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https://mohgl-my.sharepoint.com/personal/tanapong_mohg_com/Documents/Audit/Audit Q2'2026/FS/Final/"/>
    </mc:Choice>
  </mc:AlternateContent>
  <xr:revisionPtr revIDLastSave="492" documentId="13_ncr:1_{ED3E44A0-BB4C-4B39-8971-34F7B1D02C4E}" xr6:coauthVersionLast="47" xr6:coauthVersionMax="47" xr10:uidLastSave="{FABD9ACB-04FD-44AC-A7F9-09929379567E}"/>
  <bookViews>
    <workbookView xWindow="-120" yWindow="-120" windowWidth="29040" windowHeight="15720" tabRatio="735" xr2:uid="{00000000-000D-0000-FFFF-FFFF00000000}"/>
  </bookViews>
  <sheets>
    <sheet name="BS2-4" sheetId="14" r:id="rId1"/>
    <sheet name="PL5_TH (3-month)" sheetId="25" r:id="rId2"/>
    <sheet name="PL6_TH (6-month)" sheetId="26" r:id="rId3"/>
    <sheet name="7" sheetId="27" r:id="rId4"/>
    <sheet name="8" sheetId="28" r:id="rId5"/>
    <sheet name="CF 9-10" sheetId="2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1" i="29" l="1"/>
  <c r="G71" i="29"/>
  <c r="M68" i="29"/>
  <c r="K68" i="29"/>
  <c r="I68" i="29"/>
  <c r="G68" i="29"/>
  <c r="A95" i="29"/>
  <c r="A50" i="29"/>
  <c r="M25" i="28"/>
  <c r="I25" i="28"/>
  <c r="G25" i="28"/>
  <c r="O23" i="28"/>
  <c r="O20" i="28"/>
  <c r="M18" i="28"/>
  <c r="K18" i="28"/>
  <c r="I18" i="28"/>
  <c r="G18" i="28"/>
  <c r="O16" i="28"/>
  <c r="Q16" i="28" s="1"/>
  <c r="O13" i="28"/>
  <c r="M25" i="27"/>
  <c r="I25" i="27"/>
  <c r="G25" i="27"/>
  <c r="O23" i="27"/>
  <c r="O20" i="27"/>
  <c r="O25" i="27" s="1"/>
  <c r="M18" i="27"/>
  <c r="K18" i="27"/>
  <c r="I18" i="27"/>
  <c r="G18" i="27"/>
  <c r="O16" i="27"/>
  <c r="Q16" i="27" s="1"/>
  <c r="O13" i="27"/>
  <c r="O18" i="27" s="1"/>
  <c r="M31" i="26"/>
  <c r="K31" i="26"/>
  <c r="I31" i="26"/>
  <c r="G31" i="26"/>
  <c r="M12" i="26"/>
  <c r="O25" i="28" l="1"/>
  <c r="O18" i="28"/>
  <c r="Q20" i="28"/>
  <c r="Q13" i="28"/>
  <c r="Q18" i="28" s="1"/>
  <c r="Q20" i="27"/>
  <c r="Q13" i="27"/>
  <c r="Q18" i="27" s="1"/>
  <c r="K12" i="26"/>
  <c r="I12" i="26"/>
  <c r="G12" i="26"/>
  <c r="G19" i="26" s="1"/>
  <c r="M31" i="25" l="1"/>
  <c r="K31" i="25"/>
  <c r="I31" i="25"/>
  <c r="G31" i="25"/>
  <c r="M12" i="25"/>
  <c r="M19" i="25" s="1"/>
  <c r="K12" i="25"/>
  <c r="K19" i="25" s="1"/>
  <c r="I12" i="25"/>
  <c r="I19" i="25" s="1"/>
  <c r="G12" i="25"/>
  <c r="G19" i="25" s="1"/>
  <c r="A133" i="14"/>
  <c r="A93" i="14"/>
  <c r="A91" i="14"/>
  <c r="G79" i="14"/>
  <c r="M77" i="14"/>
  <c r="K77" i="14"/>
  <c r="I77" i="14"/>
  <c r="G77" i="14"/>
  <c r="M67" i="14"/>
  <c r="K67" i="14"/>
  <c r="I67" i="14"/>
  <c r="G67" i="14"/>
  <c r="A48" i="14"/>
  <c r="I79" i="14" l="1"/>
  <c r="K79" i="14"/>
  <c r="M79" i="14"/>
  <c r="A46" i="14" l="1"/>
  <c r="K19" i="26" l="1"/>
  <c r="K10" i="29" s="1"/>
  <c r="G22" i="26"/>
  <c r="K23" i="27" s="1"/>
  <c r="I22" i="25"/>
  <c r="I33" i="25" s="1"/>
  <c r="M22" i="25"/>
  <c r="M33" i="25" s="1"/>
  <c r="I19" i="26"/>
  <c r="M19" i="26"/>
  <c r="I61" i="29"/>
  <c r="M61" i="29"/>
  <c r="K61" i="29"/>
  <c r="G61" i="29"/>
  <c r="K22" i="25"/>
  <c r="K33" i="25" s="1"/>
  <c r="G22" i="25"/>
  <c r="G33" i="25" s="1"/>
  <c r="M32" i="14"/>
  <c r="K32" i="14"/>
  <c r="I32" i="14"/>
  <c r="G32" i="14"/>
  <c r="M21" i="14"/>
  <c r="K21" i="14"/>
  <c r="I21" i="14"/>
  <c r="G21" i="14"/>
  <c r="G34" i="14" s="1"/>
  <c r="I119" i="14"/>
  <c r="I121" i="14" s="1"/>
  <c r="M119" i="14"/>
  <c r="M121" i="14" s="1"/>
  <c r="K119" i="14"/>
  <c r="K121" i="14" s="1"/>
  <c r="G119" i="14"/>
  <c r="G121" i="14" s="1"/>
  <c r="A90" i="14"/>
  <c r="I22" i="26" l="1"/>
  <c r="I10" i="29"/>
  <c r="I38" i="29" s="1"/>
  <c r="I44" i="29" s="1"/>
  <c r="I70" i="29" s="1"/>
  <c r="I73" i="29" s="1"/>
  <c r="M22" i="26"/>
  <c r="M36" i="26" s="1"/>
  <c r="M39" i="26" s="1"/>
  <c r="M49" i="26" s="1"/>
  <c r="M10" i="29"/>
  <c r="M38" i="29" s="1"/>
  <c r="M44" i="29" s="1"/>
  <c r="M70" i="29" s="1"/>
  <c r="M73" i="29" s="1"/>
  <c r="K25" i="27"/>
  <c r="Q23" i="27"/>
  <c r="Q25" i="27" s="1"/>
  <c r="I34" i="14"/>
  <c r="M34" i="14"/>
  <c r="K34" i="14"/>
  <c r="G10" i="29"/>
  <c r="G38" i="29" s="1"/>
  <c r="G44" i="29" s="1"/>
  <c r="G70" i="29" s="1"/>
  <c r="G73" i="29" s="1"/>
  <c r="I36" i="26"/>
  <c r="I39" i="26" s="1"/>
  <c r="I49" i="26" s="1"/>
  <c r="I33" i="26"/>
  <c r="I42" i="26" s="1"/>
  <c r="I45" i="26" s="1"/>
  <c r="G33" i="26"/>
  <c r="G42" i="26" s="1"/>
  <c r="G45" i="26" s="1"/>
  <c r="G36" i="26"/>
  <c r="G39" i="26" s="1"/>
  <c r="G49" i="26" s="1"/>
  <c r="K22" i="26"/>
  <c r="K23" i="28" s="1"/>
  <c r="K38" i="29"/>
  <c r="K44" i="29" s="1"/>
  <c r="K70" i="29" s="1"/>
  <c r="K73" i="29" s="1"/>
  <c r="I42" i="25"/>
  <c r="I45" i="25" s="1"/>
  <c r="I36" i="25"/>
  <c r="I39" i="25" s="1"/>
  <c r="I49" i="25" s="1"/>
  <c r="G42" i="25"/>
  <c r="G45" i="25" s="1"/>
  <c r="G36" i="25"/>
  <c r="G39" i="25" s="1"/>
  <c r="G49" i="25" s="1"/>
  <c r="M36" i="25"/>
  <c r="M39" i="25" s="1"/>
  <c r="M49" i="25" s="1"/>
  <c r="M42" i="25"/>
  <c r="M45" i="25" s="1"/>
  <c r="K42" i="25"/>
  <c r="K45" i="25" s="1"/>
  <c r="K36" i="25"/>
  <c r="K39" i="25" s="1"/>
  <c r="K49" i="25" s="1"/>
  <c r="M33" i="26" l="1"/>
  <c r="M42" i="26" s="1"/>
  <c r="M45" i="26" s="1"/>
  <c r="K25" i="28"/>
  <c r="Q23" i="28"/>
  <c r="Q25" i="28" s="1"/>
  <c r="K36" i="26"/>
  <c r="K39" i="26" s="1"/>
  <c r="K49" i="26" s="1"/>
  <c r="K33" i="26"/>
  <c r="K42" i="26" s="1"/>
  <c r="K45" i="26" s="1"/>
</calcChain>
</file>

<file path=xl/sharedStrings.xml><?xml version="1.0" encoding="utf-8"?>
<sst xmlns="http://schemas.openxmlformats.org/spreadsheetml/2006/main" count="318" uniqueCount="175">
  <si>
    <t>หมายเหตุ</t>
  </si>
  <si>
    <t>(ตรวจสอบแล้ว)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</si>
  <si>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</si>
  <si>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</si>
  <si>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</si>
  <si>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</si>
  <si>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</si>
  <si>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</si>
  <si>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</si>
  <si>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</si>
  <si>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</si>
  <si>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</si>
  <si>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</si>
  <si>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</si>
  <si>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</si>
  <si>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</si>
  <si>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(ยังไม่ได้ตรวจสอบ)</t>
  </si>
  <si>
    <t>สินทรัพย์ไม่หมุนเวียนอื่น</t>
  </si>
  <si>
    <t>หนี้สินไม่หมุนเวียน</t>
  </si>
  <si>
    <t>ทุนเรือนหุ้น</t>
  </si>
  <si>
    <t>รายได้จากการประกอบกิจการโรงแรม</t>
  </si>
  <si>
    <t>รายได้อื่น</t>
  </si>
  <si>
    <t>งบกระแสเงินสด (ยังไม่ได้ตรวจสอบ)</t>
  </si>
  <si>
    <t>31 ธันวาคม</t>
  </si>
  <si>
    <t xml:space="preserve">  (ยังไม่ได้ตรวจสอบ)</t>
  </si>
  <si>
    <t>หนี้สินหมุนเวียนอื่น</t>
  </si>
  <si>
    <t>เงินลงทุนในบริษัทร่วม</t>
  </si>
  <si>
    <t>สินค้าคงเหลือ</t>
  </si>
  <si>
    <t>เงินลงทุนระยะสั้น</t>
  </si>
  <si>
    <t>หนี้สินไม่หมุนเวียนอื่น</t>
  </si>
  <si>
    <t>จัดสรรแล้ว</t>
  </si>
  <si>
    <t>รายการปรับปรุง</t>
  </si>
  <si>
    <t>ค่าตัดจำหน่ายสินทรัพย์ไม่มีตัวตน</t>
  </si>
  <si>
    <t>ทุนที่ออกและ</t>
  </si>
  <si>
    <t>เงินสดและรายการเทียบเท่าเงินสด</t>
  </si>
  <si>
    <t>บริษัท โอเอชทีแอล จำกัด (มหาชน)</t>
  </si>
  <si>
    <t xml:space="preserve">บริษัท โอเอชทีแอล จำกัด (มหาชน) </t>
  </si>
  <si>
    <t>ดอกเบี้ยรับ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</si>
  <si>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</si>
  <si>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</si>
  <si>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</si>
  <si>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ค่าใช้จ่ายในการขาย</t>
  </si>
  <si>
    <t>ค่าใช้จ่ายในการบริหาร</t>
  </si>
  <si>
    <t>งบกำไรขาดทุนเบ็ดเสร็จ (ยังไม่ได้ตรวจสอบ)</t>
  </si>
  <si>
    <t>ส่วนที่เป็นของส่วนได้เสียที่ไม่มีอำนาจควบคุม</t>
  </si>
  <si>
    <t>สินทรัพย์หมุนเวียนอื่น</t>
  </si>
  <si>
    <t>ค่าใช้จ่ายผลประโยชน์พนักงาน</t>
  </si>
  <si>
    <t>ภาระผูกพันผลประโยชน์พนักงาน</t>
  </si>
  <si>
    <t>ต้นทุนขายและบริการ</t>
  </si>
  <si>
    <t>ข้อมูลทางการเงินรวม</t>
  </si>
  <si>
    <t>ทุนสำรองตามกฎหมาย</t>
  </si>
  <si>
    <t>ทุนจดทะเบียน</t>
  </si>
  <si>
    <t>ทุนที่ออกและชำระแล้ว</t>
  </si>
  <si>
    <t>ชำระแล้ว</t>
  </si>
  <si>
    <t>เงินสดจ่ายเพื่อซื้อที่ดิน อาคารและอุปกรณ์</t>
  </si>
  <si>
    <t>ค่าเสื่อมราคาของที่ดิน อาคารและอุปกรณ์</t>
  </si>
  <si>
    <t>เงินกู้ยืมระยะยาวจากสถาบันการเงิน</t>
  </si>
  <si>
    <t>รายการที่ไม่ใช่เงินสด</t>
  </si>
  <si>
    <t>ต้นทุนทางการเงิน - ดอกเบี้ยจ่าย</t>
  </si>
  <si>
    <t>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</si>
  <si>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</si>
  <si>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หนี้สินและส่วนของเจ้าของ</t>
  </si>
  <si>
    <t>ส่วนของเจ้าของ</t>
  </si>
  <si>
    <t xml:space="preserve">หุ้นสามัญ จำนวน 15,097,800 หุ้น 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</si>
  <si>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</si>
  <si>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</si>
  <si>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</si>
  <si>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การรับดอกเบี้ย</t>
  </si>
  <si>
    <t>การจ่ายดอกเบี้ย</t>
  </si>
  <si>
    <t>การจ่ายภาษีเงินได้</t>
  </si>
  <si>
    <t>ทุนสำรอง</t>
  </si>
  <si>
    <t>ตามกฎหมาย</t>
  </si>
  <si>
    <t>ส่วนที่เป็นของผู้เป็นเจ้าของของบริษัทใหญ่</t>
  </si>
  <si>
    <t>เงินสดรับจากการจำหน่ายที่ดิน อาคารและอุปกรณ์</t>
  </si>
  <si>
    <t>สินทรัพย์หมุนเวียน</t>
  </si>
  <si>
    <t>กำไรขาดทุนเบ็ดเสร็จอื่น</t>
  </si>
  <si>
    <t>- หนี้สินไม่หมุนเวียนอื่น</t>
  </si>
  <si>
    <t>- หนี้สินหมุนเวียนอื่น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</si>
  <si>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</si>
  <si>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</si>
  <si>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 xml:space="preserve">    (หน่วย : บาท)</t>
  </si>
  <si>
    <t>(หน่วย : บาท)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</si>
  <si>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</si>
  <si>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</si>
  <si>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</si>
  <si>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</si>
  <si>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</si>
  <si>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หนี้สินตามสัญญาเช่า</t>
  </si>
  <si>
    <t xml:space="preserve">ข้อมูลทางการเงินรวม </t>
  </si>
  <si>
    <t>ค่าเสื่อมราคาของสินทรัพย์สิทธิการใช้</t>
  </si>
  <si>
    <t>- จ่ายผลประโยชน์พนักงาน</t>
  </si>
  <si>
    <t>กำไร (ขาดทุน) สะสม</t>
  </si>
  <si>
    <t>องค์ประกอบอื่นของส่วนของเจ้าของ</t>
  </si>
  <si>
    <t>รวม</t>
  </si>
  <si>
    <t>องค์ประกอบอื่น</t>
  </si>
  <si>
    <t>กำไรจากการ</t>
  </si>
  <si>
    <t>ของส่วนของ</t>
  </si>
  <si>
    <t>ส่วนของ</t>
  </si>
  <si>
    <t>ตีราคาที่ดิน</t>
  </si>
  <si>
    <t>เจ้าของ</t>
  </si>
  <si>
    <t>เงินสดจ่ายคืนเงินต้นตามสัญญาเช่า</t>
  </si>
  <si>
    <t>หนี้สินภาษีเงินได้รอการตัดบัญชี</t>
  </si>
  <si>
    <t>เงินสดสุทธิใช้ไปในกิจกรรมลงทุน</t>
  </si>
  <si>
    <t>หนี้สินตามสัญญาเช่าส่วนที่ถึงกำหนด</t>
  </si>
  <si>
    <t>ชำระภายในหนึ่งปี</t>
  </si>
  <si>
    <t>สำหรับลูกหนี้บริษัทที่เกี่ยวข้องกัน</t>
  </si>
  <si>
    <t>ผลขาดทุนทางด้านเครดิตที่คาดว่าจะเกิดขึ้น</t>
  </si>
  <si>
    <t>ไปยังกำไรหรือขาดทุนในภายหลัง</t>
  </si>
  <si>
    <t>การรับคืนภาษีเงินได้หัก ณ ที่จ่าย</t>
  </si>
  <si>
    <t>กำไรขั้นต้น</t>
  </si>
  <si>
    <t>เงินสดสุทธิใช้ไปในกิจกรรมจัดหาเงิน</t>
  </si>
  <si>
    <t>การได้มาซึ่งสินทรัพย์สิทธิการใช้ภายใต้สัญญาเช่า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</si>
  <si>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</si>
  <si>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</si>
  <si>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</si>
  <si>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</si>
  <si>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กำไรเบ็ดเสร็จรวมสำหรับรอบระยะเวลา</t>
  </si>
  <si>
    <t>เงินสดสุทธิได้มาจากกิจกรรมดำเนินงาน</t>
  </si>
  <si>
    <t>การแบ่งปันกำไร</t>
  </si>
  <si>
    <t>การแบ่งปันกำไรเบ็ดเสร็จรวม</t>
  </si>
  <si>
    <t>กำไรต่อหุ้น</t>
  </si>
  <si>
    <t xml:space="preserve">กำไรต่อหุ้นขั้นพื้นฐาน </t>
  </si>
  <si>
    <t>กำไรสำหรับรอบระยะเวลา</t>
  </si>
  <si>
    <t>งบการเปลี่ยนแปลงส่วนของเจ้าของ (ยังไม่ได้ตรวจสอบ)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</si>
  <si>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</si>
  <si>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</si>
  <si>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กำไร (ขาดทุน) เบ็ดเสร็จรวมสำหรับรอบระยะเวลา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</si>
  <si>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</si>
  <si>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</si>
  <si>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พ.ศ. 2568</t>
  </si>
  <si>
    <t>ค่าใช้จ่ายภาษีเงินได้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</si>
  <si>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</si>
  <si>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ขาดทุนจากการตัดจำหน่ายที่ดิน อาคารและอุปกรณ์</t>
  </si>
  <si>
    <t>เงินลงทุนระยะสั้นเพิ่มขึ้น</t>
  </si>
  <si>
    <t>เงินสดจ่ายชำระคืนเงินกู้ยืมระยะยาวจากสถาบันการเงิน</t>
  </si>
  <si>
    <r>
      <t>งบการเปลี่ยนแปลงส่วนของเจ้าของ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</si>
  <si>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30 มิถุนายน</t>
  </si>
  <si>
    <t>การเปลี่ยนแปลงในรายการกับผู้เป็นเจ้าของสำหรับรอบระยะเวลา</t>
  </si>
  <si>
    <t>ยอดคงเหลือ ณ วันที่ 30 มิถุนายน พ.ศ. 2568</t>
  </si>
  <si>
    <t>ยอดคงเหลือ ณ วันที่ 1 มกราคม พ.ศ. 2568</t>
  </si>
  <si>
    <t>สำหรับลูกหนี้การค้า</t>
  </si>
  <si>
    <t>การเปลี่ยนแปลงในเงินทุนหมุนเวียน</t>
  </si>
  <si>
    <t>เงินสดได้มาจากการดำเนินงาน</t>
  </si>
  <si>
    <t>10, 14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</si>
  <si>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</si>
  <si>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พ.ศ. 2569</t>
  </si>
  <si>
    <t>ภาษีเงินได้นิติบุคคลค้างจ่าย</t>
  </si>
  <si>
    <t>กำไรสะสม</t>
  </si>
  <si>
    <t>ส่วนแบ่งกำไรจากเงินลงทุนในบริษัทร่วม</t>
  </si>
  <si>
    <t>กำไรก่อนภาษีเงินได้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</si>
  <si>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</si>
  <si>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</si>
  <si>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สำหรับรอบระยะเวลา</t>
  </si>
  <si>
    <t>รายการที่จะไม่จัดประเภทรายการใหม่</t>
  </si>
  <si>
    <t>กำไรจากการตีราคาที่ดิน</t>
  </si>
  <si>
    <t>ภาษีเงินได้ของรายการที่จะไม่จัดประเภทรายการใหม่</t>
  </si>
  <si>
    <t>การตีมูลค่าที่ดินใหม่</t>
  </si>
  <si>
    <t>กำไรเบ็ดเสร็จอื่นสำหรับรอบระยะเวลา - สุทธิจากภาษี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</si>
  <si>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</si>
  <si>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</si>
  <si>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</si>
  <si>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</si>
  <si>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ยอดคงเหลือ ณ วันที่ 1 มกราคม พ.ศ. 2569</t>
  </si>
  <si>
    <t>ยอดคงเหลือ ณ วันที่ 30 มิถุนายน พ.ศ. 2569</t>
  </si>
  <si>
    <t>เงินสดจ่ายชำระคืนเงินกู้ยืมระยะสั้นจากสถาบันการเงิน</t>
  </si>
  <si>
    <t>ขาดทุน (กำไร) จากการจำหน่ายที่ดิน อาคารและอุปกรณ์</t>
  </si>
  <si>
    <t>12, 14</t>
  </si>
  <si>
    <t>เงินสดและรายการเทียบเท่าเงินสดลดลงสุทธิ</t>
  </si>
  <si>
    <t>มูลค่าที่ตราไว้หุ้นละ 10 บาท</t>
  </si>
  <si>
    <t>มูลค่าที่ได้รับชำระแล้วหุ้นละ 10 บาท</t>
  </si>
  <si>
    <t xml:space="preserve">          กรรมการ   ________________________________________               กรรมการ   ________________________________________</t>
  </si>
  <si>
    <t>ณ วันที่ 30 มิถุนายน พ.ศ. 2569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</si>
  <si>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</si>
  <si>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</si>
  <si>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ขาดทุนจากการจำหน่ายสินทรัพย์ไม่มีตัวตน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</si>
</sst>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_-* #,##0.00\ &quot;€&quot;_-;\-* #,##0.00\ &quot;€&quot;_-;_-* &quot;-&quot;??\ &quot;€&quot;_-;_-@_-"/>
    <numFmt numFmtId="173" formatCode="_-* #,##0.00\ _€_-;\-* #,##0.00\ _€_-;_-* &quot;-&quot;??\ _€_-;_-@_-"/>
  </numFmts>
  <fonts count="43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136">
    <xf numFmtId="0" fontId="0" fillId="0" borderId="0"/>
    <xf numFmtId="4" fontId="2" fillId="0" borderId="0" applyFont="0" applyFill="0" applyBorder="0" applyAlignment="0" applyProtection="0"/>
    <xf numFmtId="168" fontId="3" fillId="0" borderId="0"/>
    <xf numFmtId="164" fontId="7" fillId="0" borderId="0" applyFont="0" applyFill="0" applyBorder="0" applyAlignment="0" applyProtection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7" fillId="0" borderId="0"/>
    <xf numFmtId="10" fontId="7" fillId="0" borderId="0" applyFont="0" applyFill="0" applyBorder="0" applyAlignment="0" applyProtection="0"/>
    <xf numFmtId="37" fontId="8" fillId="0" borderId="0"/>
    <xf numFmtId="1" fontId="7" fillId="0" borderId="2" applyNumberFormat="0" applyFill="0" applyAlignment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7" borderId="12" applyNumberFormat="0" applyAlignment="0" applyProtection="0"/>
    <xf numFmtId="0" fontId="22" fillId="8" borderId="13" applyNumberFormat="0" applyAlignment="0" applyProtection="0"/>
    <xf numFmtId="0" fontId="23" fillId="8" borderId="12" applyNumberFormat="0" applyAlignment="0" applyProtection="0"/>
    <xf numFmtId="0" fontId="24" fillId="0" borderId="14" applyNumberFormat="0" applyFill="0" applyAlignment="0" applyProtection="0"/>
    <xf numFmtId="0" fontId="25" fillId="9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9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168" fontId="30" fillId="0" borderId="0"/>
    <xf numFmtId="166" fontId="30" fillId="0" borderId="0"/>
    <xf numFmtId="165" fontId="30" fillId="0" borderId="0"/>
    <xf numFmtId="0" fontId="31" fillId="6" borderId="0" applyNumberFormat="0" applyBorder="0" applyAlignment="0" applyProtection="0"/>
    <xf numFmtId="0" fontId="2" fillId="0" borderId="0"/>
    <xf numFmtId="0" fontId="32" fillId="0" borderId="0"/>
    <xf numFmtId="0" fontId="1" fillId="10" borderId="16" applyNumberFormat="0" applyFont="0" applyAlignment="0" applyProtection="0"/>
    <xf numFmtId="4" fontId="2" fillId="0" borderId="0" applyFont="0" applyFill="0" applyBorder="0" applyAlignment="0" applyProtection="0"/>
    <xf numFmtId="0" fontId="32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3" fillId="0" borderId="0"/>
    <xf numFmtId="0" fontId="32" fillId="0" borderId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6" fillId="0" borderId="0"/>
    <xf numFmtId="164" fontId="36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>
      <protection locked="0"/>
    </xf>
    <xf numFmtId="0" fontId="1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7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0" fontId="37" fillId="0" borderId="0"/>
    <xf numFmtId="0" fontId="1" fillId="0" borderId="0"/>
    <xf numFmtId="0" fontId="32" fillId="0" borderId="0">
      <protection locked="0"/>
    </xf>
    <xf numFmtId="0" fontId="39" fillId="0" borderId="0"/>
    <xf numFmtId="164" fontId="39" fillId="0" borderId="0" applyFont="0" applyFill="0" applyBorder="0" applyAlignment="0" applyProtection="0"/>
    <xf numFmtId="0" fontId="40" fillId="0" borderId="0"/>
    <xf numFmtId="0" fontId="33" fillId="0" borderId="0"/>
    <xf numFmtId="0" fontId="40" fillId="0" borderId="0"/>
    <xf numFmtId="164" fontId="4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41" fillId="0" borderId="0" applyNumberFormat="0" applyFill="0" applyBorder="0" applyAlignment="0" applyProtection="0"/>
    <xf numFmtId="0" fontId="1" fillId="0" borderId="0"/>
    <xf numFmtId="0" fontId="37" fillId="0" borderId="0"/>
    <xf numFmtId="0" fontId="39" fillId="0" borderId="0"/>
    <xf numFmtId="0" fontId="7" fillId="0" borderId="0"/>
    <xf numFmtId="0" fontId="3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2" fillId="0" borderId="18" applyNumberFormat="0" applyFill="0" applyAlignment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</cellStyleXfs>
  <cellXfs count="109">
    <xf numFmtId="0" fontId="0" fillId="0" borderId="0" xfId="0"/>
    <xf numFmtId="0" fontId="10" fillId="0" borderId="0" xfId="0" applyFont="1" applyAlignment="1">
      <alignment vertical="top"/>
    </xf>
    <xf numFmtId="41" fontId="10" fillId="0" borderId="0" xfId="1" applyNumberFormat="1" applyFont="1" applyFill="1" applyAlignment="1">
      <alignment horizontal="right" vertical="center"/>
    </xf>
    <xf numFmtId="171" fontId="10" fillId="0" borderId="3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top"/>
    </xf>
    <xf numFmtId="41" fontId="10" fillId="0" borderId="0" xfId="3" applyNumberFormat="1" applyFont="1" applyFill="1" applyBorder="1" applyAlignment="1">
      <alignment horizontal="right" vertical="center"/>
    </xf>
    <xf numFmtId="41" fontId="10" fillId="0" borderId="4" xfId="3" applyNumberFormat="1" applyFont="1" applyFill="1" applyBorder="1" applyAlignment="1">
      <alignment horizontal="right" vertical="center"/>
    </xf>
    <xf numFmtId="41" fontId="10" fillId="0" borderId="3" xfId="3" applyNumberFormat="1" applyFont="1" applyFill="1" applyBorder="1" applyAlignment="1">
      <alignment horizontal="right" vertical="center"/>
    </xf>
    <xf numFmtId="37" fontId="9" fillId="0" borderId="3" xfId="0" applyNumberFormat="1" applyFont="1" applyBorder="1" applyAlignment="1">
      <alignment horizontal="left" vertical="top"/>
    </xf>
    <xf numFmtId="0" fontId="10" fillId="0" borderId="0" xfId="0" applyFont="1" applyAlignment="1">
      <alignment horizontal="center" vertical="top"/>
    </xf>
    <xf numFmtId="170" fontId="9" fillId="0" borderId="3" xfId="0" applyNumberFormat="1" applyFont="1" applyBorder="1" applyAlignment="1">
      <alignment vertical="top"/>
    </xf>
    <xf numFmtId="170" fontId="9" fillId="0" borderId="3" xfId="0" applyNumberFormat="1" applyFont="1" applyBorder="1" applyAlignment="1">
      <alignment horizontal="right" vertical="top"/>
    </xf>
    <xf numFmtId="170" fontId="9" fillId="0" borderId="0" xfId="0" applyNumberFormat="1" applyFont="1" applyAlignment="1">
      <alignment vertical="top"/>
    </xf>
    <xf numFmtId="0" fontId="9" fillId="0" borderId="3" xfId="0" applyFont="1" applyBorder="1" applyAlignment="1">
      <alignment horizontal="center" vertical="top"/>
    </xf>
    <xf numFmtId="41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top"/>
    </xf>
    <xf numFmtId="41" fontId="10" fillId="0" borderId="6" xfId="1" applyNumberFormat="1" applyFont="1" applyFill="1" applyBorder="1" applyAlignment="1">
      <alignment horizontal="right" vertical="center"/>
    </xf>
    <xf numFmtId="170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/>
    <xf numFmtId="41" fontId="10" fillId="0" borderId="0" xfId="0" quotePrefix="1" applyNumberFormat="1" applyFont="1" applyAlignment="1">
      <alignment horizontal="right" vertical="center"/>
    </xf>
    <xf numFmtId="41" fontId="10" fillId="0" borderId="3" xfId="0" quotePrefix="1" applyNumberFormat="1" applyFont="1" applyBorder="1" applyAlignment="1">
      <alignment horizontal="right" vertical="center"/>
    </xf>
    <xf numFmtId="41" fontId="10" fillId="0" borderId="3" xfId="10" applyNumberFormat="1" applyFont="1" applyBorder="1" applyAlignment="1">
      <alignment horizontal="right" vertical="center"/>
    </xf>
    <xf numFmtId="41" fontId="10" fillId="0" borderId="0" xfId="10" applyNumberFormat="1" applyFont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left" vertical="top"/>
    </xf>
    <xf numFmtId="37" fontId="9" fillId="0" borderId="0" xfId="0" applyNumberFormat="1" applyFont="1" applyAlignment="1">
      <alignment horizontal="center" vertical="top"/>
    </xf>
    <xf numFmtId="171" fontId="10" fillId="0" borderId="0" xfId="0" applyNumberFormat="1" applyFont="1" applyAlignment="1">
      <alignment horizontal="left" vertical="top"/>
    </xf>
    <xf numFmtId="171" fontId="10" fillId="0" borderId="0" xfId="0" applyNumberFormat="1" applyFont="1" applyAlignment="1">
      <alignment horizontal="centerContinuous" vertical="top"/>
    </xf>
    <xf numFmtId="37" fontId="10" fillId="0" borderId="0" xfId="0" applyNumberFormat="1" applyFont="1" applyAlignment="1">
      <alignment vertical="top"/>
    </xf>
    <xf numFmtId="37" fontId="9" fillId="0" borderId="3" xfId="0" applyNumberFormat="1" applyFont="1" applyBorder="1" applyAlignment="1">
      <alignment horizontal="center" vertical="top"/>
    </xf>
    <xf numFmtId="171" fontId="10" fillId="0" borderId="3" xfId="0" applyNumberFormat="1" applyFont="1" applyBorder="1" applyAlignment="1">
      <alignment horizontal="left" vertical="top"/>
    </xf>
    <xf numFmtId="171" fontId="10" fillId="0" borderId="3" xfId="0" applyNumberFormat="1" applyFont="1" applyBorder="1" applyAlignment="1">
      <alignment horizontal="centerContinuous" vertical="top"/>
    </xf>
    <xf numFmtId="171" fontId="10" fillId="0" borderId="0" xfId="0" applyNumberFormat="1" applyFont="1" applyAlignment="1">
      <alignment horizontal="right" vertical="top"/>
    </xf>
    <xf numFmtId="37" fontId="10" fillId="0" borderId="0" xfId="0" applyNumberFormat="1" applyFont="1" applyAlignment="1">
      <alignment horizontal="center" vertical="top"/>
    </xf>
    <xf numFmtId="170" fontId="9" fillId="0" borderId="3" xfId="0" applyNumberFormat="1" applyFont="1" applyBorder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top"/>
    </xf>
    <xf numFmtId="171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top"/>
    </xf>
    <xf numFmtId="37" fontId="10" fillId="0" borderId="0" xfId="0" quotePrefix="1" applyNumberFormat="1" applyFont="1" applyAlignment="1">
      <alignment horizontal="left" vertical="top"/>
    </xf>
    <xf numFmtId="171" fontId="10" fillId="0" borderId="3" xfId="0" applyNumberFormat="1" applyFont="1" applyBorder="1" applyAlignment="1">
      <alignment vertical="top"/>
    </xf>
    <xf numFmtId="41" fontId="10" fillId="0" borderId="3" xfId="0" applyNumberFormat="1" applyFont="1" applyBorder="1" applyAlignment="1">
      <alignment horizontal="right" vertical="center"/>
    </xf>
    <xf numFmtId="171" fontId="10" fillId="0" borderId="5" xfId="0" applyNumberFormat="1" applyFont="1" applyBorder="1" applyAlignment="1">
      <alignment vertical="top"/>
    </xf>
    <xf numFmtId="0" fontId="10" fillId="0" borderId="0" xfId="0" quotePrefix="1" applyFont="1" applyAlignment="1">
      <alignment vertical="top"/>
    </xf>
    <xf numFmtId="0" fontId="9" fillId="0" borderId="0" xfId="0" quotePrefix="1" applyFont="1" applyAlignment="1">
      <alignment vertical="top"/>
    </xf>
    <xf numFmtId="37" fontId="9" fillId="0" borderId="0" xfId="0" quotePrefix="1" applyNumberFormat="1" applyFont="1" applyAlignment="1">
      <alignment vertical="top"/>
    </xf>
    <xf numFmtId="171" fontId="10" fillId="0" borderId="4" xfId="0" applyNumberFormat="1" applyFont="1" applyBorder="1" applyAlignment="1">
      <alignment vertical="top"/>
    </xf>
    <xf numFmtId="37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top"/>
    </xf>
    <xf numFmtId="41" fontId="10" fillId="0" borderId="0" xfId="0" applyNumberFormat="1" applyFont="1" applyAlignment="1">
      <alignment horizontal="center" vertical="center"/>
    </xf>
    <xf numFmtId="41" fontId="10" fillId="0" borderId="4" xfId="0" applyNumberFormat="1" applyFont="1" applyBorder="1" applyAlignment="1">
      <alignment horizontal="right" vertical="top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top"/>
    </xf>
    <xf numFmtId="41" fontId="9" fillId="0" borderId="3" xfId="0" applyNumberFormat="1" applyFont="1" applyBorder="1" applyAlignment="1">
      <alignment horizontal="right" vertical="top"/>
    </xf>
    <xf numFmtId="41" fontId="10" fillId="0" borderId="3" xfId="0" applyNumberFormat="1" applyFont="1" applyBorder="1" applyAlignment="1">
      <alignment vertical="center"/>
    </xf>
    <xf numFmtId="41" fontId="10" fillId="0" borderId="3" xfId="0" applyNumberFormat="1" applyFont="1" applyBorder="1" applyAlignment="1">
      <alignment horizontal="right" vertical="top"/>
    </xf>
    <xf numFmtId="171" fontId="10" fillId="0" borderId="0" xfId="0" applyNumberFormat="1" applyFont="1" applyAlignment="1">
      <alignment vertical="center"/>
    </xf>
    <xf numFmtId="41" fontId="10" fillId="0" borderId="6" xfId="0" applyNumberFormat="1" applyFont="1" applyBorder="1" applyAlignment="1">
      <alignment horizontal="right" vertical="center"/>
    </xf>
    <xf numFmtId="41" fontId="10" fillId="0" borderId="7" xfId="0" applyNumberFormat="1" applyFont="1" applyBorder="1" applyAlignment="1">
      <alignment horizontal="right" vertical="center"/>
    </xf>
    <xf numFmtId="41" fontId="9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top"/>
    </xf>
    <xf numFmtId="0" fontId="10" fillId="0" borderId="3" xfId="0" applyFont="1" applyBorder="1" applyAlignment="1">
      <alignment horizontal="right" vertical="top"/>
    </xf>
    <xf numFmtId="41" fontId="9" fillId="0" borderId="3" xfId="0" applyNumberFormat="1" applyFont="1" applyBorder="1" applyAlignment="1">
      <alignment horizontal="center" vertical="top"/>
    </xf>
    <xf numFmtId="41" fontId="9" fillId="0" borderId="0" xfId="0" applyNumberFormat="1" applyFont="1" applyAlignment="1">
      <alignment vertical="top"/>
    </xf>
    <xf numFmtId="41" fontId="9" fillId="0" borderId="0" xfId="0" quotePrefix="1" applyNumberFormat="1" applyFont="1" applyAlignment="1">
      <alignment horizontal="right" vertical="top"/>
    </xf>
    <xf numFmtId="41" fontId="9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/>
    <xf numFmtId="41" fontId="10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Continuous" vertical="center"/>
    </xf>
    <xf numFmtId="0" fontId="10" fillId="0" borderId="3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right" vertical="center"/>
    </xf>
    <xf numFmtId="43" fontId="10" fillId="0" borderId="0" xfId="0" applyNumberFormat="1" applyFont="1" applyAlignment="1">
      <alignment horizontal="right" vertical="center"/>
    </xf>
    <xf numFmtId="43" fontId="10" fillId="0" borderId="7" xfId="0" applyNumberFormat="1" applyFont="1" applyBorder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41" fontId="10" fillId="0" borderId="3" xfId="1" applyNumberFormat="1" applyFont="1" applyFill="1" applyBorder="1" applyAlignment="1">
      <alignment horizontal="right" vertical="center"/>
    </xf>
    <xf numFmtId="41" fontId="10" fillId="0" borderId="4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41" fontId="9" fillId="0" borderId="3" xfId="0" applyNumberFormat="1" applyFont="1" applyBorder="1" applyAlignment="1">
      <alignment horizontal="center" vertical="center"/>
    </xf>
    <xf numFmtId="41" fontId="9" fillId="0" borderId="8" xfId="0" applyNumberFormat="1" applyFont="1" applyBorder="1" applyAlignment="1">
      <alignment horizontal="center" vertical="center"/>
    </xf>
    <xf numFmtId="38" fontId="10" fillId="0" borderId="3" xfId="0" applyNumberFormat="1" applyFont="1" applyBorder="1" applyAlignment="1">
      <alignment horizontal="justify" vertical="center"/>
    </xf>
    <xf numFmtId="0" fontId="10" fillId="0" borderId="3" xfId="0" applyFont="1" applyBorder="1" applyAlignment="1">
      <alignment horizontal="justify" vertical="center"/>
    </xf>
    <xf numFmtId="170" fontId="9" fillId="0" borderId="8" xfId="0" applyNumberFormat="1" applyFont="1" applyBorder="1" applyAlignment="1">
      <alignment horizontal="center" vertical="top"/>
    </xf>
  </cellXfs>
  <cellStyles count="136">
    <cellStyle name="20% - Accent1" xfId="32" builtinId="30" customBuiltin="1"/>
    <cellStyle name="20% - Accent2" xfId="35" builtinId="34" customBuiltin="1"/>
    <cellStyle name="20% - Accent3" xfId="38" builtinId="38" customBuiltin="1"/>
    <cellStyle name="20% - Accent4" xfId="41" builtinId="42" customBuiltin="1"/>
    <cellStyle name="20% - Accent5" xfId="44" builtinId="46" customBuiltin="1"/>
    <cellStyle name="20% - Accent6" xfId="47" builtinId="50" customBuiltin="1"/>
    <cellStyle name="40% - Accent1" xfId="33" builtinId="31" customBuiltin="1"/>
    <cellStyle name="40% - Accent2" xfId="36" builtinId="35" customBuiltin="1"/>
    <cellStyle name="40% - Accent3" xfId="39" builtinId="39" customBuiltin="1"/>
    <cellStyle name="40% - Accent4" xfId="42" builtinId="43" customBuiltin="1"/>
    <cellStyle name="40% - Accent5" xfId="45" builtinId="47" customBuiltin="1"/>
    <cellStyle name="40% - Accent6" xfId="48" builtinId="51" customBuiltin="1"/>
    <cellStyle name="60% - Accent1 2" xfId="49" xr:uid="{E7EC89C0-D909-4C54-8BAD-AABDD790C69F}"/>
    <cellStyle name="60% - Accent2 2" xfId="50" xr:uid="{903E9B7E-7CEA-4E8C-8F3C-6C9014F6232B}"/>
    <cellStyle name="60% - Accent3 2" xfId="51" xr:uid="{A819AECA-413C-409F-AC84-638575E79B9C}"/>
    <cellStyle name="60% - Accent4 2" xfId="52" xr:uid="{8A670AFB-154C-4BD7-81F7-02FA517B720B}"/>
    <cellStyle name="60% - Accent5 2" xfId="53" xr:uid="{D9954425-5BBA-4107-ADC7-64C70BA8D764}"/>
    <cellStyle name="60% - Accent6 2" xfId="54" xr:uid="{57F080C5-7906-4080-A58E-9E33846E555E}"/>
    <cellStyle name="Accent1" xfId="31" builtinId="29" customBuiltin="1"/>
    <cellStyle name="Accent2" xfId="34" builtinId="33" customBuiltin="1"/>
    <cellStyle name="Accent3" xfId="37" builtinId="37" customBuiltin="1"/>
    <cellStyle name="Accent4" xfId="40" builtinId="41" customBuiltin="1"/>
    <cellStyle name="Accent5" xfId="43" builtinId="45" customBuiltin="1"/>
    <cellStyle name="Accent6" xfId="46" builtinId="49" customBuiltin="1"/>
    <cellStyle name="Bad" xfId="22" builtinId="27" customBuiltin="1"/>
    <cellStyle name="Calculation" xfId="25" builtinId="22" customBuiltin="1"/>
    <cellStyle name="Check Cell" xfId="27" builtinId="23" customBuiltin="1"/>
    <cellStyle name="Comma" xfId="1" builtinId="3" customBuiltin="1"/>
    <cellStyle name="Comma 10" xfId="101" xr:uid="{E18750DB-D198-4017-8203-F5152C062117}"/>
    <cellStyle name="Comma 100" xfId="111" xr:uid="{7C439B96-9924-4F7B-8B3D-2C34787AD10B}"/>
    <cellStyle name="Comma 2" xfId="67" xr:uid="{28B06756-9372-448E-A086-E2E6A93374EE}"/>
    <cellStyle name="Comma 2 13 2" xfId="110" xr:uid="{2829347A-A2BD-42C5-83AA-AA05A94F15F8}"/>
    <cellStyle name="Comma 2 2" xfId="97" xr:uid="{4E016729-048E-4E62-87E5-750DDDE2FBF1}"/>
    <cellStyle name="Comma 2 2 10" xfId="122" xr:uid="{F5D95438-E4A4-4395-BB2F-7A02CF67DA4D}"/>
    <cellStyle name="Comma 3" xfId="62" xr:uid="{8A36BBD5-4829-4735-84CB-A236BE246A27}"/>
    <cellStyle name="Comma 3 2" xfId="90" xr:uid="{FE930A25-26D3-4EA1-AF18-591DEA80C6F5}"/>
    <cellStyle name="Comma 3 2 2" xfId="121" xr:uid="{DFDA62AE-875B-47F1-B4FB-466D62D5DD77}"/>
    <cellStyle name="Comma 3 2 4" xfId="93" xr:uid="{4F96868F-E33C-44C5-B7EC-5501EF190872}"/>
    <cellStyle name="Comma 3 3" xfId="68" xr:uid="{9E80BA1D-D911-4A1D-974D-DBA70F975A8C}"/>
    <cellStyle name="Comma 4" xfId="85" xr:uid="{DE6E0B4E-4260-4D66-9B75-8A6C017FAF75}"/>
    <cellStyle name="Comma 4 16" xfId="123" xr:uid="{7EAFA219-1AC1-49CA-BBDF-7832A3F07D12}"/>
    <cellStyle name="Comma 4 2" xfId="112" xr:uid="{DC6C1544-839E-4DA4-AB74-83B541FBB235}"/>
    <cellStyle name="Comma 4 3" xfId="125" xr:uid="{83E55C1C-58FC-47FA-8B34-65DE6C094B33}"/>
    <cellStyle name="Comma 5" xfId="94" xr:uid="{2C00CEE7-2B5C-4F11-A7DC-4CBCBC03E6F0}"/>
    <cellStyle name="Comma 58" xfId="124" xr:uid="{A0587E1A-0D5C-44DC-8E9E-1FA45C4F96A3}"/>
    <cellStyle name="Comma 59 2" xfId="113" xr:uid="{FFE506A3-C03B-498E-A9F8-8690B27C9635}"/>
    <cellStyle name="Comma 6" xfId="106" xr:uid="{E8C36E72-F1FD-4927-8C01-BD05DD95D3C2}"/>
    <cellStyle name="Comma 7" xfId="86" xr:uid="{752F5E3D-764E-452E-AA13-A1AFB3915A8A}"/>
    <cellStyle name="comma zerodec" xfId="2" xr:uid="{00000000-0005-0000-0000-000001000000}"/>
    <cellStyle name="comma zerodec 2" xfId="55" xr:uid="{5FBBFF08-B6F3-4294-AB2D-A69DCAD0FDB8}"/>
    <cellStyle name="Comma_OHTL - E updat" xfId="3" xr:uid="{00000000-0005-0000-0000-000002000000}"/>
    <cellStyle name="Currency 2" xfId="66" xr:uid="{548527D9-6DCF-4959-A310-525EF4C1B448}"/>
    <cellStyle name="Currency1" xfId="4" xr:uid="{00000000-0005-0000-0000-000003000000}"/>
    <cellStyle name="Currency1 2" xfId="56" xr:uid="{5E342FEF-3900-46D1-B1A6-8832082F51F2}"/>
    <cellStyle name="Dollar (zero dec)" xfId="5" xr:uid="{00000000-0005-0000-0000-000004000000}"/>
    <cellStyle name="Dollar (zero dec) 2" xfId="57" xr:uid="{8D6C58D6-78BA-41E0-9F2E-1CA88528DF0E}"/>
    <cellStyle name="Explanatory Text" xfId="29" builtinId="53" customBuiltin="1"/>
    <cellStyle name="Followed Hyperlink" xfId="73" xr:uid="{5592548B-7025-4940-BD4D-FED01AD1E0AB}"/>
    <cellStyle name="Good" xfId="21" builtinId="26" customBuiltin="1"/>
    <cellStyle name="Grey" xfId="6" xr:uid="{00000000-0005-0000-0000-000005000000}"/>
    <cellStyle name="Heading 1" xfId="17" builtinId="16" customBuiltin="1"/>
    <cellStyle name="Heading 2" xfId="18" builtinId="17" customBuiltin="1"/>
    <cellStyle name="Heading 3" xfId="19" builtinId="18" customBuiltin="1"/>
    <cellStyle name="Heading 4" xfId="20" builtinId="19" customBuiltin="1"/>
    <cellStyle name="Hyperlink" xfId="72" builtinId="8" customBuiltin="1"/>
    <cellStyle name="Hyperlink 2" xfId="74" xr:uid="{C80D61CC-041D-4BD0-8171-AC2B14C71D5D}"/>
    <cellStyle name="Hyperlink 2 2" xfId="98" xr:uid="{BD65F2B6-CA0A-4D46-9ABF-A77437D6EC31}"/>
    <cellStyle name="Hyperlink 3" xfId="95" xr:uid="{7C452F24-8AC1-40D9-A449-8ADDE8A1E2E1}"/>
    <cellStyle name="Hyperlink 3 2" xfId="126" xr:uid="{098A8A64-4EE1-494C-AA3A-354F450C6ABD}"/>
    <cellStyle name="Hyperlink 7" xfId="115" xr:uid="{0C1B9FA0-1C22-4778-A3EE-EDBF50BAA6F2}"/>
    <cellStyle name="Input" xfId="23" builtinId="20" customBuiltin="1"/>
    <cellStyle name="Input [yellow]" xfId="7" xr:uid="{00000000-0005-0000-0000-000006000000}"/>
    <cellStyle name="Linked Cell" xfId="26" builtinId="24" customBuiltin="1"/>
    <cellStyle name="Neutral 2" xfId="58" xr:uid="{AD7F58BD-DCD6-470E-910E-11068714EC84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88" xr:uid="{E6769D3C-1EC8-41A1-81A0-A505B63C5C57}"/>
    <cellStyle name="Normal 11" xfId="105" xr:uid="{5BCB4462-9A45-4214-87DD-A6EB2A61792E}"/>
    <cellStyle name="Normal 12" xfId="63" xr:uid="{45F69A16-2654-4F54-9AAD-D55F953539F0}"/>
    <cellStyle name="Normal 12 3" xfId="107" xr:uid="{C5581537-1043-47CE-BD7D-B9D7956F8674}"/>
    <cellStyle name="Normal 13" xfId="87" xr:uid="{F92E3269-28D7-4444-BF08-AA391BE01104}"/>
    <cellStyle name="Normal 14" xfId="128" xr:uid="{5B31CD52-11F4-44E1-8311-C846F222C5F5}"/>
    <cellStyle name="Normal 15" xfId="127" xr:uid="{40897A05-739D-4B62-85E0-9822BA3C8BFD}"/>
    <cellStyle name="Normal 16" xfId="14" xr:uid="{2553442F-2A1B-4175-A3EF-5FC91D4D1266}"/>
    <cellStyle name="Normal 17" xfId="99" xr:uid="{CF117EFB-D633-4330-9EAB-7611CC22900B}"/>
    <cellStyle name="Normal 18" xfId="133" xr:uid="{62896026-A5C4-409D-9824-3BCD69BA7043}"/>
    <cellStyle name="Normal 19" xfId="130" xr:uid="{F873A08E-39AD-4111-831F-98AEDDAFBC1D}"/>
    <cellStyle name="Normal 2" xfId="59" xr:uid="{0BAD6D6B-6FEE-492E-BA42-01D5604F3CFE}"/>
    <cellStyle name="Normal 2 2" xfId="69" xr:uid="{9EE2B52B-2A75-45C2-AE4A-FEA5866E7DF8}"/>
    <cellStyle name="Normal 2 2 38" xfId="91" xr:uid="{8D0AE76B-D335-486C-88CF-870B474CB772}"/>
    <cellStyle name="Normal 2 3" xfId="96" xr:uid="{88759A55-E019-41F2-B582-948776FAA346}"/>
    <cellStyle name="Normal 2 39 2" xfId="117" xr:uid="{65A04093-E5F6-44FD-9C76-43CF99DE04F5}"/>
    <cellStyle name="Normal 2 4" xfId="64" xr:uid="{FEB39BD8-B6DF-4530-8839-3523057ADEDF}"/>
    <cellStyle name="Normal 20" xfId="129" xr:uid="{46DC2626-B875-42F4-8A94-516E6E6875F3}"/>
    <cellStyle name="Normal 21" xfId="134" xr:uid="{BD8C0BA0-80DB-4E25-BB06-6241641B6DBA}"/>
    <cellStyle name="Normal 22" xfId="135" xr:uid="{02316EFE-D1C7-4E71-9B40-189C10B4D8BF}"/>
    <cellStyle name="Normal 23" xfId="131" xr:uid="{09CA6364-92FA-4C03-A129-3B870A1BB3AB}"/>
    <cellStyle name="Normal 24" xfId="132" xr:uid="{C8E54395-93B5-44A9-A931-FDFB9ABBBE20}"/>
    <cellStyle name="Normal 260" xfId="120" xr:uid="{D704CA55-F998-4ABB-9024-24BE00B418D8}"/>
    <cellStyle name="Normal 288 2" xfId="103" xr:uid="{9356719B-3A23-4F66-B3CD-4984F5313AF6}"/>
    <cellStyle name="Normal 3" xfId="70" xr:uid="{B5529165-A7BD-44A8-BDE6-315D3C014253}"/>
    <cellStyle name="Normal 3 2" xfId="71" xr:uid="{7F75ED0F-82F1-4AC4-89C6-825CFE005BFD}"/>
    <cellStyle name="Normal 3 2 2" xfId="75" xr:uid="{1C365B0E-638A-4442-A079-36314C8BE0C2}"/>
    <cellStyle name="Normal 3 2 3" xfId="109" xr:uid="{C1DA5AA1-5373-4BDB-BE70-ABE953A1D662}"/>
    <cellStyle name="Normal 3 2 5" xfId="76" xr:uid="{F938B6C8-F958-48A7-B3B5-38B7FDD32778}"/>
    <cellStyle name="Normal 3 3" xfId="77" xr:uid="{FBBAF84D-0879-47F3-843A-0315B80935C1}"/>
    <cellStyle name="Normal 3 3 2" xfId="78" xr:uid="{A2198940-3336-40DC-88D1-6056A2CBCCD1}"/>
    <cellStyle name="Normal 3 3 3" xfId="92" xr:uid="{05C6131A-70D4-4F9C-B42E-257EEB2D5AD2}"/>
    <cellStyle name="Normal 3 5" xfId="114" xr:uid="{3306BE11-38B4-4623-8029-9604F2640AE6}"/>
    <cellStyle name="Normal 4" xfId="79" xr:uid="{CBDEA946-B3DD-475F-9BF1-EEAEF46CB9B8}"/>
    <cellStyle name="Normal 4 17" xfId="108" xr:uid="{1D72F0DA-774D-4536-A158-2DED19C01652}"/>
    <cellStyle name="Normal 4 3" xfId="104" xr:uid="{91401784-9FE0-49E8-B23B-B10EC12AFD40}"/>
    <cellStyle name="Normal 4 41" xfId="118" xr:uid="{DA8978F6-9E1D-4D32-A3C7-88B49AB02E81}"/>
    <cellStyle name="Normal 5" xfId="60" xr:uid="{2875D731-D60F-4C27-BE11-47F46885D50C}"/>
    <cellStyle name="Normal 5 2" xfId="80" xr:uid="{EF2BE56B-F7C9-49F9-B0F2-962AA5A22F9F}"/>
    <cellStyle name="Normal 6" xfId="81" xr:uid="{57B61843-9A93-46D5-A312-F0DDA202FA56}"/>
    <cellStyle name="Normal 6 2" xfId="119" xr:uid="{E53061F8-50C0-49E7-A9EE-319597CE7662}"/>
    <cellStyle name="Normal 66" xfId="102" xr:uid="{1376EDDB-3DB1-433A-9BCE-1CC64C19AA60}"/>
    <cellStyle name="Normal 7" xfId="82" xr:uid="{138C549A-6D1F-485F-AB62-D4BC0FA07AD6}"/>
    <cellStyle name="Normal 8" xfId="83" xr:uid="{C6AC8068-D151-49D0-BC85-3A104A861408}"/>
    <cellStyle name="Normal 8 2" xfId="100" xr:uid="{EBBC7C45-F901-44A4-9E81-765FF3FE1D6C}"/>
    <cellStyle name="Normal 8 37" xfId="116" xr:uid="{0AFAE62B-008C-4015-94C0-4A63B39752DF}"/>
    <cellStyle name="Normal 9" xfId="84" xr:uid="{EEE8F50C-AAF2-4E49-A661-3EBC2B85CCFC}"/>
    <cellStyle name="Normal_OHTL - E updat" xfId="10" xr:uid="{00000000-0005-0000-0000-00000A000000}"/>
    <cellStyle name="Note 2" xfId="61" xr:uid="{5136AB07-F7DC-47D2-B407-2AC649CBA5D4}"/>
    <cellStyle name="Output" xfId="24" builtinId="21" customBuiltin="1"/>
    <cellStyle name="Percent" xfId="15" builtinId="5" customBuiltin="1"/>
    <cellStyle name="Percent [2]" xfId="11" xr:uid="{00000000-0005-0000-0000-00000B000000}"/>
    <cellStyle name="Percent 2" xfId="65" xr:uid="{B36BD559-BD4B-484B-B424-CEE2E305F269}"/>
    <cellStyle name="Percent 3" xfId="89" xr:uid="{C0F5B525-7E81-41C9-887C-4D94B5D59F13}"/>
    <cellStyle name="pwstyle" xfId="12" xr:uid="{00000000-0005-0000-0000-00000C000000}"/>
    <cellStyle name="Quantity" xfId="13" xr:uid="{00000000-0005-0000-0000-00000D000000}"/>
    <cellStyle name="Title" xfId="16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33"/>
  <sheetViews>
    <sheetView tabSelected="1" zoomScaleNormal="100" zoomScaleSheetLayoutView="100" workbookViewId="0"/>
  </sheetViews>
  <sheetFormatPr defaultColWidth="10.85546875" defaultRowHeight="18.75"/>
  <cols>
    <col min="1" max="3" width="1.7109375" style="19" customWidth="1"/>
    <col min="4" max="4" width="25.140625" style="19" customWidth="1"/>
    <col min="5" max="5" width="8.140625" style="19" bestFit="1" customWidth="1"/>
    <col min="6" max="6" width="0.85546875" style="19" customWidth="1"/>
    <col min="7" max="7" width="14.7109375" style="25" customWidth="1"/>
    <col min="8" max="8" width="0.85546875" style="25" customWidth="1"/>
    <col min="9" max="9" width="14.7109375" style="25" customWidth="1"/>
    <col min="10" max="10" width="0.85546875" style="25" customWidth="1"/>
    <col min="11" max="11" width="14.7109375" style="25" customWidth="1"/>
    <col min="12" max="12" width="0.85546875" style="25" customWidth="1"/>
    <col min="13" max="13" width="14.7109375" style="25" customWidth="1"/>
    <col min="14" max="14" width="10.85546875" style="19" customWidth="1"/>
    <col min="15" max="16384" width="10.85546875" style="19"/>
  </cols>
  <sheetData>
    <row r="1" spans="1:13" s="18" customFormat="1" ht="21" customHeight="1">
      <c r="A1" s="64" t="s">
        <v>35</v>
      </c>
    </row>
    <row r="2" spans="1:13" s="18" customFormat="1" ht="21" customHeight="1">
      <c r="A2" s="64" t="s">
        <v>112</v>
      </c>
    </row>
    <row r="3" spans="1:13" s="18" customFormat="1" ht="21" customHeight="1">
      <c r="A3" s="65" t="s">
        <v>171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s="18" customFormat="1" ht="21" customHeight="1">
      <c r="A4" s="64"/>
    </row>
    <row r="5" spans="1:13" s="18" customFormat="1" ht="21" customHeight="1">
      <c r="A5" s="64"/>
      <c r="E5" s="9"/>
      <c r="F5" s="9"/>
      <c r="G5" s="57"/>
      <c r="H5" s="57"/>
      <c r="I5" s="57"/>
      <c r="J5" s="57"/>
      <c r="K5" s="57"/>
      <c r="L5" s="57"/>
      <c r="M5" s="57" t="s">
        <v>80</v>
      </c>
    </row>
    <row r="6" spans="1:13" ht="21" customHeight="1">
      <c r="D6" s="18"/>
      <c r="E6" s="15"/>
      <c r="F6" s="15"/>
      <c r="G6" s="84"/>
      <c r="H6" s="84" t="s">
        <v>49</v>
      </c>
      <c r="I6" s="84"/>
      <c r="J6" s="87"/>
      <c r="K6" s="84"/>
      <c r="L6" s="84" t="s">
        <v>66</v>
      </c>
      <c r="M6" s="84"/>
    </row>
    <row r="7" spans="1:13" ht="21" customHeight="1">
      <c r="D7" s="18"/>
      <c r="E7" s="15"/>
      <c r="F7" s="15"/>
      <c r="G7" s="86" t="s">
        <v>136</v>
      </c>
      <c r="H7" s="56"/>
      <c r="I7" s="56" t="s">
        <v>23</v>
      </c>
      <c r="J7" s="56"/>
      <c r="K7" s="86" t="s">
        <v>136</v>
      </c>
      <c r="L7" s="56"/>
      <c r="M7" s="56" t="s">
        <v>23</v>
      </c>
    </row>
    <row r="8" spans="1:13" ht="21" customHeight="1">
      <c r="D8" s="67"/>
      <c r="E8" s="1"/>
      <c r="F8" s="68"/>
      <c r="G8" s="56" t="s">
        <v>145</v>
      </c>
      <c r="H8" s="56"/>
      <c r="I8" s="56" t="s">
        <v>129</v>
      </c>
      <c r="J8" s="56"/>
      <c r="K8" s="56" t="s">
        <v>145</v>
      </c>
      <c r="L8" s="56"/>
      <c r="M8" s="56" t="s">
        <v>129</v>
      </c>
    </row>
    <row r="9" spans="1:13" ht="21" customHeight="1">
      <c r="D9" s="67"/>
      <c r="E9" s="13" t="s">
        <v>0</v>
      </c>
      <c r="F9" s="68"/>
      <c r="G9" s="57" t="s">
        <v>16</v>
      </c>
      <c r="H9" s="56"/>
      <c r="I9" s="57" t="s">
        <v>1</v>
      </c>
      <c r="J9" s="56"/>
      <c r="K9" s="57" t="s">
        <v>24</v>
      </c>
      <c r="L9" s="56"/>
      <c r="M9" s="57" t="s">
        <v>1</v>
      </c>
    </row>
    <row r="10" spans="1:13" ht="21" customHeight="1">
      <c r="D10" s="67"/>
      <c r="E10" s="69"/>
      <c r="F10" s="68"/>
      <c r="G10" s="56"/>
      <c r="H10" s="85"/>
      <c r="I10" s="56"/>
      <c r="J10" s="85"/>
      <c r="K10" s="56"/>
      <c r="L10" s="85"/>
      <c r="M10" s="56"/>
    </row>
    <row r="11" spans="1:13" s="20" customFormat="1" ht="21" customHeight="1">
      <c r="A11" s="70" t="s">
        <v>15</v>
      </c>
      <c r="D11" s="71"/>
      <c r="E11" s="71"/>
      <c r="F11" s="71"/>
      <c r="G11" s="88"/>
      <c r="H11" s="88"/>
      <c r="I11" s="88"/>
      <c r="J11" s="89"/>
      <c r="K11" s="88"/>
      <c r="L11" s="88"/>
      <c r="M11" s="88"/>
    </row>
    <row r="12" spans="1:13" s="20" customFormat="1" ht="10.5" customHeight="1">
      <c r="A12" s="70"/>
      <c r="D12" s="71"/>
      <c r="E12" s="71"/>
      <c r="F12" s="71"/>
      <c r="G12" s="88"/>
      <c r="H12" s="88"/>
      <c r="I12" s="88"/>
      <c r="J12" s="89"/>
      <c r="K12" s="88"/>
      <c r="L12" s="88"/>
      <c r="M12" s="88"/>
    </row>
    <row r="13" spans="1:13" s="20" customFormat="1" ht="21" customHeight="1">
      <c r="A13" s="70" t="s">
        <v>74</v>
      </c>
      <c r="E13" s="71"/>
      <c r="F13" s="71"/>
      <c r="G13" s="90"/>
      <c r="H13" s="89"/>
      <c r="I13" s="90"/>
      <c r="J13" s="89"/>
      <c r="K13" s="90"/>
      <c r="L13" s="89"/>
      <c r="M13" s="90"/>
    </row>
    <row r="14" spans="1:13" s="20" customFormat="1" ht="10.5" customHeight="1">
      <c r="A14" s="70"/>
      <c r="D14" s="71"/>
      <c r="E14" s="71"/>
      <c r="F14" s="71"/>
      <c r="G14" s="88"/>
      <c r="H14" s="88"/>
      <c r="I14" s="88"/>
      <c r="J14" s="89"/>
      <c r="K14" s="88"/>
      <c r="L14" s="88"/>
      <c r="M14" s="88"/>
    </row>
    <row r="15" spans="1:13" s="20" customFormat="1" ht="21" customHeight="1">
      <c r="A15" s="20" t="s">
        <v>34</v>
      </c>
      <c r="E15" s="71">
        <v>5</v>
      </c>
      <c r="F15" s="71"/>
      <c r="G15" s="21">
        <v>254623839</v>
      </c>
      <c r="H15" s="21"/>
      <c r="I15" s="21">
        <v>456104088</v>
      </c>
      <c r="J15" s="21"/>
      <c r="K15" s="21">
        <v>246409040</v>
      </c>
      <c r="L15" s="21"/>
      <c r="M15" s="21">
        <v>383699549</v>
      </c>
    </row>
    <row r="16" spans="1:13" s="20" customFormat="1" ht="21" customHeight="1">
      <c r="A16" s="20" t="s">
        <v>28</v>
      </c>
      <c r="E16" s="71">
        <v>6</v>
      </c>
      <c r="F16" s="71"/>
      <c r="G16" s="21">
        <v>60368762</v>
      </c>
      <c r="H16" s="21"/>
      <c r="I16" s="21">
        <v>173345</v>
      </c>
      <c r="J16" s="21"/>
      <c r="K16" s="21">
        <v>173475</v>
      </c>
      <c r="L16" s="21"/>
      <c r="M16" s="21">
        <v>173345</v>
      </c>
    </row>
    <row r="17" spans="1:13" s="20" customFormat="1" ht="21" customHeight="1">
      <c r="A17" s="20" t="s">
        <v>114</v>
      </c>
      <c r="E17" s="71">
        <v>7</v>
      </c>
      <c r="F17" s="71"/>
      <c r="G17" s="21">
        <v>66321390</v>
      </c>
      <c r="H17" s="21"/>
      <c r="I17" s="21">
        <v>107373167</v>
      </c>
      <c r="J17" s="21"/>
      <c r="K17" s="21">
        <v>66034345</v>
      </c>
      <c r="L17" s="21"/>
      <c r="M17" s="21">
        <v>107241038</v>
      </c>
    </row>
    <row r="18" spans="1:13" s="20" customFormat="1" ht="21" customHeight="1">
      <c r="A18" s="20" t="s">
        <v>27</v>
      </c>
      <c r="E18" s="71"/>
      <c r="F18" s="71"/>
      <c r="G18" s="21">
        <v>32859727</v>
      </c>
      <c r="H18" s="21"/>
      <c r="I18" s="21">
        <v>36341911</v>
      </c>
      <c r="J18" s="21"/>
      <c r="K18" s="21">
        <v>32859727</v>
      </c>
      <c r="L18" s="21"/>
      <c r="M18" s="21">
        <v>36341911</v>
      </c>
    </row>
    <row r="19" spans="1:13" s="20" customFormat="1" ht="21" customHeight="1">
      <c r="A19" s="20" t="s">
        <v>45</v>
      </c>
      <c r="E19" s="71"/>
      <c r="F19" s="71"/>
      <c r="G19" s="22">
        <v>6179270</v>
      </c>
      <c r="H19" s="21"/>
      <c r="I19" s="22">
        <v>9576334</v>
      </c>
      <c r="J19" s="21"/>
      <c r="K19" s="22">
        <v>5801153</v>
      </c>
      <c r="L19" s="21"/>
      <c r="M19" s="22">
        <v>7904750</v>
      </c>
    </row>
    <row r="20" spans="1:13" s="20" customFormat="1" ht="10.5" customHeight="1">
      <c r="A20" s="70"/>
      <c r="D20" s="71"/>
      <c r="E20" s="71"/>
      <c r="F20" s="71"/>
      <c r="G20" s="88"/>
      <c r="H20" s="88"/>
      <c r="I20" s="88"/>
      <c r="J20" s="88"/>
      <c r="K20" s="88"/>
      <c r="L20" s="51"/>
      <c r="M20" s="51"/>
    </row>
    <row r="21" spans="1:13" s="20" customFormat="1" ht="21" customHeight="1">
      <c r="A21" s="70" t="s">
        <v>2</v>
      </c>
      <c r="E21" s="71"/>
      <c r="F21" s="71"/>
      <c r="G21" s="59">
        <f>SUM(G15:G19)</f>
        <v>420352988</v>
      </c>
      <c r="H21" s="89"/>
      <c r="I21" s="59">
        <f>SUM(I15:I19)</f>
        <v>609568845</v>
      </c>
      <c r="J21" s="89"/>
      <c r="K21" s="59">
        <f>SUM(K15:K19)</f>
        <v>351277740</v>
      </c>
      <c r="L21" s="89"/>
      <c r="M21" s="59">
        <f>SUM(M15:M19)</f>
        <v>535360593</v>
      </c>
    </row>
    <row r="22" spans="1:13" s="20" customFormat="1" ht="21" customHeight="1">
      <c r="E22" s="71"/>
      <c r="F22" s="71"/>
      <c r="G22" s="90"/>
      <c r="H22" s="89"/>
      <c r="I22" s="90"/>
      <c r="J22" s="89"/>
      <c r="K22" s="90"/>
      <c r="L22" s="51"/>
      <c r="M22" s="51"/>
    </row>
    <row r="23" spans="1:13" s="20" customFormat="1" ht="21" customHeight="1">
      <c r="A23" s="70" t="s">
        <v>7</v>
      </c>
      <c r="E23" s="71"/>
      <c r="F23" s="71"/>
      <c r="G23" s="90"/>
      <c r="H23" s="89"/>
      <c r="I23" s="90"/>
      <c r="J23" s="89"/>
      <c r="K23" s="90"/>
      <c r="L23" s="51"/>
      <c r="M23" s="51"/>
    </row>
    <row r="24" spans="1:13" s="20" customFormat="1" ht="10.5" customHeight="1">
      <c r="A24" s="70"/>
      <c r="D24" s="71"/>
      <c r="E24" s="71"/>
      <c r="F24" s="71"/>
      <c r="G24" s="88"/>
      <c r="H24" s="88"/>
      <c r="I24" s="88"/>
      <c r="J24" s="88"/>
      <c r="K24" s="88"/>
      <c r="L24" s="51"/>
      <c r="M24" s="51"/>
    </row>
    <row r="25" spans="1:13" s="20" customFormat="1" ht="21" customHeight="1">
      <c r="A25" s="20" t="s">
        <v>82</v>
      </c>
      <c r="E25" s="71">
        <v>8</v>
      </c>
      <c r="F25" s="71"/>
      <c r="G25" s="14">
        <v>0</v>
      </c>
      <c r="H25" s="24"/>
      <c r="I25" s="14">
        <v>0</v>
      </c>
      <c r="J25" s="24"/>
      <c r="K25" s="14">
        <v>100000</v>
      </c>
      <c r="L25" s="14"/>
      <c r="M25" s="14">
        <v>100000</v>
      </c>
    </row>
    <row r="26" spans="1:13" s="20" customFormat="1" ht="21" customHeight="1">
      <c r="A26" s="20" t="s">
        <v>26</v>
      </c>
      <c r="E26" s="71">
        <v>8</v>
      </c>
      <c r="F26" s="71"/>
      <c r="G26" s="24">
        <v>10339128</v>
      </c>
      <c r="H26" s="24"/>
      <c r="I26" s="24">
        <v>0</v>
      </c>
      <c r="J26" s="24"/>
      <c r="K26" s="24">
        <v>9520000</v>
      </c>
      <c r="L26" s="24"/>
      <c r="M26" s="24">
        <v>9520000</v>
      </c>
    </row>
    <row r="27" spans="1:13" s="20" customFormat="1" ht="21" customHeight="1">
      <c r="A27" s="20" t="s">
        <v>83</v>
      </c>
      <c r="E27" s="71">
        <v>9</v>
      </c>
      <c r="F27" s="71"/>
      <c r="G27" s="24">
        <v>4988679707</v>
      </c>
      <c r="H27" s="24"/>
      <c r="I27" s="24">
        <v>5061230054</v>
      </c>
      <c r="J27" s="24"/>
      <c r="K27" s="24">
        <v>4973315961</v>
      </c>
      <c r="L27" s="24"/>
      <c r="M27" s="24">
        <v>5041958186</v>
      </c>
    </row>
    <row r="28" spans="1:13" s="20" customFormat="1" ht="21" customHeight="1">
      <c r="A28" s="20" t="s">
        <v>85</v>
      </c>
      <c r="E28" s="71">
        <v>10</v>
      </c>
      <c r="F28" s="71"/>
      <c r="G28" s="24">
        <v>347588391</v>
      </c>
      <c r="H28" s="24"/>
      <c r="I28" s="24">
        <v>355231723</v>
      </c>
      <c r="J28" s="24"/>
      <c r="K28" s="24">
        <v>594204226</v>
      </c>
      <c r="L28" s="24"/>
      <c r="M28" s="24">
        <v>610068086</v>
      </c>
    </row>
    <row r="29" spans="1:13" s="20" customFormat="1" ht="21" customHeight="1">
      <c r="A29" s="20" t="s">
        <v>84</v>
      </c>
      <c r="E29" s="71">
        <v>11</v>
      </c>
      <c r="F29" s="71"/>
      <c r="G29" s="24">
        <v>2528105</v>
      </c>
      <c r="H29" s="24"/>
      <c r="I29" s="24">
        <v>3238602</v>
      </c>
      <c r="J29" s="24"/>
      <c r="K29" s="24">
        <v>2528105</v>
      </c>
      <c r="L29" s="24"/>
      <c r="M29" s="24">
        <v>3238602</v>
      </c>
    </row>
    <row r="30" spans="1:13" s="20" customFormat="1" ht="21" customHeight="1">
      <c r="A30" s="20" t="s">
        <v>17</v>
      </c>
      <c r="F30" s="71"/>
      <c r="G30" s="23">
        <v>20206375</v>
      </c>
      <c r="H30" s="24"/>
      <c r="I30" s="23">
        <v>18277207</v>
      </c>
      <c r="J30" s="24"/>
      <c r="K30" s="23">
        <v>12272248</v>
      </c>
      <c r="L30" s="24"/>
      <c r="M30" s="23">
        <v>12304589</v>
      </c>
    </row>
    <row r="31" spans="1:13" s="20" customFormat="1" ht="10.5" customHeight="1">
      <c r="A31" s="70"/>
      <c r="D31" s="71"/>
      <c r="E31" s="71"/>
      <c r="F31" s="71"/>
      <c r="G31" s="51"/>
      <c r="H31" s="88"/>
      <c r="I31" s="51"/>
      <c r="J31" s="51"/>
      <c r="K31" s="51"/>
      <c r="L31" s="51"/>
      <c r="M31" s="51"/>
    </row>
    <row r="32" spans="1:13" s="20" customFormat="1" ht="21" customHeight="1">
      <c r="A32" s="70" t="s">
        <v>8</v>
      </c>
      <c r="F32" s="71"/>
      <c r="G32" s="59">
        <f>SUM(G25:G30)</f>
        <v>5369341706</v>
      </c>
      <c r="H32" s="89"/>
      <c r="I32" s="59">
        <f>SUM(I25:I30)</f>
        <v>5437977586</v>
      </c>
      <c r="J32" s="51"/>
      <c r="K32" s="59">
        <f>SUM(K25:K30)</f>
        <v>5591940540</v>
      </c>
      <c r="L32" s="89"/>
      <c r="M32" s="59">
        <f>SUM(M25:M30)</f>
        <v>5677189463</v>
      </c>
    </row>
    <row r="33" spans="1:13" s="20" customFormat="1" ht="10.5" customHeight="1">
      <c r="A33" s="70"/>
      <c r="D33" s="71"/>
      <c r="E33" s="71"/>
      <c r="F33" s="71"/>
      <c r="G33" s="51"/>
      <c r="H33" s="88"/>
      <c r="I33" s="51"/>
      <c r="J33" s="51"/>
      <c r="K33" s="51"/>
      <c r="L33" s="51"/>
      <c r="M33" s="51"/>
    </row>
    <row r="34" spans="1:13" s="20" customFormat="1" ht="21" customHeight="1" thickBot="1">
      <c r="A34" s="70" t="s">
        <v>3</v>
      </c>
      <c r="E34" s="71"/>
      <c r="F34" s="71"/>
      <c r="G34" s="53">
        <f>SUM(G21,G32)</f>
        <v>5789694694</v>
      </c>
      <c r="H34" s="89"/>
      <c r="I34" s="53">
        <f>SUM(I21,I32)</f>
        <v>6047546431</v>
      </c>
      <c r="J34" s="51"/>
      <c r="K34" s="53">
        <f>SUM(K21,K32)</f>
        <v>5943218280</v>
      </c>
      <c r="L34" s="89"/>
      <c r="M34" s="53">
        <f>SUM(M21,M32)</f>
        <v>6212550056</v>
      </c>
    </row>
    <row r="35" spans="1:13" ht="21" customHeight="1" thickTop="1">
      <c r="D35" s="67"/>
      <c r="E35" s="69"/>
      <c r="F35" s="68"/>
      <c r="G35" s="80"/>
      <c r="H35" s="15"/>
      <c r="I35" s="80"/>
      <c r="J35" s="15"/>
      <c r="K35" s="80"/>
      <c r="L35" s="15"/>
      <c r="M35" s="80"/>
    </row>
    <row r="36" spans="1:13" ht="21" customHeight="1">
      <c r="D36" s="67"/>
      <c r="E36" s="69"/>
      <c r="F36" s="68"/>
      <c r="G36" s="80"/>
      <c r="H36" s="15"/>
      <c r="I36" s="80"/>
      <c r="J36" s="15"/>
      <c r="K36" s="80"/>
      <c r="L36" s="15"/>
      <c r="M36" s="80"/>
    </row>
    <row r="37" spans="1:13" ht="21" customHeight="1">
      <c r="D37" s="67"/>
      <c r="E37" s="69"/>
      <c r="F37" s="68"/>
      <c r="G37" s="80"/>
      <c r="H37" s="15"/>
      <c r="I37" s="80"/>
      <c r="J37" s="15"/>
      <c r="K37" s="80"/>
      <c r="L37" s="15"/>
      <c r="M37" s="80"/>
    </row>
    <row r="38" spans="1:13" ht="21" customHeight="1">
      <c r="D38" s="67"/>
      <c r="E38" s="69"/>
      <c r="F38" s="68"/>
      <c r="G38" s="80"/>
      <c r="H38" s="15"/>
      <c r="I38" s="80"/>
      <c r="J38" s="15"/>
      <c r="K38" s="80"/>
      <c r="L38" s="15"/>
      <c r="M38" s="80"/>
    </row>
    <row r="39" spans="1:13" ht="21" customHeight="1">
      <c r="A39" s="103" t="s">
        <v>170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ht="21" customHeight="1">
      <c r="D40" s="67"/>
      <c r="E40" s="69"/>
      <c r="F40" s="68"/>
      <c r="G40" s="80"/>
      <c r="H40" s="15"/>
      <c r="I40" s="80"/>
      <c r="J40" s="15"/>
      <c r="K40" s="80"/>
      <c r="L40" s="15"/>
      <c r="M40" s="80"/>
    </row>
    <row r="41" spans="1:13" ht="21" customHeight="1">
      <c r="D41" s="67"/>
      <c r="E41" s="69"/>
      <c r="F41" s="68"/>
      <c r="G41" s="80"/>
      <c r="H41" s="15"/>
      <c r="I41" s="80"/>
      <c r="J41" s="15"/>
      <c r="K41" s="80"/>
      <c r="L41" s="15"/>
      <c r="M41" s="80"/>
    </row>
    <row r="42" spans="1:13" ht="21" customHeight="1">
      <c r="D42" s="67"/>
      <c r="E42" s="69"/>
      <c r="F42" s="68"/>
      <c r="G42" s="80"/>
      <c r="H42" s="15"/>
      <c r="I42" s="80"/>
      <c r="J42" s="15"/>
      <c r="K42" s="80"/>
      <c r="L42" s="15"/>
      <c r="M42" s="80"/>
    </row>
    <row r="43" spans="1:13" ht="21" customHeight="1">
      <c r="D43" s="67"/>
      <c r="E43" s="69"/>
      <c r="F43" s="68"/>
      <c r="G43" s="80"/>
      <c r="H43" s="15"/>
      <c r="I43" s="80"/>
      <c r="J43" s="15"/>
      <c r="K43" s="80"/>
      <c r="L43" s="15"/>
      <c r="M43" s="80"/>
    </row>
    <row r="44" spans="1:13" ht="15" customHeight="1">
      <c r="D44" s="67"/>
      <c r="E44" s="69"/>
      <c r="F44" s="68"/>
      <c r="G44" s="80"/>
      <c r="H44" s="15"/>
      <c r="I44" s="80"/>
      <c r="J44" s="15"/>
      <c r="K44" s="80"/>
      <c r="L44" s="15"/>
      <c r="M44" s="80"/>
    </row>
    <row r="45" spans="1:13" ht="21.95" customHeight="1">
      <c r="A45" s="72" t="s">
        <v>86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</row>
    <row r="46" spans="1:13" ht="21" customHeight="1">
      <c r="A46" s="64" t="str">
        <f>A1</f>
        <v>บริษัท โอเอชทีแอล จำกัด (มหาชน)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</row>
    <row r="47" spans="1:13" s="18" customFormat="1" ht="21" customHeight="1">
      <c r="A47" s="64" t="s">
        <v>113</v>
      </c>
      <c r="E47" s="74"/>
    </row>
    <row r="48" spans="1:13" s="18" customFormat="1" ht="21" customHeight="1">
      <c r="A48" s="75" t="str">
        <f>A3</f>
        <v>ณ วันที่ 30 มิถุนายน พ.ศ. 2569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</row>
    <row r="49" spans="1:13" ht="21" customHeight="1">
      <c r="D49" s="18"/>
      <c r="G49" s="19"/>
      <c r="H49" s="19"/>
      <c r="I49" s="19"/>
      <c r="J49" s="19"/>
      <c r="K49" s="81"/>
      <c r="L49" s="19"/>
      <c r="M49" s="81"/>
    </row>
    <row r="50" spans="1:13" ht="21" customHeight="1">
      <c r="D50" s="18"/>
      <c r="E50" s="9"/>
      <c r="F50" s="9"/>
      <c r="G50" s="57"/>
      <c r="H50" s="57"/>
      <c r="I50" s="57"/>
      <c r="J50" s="57"/>
      <c r="K50" s="57"/>
      <c r="L50" s="57"/>
      <c r="M50" s="57" t="s">
        <v>80</v>
      </c>
    </row>
    <row r="51" spans="1:13" ht="21" customHeight="1">
      <c r="D51" s="18"/>
      <c r="E51" s="15"/>
      <c r="F51" s="15"/>
      <c r="G51" s="84"/>
      <c r="H51" s="84" t="s">
        <v>49</v>
      </c>
      <c r="I51" s="84"/>
      <c r="J51" s="87"/>
      <c r="K51" s="84"/>
      <c r="L51" s="84" t="s">
        <v>66</v>
      </c>
      <c r="M51" s="84"/>
    </row>
    <row r="52" spans="1:13" ht="21" customHeight="1">
      <c r="D52" s="18"/>
      <c r="E52" s="15"/>
      <c r="F52" s="15"/>
      <c r="G52" s="86" t="s">
        <v>136</v>
      </c>
      <c r="H52" s="56"/>
      <c r="I52" s="56" t="s">
        <v>23</v>
      </c>
      <c r="J52" s="56"/>
      <c r="K52" s="86" t="s">
        <v>136</v>
      </c>
      <c r="L52" s="56"/>
      <c r="M52" s="56" t="s">
        <v>23</v>
      </c>
    </row>
    <row r="53" spans="1:13" ht="21" customHeight="1">
      <c r="D53" s="67"/>
      <c r="E53" s="1"/>
      <c r="F53" s="68"/>
      <c r="G53" s="56" t="s">
        <v>145</v>
      </c>
      <c r="H53" s="56"/>
      <c r="I53" s="56" t="s">
        <v>129</v>
      </c>
      <c r="J53" s="56"/>
      <c r="K53" s="56" t="s">
        <v>145</v>
      </c>
      <c r="L53" s="56"/>
      <c r="M53" s="56" t="s">
        <v>129</v>
      </c>
    </row>
    <row r="54" spans="1:13" ht="21" customHeight="1">
      <c r="D54" s="67"/>
      <c r="E54" s="13" t="s">
        <v>0</v>
      </c>
      <c r="F54" s="68"/>
      <c r="G54" s="57" t="s">
        <v>16</v>
      </c>
      <c r="H54" s="56"/>
      <c r="I54" s="57" t="s">
        <v>1</v>
      </c>
      <c r="J54" s="56"/>
      <c r="K54" s="57" t="s">
        <v>24</v>
      </c>
      <c r="L54" s="56"/>
      <c r="M54" s="57" t="s">
        <v>1</v>
      </c>
    </row>
    <row r="55" spans="1:13" s="20" customFormat="1" ht="21" customHeight="1">
      <c r="A55" s="70"/>
      <c r="D55" s="71"/>
      <c r="E55" s="71"/>
      <c r="F55" s="71"/>
      <c r="G55" s="88"/>
      <c r="H55" s="88"/>
      <c r="I55" s="88"/>
      <c r="J55" s="89"/>
      <c r="K55" s="88"/>
      <c r="L55" s="88"/>
      <c r="M55" s="88"/>
    </row>
    <row r="56" spans="1:13" s="20" customFormat="1" ht="21" customHeight="1">
      <c r="A56" s="70" t="s">
        <v>61</v>
      </c>
      <c r="D56" s="71"/>
      <c r="E56" s="76"/>
      <c r="F56" s="71"/>
      <c r="G56" s="88"/>
      <c r="H56" s="88"/>
      <c r="I56" s="88"/>
      <c r="J56" s="89"/>
      <c r="K56" s="88"/>
      <c r="L56" s="88"/>
      <c r="M56" s="88"/>
    </row>
    <row r="57" spans="1:13" s="20" customFormat="1" ht="10.5" customHeight="1">
      <c r="A57" s="70"/>
      <c r="D57" s="71"/>
      <c r="E57" s="71"/>
      <c r="F57" s="71"/>
      <c r="G57" s="88"/>
      <c r="H57" s="88"/>
      <c r="I57" s="88"/>
      <c r="J57" s="89"/>
      <c r="K57" s="88"/>
      <c r="L57" s="88"/>
      <c r="M57" s="88"/>
    </row>
    <row r="58" spans="1:13" s="20" customFormat="1" ht="21" customHeight="1">
      <c r="A58" s="70" t="s">
        <v>4</v>
      </c>
      <c r="E58" s="76"/>
      <c r="F58" s="71"/>
      <c r="G58" s="90"/>
      <c r="H58" s="89"/>
      <c r="I58" s="90"/>
      <c r="J58" s="89"/>
      <c r="K58" s="90"/>
      <c r="L58" s="89"/>
      <c r="M58" s="90"/>
    </row>
    <row r="59" spans="1:13" s="20" customFormat="1" ht="10.5" customHeight="1">
      <c r="A59" s="70"/>
      <c r="D59" s="71"/>
      <c r="E59" s="71"/>
      <c r="F59" s="71"/>
      <c r="G59" s="88"/>
      <c r="H59" s="88"/>
      <c r="I59" s="88"/>
      <c r="J59" s="89"/>
      <c r="K59" s="88"/>
      <c r="L59" s="88"/>
      <c r="M59" s="88"/>
    </row>
    <row r="60" spans="1:13" s="20" customFormat="1" ht="21" customHeight="1">
      <c r="A60" s="20" t="s">
        <v>59</v>
      </c>
      <c r="E60" s="71">
        <v>12</v>
      </c>
      <c r="F60" s="71"/>
      <c r="G60" s="24">
        <v>200000000</v>
      </c>
      <c r="H60" s="24"/>
      <c r="I60" s="24">
        <v>400000000</v>
      </c>
      <c r="J60" s="24"/>
      <c r="K60" s="24">
        <v>200000000</v>
      </c>
      <c r="L60" s="24"/>
      <c r="M60" s="24">
        <v>400000000</v>
      </c>
    </row>
    <row r="61" spans="1:13" s="20" customFormat="1" ht="21" customHeight="1">
      <c r="A61" s="20" t="s">
        <v>115</v>
      </c>
      <c r="E61" s="71">
        <v>13</v>
      </c>
      <c r="F61" s="71"/>
      <c r="G61" s="24">
        <v>276649991</v>
      </c>
      <c r="H61" s="24"/>
      <c r="I61" s="24">
        <v>598641639</v>
      </c>
      <c r="J61" s="24"/>
      <c r="K61" s="24">
        <v>352824297</v>
      </c>
      <c r="L61" s="24"/>
      <c r="M61" s="24">
        <v>663942888</v>
      </c>
    </row>
    <row r="62" spans="1:13" s="20" customFormat="1" ht="21" customHeight="1">
      <c r="A62" s="20" t="s">
        <v>146</v>
      </c>
      <c r="E62" s="71"/>
      <c r="F62" s="76"/>
      <c r="G62" s="24">
        <v>185263</v>
      </c>
      <c r="H62" s="24"/>
      <c r="I62" s="24">
        <v>0</v>
      </c>
      <c r="J62" s="24"/>
      <c r="K62" s="24">
        <v>0</v>
      </c>
      <c r="L62" s="24"/>
      <c r="M62" s="24">
        <v>0</v>
      </c>
    </row>
    <row r="63" spans="1:13" s="20" customFormat="1" ht="21" customHeight="1">
      <c r="A63" s="20" t="s">
        <v>103</v>
      </c>
      <c r="E63" s="71"/>
      <c r="F63" s="76"/>
      <c r="G63" s="24"/>
      <c r="H63" s="24"/>
      <c r="I63" s="24"/>
      <c r="J63" s="24"/>
      <c r="K63" s="24"/>
      <c r="L63" s="24"/>
      <c r="M63" s="24"/>
    </row>
    <row r="64" spans="1:13" s="20" customFormat="1" ht="21" customHeight="1">
      <c r="B64" s="20" t="s">
        <v>104</v>
      </c>
      <c r="E64" s="71"/>
      <c r="F64" s="76"/>
      <c r="G64" s="24">
        <v>46298862</v>
      </c>
      <c r="H64" s="24"/>
      <c r="I64" s="24">
        <v>44234084</v>
      </c>
      <c r="J64" s="24"/>
      <c r="K64" s="24">
        <v>53720941</v>
      </c>
      <c r="L64" s="24"/>
      <c r="M64" s="24">
        <v>55064909</v>
      </c>
    </row>
    <row r="65" spans="1:13" s="20" customFormat="1" ht="21" customHeight="1">
      <c r="A65" s="20" t="s">
        <v>25</v>
      </c>
      <c r="F65" s="76"/>
      <c r="G65" s="23">
        <v>12927476</v>
      </c>
      <c r="H65" s="24"/>
      <c r="I65" s="23">
        <v>14829393</v>
      </c>
      <c r="J65" s="24"/>
      <c r="K65" s="23">
        <v>12826750</v>
      </c>
      <c r="L65" s="24"/>
      <c r="M65" s="23">
        <v>14727439</v>
      </c>
    </row>
    <row r="66" spans="1:13" s="20" customFormat="1" ht="10.5" customHeight="1">
      <c r="A66" s="70"/>
      <c r="D66" s="71"/>
      <c r="E66" s="71"/>
      <c r="F66" s="71"/>
      <c r="G66" s="51"/>
      <c r="H66" s="88"/>
      <c r="I66" s="51"/>
      <c r="J66" s="88"/>
      <c r="K66" s="51"/>
      <c r="L66" s="51"/>
      <c r="M66" s="51"/>
    </row>
    <row r="67" spans="1:13" s="20" customFormat="1" ht="21" customHeight="1">
      <c r="A67" s="70" t="s">
        <v>5</v>
      </c>
      <c r="E67" s="76"/>
      <c r="F67" s="76"/>
      <c r="G67" s="59">
        <f>SUM(G60:G65)</f>
        <v>536061592</v>
      </c>
      <c r="H67" s="89"/>
      <c r="I67" s="59">
        <f>SUM(I60:I65)</f>
        <v>1057705116</v>
      </c>
      <c r="J67" s="89"/>
      <c r="K67" s="59">
        <f>SUM(K60:K65)</f>
        <v>619371988</v>
      </c>
      <c r="L67" s="51"/>
      <c r="M67" s="59">
        <f>SUM(M60:M65)</f>
        <v>1133735236</v>
      </c>
    </row>
    <row r="68" spans="1:13" s="20" customFormat="1" ht="21" customHeight="1">
      <c r="E68" s="71"/>
      <c r="F68" s="76"/>
      <c r="G68" s="51"/>
      <c r="H68" s="90"/>
      <c r="I68" s="51"/>
      <c r="J68" s="90"/>
      <c r="K68" s="51"/>
      <c r="L68" s="51"/>
      <c r="M68" s="51"/>
    </row>
    <row r="69" spans="1:13" s="20" customFormat="1" ht="21" customHeight="1">
      <c r="A69" s="70" t="s">
        <v>18</v>
      </c>
      <c r="E69" s="76"/>
      <c r="F69" s="76"/>
      <c r="G69" s="51"/>
      <c r="H69" s="89"/>
      <c r="I69" s="51"/>
      <c r="J69" s="89"/>
      <c r="K69" s="51"/>
      <c r="L69" s="51"/>
      <c r="M69" s="51"/>
    </row>
    <row r="70" spans="1:13" s="20" customFormat="1" ht="10.5" customHeight="1">
      <c r="A70" s="70"/>
      <c r="D70" s="71"/>
      <c r="E70" s="71"/>
      <c r="F70" s="71"/>
      <c r="G70" s="51"/>
      <c r="H70" s="88"/>
      <c r="I70" s="51"/>
      <c r="J70" s="88"/>
      <c r="K70" s="51"/>
      <c r="L70" s="51"/>
      <c r="M70" s="51"/>
    </row>
    <row r="71" spans="1:13" s="20" customFormat="1" ht="21" customHeight="1">
      <c r="A71" s="20" t="s">
        <v>87</v>
      </c>
      <c r="D71" s="71"/>
      <c r="E71" s="71"/>
      <c r="F71" s="71"/>
      <c r="G71" s="51">
        <v>518174801</v>
      </c>
      <c r="H71" s="88"/>
      <c r="I71" s="51">
        <v>539801359</v>
      </c>
      <c r="J71" s="88"/>
      <c r="K71" s="51">
        <v>657040928</v>
      </c>
      <c r="L71" s="51"/>
      <c r="M71" s="51">
        <v>681499646</v>
      </c>
    </row>
    <row r="72" spans="1:13" s="20" customFormat="1" ht="21" customHeight="1">
      <c r="A72" s="20" t="s">
        <v>56</v>
      </c>
      <c r="E72" s="71">
        <v>14</v>
      </c>
      <c r="F72" s="76"/>
      <c r="G72" s="14">
        <v>996666667</v>
      </c>
      <c r="H72" s="24"/>
      <c r="I72" s="14">
        <v>996166667</v>
      </c>
      <c r="J72" s="24"/>
      <c r="K72" s="14">
        <v>996666667</v>
      </c>
      <c r="L72" s="5"/>
      <c r="M72" s="14">
        <v>996166667</v>
      </c>
    </row>
    <row r="73" spans="1:13" s="20" customFormat="1" ht="21" customHeight="1">
      <c r="A73" s="20" t="s">
        <v>47</v>
      </c>
      <c r="E73" s="71"/>
      <c r="F73" s="76"/>
      <c r="G73" s="24">
        <v>136861971</v>
      </c>
      <c r="H73" s="24"/>
      <c r="I73" s="24">
        <v>132061078</v>
      </c>
      <c r="J73" s="24"/>
      <c r="K73" s="24">
        <v>136861971</v>
      </c>
      <c r="L73" s="24"/>
      <c r="M73" s="24">
        <v>132061078</v>
      </c>
    </row>
    <row r="74" spans="1:13" s="20" customFormat="1" ht="21" customHeight="1">
      <c r="A74" s="20" t="s">
        <v>101</v>
      </c>
      <c r="E74" s="71">
        <v>15</v>
      </c>
      <c r="F74" s="76"/>
      <c r="G74" s="24">
        <v>558838737</v>
      </c>
      <c r="H74" s="24"/>
      <c r="I74" s="24">
        <v>508441106</v>
      </c>
      <c r="J74" s="24"/>
      <c r="K74" s="24">
        <v>537069952</v>
      </c>
      <c r="L74" s="24"/>
      <c r="M74" s="24">
        <v>487604878</v>
      </c>
    </row>
    <row r="75" spans="1:13" s="20" customFormat="1" ht="21" customHeight="1">
      <c r="A75" s="20" t="s">
        <v>29</v>
      </c>
      <c r="E75" s="76"/>
      <c r="F75" s="76"/>
      <c r="G75" s="23">
        <v>16391925</v>
      </c>
      <c r="H75" s="24"/>
      <c r="I75" s="23">
        <v>16150743</v>
      </c>
      <c r="J75" s="24"/>
      <c r="K75" s="23">
        <v>16391925</v>
      </c>
      <c r="L75" s="24"/>
      <c r="M75" s="23">
        <v>16150743</v>
      </c>
    </row>
    <row r="76" spans="1:13" s="20" customFormat="1" ht="10.5" customHeight="1">
      <c r="A76" s="70"/>
      <c r="D76" s="71"/>
      <c r="E76" s="71"/>
      <c r="F76" s="71"/>
      <c r="G76" s="51"/>
      <c r="H76" s="88"/>
      <c r="I76" s="51"/>
      <c r="J76" s="51"/>
      <c r="K76" s="51"/>
      <c r="L76" s="51"/>
      <c r="M76" s="51"/>
    </row>
    <row r="77" spans="1:13" s="20" customFormat="1" ht="21" customHeight="1">
      <c r="A77" s="70" t="s">
        <v>9</v>
      </c>
      <c r="E77" s="76"/>
      <c r="F77" s="76"/>
      <c r="G77" s="59">
        <f>SUM(G71:G75)</f>
        <v>2226934101</v>
      </c>
      <c r="H77" s="89"/>
      <c r="I77" s="59">
        <f>SUM(I71:I75)</f>
        <v>2192620953</v>
      </c>
      <c r="J77" s="51"/>
      <c r="K77" s="59">
        <f>SUM(K71:K75)</f>
        <v>2344031443</v>
      </c>
      <c r="L77" s="51"/>
      <c r="M77" s="59">
        <f>SUM(M71:M75)</f>
        <v>2313483012</v>
      </c>
    </row>
    <row r="78" spans="1:13" s="20" customFormat="1" ht="10.5" customHeight="1">
      <c r="A78" s="70"/>
      <c r="D78" s="71"/>
      <c r="E78" s="71"/>
      <c r="F78" s="71"/>
      <c r="G78" s="51"/>
      <c r="H78" s="88"/>
      <c r="I78" s="51"/>
      <c r="J78" s="51"/>
      <c r="K78" s="51"/>
      <c r="L78" s="51"/>
      <c r="M78" s="51"/>
    </row>
    <row r="79" spans="1:13" s="20" customFormat="1" ht="21" customHeight="1">
      <c r="A79" s="70" t="s">
        <v>6</v>
      </c>
      <c r="E79" s="76"/>
      <c r="F79" s="76"/>
      <c r="G79" s="59">
        <f>SUM(G67,G77)</f>
        <v>2762995693</v>
      </c>
      <c r="H79" s="89"/>
      <c r="I79" s="59">
        <f>SUM(I67,I77)</f>
        <v>3250326069</v>
      </c>
      <c r="J79" s="51"/>
      <c r="K79" s="59">
        <f>SUM(K67,K77)</f>
        <v>2963403431</v>
      </c>
      <c r="L79" s="51"/>
      <c r="M79" s="59">
        <f>SUM(M67,M77)</f>
        <v>3447218248</v>
      </c>
    </row>
    <row r="80" spans="1:13" s="20" customFormat="1" ht="21" customHeight="1">
      <c r="A80" s="70"/>
      <c r="D80" s="71"/>
      <c r="E80" s="71"/>
      <c r="F80" s="71"/>
      <c r="G80" s="82"/>
      <c r="H80" s="71"/>
      <c r="I80" s="82"/>
      <c r="J80" s="82"/>
      <c r="K80" s="82"/>
      <c r="L80" s="82"/>
      <c r="M80" s="82"/>
    </row>
    <row r="81" spans="1:13" s="20" customFormat="1" ht="21" customHeight="1">
      <c r="A81" s="70"/>
      <c r="D81" s="71"/>
      <c r="E81" s="71"/>
      <c r="F81" s="71"/>
      <c r="G81" s="82"/>
      <c r="H81" s="71"/>
      <c r="I81" s="82"/>
      <c r="J81" s="82"/>
      <c r="K81" s="82"/>
      <c r="L81" s="82"/>
      <c r="M81" s="82"/>
    </row>
    <row r="82" spans="1:13" s="20" customFormat="1" ht="21" customHeight="1">
      <c r="A82" s="70"/>
      <c r="D82" s="71"/>
      <c r="E82" s="71"/>
      <c r="F82" s="71"/>
      <c r="G82" s="82"/>
      <c r="H82" s="71"/>
      <c r="I82" s="82"/>
      <c r="J82" s="82"/>
      <c r="K82" s="82"/>
      <c r="L82" s="82"/>
      <c r="M82" s="82"/>
    </row>
    <row r="83" spans="1:13" s="20" customFormat="1" ht="21" customHeight="1">
      <c r="A83" s="70"/>
      <c r="D83" s="71"/>
      <c r="E83" s="71"/>
      <c r="F83" s="71"/>
      <c r="G83" s="82"/>
      <c r="H83" s="71"/>
      <c r="I83" s="82"/>
      <c r="J83" s="82"/>
      <c r="K83" s="82"/>
      <c r="L83" s="82"/>
      <c r="M83" s="82"/>
    </row>
    <row r="84" spans="1:13" s="20" customFormat="1" ht="21" customHeight="1">
      <c r="A84" s="70"/>
      <c r="D84" s="71"/>
      <c r="E84" s="71"/>
      <c r="F84" s="71"/>
      <c r="G84" s="82"/>
      <c r="H84" s="71"/>
      <c r="I84" s="82"/>
      <c r="J84" s="82"/>
      <c r="K84" s="82"/>
      <c r="L84" s="82"/>
      <c r="M84" s="82"/>
    </row>
    <row r="85" spans="1:13" s="20" customFormat="1" ht="21" customHeight="1">
      <c r="A85" s="70"/>
      <c r="D85" s="71"/>
      <c r="E85" s="71"/>
      <c r="F85" s="71"/>
      <c r="G85" s="82"/>
      <c r="H85" s="71"/>
      <c r="I85" s="82"/>
      <c r="J85" s="82"/>
      <c r="K85" s="82"/>
      <c r="L85" s="82"/>
      <c r="M85" s="82"/>
    </row>
    <row r="86" spans="1:13" s="20" customFormat="1" ht="21" customHeight="1">
      <c r="A86" s="70"/>
      <c r="D86" s="71"/>
      <c r="E86" s="71"/>
      <c r="F86" s="71"/>
      <c r="G86" s="82"/>
      <c r="H86" s="71"/>
      <c r="I86" s="82"/>
      <c r="J86" s="82"/>
      <c r="K86" s="82"/>
      <c r="L86" s="82"/>
      <c r="M86" s="82"/>
    </row>
    <row r="87" spans="1:13" s="20" customFormat="1" ht="21" customHeight="1">
      <c r="A87" s="70"/>
      <c r="D87" s="71"/>
      <c r="E87" s="71"/>
      <c r="F87" s="71"/>
      <c r="G87" s="82"/>
      <c r="H87" s="71"/>
      <c r="I87" s="82"/>
      <c r="J87" s="82"/>
      <c r="K87" s="82"/>
      <c r="L87" s="82"/>
      <c r="M87" s="82"/>
    </row>
    <row r="88" spans="1:13" s="20" customFormat="1" ht="21" customHeight="1">
      <c r="A88" s="70"/>
      <c r="D88" s="71"/>
      <c r="E88" s="71"/>
      <c r="F88" s="71"/>
      <c r="G88" s="82"/>
      <c r="H88" s="71"/>
      <c r="I88" s="82"/>
      <c r="J88" s="82"/>
      <c r="K88" s="82"/>
      <c r="L88" s="82"/>
      <c r="M88" s="82"/>
    </row>
    <row r="89" spans="1:13" s="20" customFormat="1" ht="15" customHeight="1">
      <c r="A89" s="70"/>
      <c r="D89" s="71"/>
      <c r="E89" s="71"/>
      <c r="F89" s="71"/>
      <c r="G89" s="82"/>
      <c r="H89" s="71"/>
      <c r="I89" s="82"/>
      <c r="J89" s="82"/>
      <c r="K89" s="82"/>
      <c r="L89" s="82"/>
      <c r="M89" s="82"/>
    </row>
    <row r="90" spans="1:13" s="20" customFormat="1" ht="21.95" customHeight="1">
      <c r="A90" s="77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78"/>
      <c r="C90" s="78"/>
      <c r="D90" s="79"/>
      <c r="E90" s="79"/>
      <c r="F90" s="79"/>
      <c r="G90" s="83"/>
      <c r="H90" s="79"/>
      <c r="I90" s="83"/>
      <c r="J90" s="83"/>
      <c r="K90" s="83"/>
      <c r="L90" s="83"/>
      <c r="M90" s="83"/>
    </row>
    <row r="91" spans="1:13" s="18" customFormat="1" ht="21" customHeight="1">
      <c r="A91" s="64" t="str">
        <f>A1</f>
        <v>บริษัท โอเอชทีแอล จำกัด (มหาชน)</v>
      </c>
      <c r="E91" s="74"/>
    </row>
    <row r="92" spans="1:13" s="18" customFormat="1" ht="21" customHeight="1">
      <c r="A92" s="64" t="s">
        <v>144</v>
      </c>
      <c r="E92" s="74"/>
    </row>
    <row r="93" spans="1:13" s="18" customFormat="1" ht="21" customHeight="1">
      <c r="A93" s="75" t="str">
        <f>A3</f>
        <v>ณ วันที่ 30 มิถุนายน พ.ศ. 2569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</row>
    <row r="94" spans="1:13" ht="21" customHeight="1">
      <c r="D94" s="18"/>
      <c r="G94" s="19"/>
      <c r="H94" s="19"/>
      <c r="I94" s="19"/>
      <c r="J94" s="19"/>
      <c r="K94" s="81"/>
      <c r="L94" s="19"/>
      <c r="M94" s="81"/>
    </row>
    <row r="95" spans="1:13" ht="21" customHeight="1">
      <c r="D95" s="18"/>
      <c r="E95" s="9"/>
      <c r="F95" s="9"/>
      <c r="G95" s="57"/>
      <c r="H95" s="57"/>
      <c r="I95" s="57"/>
      <c r="J95" s="57"/>
      <c r="K95" s="57"/>
      <c r="L95" s="57"/>
      <c r="M95" s="57" t="s">
        <v>80</v>
      </c>
    </row>
    <row r="96" spans="1:13" ht="21" customHeight="1">
      <c r="D96" s="18"/>
      <c r="E96" s="15"/>
      <c r="F96" s="15"/>
      <c r="G96" s="84"/>
      <c r="H96" s="84" t="s">
        <v>49</v>
      </c>
      <c r="I96" s="84"/>
      <c r="J96" s="87"/>
      <c r="K96" s="84"/>
      <c r="L96" s="84" t="s">
        <v>66</v>
      </c>
      <c r="M96" s="84"/>
    </row>
    <row r="97" spans="1:13" ht="21" customHeight="1">
      <c r="D97" s="18"/>
      <c r="E97" s="15"/>
      <c r="F97" s="15"/>
      <c r="G97" s="86" t="s">
        <v>136</v>
      </c>
      <c r="H97" s="56"/>
      <c r="I97" s="56" t="s">
        <v>23</v>
      </c>
      <c r="J97" s="56"/>
      <c r="K97" s="86" t="s">
        <v>136</v>
      </c>
      <c r="L97" s="56"/>
      <c r="M97" s="56" t="s">
        <v>23</v>
      </c>
    </row>
    <row r="98" spans="1:13" ht="21" customHeight="1">
      <c r="D98" s="67"/>
      <c r="E98" s="1"/>
      <c r="F98" s="68"/>
      <c r="G98" s="56" t="s">
        <v>145</v>
      </c>
      <c r="H98" s="56"/>
      <c r="I98" s="56" t="s">
        <v>129</v>
      </c>
      <c r="J98" s="56"/>
      <c r="K98" s="56" t="s">
        <v>145</v>
      </c>
      <c r="L98" s="56"/>
      <c r="M98" s="56" t="s">
        <v>129</v>
      </c>
    </row>
    <row r="99" spans="1:13" ht="21" customHeight="1">
      <c r="D99" s="67"/>
      <c r="E99" s="69"/>
      <c r="F99" s="68"/>
      <c r="G99" s="57" t="s">
        <v>16</v>
      </c>
      <c r="H99" s="56"/>
      <c r="I99" s="57" t="s">
        <v>1</v>
      </c>
      <c r="J99" s="56"/>
      <c r="K99" s="57" t="s">
        <v>24</v>
      </c>
      <c r="L99" s="56"/>
      <c r="M99" s="57" t="s">
        <v>1</v>
      </c>
    </row>
    <row r="100" spans="1:13" s="20" customFormat="1" ht="21" customHeight="1">
      <c r="A100" s="70"/>
      <c r="D100" s="71"/>
      <c r="E100" s="71"/>
      <c r="F100" s="71"/>
      <c r="G100" s="88"/>
      <c r="H100" s="88"/>
      <c r="I100" s="88"/>
      <c r="J100" s="89"/>
      <c r="K100" s="88"/>
      <c r="L100" s="88"/>
      <c r="M100" s="88"/>
    </row>
    <row r="101" spans="1:13" s="20" customFormat="1" ht="21" customHeight="1">
      <c r="A101" s="70" t="s">
        <v>78</v>
      </c>
      <c r="D101" s="71"/>
      <c r="E101" s="76"/>
      <c r="F101" s="71"/>
      <c r="G101" s="88"/>
      <c r="H101" s="88"/>
      <c r="I101" s="88"/>
      <c r="J101" s="89"/>
      <c r="K101" s="88"/>
      <c r="L101" s="88"/>
      <c r="M101" s="88"/>
    </row>
    <row r="102" spans="1:13" s="20" customFormat="1" ht="21" customHeight="1">
      <c r="A102" s="70"/>
      <c r="D102" s="71"/>
      <c r="E102" s="71"/>
      <c r="F102" s="71"/>
      <c r="G102" s="88"/>
      <c r="H102" s="88"/>
      <c r="I102" s="88"/>
      <c r="J102" s="89"/>
      <c r="K102" s="88"/>
      <c r="L102" s="88"/>
      <c r="M102" s="88"/>
    </row>
    <row r="103" spans="1:13" s="20" customFormat="1" ht="21" customHeight="1">
      <c r="A103" s="70" t="s">
        <v>62</v>
      </c>
      <c r="E103" s="76"/>
      <c r="F103" s="76"/>
      <c r="G103" s="51"/>
      <c r="H103" s="89"/>
      <c r="I103" s="51"/>
      <c r="J103" s="51"/>
      <c r="K103" s="51"/>
      <c r="L103" s="51"/>
      <c r="M103" s="51"/>
    </row>
    <row r="104" spans="1:13" s="20" customFormat="1" ht="21" customHeight="1">
      <c r="A104" s="70"/>
      <c r="D104" s="71"/>
      <c r="E104" s="71"/>
      <c r="F104" s="71"/>
      <c r="G104" s="51"/>
      <c r="H104" s="88"/>
      <c r="I104" s="51"/>
      <c r="J104" s="51"/>
      <c r="K104" s="51"/>
      <c r="L104" s="51"/>
      <c r="M104" s="51"/>
    </row>
    <row r="105" spans="1:13" s="20" customFormat="1" ht="21" customHeight="1">
      <c r="A105" s="20" t="s">
        <v>19</v>
      </c>
      <c r="E105" s="76"/>
      <c r="F105" s="76"/>
      <c r="G105" s="51"/>
      <c r="H105" s="89"/>
      <c r="I105" s="51"/>
      <c r="J105" s="51"/>
      <c r="K105" s="51"/>
      <c r="L105" s="51"/>
      <c r="M105" s="51"/>
    </row>
    <row r="106" spans="1:13" s="20" customFormat="1" ht="21" customHeight="1">
      <c r="B106" s="20" t="s">
        <v>51</v>
      </c>
      <c r="G106" s="51"/>
      <c r="H106" s="89"/>
      <c r="I106" s="51"/>
      <c r="J106" s="51"/>
      <c r="K106" s="51"/>
      <c r="L106" s="51"/>
      <c r="M106" s="51"/>
    </row>
    <row r="107" spans="1:13" s="20" customFormat="1" ht="21" customHeight="1">
      <c r="C107" s="20" t="s">
        <v>63</v>
      </c>
      <c r="G107" s="51"/>
      <c r="H107" s="89"/>
      <c r="I107" s="51"/>
      <c r="J107" s="51"/>
      <c r="K107" s="51"/>
      <c r="L107" s="51"/>
      <c r="M107" s="51"/>
    </row>
    <row r="108" spans="1:13" s="20" customFormat="1" ht="21" customHeight="1" thickBot="1">
      <c r="D108" s="20" t="s">
        <v>168</v>
      </c>
      <c r="E108" s="71"/>
      <c r="F108" s="76"/>
      <c r="G108" s="6">
        <v>150978000</v>
      </c>
      <c r="H108" s="24"/>
      <c r="I108" s="6">
        <v>150978000</v>
      </c>
      <c r="J108" s="24"/>
      <c r="K108" s="6">
        <v>150978000</v>
      </c>
      <c r="L108" s="5"/>
      <c r="M108" s="6">
        <v>150978000</v>
      </c>
    </row>
    <row r="109" spans="1:13" s="20" customFormat="1" ht="10.5" customHeight="1" thickTop="1">
      <c r="E109" s="71"/>
      <c r="F109" s="76"/>
      <c r="G109" s="5"/>
      <c r="H109" s="24"/>
      <c r="I109" s="5"/>
      <c r="J109" s="24"/>
      <c r="K109" s="5"/>
      <c r="L109" s="5"/>
      <c r="M109" s="5"/>
    </row>
    <row r="110" spans="1:13" s="20" customFormat="1" ht="21" customHeight="1">
      <c r="B110" s="20" t="s">
        <v>52</v>
      </c>
      <c r="G110" s="51"/>
      <c r="H110" s="89"/>
      <c r="I110" s="51"/>
      <c r="J110" s="89"/>
      <c r="K110" s="51"/>
      <c r="L110" s="51"/>
      <c r="M110" s="51"/>
    </row>
    <row r="111" spans="1:13" s="20" customFormat="1" ht="21" customHeight="1">
      <c r="C111" s="20" t="s">
        <v>63</v>
      </c>
      <c r="G111" s="51"/>
      <c r="H111" s="89"/>
      <c r="I111" s="51"/>
      <c r="J111" s="89"/>
      <c r="K111" s="51"/>
      <c r="L111" s="51"/>
      <c r="M111" s="51"/>
    </row>
    <row r="112" spans="1:13" s="20" customFormat="1" ht="21" customHeight="1">
      <c r="D112" s="20" t="s">
        <v>169</v>
      </c>
      <c r="E112" s="71"/>
      <c r="F112" s="76"/>
      <c r="G112" s="5">
        <v>150978000</v>
      </c>
      <c r="H112" s="24"/>
      <c r="I112" s="5">
        <v>150978000</v>
      </c>
      <c r="J112" s="24"/>
      <c r="K112" s="5">
        <v>150978000</v>
      </c>
      <c r="L112" s="5"/>
      <c r="M112" s="5">
        <v>150978000</v>
      </c>
    </row>
    <row r="113" spans="1:13" s="20" customFormat="1" ht="21" customHeight="1">
      <c r="A113" s="20" t="s">
        <v>147</v>
      </c>
      <c r="E113" s="71"/>
      <c r="F113" s="76"/>
      <c r="G113" s="5"/>
      <c r="H113" s="24"/>
      <c r="I113" s="5"/>
      <c r="J113" s="24"/>
      <c r="K113" s="5"/>
      <c r="L113" s="5"/>
      <c r="M113" s="5"/>
    </row>
    <row r="114" spans="1:13" s="20" customFormat="1" ht="21" customHeight="1">
      <c r="B114" s="20" t="s">
        <v>30</v>
      </c>
      <c r="G114" s="5"/>
      <c r="H114" s="24"/>
      <c r="I114" s="5"/>
      <c r="J114" s="24"/>
      <c r="K114" s="5"/>
      <c r="L114" s="5"/>
      <c r="M114" s="5"/>
    </row>
    <row r="115" spans="1:13" s="20" customFormat="1" ht="21" customHeight="1">
      <c r="C115" s="20" t="s">
        <v>50</v>
      </c>
      <c r="E115" s="71"/>
      <c r="F115" s="76"/>
      <c r="G115" s="5">
        <v>16000000</v>
      </c>
      <c r="H115" s="24"/>
      <c r="I115" s="5">
        <v>16000000</v>
      </c>
      <c r="J115" s="24"/>
      <c r="K115" s="5">
        <v>16000000</v>
      </c>
      <c r="L115" s="5"/>
      <c r="M115" s="5">
        <v>16000000</v>
      </c>
    </row>
    <row r="116" spans="1:13" s="20" customFormat="1" ht="21" customHeight="1">
      <c r="B116" s="20" t="s">
        <v>11</v>
      </c>
      <c r="E116" s="71"/>
      <c r="F116" s="76"/>
      <c r="G116" s="5">
        <v>316811109</v>
      </c>
      <c r="H116" s="24"/>
      <c r="I116" s="5">
        <v>93092470</v>
      </c>
      <c r="J116" s="24"/>
      <c r="K116" s="5">
        <v>269926957</v>
      </c>
      <c r="L116" s="5"/>
      <c r="M116" s="5">
        <v>61203916</v>
      </c>
    </row>
    <row r="117" spans="1:13" s="20" customFormat="1" ht="21" customHeight="1">
      <c r="A117" s="20" t="s">
        <v>92</v>
      </c>
      <c r="E117" s="71"/>
      <c r="F117" s="76"/>
      <c r="G117" s="7">
        <v>2542909892</v>
      </c>
      <c r="H117" s="24"/>
      <c r="I117" s="7">
        <v>2537149892</v>
      </c>
      <c r="J117" s="24"/>
      <c r="K117" s="7">
        <v>2542909892</v>
      </c>
      <c r="L117" s="5"/>
      <c r="M117" s="7">
        <v>2537149892</v>
      </c>
    </row>
    <row r="118" spans="1:13" s="20" customFormat="1" ht="10.5" customHeight="1">
      <c r="A118" s="70"/>
      <c r="D118" s="71"/>
      <c r="E118" s="71"/>
      <c r="F118" s="71"/>
      <c r="G118" s="51"/>
      <c r="H118" s="88"/>
      <c r="I118" s="51"/>
      <c r="J118" s="51"/>
      <c r="K118" s="51"/>
      <c r="L118" s="51"/>
      <c r="M118" s="51"/>
    </row>
    <row r="119" spans="1:13" s="20" customFormat="1" ht="21" customHeight="1">
      <c r="A119" s="70" t="s">
        <v>64</v>
      </c>
      <c r="E119" s="71"/>
      <c r="F119" s="76"/>
      <c r="G119" s="7">
        <f>SUM(G112:G117)</f>
        <v>3026699001</v>
      </c>
      <c r="H119" s="89"/>
      <c r="I119" s="7">
        <f>SUM(I112:I117)</f>
        <v>2797220362</v>
      </c>
      <c r="J119" s="51"/>
      <c r="K119" s="59">
        <f>SUM(K112:K117)</f>
        <v>2979814849</v>
      </c>
      <c r="L119" s="51"/>
      <c r="M119" s="59">
        <f>SUM(M112:M117)</f>
        <v>2765331808</v>
      </c>
    </row>
    <row r="120" spans="1:13" s="20" customFormat="1" ht="10.5" customHeight="1">
      <c r="A120" s="70"/>
      <c r="D120" s="71"/>
      <c r="E120" s="71"/>
      <c r="F120" s="71"/>
      <c r="G120" s="51"/>
      <c r="H120" s="88"/>
      <c r="I120" s="51"/>
      <c r="J120" s="51"/>
      <c r="K120" s="51"/>
      <c r="L120" s="51"/>
      <c r="M120" s="51"/>
    </row>
    <row r="121" spans="1:13" s="20" customFormat="1" ht="21" customHeight="1" thickBot="1">
      <c r="A121" s="70" t="s">
        <v>65</v>
      </c>
      <c r="E121" s="71"/>
      <c r="F121" s="71"/>
      <c r="G121" s="6">
        <f>SUM(G79,G119)</f>
        <v>5789694694</v>
      </c>
      <c r="H121" s="89"/>
      <c r="I121" s="6">
        <f>SUM(I79,I119)</f>
        <v>6047546431</v>
      </c>
      <c r="J121" s="51"/>
      <c r="K121" s="6">
        <f>SUM(K79,K119)</f>
        <v>5943218280</v>
      </c>
      <c r="L121" s="51"/>
      <c r="M121" s="6">
        <f>SUM(M79,M119)</f>
        <v>6212550056</v>
      </c>
    </row>
    <row r="122" spans="1:13" ht="21" customHeight="1" thickTop="1">
      <c r="G122" s="19"/>
      <c r="H122" s="19"/>
      <c r="I122" s="19"/>
      <c r="J122" s="19"/>
      <c r="K122" s="19"/>
      <c r="L122" s="19"/>
      <c r="M122" s="19"/>
    </row>
    <row r="123" spans="1:13" ht="21" customHeight="1">
      <c r="G123" s="19"/>
      <c r="H123" s="19"/>
      <c r="I123" s="19"/>
      <c r="J123" s="19"/>
      <c r="K123" s="19"/>
      <c r="L123" s="19"/>
      <c r="M123" s="19"/>
    </row>
    <row r="124" spans="1:13" ht="21" customHeight="1">
      <c r="G124" s="19"/>
      <c r="H124" s="19"/>
      <c r="I124" s="19"/>
      <c r="J124" s="19"/>
      <c r="K124" s="19"/>
      <c r="L124" s="19"/>
      <c r="M124" s="19"/>
    </row>
    <row r="125" spans="1:13" ht="21" customHeight="1">
      <c r="G125" s="19"/>
      <c r="H125" s="19"/>
      <c r="I125" s="19"/>
      <c r="J125" s="19"/>
      <c r="K125" s="19"/>
      <c r="L125" s="19"/>
      <c r="M125" s="19"/>
    </row>
    <row r="126" spans="1:13" ht="21" customHeight="1">
      <c r="G126" s="19"/>
      <c r="H126" s="19"/>
      <c r="I126" s="19"/>
      <c r="J126" s="19"/>
      <c r="K126" s="19"/>
      <c r="L126" s="19"/>
      <c r="M126" s="19"/>
    </row>
    <row r="127" spans="1:13" ht="21" customHeight="1">
      <c r="G127" s="19"/>
      <c r="H127" s="19"/>
      <c r="I127" s="19"/>
      <c r="J127" s="19"/>
      <c r="K127" s="19"/>
      <c r="L127" s="19"/>
      <c r="M127" s="19"/>
    </row>
    <row r="128" spans="1:13" ht="21" customHeight="1">
      <c r="G128" s="19"/>
      <c r="H128" s="19"/>
      <c r="I128" s="19"/>
      <c r="J128" s="19"/>
      <c r="K128" s="19"/>
      <c r="L128" s="19"/>
      <c r="M128" s="19"/>
    </row>
    <row r="129" spans="1:13" ht="21" customHeight="1">
      <c r="G129" s="19"/>
      <c r="H129" s="19"/>
      <c r="I129" s="19"/>
      <c r="J129" s="19"/>
      <c r="K129" s="19"/>
      <c r="L129" s="19"/>
      <c r="M129" s="19"/>
    </row>
    <row r="130" spans="1:13" ht="21" customHeight="1">
      <c r="G130" s="19"/>
      <c r="H130" s="19"/>
      <c r="I130" s="19"/>
      <c r="J130" s="19"/>
      <c r="K130" s="19"/>
      <c r="L130" s="19"/>
      <c r="M130" s="19"/>
    </row>
    <row r="131" spans="1:13" ht="21" customHeight="1">
      <c r="G131" s="19"/>
      <c r="H131" s="19"/>
      <c r="I131" s="19"/>
      <c r="J131" s="19"/>
      <c r="K131" s="19"/>
      <c r="L131" s="19"/>
      <c r="M131" s="19"/>
    </row>
    <row r="132" spans="1:13" ht="25.5" customHeight="1">
      <c r="G132" s="19"/>
      <c r="H132" s="19"/>
      <c r="I132" s="19"/>
      <c r="J132" s="19"/>
      <c r="K132" s="19"/>
      <c r="L132" s="19"/>
      <c r="M132" s="19"/>
    </row>
    <row r="133" spans="1:13" ht="21.95" customHeight="1">
      <c r="A133" s="77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133" s="77"/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</row>
  </sheetData>
  <sheetProtection selectLockedCells="1" selectUnlockedCells="1"/>
  <mergeCells count="1">
    <mergeCell ref="A39:M39"/>
  </mergeCells>
  <pageMargins left="0.8" right="0.5" top="0.5" bottom="0.6" header="0.49" footer="0.4"/>
  <pageSetup paperSize="9" scale="90" firstPageNumber="2" orientation="portrait" useFirstPageNumber="1" r:id="rId1"/>
  <headerFooter>
    <oddFooter>&amp;R&amp;"Browallia New,Regular"&amp;13&amp;P</oddFooter>
  </headerFooter>
  <rowBreaks count="1" manualBreakCount="1">
    <brk id="90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97899-9785-4F2F-A695-7EDC8D70CCA8}">
  <sheetPr codeName="Sheet2"/>
  <dimension ref="A1:M52"/>
  <sheetViews>
    <sheetView zoomScaleNormal="100" zoomScaleSheetLayoutView="100" workbookViewId="0"/>
  </sheetViews>
  <sheetFormatPr defaultColWidth="10.42578125" defaultRowHeight="21.75" customHeight="1"/>
  <cols>
    <col min="1" max="3" width="1.7109375" style="19" customWidth="1"/>
    <col min="4" max="4" width="29.140625" style="19" customWidth="1"/>
    <col min="5" max="5" width="8.140625" style="18" customWidth="1"/>
    <col min="6" max="6" width="0.85546875" style="19" customWidth="1"/>
    <col min="7" max="7" width="13.7109375" style="60" customWidth="1"/>
    <col min="8" max="8" width="0.85546875" style="60" customWidth="1"/>
    <col min="9" max="9" width="13.7109375" style="60" customWidth="1"/>
    <col min="10" max="10" width="0.85546875" style="60" customWidth="1"/>
    <col min="11" max="11" width="13.7109375" style="60" customWidth="1"/>
    <col min="12" max="12" width="0.85546875" style="60" customWidth="1"/>
    <col min="13" max="13" width="13.7109375" style="60" customWidth="1"/>
    <col min="14" max="14" width="10.42578125" style="19" customWidth="1"/>
    <col min="15" max="16384" width="10.42578125" style="19"/>
  </cols>
  <sheetData>
    <row r="1" spans="1:13" ht="21" customHeight="1">
      <c r="A1" s="64" t="s">
        <v>36</v>
      </c>
      <c r="B1" s="64"/>
      <c r="C1" s="64"/>
      <c r="D1" s="64"/>
      <c r="E1" s="91"/>
      <c r="F1" s="64"/>
      <c r="G1" s="94"/>
      <c r="H1" s="94"/>
      <c r="I1" s="94"/>
      <c r="J1" s="94"/>
      <c r="K1" s="94"/>
      <c r="L1" s="94"/>
      <c r="M1" s="94"/>
    </row>
    <row r="2" spans="1:13" ht="21" customHeight="1">
      <c r="A2" s="64" t="s">
        <v>43</v>
      </c>
      <c r="B2" s="64"/>
      <c r="C2" s="64"/>
      <c r="D2" s="64"/>
      <c r="E2" s="91"/>
      <c r="F2" s="64"/>
      <c r="G2" s="94"/>
      <c r="H2" s="94"/>
      <c r="I2" s="94"/>
      <c r="J2" s="94"/>
      <c r="K2" s="94"/>
      <c r="L2" s="94"/>
      <c r="M2" s="94"/>
    </row>
    <row r="3" spans="1:13" ht="21" customHeight="1">
      <c r="A3" s="75" t="s">
        <v>172</v>
      </c>
      <c r="B3" s="75"/>
      <c r="C3" s="75"/>
      <c r="D3" s="75"/>
      <c r="E3" s="92"/>
      <c r="F3" s="75"/>
      <c r="G3" s="95"/>
      <c r="H3" s="95"/>
      <c r="I3" s="95"/>
      <c r="J3" s="95"/>
      <c r="K3" s="95"/>
      <c r="L3" s="95"/>
      <c r="M3" s="95"/>
    </row>
    <row r="4" spans="1:13" ht="21" customHeight="1">
      <c r="A4" s="64"/>
      <c r="B4" s="64"/>
      <c r="C4" s="64"/>
      <c r="D4" s="64"/>
      <c r="E4" s="91"/>
      <c r="F4" s="64"/>
      <c r="G4" s="94"/>
      <c r="H4" s="94"/>
      <c r="I4" s="94"/>
      <c r="J4" s="94"/>
      <c r="K4" s="94"/>
      <c r="L4" s="94"/>
      <c r="M4" s="94"/>
    </row>
    <row r="5" spans="1:13" s="50" customFormat="1" ht="21" customHeight="1">
      <c r="A5" s="19"/>
      <c r="B5" s="19"/>
      <c r="C5" s="19"/>
      <c r="D5" s="19"/>
      <c r="E5" s="91"/>
      <c r="F5" s="93"/>
      <c r="G5" s="99"/>
      <c r="H5" s="99"/>
      <c r="I5" s="99"/>
      <c r="J5" s="99"/>
      <c r="K5" s="99"/>
      <c r="L5" s="99"/>
      <c r="M5" s="57" t="s">
        <v>80</v>
      </c>
    </row>
    <row r="6" spans="1:13" s="50" customFormat="1" ht="21" customHeight="1">
      <c r="A6" s="19"/>
      <c r="B6" s="19"/>
      <c r="C6" s="19"/>
      <c r="D6" s="19"/>
      <c r="E6" s="91"/>
      <c r="F6" s="93"/>
      <c r="G6" s="63"/>
      <c r="H6" s="63" t="s">
        <v>49</v>
      </c>
      <c r="I6" s="63"/>
      <c r="J6" s="54"/>
      <c r="K6" s="63"/>
      <c r="L6" s="63" t="s">
        <v>66</v>
      </c>
      <c r="M6" s="63"/>
    </row>
    <row r="7" spans="1:13" s="50" customFormat="1" ht="21" customHeight="1">
      <c r="A7" s="19"/>
      <c r="B7" s="19"/>
      <c r="C7" s="19"/>
      <c r="D7" s="19"/>
      <c r="E7" s="91"/>
      <c r="F7" s="93"/>
      <c r="G7" s="99" t="s">
        <v>145</v>
      </c>
      <c r="H7" s="55"/>
      <c r="I7" s="99" t="s">
        <v>129</v>
      </c>
      <c r="J7" s="55"/>
      <c r="K7" s="99" t="s">
        <v>145</v>
      </c>
      <c r="L7" s="55"/>
      <c r="M7" s="99" t="s">
        <v>129</v>
      </c>
    </row>
    <row r="8" spans="1:13" s="50" customFormat="1" ht="19.5" customHeight="1">
      <c r="A8" s="19"/>
      <c r="B8" s="19"/>
      <c r="C8" s="19"/>
      <c r="D8" s="19"/>
      <c r="E8" s="18"/>
      <c r="F8" s="19"/>
      <c r="G8" s="55"/>
      <c r="H8" s="55"/>
      <c r="I8" s="55"/>
      <c r="J8" s="55"/>
      <c r="K8" s="55"/>
      <c r="L8" s="55"/>
      <c r="M8" s="55"/>
    </row>
    <row r="9" spans="1:13" s="50" customFormat="1" ht="19.5" customHeight="1">
      <c r="A9" s="19" t="s">
        <v>20</v>
      </c>
      <c r="B9" s="19"/>
      <c r="C9" s="19"/>
      <c r="D9" s="19"/>
      <c r="E9" s="18"/>
      <c r="F9" s="19"/>
      <c r="G9" s="14">
        <v>570299116</v>
      </c>
      <c r="H9" s="14"/>
      <c r="I9" s="14">
        <v>432030896</v>
      </c>
      <c r="J9" s="14"/>
      <c r="K9" s="14">
        <v>570156473</v>
      </c>
      <c r="L9" s="14"/>
      <c r="M9" s="14">
        <v>431705082</v>
      </c>
    </row>
    <row r="10" spans="1:13" s="50" customFormat="1" ht="19.5" customHeight="1">
      <c r="A10" s="19" t="s">
        <v>48</v>
      </c>
      <c r="B10" s="19"/>
      <c r="C10" s="19"/>
      <c r="D10" s="19"/>
      <c r="E10" s="18"/>
      <c r="F10" s="19"/>
      <c r="G10" s="44">
        <v>-342336318</v>
      </c>
      <c r="H10" s="40"/>
      <c r="I10" s="44">
        <v>-280815586</v>
      </c>
      <c r="J10" s="40"/>
      <c r="K10" s="44">
        <v>-344417561</v>
      </c>
      <c r="L10" s="40"/>
      <c r="M10" s="44">
        <v>-282620759</v>
      </c>
    </row>
    <row r="11" spans="1:13" s="50" customFormat="1" ht="6.75" customHeight="1">
      <c r="A11" s="19"/>
      <c r="B11" s="19"/>
      <c r="C11" s="19"/>
      <c r="D11" s="19"/>
      <c r="E11" s="18"/>
      <c r="F11" s="19"/>
      <c r="G11" s="14"/>
      <c r="H11" s="14"/>
      <c r="I11" s="14"/>
      <c r="J11" s="14"/>
      <c r="K11" s="14"/>
      <c r="L11" s="14"/>
      <c r="M11" s="14"/>
    </row>
    <row r="12" spans="1:13" s="50" customFormat="1" ht="19.5" customHeight="1">
      <c r="A12" s="93" t="s">
        <v>109</v>
      </c>
      <c r="B12" s="93"/>
      <c r="C12" s="93"/>
      <c r="D12" s="93"/>
      <c r="E12" s="18"/>
      <c r="F12" s="93"/>
      <c r="G12" s="14">
        <f>SUM(G9:G10)</f>
        <v>227962798</v>
      </c>
      <c r="H12" s="14"/>
      <c r="I12" s="14">
        <f>SUM(I9:I10)</f>
        <v>151215310</v>
      </c>
      <c r="J12" s="14"/>
      <c r="K12" s="14">
        <f>SUM(K9:K10)</f>
        <v>225738912</v>
      </c>
      <c r="L12" s="14"/>
      <c r="M12" s="14">
        <f>SUM(M9:M10)</f>
        <v>149084323</v>
      </c>
    </row>
    <row r="13" spans="1:13" s="50" customFormat="1" ht="19.5" customHeight="1">
      <c r="A13" s="19" t="s">
        <v>21</v>
      </c>
      <c r="B13" s="93"/>
      <c r="C13" s="93"/>
      <c r="D13" s="93"/>
      <c r="E13" s="18"/>
      <c r="F13" s="93"/>
      <c r="G13" s="14">
        <v>719258</v>
      </c>
      <c r="H13" s="14"/>
      <c r="I13" s="14">
        <v>1455069</v>
      </c>
      <c r="J13" s="14"/>
      <c r="K13" s="14">
        <v>578445</v>
      </c>
      <c r="L13" s="14"/>
      <c r="M13" s="14">
        <v>1415654</v>
      </c>
    </row>
    <row r="14" spans="1:13" s="50" customFormat="1" ht="19.5" customHeight="1">
      <c r="A14" s="19" t="s">
        <v>41</v>
      </c>
      <c r="B14" s="19"/>
      <c r="C14" s="19"/>
      <c r="D14" s="19"/>
      <c r="E14" s="18"/>
      <c r="F14" s="19"/>
      <c r="G14" s="14">
        <v>-51076627</v>
      </c>
      <c r="H14" s="14"/>
      <c r="I14" s="14">
        <v>-28486129</v>
      </c>
      <c r="J14" s="14"/>
      <c r="K14" s="14">
        <v>-51076627</v>
      </c>
      <c r="L14" s="14"/>
      <c r="M14" s="14">
        <v>-28486129</v>
      </c>
    </row>
    <row r="15" spans="1:13" s="50" customFormat="1" ht="19.5" customHeight="1">
      <c r="A15" s="19" t="s">
        <v>42</v>
      </c>
      <c r="B15" s="19"/>
      <c r="C15" s="19"/>
      <c r="D15" s="19"/>
      <c r="E15" s="18"/>
      <c r="F15" s="19"/>
      <c r="G15" s="14">
        <v>-130475242</v>
      </c>
      <c r="H15" s="14"/>
      <c r="I15" s="14">
        <v>-132569549</v>
      </c>
      <c r="J15" s="14"/>
      <c r="K15" s="14">
        <v>-130006044</v>
      </c>
      <c r="L15" s="14"/>
      <c r="M15" s="14">
        <v>-132290905</v>
      </c>
    </row>
    <row r="16" spans="1:13" s="50" customFormat="1" ht="19.5" customHeight="1">
      <c r="A16" s="19" t="s">
        <v>58</v>
      </c>
      <c r="B16" s="19"/>
      <c r="C16" s="19"/>
      <c r="D16" s="19"/>
      <c r="E16" s="18"/>
      <c r="F16" s="19"/>
      <c r="G16" s="14">
        <v>-11874160</v>
      </c>
      <c r="H16" s="14"/>
      <c r="I16" s="14">
        <v>-20158099</v>
      </c>
      <c r="J16" s="14"/>
      <c r="K16" s="14">
        <v>-13098287</v>
      </c>
      <c r="L16" s="14"/>
      <c r="M16" s="14">
        <v>-21479437</v>
      </c>
    </row>
    <row r="17" spans="1:13" s="50" customFormat="1" ht="19.5" customHeight="1">
      <c r="A17" s="19" t="s">
        <v>148</v>
      </c>
      <c r="B17" s="19"/>
      <c r="C17" s="19"/>
      <c r="D17" s="19"/>
      <c r="E17" s="18"/>
      <c r="F17" s="19"/>
      <c r="G17" s="61">
        <v>797983</v>
      </c>
      <c r="H17" s="14"/>
      <c r="I17" s="61">
        <v>0</v>
      </c>
      <c r="J17" s="14"/>
      <c r="K17" s="44">
        <v>0</v>
      </c>
      <c r="L17" s="14"/>
      <c r="M17" s="44">
        <v>0</v>
      </c>
    </row>
    <row r="18" spans="1:13" s="50" customFormat="1" ht="6.75" customHeight="1">
      <c r="A18" s="19"/>
      <c r="B18" s="19"/>
      <c r="C18" s="19"/>
      <c r="D18" s="19"/>
      <c r="E18" s="18"/>
      <c r="F18" s="19"/>
      <c r="G18" s="14"/>
      <c r="H18" s="14"/>
      <c r="I18" s="14"/>
      <c r="J18" s="14"/>
      <c r="K18" s="14"/>
      <c r="L18" s="14"/>
      <c r="M18" s="14"/>
    </row>
    <row r="19" spans="1:13" s="50" customFormat="1" ht="19.5" customHeight="1">
      <c r="A19" s="93" t="s">
        <v>150</v>
      </c>
      <c r="B19" s="19"/>
      <c r="C19" s="19"/>
      <c r="D19" s="19"/>
      <c r="E19" s="18"/>
      <c r="F19" s="19"/>
      <c r="G19" s="14">
        <f>SUM(G12:G17)</f>
        <v>36054010</v>
      </c>
      <c r="H19" s="14"/>
      <c r="I19" s="14">
        <f>SUM(I12:I17)</f>
        <v>-28543398</v>
      </c>
      <c r="J19" s="14"/>
      <c r="K19" s="14">
        <f>SUM(K12:K17)</f>
        <v>32136399</v>
      </c>
      <c r="L19" s="14"/>
      <c r="M19" s="14">
        <f>SUM(M12:M17)</f>
        <v>-31756494</v>
      </c>
    </row>
    <row r="20" spans="1:13" s="50" customFormat="1" ht="19.5" customHeight="1">
      <c r="A20" s="19" t="s">
        <v>151</v>
      </c>
      <c r="B20" s="19"/>
      <c r="C20" s="19"/>
      <c r="D20" s="93"/>
      <c r="E20" s="18"/>
      <c r="F20" s="19"/>
      <c r="G20" s="44">
        <v>-5362638</v>
      </c>
      <c r="H20" s="40"/>
      <c r="I20" s="44">
        <v>6847217</v>
      </c>
      <c r="J20" s="40"/>
      <c r="K20" s="58">
        <v>-4555796</v>
      </c>
      <c r="L20" s="40"/>
      <c r="M20" s="58">
        <v>7648864</v>
      </c>
    </row>
    <row r="21" spans="1:13" s="50" customFormat="1" ht="6.75" customHeight="1">
      <c r="A21" s="19"/>
      <c r="B21" s="19"/>
      <c r="C21" s="19"/>
      <c r="D21" s="19"/>
      <c r="E21" s="18"/>
      <c r="F21" s="19"/>
      <c r="G21" s="14"/>
      <c r="H21" s="14"/>
      <c r="I21" s="14"/>
      <c r="J21" s="14"/>
      <c r="K21" s="14"/>
      <c r="L21" s="14"/>
      <c r="M21" s="14"/>
    </row>
    <row r="22" spans="1:13" s="50" customFormat="1" ht="19.5" customHeight="1">
      <c r="A22" s="93" t="s">
        <v>152</v>
      </c>
      <c r="B22" s="93"/>
      <c r="C22" s="93"/>
      <c r="D22" s="93"/>
      <c r="E22" s="18"/>
      <c r="F22" s="93"/>
      <c r="G22" s="14">
        <f>SUM(G19:G20)</f>
        <v>30691372</v>
      </c>
      <c r="H22" s="14"/>
      <c r="I22" s="14">
        <f>SUM(I19:I20)</f>
        <v>-21696181</v>
      </c>
      <c r="J22" s="14"/>
      <c r="K22" s="14">
        <f>SUM(K19:K20)</f>
        <v>27580603</v>
      </c>
      <c r="L22" s="14"/>
      <c r="M22" s="14">
        <f>SUM(M19:M20)</f>
        <v>-24107630</v>
      </c>
    </row>
    <row r="23" spans="1:13" s="50" customFormat="1" ht="10.5" customHeight="1">
      <c r="A23" s="19"/>
      <c r="B23" s="19"/>
      <c r="C23" s="19"/>
      <c r="D23" s="19"/>
      <c r="E23" s="18"/>
      <c r="F23" s="19"/>
      <c r="G23" s="14"/>
      <c r="H23" s="14"/>
      <c r="I23" s="14"/>
      <c r="J23" s="14"/>
      <c r="K23" s="14"/>
      <c r="L23" s="14"/>
      <c r="M23" s="14"/>
    </row>
    <row r="24" spans="1:13" s="50" customFormat="1" ht="19.5" customHeight="1">
      <c r="A24" s="93" t="s">
        <v>75</v>
      </c>
      <c r="B24" s="19"/>
      <c r="C24" s="19"/>
      <c r="D24" s="19"/>
      <c r="E24" s="18"/>
      <c r="F24" s="19"/>
      <c r="G24" s="14"/>
      <c r="H24" s="14"/>
      <c r="I24" s="14"/>
      <c r="J24" s="14"/>
      <c r="K24" s="14"/>
      <c r="L24" s="14"/>
      <c r="M24" s="14"/>
    </row>
    <row r="25" spans="1:13" s="50" customFormat="1" ht="19.5" customHeight="1">
      <c r="A25" s="19" t="s">
        <v>153</v>
      </c>
      <c r="B25" s="19"/>
      <c r="C25" s="19"/>
      <c r="D25" s="19"/>
      <c r="E25" s="18"/>
      <c r="F25" s="19"/>
      <c r="G25" s="14"/>
      <c r="H25" s="14"/>
      <c r="I25" s="14"/>
      <c r="J25" s="14"/>
      <c r="K25" s="14"/>
      <c r="L25" s="14"/>
      <c r="M25" s="14"/>
    </row>
    <row r="26" spans="1:13" s="50" customFormat="1" ht="19.5" customHeight="1">
      <c r="A26" s="19"/>
      <c r="B26" s="19" t="s">
        <v>107</v>
      </c>
      <c r="C26" s="19"/>
      <c r="D26" s="19"/>
      <c r="E26" s="18"/>
      <c r="F26" s="19"/>
      <c r="G26" s="14"/>
      <c r="H26" s="14"/>
      <c r="I26" s="14"/>
      <c r="J26" s="14"/>
      <c r="K26" s="14"/>
      <c r="L26" s="14"/>
      <c r="M26" s="14"/>
    </row>
    <row r="27" spans="1:13" s="50" customFormat="1" ht="19.5" customHeight="1">
      <c r="A27" s="19"/>
      <c r="B27" s="19" t="s">
        <v>154</v>
      </c>
      <c r="C27" s="19"/>
      <c r="D27" s="19"/>
      <c r="E27" s="18"/>
      <c r="F27" s="93"/>
      <c r="G27" s="14">
        <v>7200000</v>
      </c>
      <c r="H27" s="14"/>
      <c r="I27" s="14">
        <v>0</v>
      </c>
      <c r="J27" s="14"/>
      <c r="K27" s="14">
        <v>7200000</v>
      </c>
      <c r="L27" s="14"/>
      <c r="M27" s="14">
        <v>0</v>
      </c>
    </row>
    <row r="28" spans="1:13" s="50" customFormat="1" ht="19.5" customHeight="1">
      <c r="A28" s="19"/>
      <c r="B28" s="19" t="s">
        <v>155</v>
      </c>
      <c r="C28" s="19"/>
      <c r="D28" s="19"/>
      <c r="E28" s="18"/>
      <c r="F28" s="93"/>
      <c r="G28" s="14"/>
      <c r="H28" s="14"/>
      <c r="I28" s="14"/>
      <c r="J28" s="14"/>
      <c r="K28" s="14"/>
      <c r="L28" s="14"/>
      <c r="M28" s="14"/>
    </row>
    <row r="29" spans="1:13" s="50" customFormat="1" ht="19.5" customHeight="1">
      <c r="A29" s="19"/>
      <c r="B29" s="19"/>
      <c r="C29" s="19"/>
      <c r="D29" s="19" t="s">
        <v>107</v>
      </c>
      <c r="E29" s="18"/>
      <c r="F29" s="93"/>
      <c r="G29" s="44">
        <v>-1440000</v>
      </c>
      <c r="H29" s="14"/>
      <c r="I29" s="44">
        <v>0</v>
      </c>
      <c r="J29" s="14"/>
      <c r="K29" s="44">
        <v>-1440000</v>
      </c>
      <c r="L29" s="14"/>
      <c r="M29" s="44">
        <v>0</v>
      </c>
    </row>
    <row r="30" spans="1:13" s="50" customFormat="1" ht="6.75" customHeight="1">
      <c r="A30" s="19"/>
      <c r="B30" s="19"/>
      <c r="C30" s="19"/>
      <c r="D30" s="19"/>
      <c r="E30" s="18"/>
      <c r="F30" s="93"/>
      <c r="G30" s="14"/>
      <c r="H30" s="14"/>
      <c r="I30" s="14"/>
      <c r="J30" s="14"/>
      <c r="K30" s="14"/>
      <c r="L30" s="14"/>
      <c r="M30" s="14"/>
    </row>
    <row r="31" spans="1:13" s="50" customFormat="1" ht="19.5" customHeight="1">
      <c r="A31" s="19" t="s">
        <v>157</v>
      </c>
      <c r="B31" s="19"/>
      <c r="C31" s="19"/>
      <c r="D31" s="19"/>
      <c r="E31" s="18"/>
      <c r="F31" s="93"/>
      <c r="G31" s="44">
        <f>SUM(G27:G29)</f>
        <v>5760000</v>
      </c>
      <c r="H31" s="14"/>
      <c r="I31" s="44">
        <f>SUM(I27:I29)</f>
        <v>0</v>
      </c>
      <c r="J31" s="14"/>
      <c r="K31" s="44">
        <f>SUM(K27:K29)</f>
        <v>5760000</v>
      </c>
      <c r="L31" s="14"/>
      <c r="M31" s="44">
        <f>SUM(M27:M29)</f>
        <v>0</v>
      </c>
    </row>
    <row r="32" spans="1:13" s="50" customFormat="1" ht="6.75" customHeight="1">
      <c r="A32" s="19"/>
      <c r="B32" s="19"/>
      <c r="C32" s="19"/>
      <c r="D32" s="19"/>
      <c r="E32" s="18"/>
      <c r="F32" s="93"/>
      <c r="G32" s="14"/>
      <c r="H32" s="14"/>
      <c r="I32" s="14"/>
      <c r="J32" s="14"/>
      <c r="K32" s="14"/>
      <c r="L32" s="14"/>
      <c r="M32" s="14"/>
    </row>
    <row r="33" spans="1:13" s="50" customFormat="1" ht="19.5" customHeight="1" thickBot="1">
      <c r="A33" s="93" t="s">
        <v>126</v>
      </c>
      <c r="B33" s="19"/>
      <c r="C33" s="19"/>
      <c r="D33" s="19"/>
      <c r="E33" s="18"/>
      <c r="F33" s="93"/>
      <c r="G33" s="62">
        <f>SUM(G22,G31)</f>
        <v>36451372</v>
      </c>
      <c r="H33" s="14"/>
      <c r="I33" s="62">
        <f>SUM(I22,I31)</f>
        <v>-21696181</v>
      </c>
      <c r="J33" s="14"/>
      <c r="K33" s="62">
        <f>SUM(K22,K31)</f>
        <v>33340603</v>
      </c>
      <c r="L33" s="14"/>
      <c r="M33" s="62">
        <f>SUM(M22,M31)</f>
        <v>-24107630</v>
      </c>
    </row>
    <row r="34" spans="1:13" s="50" customFormat="1" ht="10.5" customHeight="1" thickTop="1">
      <c r="A34" s="93"/>
      <c r="B34" s="19"/>
      <c r="C34" s="19"/>
      <c r="D34" s="19"/>
      <c r="E34" s="18"/>
      <c r="F34" s="93"/>
      <c r="G34" s="14"/>
      <c r="H34" s="14"/>
      <c r="I34" s="14"/>
      <c r="J34" s="14"/>
      <c r="K34" s="14"/>
      <c r="L34" s="14"/>
      <c r="M34" s="14"/>
    </row>
    <row r="35" spans="1:13" s="50" customFormat="1" ht="19.5" customHeight="1">
      <c r="A35" s="93" t="s">
        <v>158</v>
      </c>
      <c r="B35" s="93"/>
      <c r="C35" s="93"/>
      <c r="D35" s="93"/>
      <c r="E35" s="18"/>
      <c r="F35" s="93"/>
      <c r="G35" s="14"/>
      <c r="H35" s="14"/>
      <c r="I35" s="14"/>
      <c r="J35" s="14"/>
      <c r="K35" s="14"/>
      <c r="L35" s="14"/>
      <c r="M35" s="14"/>
    </row>
    <row r="36" spans="1:13" s="50" customFormat="1" ht="19.5" customHeight="1">
      <c r="A36" s="19" t="s">
        <v>72</v>
      </c>
      <c r="B36" s="93"/>
      <c r="C36" s="93"/>
      <c r="D36" s="93"/>
      <c r="E36" s="18"/>
      <c r="F36" s="93"/>
      <c r="G36" s="14">
        <f>G22</f>
        <v>30691372</v>
      </c>
      <c r="H36" s="14"/>
      <c r="I36" s="14">
        <f>I22</f>
        <v>-21696181</v>
      </c>
      <c r="J36" s="14"/>
      <c r="K36" s="14">
        <f>K22</f>
        <v>27580603</v>
      </c>
      <c r="L36" s="14"/>
      <c r="M36" s="14">
        <f>M22</f>
        <v>-24107630</v>
      </c>
    </row>
    <row r="37" spans="1:13" s="50" customFormat="1" ht="19.5" customHeight="1">
      <c r="A37" s="19" t="s">
        <v>44</v>
      </c>
      <c r="B37" s="93"/>
      <c r="C37" s="93"/>
      <c r="D37" s="93"/>
      <c r="E37" s="18"/>
      <c r="F37" s="93"/>
      <c r="G37" s="100">
        <v>0</v>
      </c>
      <c r="H37" s="14"/>
      <c r="I37" s="100">
        <v>0</v>
      </c>
      <c r="J37" s="14"/>
      <c r="K37" s="44">
        <v>0</v>
      </c>
      <c r="L37" s="14"/>
      <c r="M37" s="44">
        <v>0</v>
      </c>
    </row>
    <row r="38" spans="1:13" s="50" customFormat="1" ht="6.75" customHeight="1">
      <c r="A38" s="19"/>
      <c r="B38" s="19"/>
      <c r="C38" s="19"/>
      <c r="D38" s="19"/>
      <c r="E38" s="18"/>
      <c r="F38" s="19"/>
      <c r="G38" s="14"/>
      <c r="H38" s="14"/>
      <c r="I38" s="14"/>
      <c r="J38" s="14"/>
      <c r="K38" s="14"/>
      <c r="L38" s="14"/>
      <c r="M38" s="14"/>
    </row>
    <row r="39" spans="1:13" s="50" customFormat="1" ht="19.5" customHeight="1" thickBot="1">
      <c r="A39" s="93"/>
      <c r="B39" s="93"/>
      <c r="C39" s="93"/>
      <c r="D39" s="93"/>
      <c r="E39" s="18"/>
      <c r="F39" s="93"/>
      <c r="G39" s="62">
        <f>SUM(G36:G37)</f>
        <v>30691372</v>
      </c>
      <c r="H39" s="14"/>
      <c r="I39" s="62">
        <f>SUM(I36:I37)</f>
        <v>-21696181</v>
      </c>
      <c r="J39" s="14"/>
      <c r="K39" s="101">
        <f>SUM(K36:K37)</f>
        <v>27580603</v>
      </c>
      <c r="L39" s="14"/>
      <c r="M39" s="101">
        <f>SUM(M36:M37)</f>
        <v>-24107630</v>
      </c>
    </row>
    <row r="40" spans="1:13" s="50" customFormat="1" ht="10.5" customHeight="1" thickTop="1">
      <c r="A40" s="93"/>
      <c r="B40" s="93"/>
      <c r="C40" s="93"/>
      <c r="D40" s="93"/>
      <c r="E40" s="18"/>
      <c r="F40" s="93"/>
      <c r="G40" s="14"/>
      <c r="H40" s="14"/>
      <c r="I40" s="14"/>
      <c r="J40" s="14"/>
      <c r="K40" s="14"/>
      <c r="L40" s="14"/>
      <c r="M40" s="14"/>
    </row>
    <row r="41" spans="1:13" s="50" customFormat="1" ht="19.5" customHeight="1">
      <c r="A41" s="93" t="s">
        <v>159</v>
      </c>
      <c r="B41" s="93"/>
      <c r="C41" s="93"/>
      <c r="D41" s="93"/>
      <c r="E41" s="18"/>
      <c r="F41" s="93"/>
      <c r="G41" s="14"/>
      <c r="H41" s="14"/>
      <c r="I41" s="14"/>
      <c r="J41" s="14"/>
      <c r="K41" s="14"/>
      <c r="L41" s="14"/>
      <c r="M41" s="14"/>
    </row>
    <row r="42" spans="1:13" s="50" customFormat="1" ht="19.5" customHeight="1">
      <c r="A42" s="19" t="s">
        <v>72</v>
      </c>
      <c r="B42" s="93"/>
      <c r="C42" s="93"/>
      <c r="D42" s="93"/>
      <c r="E42" s="18"/>
      <c r="F42" s="93"/>
      <c r="G42" s="14">
        <f>G33</f>
        <v>36451372</v>
      </c>
      <c r="H42" s="14"/>
      <c r="I42" s="14">
        <f>I33</f>
        <v>-21696181</v>
      </c>
      <c r="J42" s="14"/>
      <c r="K42" s="14">
        <f>K33</f>
        <v>33340603</v>
      </c>
      <c r="L42" s="14"/>
      <c r="M42" s="14">
        <f>M33</f>
        <v>-24107630</v>
      </c>
    </row>
    <row r="43" spans="1:13" s="50" customFormat="1" ht="19.5" customHeight="1">
      <c r="A43" s="19" t="s">
        <v>44</v>
      </c>
      <c r="B43" s="93"/>
      <c r="C43" s="93"/>
      <c r="D43" s="93"/>
      <c r="E43" s="18"/>
      <c r="F43" s="93"/>
      <c r="G43" s="100">
        <v>0</v>
      </c>
      <c r="H43" s="14"/>
      <c r="I43" s="100">
        <v>0</v>
      </c>
      <c r="J43" s="14"/>
      <c r="K43" s="61">
        <v>0</v>
      </c>
      <c r="L43" s="14"/>
      <c r="M43" s="61">
        <v>0</v>
      </c>
    </row>
    <row r="44" spans="1:13" s="50" customFormat="1" ht="6.75" customHeight="1">
      <c r="A44" s="19"/>
      <c r="B44" s="19"/>
      <c r="C44" s="19"/>
      <c r="D44" s="19"/>
      <c r="E44" s="18"/>
      <c r="F44" s="19"/>
      <c r="G44" s="14"/>
      <c r="H44" s="14"/>
      <c r="I44" s="14"/>
      <c r="J44" s="14"/>
      <c r="K44" s="14"/>
      <c r="L44" s="14"/>
      <c r="M44" s="14"/>
    </row>
    <row r="45" spans="1:13" s="50" customFormat="1" ht="19.5" customHeight="1" thickBot="1">
      <c r="A45" s="93"/>
      <c r="B45" s="93"/>
      <c r="C45" s="93"/>
      <c r="D45" s="93"/>
      <c r="E45" s="18"/>
      <c r="F45" s="93"/>
      <c r="G45" s="62">
        <f>SUM(G42:G43)</f>
        <v>36451372</v>
      </c>
      <c r="H45" s="14"/>
      <c r="I45" s="62">
        <f>SUM(I42:I43)</f>
        <v>-21696181</v>
      </c>
      <c r="J45" s="14"/>
      <c r="K45" s="101">
        <f>SUM(K42:K43)</f>
        <v>33340603</v>
      </c>
      <c r="L45" s="14"/>
      <c r="M45" s="101">
        <f>SUM(M42:M43)</f>
        <v>-24107630</v>
      </c>
    </row>
    <row r="46" spans="1:13" s="50" customFormat="1" ht="10.5" customHeight="1" thickTop="1">
      <c r="A46" s="93"/>
      <c r="B46" s="93"/>
      <c r="C46" s="93"/>
      <c r="D46" s="93"/>
      <c r="E46" s="18"/>
      <c r="F46" s="93"/>
      <c r="G46" s="97"/>
      <c r="H46" s="97"/>
      <c r="I46" s="97"/>
      <c r="J46" s="97"/>
      <c r="K46" s="97"/>
      <c r="L46" s="97"/>
      <c r="M46" s="97"/>
    </row>
    <row r="47" spans="1:13" s="50" customFormat="1" ht="19.5" customHeight="1">
      <c r="A47" s="93" t="s">
        <v>160</v>
      </c>
      <c r="B47" s="19"/>
      <c r="C47" s="19"/>
      <c r="D47" s="19"/>
      <c r="E47" s="19"/>
      <c r="F47" s="19"/>
      <c r="G47" s="97"/>
      <c r="H47" s="97"/>
      <c r="I47" s="97"/>
      <c r="J47" s="97"/>
      <c r="K47" s="97"/>
      <c r="L47" s="97"/>
      <c r="M47" s="97"/>
    </row>
    <row r="48" spans="1:13" s="50" customFormat="1" ht="6.75" customHeight="1">
      <c r="A48" s="19"/>
      <c r="B48" s="19"/>
      <c r="C48" s="19"/>
      <c r="D48" s="19"/>
      <c r="E48" s="18"/>
      <c r="F48" s="19"/>
      <c r="G48" s="97"/>
      <c r="H48" s="97"/>
      <c r="I48" s="97"/>
      <c r="J48" s="97"/>
      <c r="K48" s="97"/>
      <c r="L48" s="97"/>
      <c r="M48" s="97"/>
    </row>
    <row r="49" spans="1:13" s="50" customFormat="1" ht="19.5" customHeight="1" thickBot="1">
      <c r="A49" s="19" t="s">
        <v>161</v>
      </c>
      <c r="B49" s="93"/>
      <c r="C49" s="93"/>
      <c r="D49" s="93"/>
      <c r="E49" s="18"/>
      <c r="F49" s="93"/>
      <c r="G49" s="98">
        <f>ROUND(G39/15097800,2)</f>
        <v>2.0299999999999998</v>
      </c>
      <c r="H49" s="97"/>
      <c r="I49" s="98">
        <f>ROUND(I39/15097800,2)</f>
        <v>-1.44</v>
      </c>
      <c r="J49" s="97"/>
      <c r="K49" s="98">
        <f>ROUND(K39/15097800,2)</f>
        <v>1.83</v>
      </c>
      <c r="L49" s="97"/>
      <c r="M49" s="98">
        <f>ROUND(M39/15097800,2)</f>
        <v>-1.6</v>
      </c>
    </row>
    <row r="50" spans="1:13" ht="19.5" customHeight="1" thickTop="1">
      <c r="B50" s="93"/>
      <c r="C50" s="93"/>
      <c r="D50" s="93"/>
      <c r="F50" s="93"/>
      <c r="G50" s="81"/>
      <c r="H50" s="81"/>
      <c r="I50" s="81"/>
      <c r="J50" s="81"/>
      <c r="K50" s="81"/>
      <c r="L50" s="81"/>
      <c r="M50" s="81"/>
    </row>
    <row r="51" spans="1:13" ht="7.5" customHeight="1">
      <c r="B51" s="93"/>
      <c r="C51" s="93"/>
      <c r="D51" s="93"/>
      <c r="F51" s="93"/>
      <c r="G51" s="81"/>
      <c r="H51" s="81"/>
      <c r="I51" s="81"/>
      <c r="J51" s="81"/>
      <c r="K51" s="81"/>
      <c r="L51" s="81"/>
      <c r="M51" s="81"/>
    </row>
    <row r="52" spans="1:13" ht="21.95" customHeight="1">
      <c r="A52" s="77" t="s">
        <v>86</v>
      </c>
      <c r="B52" s="77"/>
      <c r="C52" s="77"/>
      <c r="D52" s="66"/>
      <c r="E52" s="66"/>
      <c r="F52" s="66"/>
      <c r="G52" s="96"/>
      <c r="H52" s="66"/>
      <c r="I52" s="96"/>
      <c r="J52" s="96"/>
      <c r="K52" s="96"/>
      <c r="L52" s="96"/>
      <c r="M52" s="96"/>
    </row>
  </sheetData>
  <pageMargins left="0.8" right="0.5" top="0.5" bottom="0.6" header="0.49" footer="0.4"/>
  <pageSetup paperSize="9" scale="90" firstPageNumber="5" orientation="portrait" useFirstPageNumber="1" r:id="rId1"/>
  <headerFooter>
    <oddFooter>&amp;R&amp;"Browallia New,Regular"&amp;13&amp;P</oddFooter>
  </headerFooter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2D1C0-3914-42E8-97E2-738B77596FA5}">
  <sheetPr codeName="Sheet3"/>
  <dimension ref="A1:M52"/>
  <sheetViews>
    <sheetView zoomScaleNormal="100" zoomScaleSheetLayoutView="100" workbookViewId="0"/>
  </sheetViews>
  <sheetFormatPr defaultColWidth="10.42578125" defaultRowHeight="21.75" customHeight="1"/>
  <cols>
    <col min="1" max="3" width="1.7109375" style="19" customWidth="1"/>
    <col min="4" max="4" width="29.140625" style="19" customWidth="1"/>
    <col min="5" max="5" width="8.140625" style="18" customWidth="1"/>
    <col min="6" max="6" width="0.85546875" style="19" customWidth="1"/>
    <col min="7" max="7" width="13.7109375" style="60" customWidth="1"/>
    <col min="8" max="8" width="0.85546875" style="60" customWidth="1"/>
    <col min="9" max="9" width="13.7109375" style="60" customWidth="1"/>
    <col min="10" max="10" width="0.85546875" style="60" customWidth="1"/>
    <col min="11" max="11" width="13.7109375" style="60" customWidth="1"/>
    <col min="12" max="12" width="0.85546875" style="60" customWidth="1"/>
    <col min="13" max="13" width="13.7109375" style="60" customWidth="1"/>
    <col min="14" max="14" width="10.42578125" style="19" customWidth="1"/>
    <col min="15" max="16384" width="10.42578125" style="19"/>
  </cols>
  <sheetData>
    <row r="1" spans="1:13" ht="21" customHeight="1">
      <c r="A1" s="64" t="s">
        <v>36</v>
      </c>
      <c r="B1" s="64"/>
      <c r="C1" s="64"/>
      <c r="D1" s="64"/>
      <c r="E1" s="91"/>
      <c r="F1" s="64"/>
      <c r="G1" s="94"/>
      <c r="H1" s="94"/>
      <c r="I1" s="94"/>
      <c r="J1" s="94"/>
      <c r="K1" s="94"/>
      <c r="L1" s="94"/>
      <c r="M1" s="94"/>
    </row>
    <row r="2" spans="1:13" ht="21" customHeight="1">
      <c r="A2" s="64" t="s">
        <v>131</v>
      </c>
      <c r="B2" s="64"/>
      <c r="C2" s="64"/>
      <c r="D2" s="64"/>
      <c r="E2" s="91"/>
      <c r="F2" s="64"/>
      <c r="G2" s="94"/>
      <c r="H2" s="94"/>
      <c r="I2" s="94"/>
      <c r="J2" s="94"/>
      <c r="K2" s="94"/>
      <c r="L2" s="94"/>
      <c r="M2" s="94"/>
    </row>
    <row r="3" spans="1:13" ht="21" customHeight="1">
      <c r="A3" s="75" t="s">
        <v>173</v>
      </c>
      <c r="B3" s="75"/>
      <c r="C3" s="75"/>
      <c r="D3" s="75"/>
      <c r="E3" s="92"/>
      <c r="F3" s="75"/>
      <c r="G3" s="95"/>
      <c r="H3" s="95"/>
      <c r="I3" s="95"/>
      <c r="J3" s="95"/>
      <c r="K3" s="95"/>
      <c r="L3" s="95"/>
      <c r="M3" s="95"/>
    </row>
    <row r="4" spans="1:13" ht="21" customHeight="1">
      <c r="A4" s="64"/>
      <c r="B4" s="64"/>
      <c r="C4" s="64"/>
      <c r="D4" s="64"/>
      <c r="E4" s="91"/>
      <c r="F4" s="64"/>
      <c r="G4" s="94"/>
      <c r="H4" s="94"/>
      <c r="I4" s="94"/>
      <c r="J4" s="94"/>
      <c r="K4" s="94"/>
      <c r="L4" s="94"/>
      <c r="M4" s="94"/>
    </row>
    <row r="5" spans="1:13" s="50" customFormat="1" ht="21" customHeight="1">
      <c r="A5" s="19"/>
      <c r="B5" s="19"/>
      <c r="C5" s="19"/>
      <c r="D5" s="19"/>
      <c r="E5" s="91"/>
      <c r="F5" s="93"/>
      <c r="G5" s="99"/>
      <c r="H5" s="99"/>
      <c r="I5" s="99"/>
      <c r="J5" s="99"/>
      <c r="K5" s="99"/>
      <c r="L5" s="99"/>
      <c r="M5" s="57" t="s">
        <v>80</v>
      </c>
    </row>
    <row r="6" spans="1:13" s="50" customFormat="1" ht="21" customHeight="1">
      <c r="A6" s="19"/>
      <c r="B6" s="19"/>
      <c r="C6" s="19"/>
      <c r="D6" s="19"/>
      <c r="E6" s="91"/>
      <c r="F6" s="93"/>
      <c r="G6" s="63"/>
      <c r="H6" s="63" t="s">
        <v>49</v>
      </c>
      <c r="I6" s="63"/>
      <c r="J6" s="54"/>
      <c r="K6" s="63"/>
      <c r="L6" s="63" t="s">
        <v>66</v>
      </c>
      <c r="M6" s="63"/>
    </row>
    <row r="7" spans="1:13" s="50" customFormat="1" ht="21" customHeight="1">
      <c r="A7" s="19"/>
      <c r="B7" s="19"/>
      <c r="C7" s="19"/>
      <c r="D7" s="19"/>
      <c r="E7" s="92" t="s">
        <v>0</v>
      </c>
      <c r="F7" s="93"/>
      <c r="G7" s="99" t="s">
        <v>145</v>
      </c>
      <c r="H7" s="55"/>
      <c r="I7" s="99" t="s">
        <v>129</v>
      </c>
      <c r="J7" s="55"/>
      <c r="K7" s="99" t="s">
        <v>145</v>
      </c>
      <c r="L7" s="55"/>
      <c r="M7" s="99" t="s">
        <v>129</v>
      </c>
    </row>
    <row r="8" spans="1:13" s="50" customFormat="1" ht="19.5" customHeight="1">
      <c r="A8" s="19"/>
      <c r="B8" s="19"/>
      <c r="C8" s="19"/>
      <c r="D8" s="19"/>
      <c r="E8" s="18"/>
      <c r="F8" s="19"/>
      <c r="G8" s="55"/>
      <c r="H8" s="55"/>
      <c r="I8" s="55"/>
      <c r="J8" s="55"/>
      <c r="K8" s="55"/>
      <c r="L8" s="55"/>
      <c r="M8" s="55"/>
    </row>
    <row r="9" spans="1:13" s="50" customFormat="1" ht="19.5" customHeight="1">
      <c r="A9" s="19" t="s">
        <v>20</v>
      </c>
      <c r="B9" s="19"/>
      <c r="C9" s="19"/>
      <c r="D9" s="19"/>
      <c r="E9" s="18"/>
      <c r="F9" s="19"/>
      <c r="G9" s="14">
        <v>1463776355</v>
      </c>
      <c r="H9" s="14"/>
      <c r="I9" s="14">
        <v>1220474830</v>
      </c>
      <c r="J9" s="14"/>
      <c r="K9" s="14">
        <v>1463425380</v>
      </c>
      <c r="L9" s="14"/>
      <c r="M9" s="14">
        <v>1219787673</v>
      </c>
    </row>
    <row r="10" spans="1:13" s="50" customFormat="1" ht="19.5" customHeight="1">
      <c r="A10" s="19" t="s">
        <v>48</v>
      </c>
      <c r="B10" s="19"/>
      <c r="C10" s="19"/>
      <c r="D10" s="19"/>
      <c r="E10" s="18"/>
      <c r="F10" s="19"/>
      <c r="G10" s="44">
        <v>-778964044</v>
      </c>
      <c r="H10" s="40"/>
      <c r="I10" s="44">
        <v>-613435269</v>
      </c>
      <c r="J10" s="40"/>
      <c r="K10" s="44">
        <v>-783083630</v>
      </c>
      <c r="L10" s="40"/>
      <c r="M10" s="44">
        <v>-617077241</v>
      </c>
    </row>
    <row r="11" spans="1:13" s="50" customFormat="1" ht="6.75" customHeight="1">
      <c r="A11" s="19"/>
      <c r="B11" s="19"/>
      <c r="C11" s="19"/>
      <c r="D11" s="19"/>
      <c r="E11" s="18"/>
      <c r="F11" s="19"/>
      <c r="G11" s="14"/>
      <c r="H11" s="14"/>
      <c r="I11" s="14"/>
      <c r="J11" s="14"/>
      <c r="K11" s="14"/>
      <c r="L11" s="14"/>
      <c r="M11" s="14"/>
    </row>
    <row r="12" spans="1:13" s="50" customFormat="1" ht="19.5" customHeight="1">
      <c r="A12" s="93" t="s">
        <v>109</v>
      </c>
      <c r="B12" s="93"/>
      <c r="C12" s="93"/>
      <c r="D12" s="93"/>
      <c r="E12" s="18"/>
      <c r="F12" s="93"/>
      <c r="G12" s="14">
        <f>SUM(G9:G10)</f>
        <v>684812311</v>
      </c>
      <c r="H12" s="14"/>
      <c r="I12" s="14">
        <f>SUM(I9:I10)</f>
        <v>607039561</v>
      </c>
      <c r="J12" s="14"/>
      <c r="K12" s="14">
        <f>SUM(K9:K10)</f>
        <v>680341750</v>
      </c>
      <c r="L12" s="14"/>
      <c r="M12" s="14">
        <f>SUM(M9:M10)</f>
        <v>602710432</v>
      </c>
    </row>
    <row r="13" spans="1:13" s="50" customFormat="1" ht="19.5" customHeight="1">
      <c r="A13" s="19" t="s">
        <v>21</v>
      </c>
      <c r="B13" s="93"/>
      <c r="C13" s="93"/>
      <c r="D13" s="93"/>
      <c r="E13" s="18"/>
      <c r="F13" s="93"/>
      <c r="G13" s="14">
        <v>1691735</v>
      </c>
      <c r="H13" s="14"/>
      <c r="I13" s="14">
        <v>2239672</v>
      </c>
      <c r="J13" s="14"/>
      <c r="K13" s="14">
        <v>1412707</v>
      </c>
      <c r="L13" s="14"/>
      <c r="M13" s="14">
        <v>2200257</v>
      </c>
    </row>
    <row r="14" spans="1:13" s="50" customFormat="1" ht="19.5" customHeight="1">
      <c r="A14" s="19" t="s">
        <v>41</v>
      </c>
      <c r="B14" s="19"/>
      <c r="C14" s="19"/>
      <c r="D14" s="19"/>
      <c r="E14" s="18"/>
      <c r="F14" s="19"/>
      <c r="G14" s="14">
        <v>-119301171</v>
      </c>
      <c r="H14" s="14"/>
      <c r="I14" s="14">
        <v>-64967963</v>
      </c>
      <c r="J14" s="14"/>
      <c r="K14" s="14">
        <v>-119301171</v>
      </c>
      <c r="L14" s="14"/>
      <c r="M14" s="14">
        <v>-64967963</v>
      </c>
    </row>
    <row r="15" spans="1:13" s="50" customFormat="1" ht="19.5" customHeight="1">
      <c r="A15" s="19" t="s">
        <v>42</v>
      </c>
      <c r="B15" s="19"/>
      <c r="C15" s="19"/>
      <c r="D15" s="19"/>
      <c r="E15" s="18"/>
      <c r="F15" s="19"/>
      <c r="G15" s="14">
        <v>-279521435</v>
      </c>
      <c r="H15" s="14"/>
      <c r="I15" s="14">
        <v>-290573491</v>
      </c>
      <c r="J15" s="14"/>
      <c r="K15" s="14">
        <v>-278580445</v>
      </c>
      <c r="L15" s="14"/>
      <c r="M15" s="14">
        <v>-289819114</v>
      </c>
    </row>
    <row r="16" spans="1:13" s="50" customFormat="1" ht="19.5" customHeight="1">
      <c r="A16" s="19" t="s">
        <v>58</v>
      </c>
      <c r="B16" s="19"/>
      <c r="C16" s="19"/>
      <c r="D16" s="19"/>
      <c r="E16" s="18"/>
      <c r="F16" s="19"/>
      <c r="G16" s="14">
        <v>-24650764</v>
      </c>
      <c r="H16" s="14"/>
      <c r="I16" s="14">
        <v>-41635995</v>
      </c>
      <c r="J16" s="14"/>
      <c r="K16" s="14">
        <v>-27124726</v>
      </c>
      <c r="L16" s="14"/>
      <c r="M16" s="14">
        <v>-44301935</v>
      </c>
    </row>
    <row r="17" spans="1:13" s="50" customFormat="1" ht="19.5" customHeight="1">
      <c r="A17" s="19" t="s">
        <v>148</v>
      </c>
      <c r="B17" s="19"/>
      <c r="C17" s="19"/>
      <c r="D17" s="19"/>
      <c r="E17" s="18">
        <v>8</v>
      </c>
      <c r="F17" s="19"/>
      <c r="G17" s="61">
        <v>10339128</v>
      </c>
      <c r="H17" s="14"/>
      <c r="I17" s="61">
        <v>0</v>
      </c>
      <c r="J17" s="14"/>
      <c r="K17" s="44">
        <v>0</v>
      </c>
      <c r="L17" s="14"/>
      <c r="M17" s="44">
        <v>0</v>
      </c>
    </row>
    <row r="18" spans="1:13" s="50" customFormat="1" ht="6.75" customHeight="1">
      <c r="A18" s="19"/>
      <c r="B18" s="19"/>
      <c r="C18" s="19"/>
      <c r="D18" s="19"/>
      <c r="E18" s="18"/>
      <c r="F18" s="19"/>
      <c r="G18" s="14"/>
      <c r="H18" s="14"/>
      <c r="I18" s="14"/>
      <c r="J18" s="14"/>
      <c r="K18" s="14"/>
      <c r="L18" s="14"/>
      <c r="M18" s="14"/>
    </row>
    <row r="19" spans="1:13" s="50" customFormat="1" ht="19.5" customHeight="1">
      <c r="A19" s="93" t="s">
        <v>149</v>
      </c>
      <c r="B19" s="19"/>
      <c r="C19" s="19"/>
      <c r="D19" s="19"/>
      <c r="E19" s="18"/>
      <c r="F19" s="19"/>
      <c r="G19" s="14">
        <f>SUM(G12:G17)</f>
        <v>273369804</v>
      </c>
      <c r="H19" s="14"/>
      <c r="I19" s="14">
        <f>SUM(I12:I17)</f>
        <v>212101784</v>
      </c>
      <c r="J19" s="14"/>
      <c r="K19" s="14">
        <f>SUM(K12:K17)</f>
        <v>256748115</v>
      </c>
      <c r="L19" s="14"/>
      <c r="M19" s="14">
        <f>SUM(M12:M17)</f>
        <v>205821677</v>
      </c>
    </row>
    <row r="20" spans="1:13" s="50" customFormat="1" ht="19.5" customHeight="1">
      <c r="A20" s="19" t="s">
        <v>130</v>
      </c>
      <c r="B20" s="19"/>
      <c r="C20" s="19"/>
      <c r="D20" s="93"/>
      <c r="E20" s="18">
        <v>16</v>
      </c>
      <c r="F20" s="19"/>
      <c r="G20" s="44">
        <v>-49651165</v>
      </c>
      <c r="H20" s="40"/>
      <c r="I20" s="44">
        <v>-39938482</v>
      </c>
      <c r="J20" s="40"/>
      <c r="K20" s="58">
        <v>-48025074</v>
      </c>
      <c r="L20" s="40"/>
      <c r="M20" s="58">
        <v>-38425773</v>
      </c>
    </row>
    <row r="21" spans="1:13" s="50" customFormat="1" ht="6.75" customHeight="1">
      <c r="A21" s="19"/>
      <c r="B21" s="19"/>
      <c r="C21" s="19"/>
      <c r="D21" s="19"/>
      <c r="E21" s="18"/>
      <c r="F21" s="19"/>
      <c r="G21" s="14"/>
      <c r="H21" s="14"/>
      <c r="I21" s="14"/>
      <c r="J21" s="14"/>
      <c r="K21" s="14"/>
      <c r="L21" s="14"/>
      <c r="M21" s="14"/>
    </row>
    <row r="22" spans="1:13" s="50" customFormat="1" ht="19.5" customHeight="1">
      <c r="A22" s="93" t="s">
        <v>122</v>
      </c>
      <c r="B22" s="93"/>
      <c r="C22" s="93"/>
      <c r="D22" s="93"/>
      <c r="E22" s="18"/>
      <c r="F22" s="93"/>
      <c r="G22" s="14">
        <f>SUM(G19:G20)</f>
        <v>223718639</v>
      </c>
      <c r="H22" s="14"/>
      <c r="I22" s="14">
        <f>SUM(I19:I20)</f>
        <v>172163302</v>
      </c>
      <c r="J22" s="14"/>
      <c r="K22" s="14">
        <f>SUM(K19:K20)</f>
        <v>208723041</v>
      </c>
      <c r="L22" s="14"/>
      <c r="M22" s="14">
        <f>SUM(M19:M20)</f>
        <v>167395904</v>
      </c>
    </row>
    <row r="23" spans="1:13" s="50" customFormat="1" ht="10.5" customHeight="1">
      <c r="A23" s="19"/>
      <c r="B23" s="19"/>
      <c r="C23" s="19"/>
      <c r="D23" s="19"/>
      <c r="E23" s="18"/>
      <c r="F23" s="19"/>
      <c r="G23" s="14"/>
      <c r="H23" s="14"/>
      <c r="I23" s="14"/>
      <c r="J23" s="14"/>
      <c r="K23" s="14"/>
      <c r="L23" s="14"/>
      <c r="M23" s="14"/>
    </row>
    <row r="24" spans="1:13" s="50" customFormat="1" ht="19.5" customHeight="1">
      <c r="A24" s="93" t="s">
        <v>75</v>
      </c>
      <c r="B24" s="19"/>
      <c r="C24" s="19"/>
      <c r="D24" s="19"/>
      <c r="E24" s="18"/>
      <c r="F24" s="19"/>
      <c r="G24" s="14"/>
      <c r="H24" s="14"/>
      <c r="I24" s="14"/>
      <c r="J24" s="14"/>
      <c r="K24" s="14"/>
      <c r="L24" s="14"/>
      <c r="M24" s="14"/>
    </row>
    <row r="25" spans="1:13" s="50" customFormat="1" ht="19.5" customHeight="1">
      <c r="A25" s="19" t="s">
        <v>153</v>
      </c>
      <c r="B25" s="19"/>
      <c r="C25" s="19"/>
      <c r="D25" s="19"/>
      <c r="E25" s="18"/>
      <c r="F25" s="19"/>
      <c r="G25" s="14"/>
      <c r="H25" s="14"/>
      <c r="I25" s="14"/>
      <c r="J25" s="14"/>
      <c r="K25" s="14"/>
      <c r="L25" s="14"/>
      <c r="M25" s="14"/>
    </row>
    <row r="26" spans="1:13" s="50" customFormat="1" ht="19.5" customHeight="1">
      <c r="A26" s="19"/>
      <c r="B26" s="19" t="s">
        <v>107</v>
      </c>
      <c r="C26" s="19"/>
      <c r="D26" s="19"/>
      <c r="E26" s="18"/>
      <c r="F26" s="19"/>
      <c r="G26" s="14"/>
      <c r="H26" s="14"/>
      <c r="I26" s="14"/>
      <c r="J26" s="14"/>
      <c r="K26" s="14"/>
      <c r="L26" s="14"/>
      <c r="M26" s="14"/>
    </row>
    <row r="27" spans="1:13" s="50" customFormat="1" ht="19.5" customHeight="1">
      <c r="A27" s="19"/>
      <c r="B27" s="19" t="s">
        <v>154</v>
      </c>
      <c r="C27" s="19"/>
      <c r="D27" s="19"/>
      <c r="E27" s="18">
        <v>9</v>
      </c>
      <c r="F27" s="93"/>
      <c r="G27" s="14">
        <v>7200000</v>
      </c>
      <c r="H27" s="14"/>
      <c r="I27" s="14">
        <v>0</v>
      </c>
      <c r="J27" s="14"/>
      <c r="K27" s="14">
        <v>7200000</v>
      </c>
      <c r="L27" s="14"/>
      <c r="M27" s="14">
        <v>0</v>
      </c>
    </row>
    <row r="28" spans="1:13" s="50" customFormat="1" ht="19.5" customHeight="1">
      <c r="A28" s="19"/>
      <c r="B28" s="19" t="s">
        <v>155</v>
      </c>
      <c r="C28" s="19"/>
      <c r="D28" s="19"/>
      <c r="E28" s="18"/>
      <c r="F28" s="93"/>
      <c r="G28" s="14"/>
      <c r="H28" s="14"/>
      <c r="I28" s="14"/>
      <c r="J28" s="14"/>
      <c r="K28" s="14"/>
      <c r="L28" s="14"/>
      <c r="M28" s="14"/>
    </row>
    <row r="29" spans="1:13" s="50" customFormat="1" ht="19.5" customHeight="1">
      <c r="A29" s="19"/>
      <c r="B29" s="19"/>
      <c r="C29" s="19"/>
      <c r="D29" s="19" t="s">
        <v>107</v>
      </c>
      <c r="E29" s="18"/>
      <c r="F29" s="93"/>
      <c r="G29" s="44">
        <v>-1440000</v>
      </c>
      <c r="H29" s="14"/>
      <c r="I29" s="44">
        <v>0</v>
      </c>
      <c r="J29" s="14"/>
      <c r="K29" s="44">
        <v>-1440000</v>
      </c>
      <c r="L29" s="14"/>
      <c r="M29" s="44">
        <v>0</v>
      </c>
    </row>
    <row r="30" spans="1:13" s="50" customFormat="1" ht="6.75" customHeight="1">
      <c r="A30" s="19"/>
      <c r="B30" s="19"/>
      <c r="C30" s="19"/>
      <c r="D30" s="19"/>
      <c r="E30" s="18"/>
      <c r="F30" s="93"/>
      <c r="G30" s="14"/>
      <c r="H30" s="14"/>
      <c r="I30" s="14"/>
      <c r="J30" s="14"/>
      <c r="K30" s="14"/>
      <c r="L30" s="14"/>
      <c r="M30" s="14"/>
    </row>
    <row r="31" spans="1:13" s="50" customFormat="1" ht="19.5" customHeight="1">
      <c r="A31" s="19" t="s">
        <v>157</v>
      </c>
      <c r="B31" s="19"/>
      <c r="C31" s="19"/>
      <c r="D31" s="19"/>
      <c r="E31" s="18"/>
      <c r="F31" s="93"/>
      <c r="G31" s="44">
        <f>SUM(G27:G29)</f>
        <v>5760000</v>
      </c>
      <c r="H31" s="14"/>
      <c r="I31" s="44">
        <f>SUM(I27:I29)</f>
        <v>0</v>
      </c>
      <c r="J31" s="14"/>
      <c r="K31" s="44">
        <f>SUM(K27:K29)</f>
        <v>5760000</v>
      </c>
      <c r="L31" s="14"/>
      <c r="M31" s="44">
        <f>SUM(M27:M29)</f>
        <v>0</v>
      </c>
    </row>
    <row r="32" spans="1:13" s="50" customFormat="1" ht="6.75" customHeight="1">
      <c r="A32" s="19"/>
      <c r="B32" s="19"/>
      <c r="C32" s="19"/>
      <c r="D32" s="19"/>
      <c r="E32" s="18"/>
      <c r="F32" s="93"/>
      <c r="G32" s="14"/>
      <c r="H32" s="14"/>
      <c r="I32" s="14"/>
      <c r="J32" s="14"/>
      <c r="K32" s="14"/>
      <c r="L32" s="14"/>
      <c r="M32" s="14"/>
    </row>
    <row r="33" spans="1:13" s="50" customFormat="1" ht="19.5" customHeight="1" thickBot="1">
      <c r="A33" s="93" t="s">
        <v>116</v>
      </c>
      <c r="B33" s="19"/>
      <c r="C33" s="19"/>
      <c r="D33" s="19"/>
      <c r="E33" s="18"/>
      <c r="F33" s="93"/>
      <c r="G33" s="62">
        <f>SUM(G22,G31)</f>
        <v>229478639</v>
      </c>
      <c r="H33" s="14"/>
      <c r="I33" s="62">
        <f>SUM(I22,I31)</f>
        <v>172163302</v>
      </c>
      <c r="J33" s="14"/>
      <c r="K33" s="62">
        <f>SUM(K22,K31)</f>
        <v>214483041</v>
      </c>
      <c r="L33" s="14"/>
      <c r="M33" s="62">
        <f>SUM(M22,M31)</f>
        <v>167395904</v>
      </c>
    </row>
    <row r="34" spans="1:13" s="50" customFormat="1" ht="10.5" customHeight="1" thickTop="1">
      <c r="A34" s="93"/>
      <c r="B34" s="19"/>
      <c r="C34" s="19"/>
      <c r="D34" s="19"/>
      <c r="E34" s="18"/>
      <c r="F34" s="93"/>
      <c r="G34" s="14"/>
      <c r="H34" s="14"/>
      <c r="I34" s="14"/>
      <c r="J34" s="14"/>
      <c r="K34" s="14"/>
      <c r="L34" s="14"/>
      <c r="M34" s="14"/>
    </row>
    <row r="35" spans="1:13" s="50" customFormat="1" ht="19.5" customHeight="1">
      <c r="A35" s="93" t="s">
        <v>118</v>
      </c>
      <c r="B35" s="93"/>
      <c r="C35" s="93"/>
      <c r="D35" s="93"/>
      <c r="E35" s="18"/>
      <c r="F35" s="93"/>
      <c r="G35" s="14"/>
      <c r="H35" s="14"/>
      <c r="I35" s="14"/>
      <c r="J35" s="14"/>
      <c r="K35" s="14"/>
      <c r="L35" s="14"/>
      <c r="M35" s="14"/>
    </row>
    <row r="36" spans="1:13" s="50" customFormat="1" ht="19.5" customHeight="1">
      <c r="A36" s="19" t="s">
        <v>72</v>
      </c>
      <c r="B36" s="93"/>
      <c r="C36" s="93"/>
      <c r="D36" s="93"/>
      <c r="E36" s="18"/>
      <c r="F36" s="93"/>
      <c r="G36" s="14">
        <f>G22</f>
        <v>223718639</v>
      </c>
      <c r="H36" s="14"/>
      <c r="I36" s="14">
        <f>I22</f>
        <v>172163302</v>
      </c>
      <c r="J36" s="14"/>
      <c r="K36" s="14">
        <f>K22</f>
        <v>208723041</v>
      </c>
      <c r="L36" s="14"/>
      <c r="M36" s="14">
        <f>M22</f>
        <v>167395904</v>
      </c>
    </row>
    <row r="37" spans="1:13" s="50" customFormat="1" ht="19.5" customHeight="1">
      <c r="A37" s="19" t="s">
        <v>44</v>
      </c>
      <c r="B37" s="93"/>
      <c r="C37" s="93"/>
      <c r="D37" s="93"/>
      <c r="E37" s="18"/>
      <c r="F37" s="93"/>
      <c r="G37" s="100">
        <v>0</v>
      </c>
      <c r="H37" s="14"/>
      <c r="I37" s="100">
        <v>0</v>
      </c>
      <c r="J37" s="14"/>
      <c r="K37" s="44">
        <v>0</v>
      </c>
      <c r="L37" s="14"/>
      <c r="M37" s="44">
        <v>0</v>
      </c>
    </row>
    <row r="38" spans="1:13" s="50" customFormat="1" ht="6.75" customHeight="1">
      <c r="A38" s="19"/>
      <c r="B38" s="19"/>
      <c r="C38" s="19"/>
      <c r="D38" s="19"/>
      <c r="E38" s="18"/>
      <c r="F38" s="19"/>
      <c r="G38" s="14"/>
      <c r="H38" s="14"/>
      <c r="I38" s="14"/>
      <c r="J38" s="14"/>
      <c r="K38" s="14"/>
      <c r="L38" s="14"/>
      <c r="M38" s="14"/>
    </row>
    <row r="39" spans="1:13" s="50" customFormat="1" ht="19.5" customHeight="1" thickBot="1">
      <c r="A39" s="93"/>
      <c r="B39" s="93"/>
      <c r="C39" s="93"/>
      <c r="D39" s="93"/>
      <c r="E39" s="18"/>
      <c r="F39" s="93"/>
      <c r="G39" s="62">
        <f>SUM(G36:G37)</f>
        <v>223718639</v>
      </c>
      <c r="H39" s="14"/>
      <c r="I39" s="62">
        <f>SUM(I36:I37)</f>
        <v>172163302</v>
      </c>
      <c r="J39" s="14"/>
      <c r="K39" s="101">
        <f>SUM(K36:K37)</f>
        <v>208723041</v>
      </c>
      <c r="L39" s="14"/>
      <c r="M39" s="101">
        <f>SUM(M36:M37)</f>
        <v>167395904</v>
      </c>
    </row>
    <row r="40" spans="1:13" s="50" customFormat="1" ht="10.5" customHeight="1" thickTop="1">
      <c r="A40" s="93"/>
      <c r="B40" s="93"/>
      <c r="C40" s="93"/>
      <c r="D40" s="93"/>
      <c r="E40" s="18"/>
      <c r="F40" s="93"/>
      <c r="G40" s="14"/>
      <c r="H40" s="14"/>
      <c r="I40" s="14"/>
      <c r="J40" s="14"/>
      <c r="K40" s="14"/>
      <c r="L40" s="14"/>
      <c r="M40" s="14"/>
    </row>
    <row r="41" spans="1:13" s="50" customFormat="1" ht="19.5" customHeight="1">
      <c r="A41" s="93" t="s">
        <v>119</v>
      </c>
      <c r="B41" s="93"/>
      <c r="C41" s="93"/>
      <c r="D41" s="93"/>
      <c r="E41" s="18"/>
      <c r="F41" s="93"/>
      <c r="G41" s="14"/>
      <c r="H41" s="14"/>
      <c r="I41" s="14"/>
      <c r="J41" s="14"/>
      <c r="K41" s="14"/>
      <c r="L41" s="14"/>
      <c r="M41" s="14"/>
    </row>
    <row r="42" spans="1:13" s="50" customFormat="1" ht="19.5" customHeight="1">
      <c r="A42" s="19" t="s">
        <v>72</v>
      </c>
      <c r="B42" s="93"/>
      <c r="C42" s="93"/>
      <c r="D42" s="93"/>
      <c r="E42" s="18"/>
      <c r="F42" s="93"/>
      <c r="G42" s="14">
        <f>G33</f>
        <v>229478639</v>
      </c>
      <c r="H42" s="14"/>
      <c r="I42" s="14">
        <f>I33</f>
        <v>172163302</v>
      </c>
      <c r="J42" s="14"/>
      <c r="K42" s="14">
        <f>K33</f>
        <v>214483041</v>
      </c>
      <c r="L42" s="14"/>
      <c r="M42" s="14">
        <f>M33</f>
        <v>167395904</v>
      </c>
    </row>
    <row r="43" spans="1:13" s="50" customFormat="1" ht="19.5" customHeight="1">
      <c r="A43" s="19" t="s">
        <v>44</v>
      </c>
      <c r="B43" s="93"/>
      <c r="C43" s="93"/>
      <c r="D43" s="93"/>
      <c r="E43" s="18"/>
      <c r="F43" s="93"/>
      <c r="G43" s="100">
        <v>0</v>
      </c>
      <c r="H43" s="14"/>
      <c r="I43" s="100">
        <v>0</v>
      </c>
      <c r="J43" s="14"/>
      <c r="K43" s="61">
        <v>0</v>
      </c>
      <c r="L43" s="14"/>
      <c r="M43" s="61">
        <v>0</v>
      </c>
    </row>
    <row r="44" spans="1:13" s="50" customFormat="1" ht="6.75" customHeight="1">
      <c r="A44" s="19"/>
      <c r="B44" s="19"/>
      <c r="C44" s="19"/>
      <c r="D44" s="19"/>
      <c r="E44" s="18"/>
      <c r="F44" s="19"/>
      <c r="G44" s="14"/>
      <c r="H44" s="14"/>
      <c r="I44" s="14"/>
      <c r="J44" s="14"/>
      <c r="K44" s="14"/>
      <c r="L44" s="14"/>
      <c r="M44" s="14"/>
    </row>
    <row r="45" spans="1:13" s="50" customFormat="1" ht="19.5" customHeight="1" thickBot="1">
      <c r="A45" s="93"/>
      <c r="B45" s="93"/>
      <c r="C45" s="93"/>
      <c r="D45" s="93"/>
      <c r="E45" s="18"/>
      <c r="F45" s="93"/>
      <c r="G45" s="62">
        <f>SUM(G42:G43)</f>
        <v>229478639</v>
      </c>
      <c r="H45" s="14"/>
      <c r="I45" s="62">
        <f>SUM(I42:I43)</f>
        <v>172163302</v>
      </c>
      <c r="J45" s="14"/>
      <c r="K45" s="101">
        <f>SUM(K42:K43)</f>
        <v>214483041</v>
      </c>
      <c r="L45" s="14"/>
      <c r="M45" s="101">
        <f>SUM(M42:M43)</f>
        <v>167395904</v>
      </c>
    </row>
    <row r="46" spans="1:13" s="50" customFormat="1" ht="10.5" customHeight="1" thickTop="1">
      <c r="A46" s="93"/>
      <c r="B46" s="93"/>
      <c r="C46" s="93"/>
      <c r="D46" s="93"/>
      <c r="E46" s="18"/>
      <c r="F46" s="93"/>
      <c r="G46" s="97"/>
      <c r="H46" s="97"/>
      <c r="I46" s="97"/>
      <c r="J46" s="97"/>
      <c r="K46" s="97"/>
      <c r="L46" s="97"/>
      <c r="M46" s="97"/>
    </row>
    <row r="47" spans="1:13" s="50" customFormat="1" ht="19.5" customHeight="1">
      <c r="A47" s="93" t="s">
        <v>120</v>
      </c>
      <c r="B47" s="19"/>
      <c r="C47" s="19"/>
      <c r="D47" s="19"/>
      <c r="E47" s="19"/>
      <c r="F47" s="19"/>
      <c r="G47" s="97"/>
      <c r="H47" s="97"/>
      <c r="I47" s="97"/>
      <c r="J47" s="97"/>
      <c r="K47" s="97"/>
      <c r="L47" s="97"/>
      <c r="M47" s="97"/>
    </row>
    <row r="48" spans="1:13" s="50" customFormat="1" ht="6.75" customHeight="1">
      <c r="A48" s="19"/>
      <c r="B48" s="19"/>
      <c r="C48" s="19"/>
      <c r="D48" s="19"/>
      <c r="E48" s="18"/>
      <c r="F48" s="19"/>
      <c r="G48" s="97"/>
      <c r="H48" s="97"/>
      <c r="I48" s="97"/>
      <c r="J48" s="97"/>
      <c r="K48" s="97"/>
      <c r="L48" s="97"/>
      <c r="M48" s="97"/>
    </row>
    <row r="49" spans="1:13" s="50" customFormat="1" ht="19.5" customHeight="1" thickBot="1">
      <c r="A49" s="19" t="s">
        <v>121</v>
      </c>
      <c r="B49" s="93"/>
      <c r="C49" s="93"/>
      <c r="D49" s="93"/>
      <c r="E49" s="18"/>
      <c r="F49" s="93"/>
      <c r="G49" s="98">
        <f>ROUND(G39/15097800,2)</f>
        <v>14.82</v>
      </c>
      <c r="H49" s="97"/>
      <c r="I49" s="98">
        <f>ROUND(I39/15097800,2)</f>
        <v>11.4</v>
      </c>
      <c r="J49" s="97"/>
      <c r="K49" s="98">
        <f>ROUND(K39/15097800,2)</f>
        <v>13.82</v>
      </c>
      <c r="L49" s="97"/>
      <c r="M49" s="98">
        <f>ROUND(M39/15097800,2)</f>
        <v>11.09</v>
      </c>
    </row>
    <row r="50" spans="1:13" ht="19.5" customHeight="1" thickTop="1">
      <c r="B50" s="93"/>
      <c r="C50" s="93"/>
      <c r="D50" s="93"/>
      <c r="F50" s="93"/>
      <c r="G50" s="81"/>
      <c r="H50" s="81"/>
      <c r="I50" s="81"/>
      <c r="J50" s="81"/>
      <c r="K50" s="81"/>
      <c r="L50" s="81"/>
      <c r="M50" s="81"/>
    </row>
    <row r="51" spans="1:13" ht="7.5" customHeight="1">
      <c r="B51" s="93"/>
      <c r="C51" s="93"/>
      <c r="D51" s="93"/>
      <c r="F51" s="93"/>
      <c r="G51" s="81"/>
      <c r="H51" s="81"/>
      <c r="I51" s="81"/>
      <c r="J51" s="81"/>
      <c r="K51" s="81"/>
      <c r="L51" s="81"/>
      <c r="M51" s="81"/>
    </row>
    <row r="52" spans="1:13" ht="21.95" customHeight="1">
      <c r="A52" s="77" t="s">
        <v>86</v>
      </c>
      <c r="B52" s="77"/>
      <c r="C52" s="77"/>
      <c r="D52" s="66"/>
      <c r="E52" s="66"/>
      <c r="F52" s="66"/>
      <c r="G52" s="96"/>
      <c r="H52" s="66"/>
      <c r="I52" s="96"/>
      <c r="J52" s="96"/>
      <c r="K52" s="96"/>
      <c r="L52" s="96"/>
      <c r="M52" s="96"/>
    </row>
  </sheetData>
  <pageMargins left="0.8" right="0.5" top="0.5" bottom="0.6" header="0.49" footer="0.4"/>
  <pageSetup paperSize="9" scale="90" firstPageNumber="6" orientation="portrait" useFirstPageNumber="1" r:id="rId1"/>
  <headerFooter>
    <oddFooter>&amp;R&amp;"Browallia New,Regular"&amp;13&amp;P</oddFooter>
  </headerFooter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51151-C915-41E3-A222-870E020184A2}">
  <sheetPr codeName="Sheet4"/>
  <dimension ref="A1:Q28"/>
  <sheetViews>
    <sheetView zoomScaleNormal="100" zoomScaleSheetLayoutView="100" workbookViewId="0"/>
  </sheetViews>
  <sheetFormatPr defaultColWidth="10.85546875" defaultRowHeight="18.75"/>
  <cols>
    <col min="1" max="3" width="1.7109375" style="19" customWidth="1"/>
    <col min="4" max="4" width="41" style="19" customWidth="1"/>
    <col min="5" max="5" width="8.140625" style="19" customWidth="1"/>
    <col min="6" max="6" width="0.85546875" style="19" customWidth="1"/>
    <col min="7" max="7" width="13.7109375" style="40" customWidth="1"/>
    <col min="8" max="8" width="0.85546875" style="40" customWidth="1"/>
    <col min="9" max="9" width="13.7109375" style="40" customWidth="1"/>
    <col min="10" max="10" width="0.85546875" style="40" customWidth="1"/>
    <col min="11" max="11" width="13.7109375" style="40" customWidth="1"/>
    <col min="12" max="12" width="0.85546875" style="40" customWidth="1"/>
    <col min="13" max="13" width="18.7109375" style="40" customWidth="1"/>
    <col min="14" max="14" width="0.85546875" style="40" customWidth="1"/>
    <col min="15" max="15" width="13.7109375" style="40" customWidth="1"/>
    <col min="16" max="16" width="0.85546875" style="40" customWidth="1"/>
    <col min="17" max="17" width="13.7109375" style="40" customWidth="1"/>
    <col min="18" max="18" width="10.85546875" style="19" customWidth="1"/>
    <col min="19" max="16384" width="10.85546875" style="19"/>
  </cols>
  <sheetData>
    <row r="1" spans="1:17" s="18" customFormat="1" ht="21" customHeight="1">
      <c r="A1" s="64" t="s">
        <v>35</v>
      </c>
    </row>
    <row r="2" spans="1:17" s="18" customFormat="1" ht="21" customHeight="1">
      <c r="A2" s="93" t="s">
        <v>123</v>
      </c>
    </row>
    <row r="3" spans="1:17" s="18" customFormat="1" ht="21" customHeight="1">
      <c r="A3" s="75" t="s">
        <v>173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17" s="18" customFormat="1" ht="21" customHeight="1">
      <c r="A4" s="73"/>
    </row>
    <row r="5" spans="1:17" s="18" customFormat="1" ht="21" customHeight="1">
      <c r="A5" s="73"/>
      <c r="G5" s="44"/>
      <c r="H5" s="44"/>
      <c r="I5" s="44"/>
      <c r="J5" s="44"/>
      <c r="K5" s="44"/>
      <c r="L5" s="44"/>
      <c r="M5" s="44"/>
      <c r="N5" s="44"/>
      <c r="O5" s="44"/>
      <c r="P5" s="44"/>
      <c r="Q5" s="99" t="s">
        <v>81</v>
      </c>
    </row>
    <row r="6" spans="1:17" ht="21" customHeight="1">
      <c r="C6" s="18"/>
      <c r="D6" s="18"/>
      <c r="E6" s="18"/>
      <c r="F6" s="18"/>
      <c r="G6" s="105" t="s">
        <v>88</v>
      </c>
      <c r="H6" s="105"/>
      <c r="I6" s="105"/>
      <c r="J6" s="105"/>
      <c r="K6" s="105"/>
      <c r="L6" s="105"/>
      <c r="M6" s="105"/>
      <c r="N6" s="105"/>
      <c r="O6" s="105"/>
      <c r="P6" s="105"/>
      <c r="Q6" s="105"/>
    </row>
    <row r="7" spans="1:17" ht="21" customHeight="1">
      <c r="C7" s="18"/>
      <c r="D7" s="18"/>
      <c r="E7" s="18"/>
      <c r="F7" s="18"/>
      <c r="G7" s="55"/>
      <c r="H7" s="55"/>
      <c r="I7" s="55"/>
      <c r="J7" s="55"/>
      <c r="K7" s="55"/>
      <c r="L7" s="55"/>
      <c r="M7" s="104" t="s">
        <v>92</v>
      </c>
      <c r="N7" s="104"/>
      <c r="O7" s="104"/>
      <c r="P7" s="55"/>
      <c r="Q7" s="55"/>
    </row>
    <row r="8" spans="1:17" s="18" customFormat="1" ht="21" customHeight="1">
      <c r="G8" s="55"/>
      <c r="H8" s="55"/>
      <c r="I8" s="104" t="s">
        <v>91</v>
      </c>
      <c r="J8" s="104"/>
      <c r="K8" s="104"/>
      <c r="L8" s="55"/>
      <c r="M8" s="105" t="s">
        <v>75</v>
      </c>
      <c r="N8" s="105"/>
      <c r="O8" s="56" t="s">
        <v>93</v>
      </c>
      <c r="P8" s="55"/>
      <c r="Q8" s="55"/>
    </row>
    <row r="9" spans="1:17" s="18" customFormat="1" ht="21" customHeight="1">
      <c r="G9" s="14"/>
      <c r="H9" s="56"/>
      <c r="I9" s="56" t="s">
        <v>10</v>
      </c>
      <c r="J9" s="56"/>
      <c r="K9" s="56"/>
      <c r="L9" s="56"/>
      <c r="M9" s="56"/>
      <c r="N9" s="56"/>
      <c r="O9" s="56" t="s">
        <v>94</v>
      </c>
      <c r="P9" s="14"/>
      <c r="Q9" s="55" t="s">
        <v>93</v>
      </c>
    </row>
    <row r="10" spans="1:17" s="18" customFormat="1" ht="21" customHeight="1">
      <c r="G10" s="56" t="s">
        <v>33</v>
      </c>
      <c r="H10" s="56"/>
      <c r="I10" s="56" t="s">
        <v>70</v>
      </c>
      <c r="J10" s="56"/>
      <c r="K10" s="56"/>
      <c r="L10" s="56"/>
      <c r="M10" s="56" t="s">
        <v>95</v>
      </c>
      <c r="N10" s="56"/>
      <c r="O10" s="56" t="s">
        <v>96</v>
      </c>
      <c r="P10" s="56"/>
      <c r="Q10" s="56" t="s">
        <v>97</v>
      </c>
    </row>
    <row r="11" spans="1:17" s="18" customFormat="1" ht="21" customHeight="1">
      <c r="G11" s="57" t="s">
        <v>53</v>
      </c>
      <c r="H11" s="56"/>
      <c r="I11" s="57" t="s">
        <v>71</v>
      </c>
      <c r="J11" s="56"/>
      <c r="K11" s="57" t="s">
        <v>11</v>
      </c>
      <c r="L11" s="56"/>
      <c r="M11" s="57" t="s">
        <v>98</v>
      </c>
      <c r="N11" s="56"/>
      <c r="O11" s="57" t="s">
        <v>99</v>
      </c>
      <c r="P11" s="56"/>
      <c r="Q11" s="57" t="s">
        <v>99</v>
      </c>
    </row>
    <row r="12" spans="1:17" s="18" customFormat="1" ht="21" customHeight="1">
      <c r="B12" s="19"/>
      <c r="C12" s="73"/>
      <c r="D12" s="73"/>
      <c r="F12" s="73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</row>
    <row r="13" spans="1:17" ht="21" customHeight="1">
      <c r="A13" s="64" t="s">
        <v>139</v>
      </c>
      <c r="B13" s="64"/>
      <c r="C13" s="18"/>
      <c r="D13" s="18"/>
      <c r="E13" s="18"/>
      <c r="G13" s="52">
        <v>150978000</v>
      </c>
      <c r="H13" s="14"/>
      <c r="I13" s="52">
        <v>16000000</v>
      </c>
      <c r="J13" s="14"/>
      <c r="K13" s="52">
        <v>-220306056</v>
      </c>
      <c r="M13" s="40">
        <v>2537149892</v>
      </c>
      <c r="O13" s="14">
        <f>SUM(M13:M13)</f>
        <v>2537149892</v>
      </c>
      <c r="Q13" s="51">
        <f>SUM(G13:K13,O13)</f>
        <v>2483821836</v>
      </c>
    </row>
    <row r="14" spans="1:17" ht="10.5" customHeight="1">
      <c r="A14" s="64"/>
      <c r="B14" s="18"/>
      <c r="C14" s="18"/>
      <c r="D14" s="18"/>
      <c r="E14" s="18"/>
      <c r="G14" s="51"/>
      <c r="H14" s="51"/>
      <c r="I14" s="51"/>
      <c r="J14" s="51"/>
      <c r="K14" s="51"/>
    </row>
    <row r="15" spans="1:17" ht="21" customHeight="1">
      <c r="A15" s="64" t="s">
        <v>137</v>
      </c>
      <c r="B15" s="18"/>
      <c r="C15" s="18"/>
      <c r="D15" s="18"/>
      <c r="E15" s="18"/>
      <c r="G15" s="52"/>
      <c r="H15" s="52"/>
      <c r="I15" s="52"/>
      <c r="J15" s="52"/>
      <c r="K15" s="52"/>
    </row>
    <row r="16" spans="1:17" ht="21" customHeight="1">
      <c r="A16" s="64"/>
      <c r="B16" s="73" t="s">
        <v>116</v>
      </c>
      <c r="C16" s="18"/>
      <c r="D16" s="18"/>
      <c r="E16" s="18"/>
      <c r="G16" s="44">
        <v>0</v>
      </c>
      <c r="H16" s="14"/>
      <c r="I16" s="44">
        <v>0</v>
      </c>
      <c r="J16" s="14"/>
      <c r="K16" s="44">
        <v>172163302</v>
      </c>
      <c r="M16" s="58">
        <v>0</v>
      </c>
      <c r="O16" s="44">
        <f>SUM(M16:M16)</f>
        <v>0</v>
      </c>
      <c r="Q16" s="59">
        <f>SUM(G16:K16,O16)</f>
        <v>172163302</v>
      </c>
    </row>
    <row r="17" spans="1:17" ht="10.5" customHeight="1">
      <c r="A17" s="64"/>
      <c r="B17" s="18"/>
      <c r="D17" s="18"/>
      <c r="E17" s="18"/>
      <c r="G17" s="14"/>
      <c r="H17" s="14"/>
      <c r="I17" s="14"/>
      <c r="J17" s="14"/>
      <c r="K17" s="14"/>
      <c r="O17" s="14"/>
    </row>
    <row r="18" spans="1:17" ht="21" customHeight="1" thickBot="1">
      <c r="A18" s="64" t="s">
        <v>138</v>
      </c>
      <c r="B18" s="102"/>
      <c r="C18" s="73"/>
      <c r="E18" s="73"/>
      <c r="G18" s="53">
        <f>SUM(G13:G16)</f>
        <v>150978000</v>
      </c>
      <c r="H18" s="51"/>
      <c r="I18" s="53">
        <f>SUM(I13:I16)</f>
        <v>16000000</v>
      </c>
      <c r="J18" s="51"/>
      <c r="K18" s="53">
        <f>SUM(K13:K16)</f>
        <v>-48142754</v>
      </c>
      <c r="M18" s="53">
        <f>SUM(M13:M16)</f>
        <v>2537149892</v>
      </c>
      <c r="O18" s="53">
        <f>SUM(O13:O16)</f>
        <v>2537149892</v>
      </c>
      <c r="Q18" s="53">
        <f>SUM(Q13:Q16)</f>
        <v>2655985138</v>
      </c>
    </row>
    <row r="19" spans="1:17" ht="21" customHeight="1" thickTop="1"/>
    <row r="20" spans="1:17" ht="21" customHeight="1">
      <c r="A20" s="64" t="s">
        <v>162</v>
      </c>
      <c r="B20" s="64"/>
      <c r="C20" s="18"/>
      <c r="D20" s="18"/>
      <c r="E20" s="18"/>
      <c r="G20" s="52">
        <v>150978000</v>
      </c>
      <c r="H20" s="14"/>
      <c r="I20" s="52">
        <v>16000000</v>
      </c>
      <c r="J20" s="14"/>
      <c r="K20" s="52">
        <v>93092470</v>
      </c>
      <c r="M20" s="40">
        <v>2537149892</v>
      </c>
      <c r="O20" s="51">
        <f>SUM(M20:M20)</f>
        <v>2537149892</v>
      </c>
      <c r="Q20" s="51">
        <f>SUM(G20:K20,O20)</f>
        <v>2797220362</v>
      </c>
    </row>
    <row r="21" spans="1:17" ht="10.5" customHeight="1">
      <c r="A21" s="64"/>
      <c r="B21" s="18"/>
      <c r="C21" s="18"/>
      <c r="D21" s="18"/>
      <c r="E21" s="18"/>
      <c r="G21" s="51"/>
      <c r="H21" s="51"/>
      <c r="I21" s="51"/>
      <c r="J21" s="51"/>
      <c r="K21" s="51"/>
    </row>
    <row r="22" spans="1:17" ht="21" customHeight="1">
      <c r="A22" s="64" t="s">
        <v>137</v>
      </c>
      <c r="B22" s="18"/>
      <c r="C22" s="18"/>
      <c r="D22" s="18"/>
      <c r="E22" s="18"/>
      <c r="G22" s="52"/>
      <c r="H22" s="52"/>
      <c r="I22" s="52"/>
      <c r="J22" s="52"/>
      <c r="K22" s="52"/>
    </row>
    <row r="23" spans="1:17" ht="21" customHeight="1">
      <c r="A23" s="64"/>
      <c r="B23" s="73" t="s">
        <v>116</v>
      </c>
      <c r="C23" s="18"/>
      <c r="D23" s="18"/>
      <c r="E23" s="18"/>
      <c r="G23" s="44">
        <v>0</v>
      </c>
      <c r="H23" s="14"/>
      <c r="I23" s="44">
        <v>0</v>
      </c>
      <c r="J23" s="14"/>
      <c r="K23" s="44">
        <f>'PL6_TH (6-month)'!G22</f>
        <v>223718639</v>
      </c>
      <c r="M23" s="58">
        <v>5760000</v>
      </c>
      <c r="O23" s="44">
        <f>SUM(M23:M23)</f>
        <v>5760000</v>
      </c>
      <c r="Q23" s="44">
        <f>SUM(G23:K23,O23)</f>
        <v>229478639</v>
      </c>
    </row>
    <row r="24" spans="1:17" ht="10.5" customHeight="1">
      <c r="A24" s="64"/>
      <c r="B24" s="18"/>
      <c r="C24" s="18"/>
      <c r="D24" s="18"/>
      <c r="E24" s="18"/>
      <c r="G24" s="14"/>
      <c r="H24" s="14"/>
      <c r="I24" s="14"/>
      <c r="J24" s="14"/>
      <c r="K24" s="14"/>
      <c r="O24" s="14"/>
    </row>
    <row r="25" spans="1:17" ht="21" customHeight="1" thickBot="1">
      <c r="A25" s="64" t="s">
        <v>163</v>
      </c>
      <c r="B25" s="102"/>
      <c r="C25" s="73"/>
      <c r="D25" s="73"/>
      <c r="E25" s="73"/>
      <c r="G25" s="53">
        <f>SUM(G20:G23)</f>
        <v>150978000</v>
      </c>
      <c r="H25" s="51"/>
      <c r="I25" s="53">
        <f>SUM(I20:I23)</f>
        <v>16000000</v>
      </c>
      <c r="J25" s="51"/>
      <c r="K25" s="53">
        <f>SUM(K20:K23)</f>
        <v>316811109</v>
      </c>
      <c r="M25" s="53">
        <f>SUM(M20:M23)</f>
        <v>2542909892</v>
      </c>
      <c r="O25" s="53">
        <f>SUM(O20:O23)</f>
        <v>2542909892</v>
      </c>
      <c r="Q25" s="53">
        <f>SUM(Q20:Q23)</f>
        <v>3026699001</v>
      </c>
    </row>
    <row r="26" spans="1:17" ht="21" customHeight="1" thickTop="1"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0.5" customHeight="1"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</row>
    <row r="28" spans="1:17" ht="21.95" customHeight="1">
      <c r="A28" s="77" t="s">
        <v>86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</row>
  </sheetData>
  <mergeCells count="4">
    <mergeCell ref="M7:O7"/>
    <mergeCell ref="I8:K8"/>
    <mergeCell ref="M8:N8"/>
    <mergeCell ref="G6:Q6"/>
  </mergeCells>
  <pageMargins left="0.5" right="0.5" top="0.8" bottom="0.6" header="0.49" footer="0.4"/>
  <pageSetup paperSize="9" scale="95" firstPageNumber="7" orientation="landscape" useFirstPageNumber="1" r:id="rId1"/>
  <headerFooter>
    <oddFooter>&amp;R&amp;"Browallia New,Regular"&amp;13&amp;P</oddFooter>
  </headerFooter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664E9-09E3-4A2D-BACD-7481F8E3F03C}">
  <sheetPr codeName="Sheet5"/>
  <dimension ref="A1:Q28"/>
  <sheetViews>
    <sheetView zoomScaleNormal="100" zoomScaleSheetLayoutView="100" workbookViewId="0"/>
  </sheetViews>
  <sheetFormatPr defaultColWidth="10.85546875" defaultRowHeight="18.75"/>
  <cols>
    <col min="1" max="3" width="1.7109375" style="19" customWidth="1"/>
    <col min="4" max="4" width="41" style="19" customWidth="1"/>
    <col min="5" max="5" width="8.140625" style="19" customWidth="1"/>
    <col min="6" max="6" width="0.85546875" style="19" customWidth="1"/>
    <col min="7" max="7" width="13.7109375" style="40" customWidth="1"/>
    <col min="8" max="8" width="0.85546875" style="40" customWidth="1"/>
    <col min="9" max="9" width="13.7109375" style="40" customWidth="1"/>
    <col min="10" max="10" width="0.85546875" style="40" customWidth="1"/>
    <col min="11" max="11" width="13.7109375" style="40" customWidth="1"/>
    <col min="12" max="12" width="0.85546875" style="40" customWidth="1"/>
    <col min="13" max="13" width="18.7109375" style="40" customWidth="1"/>
    <col min="14" max="14" width="0.85546875" style="40" customWidth="1"/>
    <col min="15" max="15" width="13.7109375" style="40" customWidth="1"/>
    <col min="16" max="16" width="0.85546875" style="40" customWidth="1"/>
    <col min="17" max="17" width="13.7109375" style="40" customWidth="1"/>
    <col min="18" max="18" width="10.85546875" style="19" customWidth="1"/>
    <col min="19" max="16384" width="10.85546875" style="19"/>
  </cols>
  <sheetData>
    <row r="1" spans="1:17" s="18" customFormat="1" ht="21" customHeight="1">
      <c r="A1" s="64" t="s">
        <v>35</v>
      </c>
    </row>
    <row r="2" spans="1:17" s="18" customFormat="1" ht="21" customHeight="1">
      <c r="A2" s="93" t="s">
        <v>135</v>
      </c>
    </row>
    <row r="3" spans="1:17" s="18" customFormat="1" ht="21" customHeight="1">
      <c r="A3" s="75" t="s">
        <v>173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17" s="18" customFormat="1" ht="21" customHeight="1">
      <c r="A4" s="73"/>
    </row>
    <row r="5" spans="1:17" s="18" customFormat="1" ht="21" customHeight="1">
      <c r="A5" s="73"/>
      <c r="G5" s="44"/>
      <c r="H5" s="44"/>
      <c r="I5" s="44"/>
      <c r="J5" s="44"/>
      <c r="K5" s="44"/>
      <c r="L5" s="44"/>
      <c r="M5" s="44"/>
      <c r="N5" s="44"/>
      <c r="O5" s="44"/>
      <c r="P5" s="44"/>
      <c r="Q5" s="99" t="s">
        <v>81</v>
      </c>
    </row>
    <row r="6" spans="1:17" ht="21" customHeight="1">
      <c r="C6" s="18"/>
      <c r="D6" s="18"/>
      <c r="E6" s="18"/>
      <c r="F6" s="18"/>
      <c r="G6" s="105" t="s">
        <v>66</v>
      </c>
      <c r="H6" s="105"/>
      <c r="I6" s="105"/>
      <c r="J6" s="105"/>
      <c r="K6" s="105"/>
      <c r="L6" s="105"/>
      <c r="M6" s="105"/>
      <c r="N6" s="105"/>
      <c r="O6" s="105"/>
      <c r="P6" s="105"/>
      <c r="Q6" s="105"/>
    </row>
    <row r="7" spans="1:17" ht="21" customHeight="1">
      <c r="C7" s="18"/>
      <c r="D7" s="18"/>
      <c r="E7" s="18"/>
      <c r="F7" s="18"/>
      <c r="G7" s="55"/>
      <c r="H7" s="55"/>
      <c r="I7" s="55"/>
      <c r="J7" s="55"/>
      <c r="K7" s="55"/>
      <c r="L7" s="55"/>
      <c r="M7" s="104" t="s">
        <v>92</v>
      </c>
      <c r="N7" s="104"/>
      <c r="O7" s="104"/>
      <c r="P7" s="55"/>
      <c r="Q7" s="55"/>
    </row>
    <row r="8" spans="1:17" s="18" customFormat="1" ht="21" customHeight="1">
      <c r="G8" s="55"/>
      <c r="H8" s="55"/>
      <c r="I8" s="104" t="s">
        <v>91</v>
      </c>
      <c r="J8" s="104"/>
      <c r="K8" s="104"/>
      <c r="L8" s="55"/>
      <c r="M8" s="105" t="s">
        <v>75</v>
      </c>
      <c r="N8" s="105"/>
      <c r="O8" s="56" t="s">
        <v>93</v>
      </c>
      <c r="P8" s="55"/>
      <c r="Q8" s="55"/>
    </row>
    <row r="9" spans="1:17" s="18" customFormat="1" ht="21" customHeight="1">
      <c r="G9" s="14"/>
      <c r="H9" s="56"/>
      <c r="I9" s="56" t="s">
        <v>10</v>
      </c>
      <c r="J9" s="56"/>
      <c r="K9" s="56"/>
      <c r="L9" s="56"/>
      <c r="M9" s="56"/>
      <c r="N9" s="56"/>
      <c r="O9" s="56" t="s">
        <v>94</v>
      </c>
      <c r="P9" s="14"/>
      <c r="Q9" s="55" t="s">
        <v>93</v>
      </c>
    </row>
    <row r="10" spans="1:17" s="18" customFormat="1" ht="21" customHeight="1">
      <c r="G10" s="56" t="s">
        <v>33</v>
      </c>
      <c r="H10" s="56"/>
      <c r="I10" s="56" t="s">
        <v>70</v>
      </c>
      <c r="J10" s="56"/>
      <c r="K10" s="56"/>
      <c r="L10" s="56"/>
      <c r="M10" s="56" t="s">
        <v>95</v>
      </c>
      <c r="N10" s="56"/>
      <c r="O10" s="56" t="s">
        <v>96</v>
      </c>
      <c r="P10" s="56"/>
      <c r="Q10" s="56" t="s">
        <v>97</v>
      </c>
    </row>
    <row r="11" spans="1:17" s="18" customFormat="1" ht="21" customHeight="1">
      <c r="G11" s="57" t="s">
        <v>53</v>
      </c>
      <c r="H11" s="56"/>
      <c r="I11" s="57" t="s">
        <v>71</v>
      </c>
      <c r="J11" s="56"/>
      <c r="K11" s="57" t="s">
        <v>11</v>
      </c>
      <c r="L11" s="56"/>
      <c r="M11" s="57" t="s">
        <v>98</v>
      </c>
      <c r="N11" s="56"/>
      <c r="O11" s="57" t="s">
        <v>99</v>
      </c>
      <c r="P11" s="56"/>
      <c r="Q11" s="57" t="s">
        <v>99</v>
      </c>
    </row>
    <row r="12" spans="1:17" s="18" customFormat="1" ht="21" customHeight="1">
      <c r="B12" s="19"/>
      <c r="C12" s="73"/>
      <c r="D12" s="73"/>
      <c r="F12" s="73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</row>
    <row r="13" spans="1:17" ht="21" customHeight="1">
      <c r="A13" s="64" t="s">
        <v>139</v>
      </c>
      <c r="B13" s="64"/>
      <c r="C13" s="18"/>
      <c r="D13" s="18"/>
      <c r="E13" s="18"/>
      <c r="G13" s="52">
        <v>150978000</v>
      </c>
      <c r="H13" s="14"/>
      <c r="I13" s="52">
        <v>16000000</v>
      </c>
      <c r="J13" s="14"/>
      <c r="K13" s="52">
        <v>-242483413</v>
      </c>
      <c r="M13" s="40">
        <v>2537149892</v>
      </c>
      <c r="O13" s="14">
        <f>SUM(M13:N13)</f>
        <v>2537149892</v>
      </c>
      <c r="Q13" s="51">
        <f>SUM(G13:K13,O13)</f>
        <v>2461644479</v>
      </c>
    </row>
    <row r="14" spans="1:17" ht="10.5" customHeight="1">
      <c r="A14" s="64"/>
      <c r="B14" s="18"/>
      <c r="C14" s="18"/>
      <c r="D14" s="18"/>
      <c r="E14" s="18"/>
      <c r="G14" s="51"/>
      <c r="H14" s="51"/>
      <c r="I14" s="51"/>
      <c r="J14" s="51"/>
      <c r="K14" s="51"/>
    </row>
    <row r="15" spans="1:17" ht="21" customHeight="1">
      <c r="A15" s="64" t="s">
        <v>137</v>
      </c>
      <c r="B15" s="18"/>
      <c r="C15" s="18"/>
      <c r="D15" s="18"/>
      <c r="E15" s="18"/>
      <c r="G15" s="52"/>
      <c r="H15" s="52"/>
      <c r="I15" s="52"/>
      <c r="J15" s="52"/>
      <c r="K15" s="52"/>
    </row>
    <row r="16" spans="1:17" ht="21" customHeight="1">
      <c r="A16" s="64"/>
      <c r="B16" s="73" t="s">
        <v>116</v>
      </c>
      <c r="C16" s="18"/>
      <c r="D16" s="18"/>
      <c r="E16" s="18"/>
      <c r="G16" s="44">
        <v>0</v>
      </c>
      <c r="H16" s="14"/>
      <c r="I16" s="44">
        <v>0</v>
      </c>
      <c r="J16" s="14"/>
      <c r="K16" s="44">
        <v>167395904</v>
      </c>
      <c r="M16" s="58">
        <v>0</v>
      </c>
      <c r="O16" s="44">
        <f>SUM(M16:N16)</f>
        <v>0</v>
      </c>
      <c r="Q16" s="59">
        <f>SUM(G16:K16,O16)</f>
        <v>167395904</v>
      </c>
    </row>
    <row r="17" spans="1:17" ht="10.5" customHeight="1">
      <c r="A17" s="64"/>
      <c r="B17" s="18"/>
      <c r="D17" s="18"/>
      <c r="E17" s="18"/>
      <c r="G17" s="14"/>
      <c r="H17" s="14"/>
      <c r="I17" s="14"/>
      <c r="J17" s="14"/>
      <c r="K17" s="14"/>
      <c r="O17" s="14"/>
    </row>
    <row r="18" spans="1:17" ht="21" customHeight="1" thickBot="1">
      <c r="A18" s="64" t="s">
        <v>138</v>
      </c>
      <c r="B18" s="102"/>
      <c r="C18" s="73"/>
      <c r="E18" s="73"/>
      <c r="G18" s="53">
        <f>SUM(G13:G16)</f>
        <v>150978000</v>
      </c>
      <c r="H18" s="51"/>
      <c r="I18" s="53">
        <f>SUM(I13:I16)</f>
        <v>16000000</v>
      </c>
      <c r="J18" s="51"/>
      <c r="K18" s="53">
        <f>SUM(K13:K16)</f>
        <v>-75087509</v>
      </c>
      <c r="M18" s="53">
        <f>SUM(M13:M16)</f>
        <v>2537149892</v>
      </c>
      <c r="O18" s="53">
        <f>SUM(O13:O16)</f>
        <v>2537149892</v>
      </c>
      <c r="Q18" s="53">
        <f>SUM(Q13:Q16)</f>
        <v>2629040383</v>
      </c>
    </row>
    <row r="19" spans="1:17" ht="21" customHeight="1" thickTop="1"/>
    <row r="20" spans="1:17" ht="21" customHeight="1">
      <c r="A20" s="64" t="s">
        <v>162</v>
      </c>
      <c r="B20" s="64"/>
      <c r="C20" s="18"/>
      <c r="D20" s="18"/>
      <c r="E20" s="18"/>
      <c r="G20" s="52">
        <v>150978000</v>
      </c>
      <c r="H20" s="14"/>
      <c r="I20" s="52">
        <v>16000000</v>
      </c>
      <c r="J20" s="14"/>
      <c r="K20" s="52">
        <v>61203916</v>
      </c>
      <c r="M20" s="40">
        <v>2537149892</v>
      </c>
      <c r="O20" s="51">
        <f>SUM(M20:N20)</f>
        <v>2537149892</v>
      </c>
      <c r="Q20" s="51">
        <f>SUM(G20:K20,O20)</f>
        <v>2765331808</v>
      </c>
    </row>
    <row r="21" spans="1:17" ht="10.5" customHeight="1">
      <c r="A21" s="64"/>
      <c r="B21" s="18"/>
      <c r="C21" s="18"/>
      <c r="D21" s="18"/>
      <c r="E21" s="18"/>
      <c r="G21" s="51"/>
      <c r="H21" s="51"/>
      <c r="I21" s="51"/>
      <c r="J21" s="51"/>
      <c r="K21" s="51"/>
    </row>
    <row r="22" spans="1:17" ht="21" customHeight="1">
      <c r="A22" s="64" t="s">
        <v>137</v>
      </c>
      <c r="B22" s="18"/>
      <c r="C22" s="18"/>
      <c r="D22" s="18"/>
      <c r="E22" s="18"/>
      <c r="G22" s="52"/>
      <c r="H22" s="52"/>
      <c r="I22" s="52"/>
      <c r="J22" s="52"/>
      <c r="K22" s="52"/>
    </row>
    <row r="23" spans="1:17" ht="21" customHeight="1">
      <c r="A23" s="64"/>
      <c r="B23" s="73" t="s">
        <v>116</v>
      </c>
      <c r="C23" s="18"/>
      <c r="D23" s="18"/>
      <c r="E23" s="18"/>
      <c r="G23" s="44">
        <v>0</v>
      </c>
      <c r="H23" s="14"/>
      <c r="I23" s="44">
        <v>0</v>
      </c>
      <c r="J23" s="14"/>
      <c r="K23" s="44">
        <f>'PL6_TH (6-month)'!K22</f>
        <v>208723041</v>
      </c>
      <c r="M23" s="58">
        <v>5760000</v>
      </c>
      <c r="O23" s="44">
        <f>SUM(M23:N23)</f>
        <v>5760000</v>
      </c>
      <c r="Q23" s="44">
        <f>SUM(G23:K23,O23)</f>
        <v>214483041</v>
      </c>
    </row>
    <row r="24" spans="1:17" ht="10.5" customHeight="1">
      <c r="A24" s="64"/>
      <c r="B24" s="18"/>
      <c r="C24" s="18"/>
      <c r="D24" s="18"/>
      <c r="E24" s="18"/>
      <c r="G24" s="14"/>
      <c r="H24" s="14"/>
      <c r="I24" s="14"/>
      <c r="J24" s="14"/>
      <c r="K24" s="14"/>
      <c r="O24" s="14"/>
    </row>
    <row r="25" spans="1:17" ht="21" customHeight="1" thickBot="1">
      <c r="A25" s="64" t="s">
        <v>163</v>
      </c>
      <c r="B25" s="102"/>
      <c r="C25" s="73"/>
      <c r="D25" s="73"/>
      <c r="E25" s="73"/>
      <c r="G25" s="53">
        <f>SUM(G20:G23)</f>
        <v>150978000</v>
      </c>
      <c r="H25" s="51"/>
      <c r="I25" s="53">
        <f>SUM(I20:I23)</f>
        <v>16000000</v>
      </c>
      <c r="J25" s="51"/>
      <c r="K25" s="53">
        <f>SUM(K20:K23)</f>
        <v>269926957</v>
      </c>
      <c r="M25" s="53">
        <f>SUM(M20:M23)</f>
        <v>2542909892</v>
      </c>
      <c r="O25" s="53">
        <f>SUM(O20:O23)</f>
        <v>2542909892</v>
      </c>
      <c r="Q25" s="53">
        <f>SUM(Q20:Q23)</f>
        <v>2979814849</v>
      </c>
    </row>
    <row r="26" spans="1:17" ht="21" customHeight="1" thickTop="1"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0.5" customHeight="1"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</row>
    <row r="28" spans="1:17" ht="21.95" customHeight="1">
      <c r="A28" s="77" t="s">
        <v>86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</row>
  </sheetData>
  <mergeCells count="4">
    <mergeCell ref="M7:O7"/>
    <mergeCell ref="I8:K8"/>
    <mergeCell ref="M8:N8"/>
    <mergeCell ref="G6:Q6"/>
  </mergeCells>
  <pageMargins left="0.5" right="0.5" top="0.8" bottom="0.6" header="0.49" footer="0.4"/>
  <pageSetup paperSize="9" scale="95" firstPageNumber="8" orientation="landscape" useFirstPageNumber="1" r:id="rId1"/>
  <headerFooter>
    <oddFooter>&amp;R&amp;"Browallia New,Regular"&amp;13&amp;P</oddFooter>
  </headerFooter>
  <customProperties>
    <customPr name="QA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585C8-D228-4C26-B3F6-EC3F3DFDBA29}">
  <sheetPr codeName="Sheet6"/>
  <dimension ref="A1:M95"/>
  <sheetViews>
    <sheetView zoomScaleNormal="100" zoomScaleSheetLayoutView="100" workbookViewId="0"/>
  </sheetViews>
  <sheetFormatPr defaultColWidth="10.42578125" defaultRowHeight="21.75" customHeight="1"/>
  <cols>
    <col min="1" max="3" width="1.7109375" style="1" customWidth="1"/>
    <col min="4" max="4" width="35.42578125" style="1" customWidth="1"/>
    <col min="5" max="5" width="8.140625" style="9" bestFit="1" customWidth="1"/>
    <col min="6" max="6" width="0.85546875" style="1" customWidth="1"/>
    <col min="7" max="7" width="12.140625" style="39" customWidth="1"/>
    <col min="8" max="8" width="0.85546875" style="39" customWidth="1"/>
    <col min="9" max="9" width="12.140625" style="39" customWidth="1"/>
    <col min="10" max="10" width="0.85546875" style="39" customWidth="1"/>
    <col min="11" max="11" width="12.140625" style="39" customWidth="1"/>
    <col min="12" max="12" width="0.85546875" style="39" customWidth="1"/>
    <col min="13" max="13" width="12.140625" style="39" customWidth="1"/>
    <col min="14" max="14" width="10.42578125" style="1" customWidth="1"/>
    <col min="15" max="16384" width="10.42578125" style="1"/>
  </cols>
  <sheetData>
    <row r="1" spans="1:13" s="30" customFormat="1" ht="21" customHeight="1">
      <c r="A1" s="26" t="s">
        <v>36</v>
      </c>
      <c r="B1" s="26"/>
      <c r="C1" s="26"/>
      <c r="D1" s="26"/>
      <c r="E1" s="27"/>
      <c r="F1" s="26"/>
      <c r="G1" s="28"/>
      <c r="H1" s="29"/>
      <c r="I1" s="28"/>
      <c r="J1" s="29"/>
      <c r="K1" s="29"/>
      <c r="L1" s="29"/>
      <c r="M1" s="29"/>
    </row>
    <row r="2" spans="1:13" ht="21" customHeight="1">
      <c r="A2" s="26" t="s">
        <v>22</v>
      </c>
      <c r="B2" s="26"/>
      <c r="C2" s="26"/>
      <c r="D2" s="26"/>
      <c r="E2" s="27"/>
      <c r="F2" s="26"/>
      <c r="G2" s="28"/>
      <c r="H2" s="29"/>
      <c r="I2" s="28"/>
      <c r="J2" s="29"/>
      <c r="K2" s="29"/>
      <c r="L2" s="29"/>
      <c r="M2" s="29"/>
    </row>
    <row r="3" spans="1:13" ht="21" customHeight="1">
      <c r="A3" s="8" t="s">
        <v>173</v>
      </c>
      <c r="B3" s="8"/>
      <c r="C3" s="8"/>
      <c r="D3" s="8"/>
      <c r="E3" s="31"/>
      <c r="F3" s="8"/>
      <c r="G3" s="32"/>
      <c r="H3" s="33"/>
      <c r="I3" s="32"/>
      <c r="J3" s="33"/>
      <c r="K3" s="33"/>
      <c r="L3" s="33"/>
      <c r="M3" s="33"/>
    </row>
    <row r="4" spans="1:13" ht="21" customHeight="1">
      <c r="A4" s="30"/>
      <c r="G4" s="34"/>
      <c r="H4" s="34"/>
      <c r="I4" s="34"/>
      <c r="J4" s="34"/>
      <c r="K4" s="34"/>
      <c r="L4" s="34"/>
      <c r="M4" s="34"/>
    </row>
    <row r="5" spans="1:13" ht="21" customHeight="1">
      <c r="A5" s="30"/>
      <c r="B5" s="30"/>
      <c r="C5" s="30"/>
      <c r="D5" s="30"/>
      <c r="E5" s="35"/>
      <c r="F5" s="30"/>
      <c r="G5" s="10"/>
      <c r="H5" s="10"/>
      <c r="I5" s="10"/>
      <c r="J5" s="10"/>
      <c r="K5" s="10"/>
      <c r="L5" s="10"/>
      <c r="M5" s="11" t="s">
        <v>81</v>
      </c>
    </row>
    <row r="6" spans="1:13" ht="21" customHeight="1">
      <c r="A6" s="30"/>
      <c r="B6" s="30"/>
      <c r="C6" s="30"/>
      <c r="D6" s="30"/>
      <c r="E6" s="35"/>
      <c r="F6" s="30"/>
      <c r="G6" s="108" t="s">
        <v>49</v>
      </c>
      <c r="H6" s="108"/>
      <c r="I6" s="108"/>
      <c r="J6" s="12"/>
      <c r="K6" s="108" t="s">
        <v>66</v>
      </c>
      <c r="L6" s="108"/>
      <c r="M6" s="108"/>
    </row>
    <row r="7" spans="1:13" ht="21" customHeight="1">
      <c r="A7" s="30"/>
      <c r="B7" s="30"/>
      <c r="C7" s="30"/>
      <c r="D7" s="30"/>
      <c r="E7" s="13" t="s">
        <v>0</v>
      </c>
      <c r="F7" s="30"/>
      <c r="G7" s="36" t="s">
        <v>145</v>
      </c>
      <c r="H7" s="37"/>
      <c r="I7" s="36" t="s">
        <v>129</v>
      </c>
      <c r="J7" s="37"/>
      <c r="K7" s="36" t="s">
        <v>145</v>
      </c>
      <c r="L7" s="37"/>
      <c r="M7" s="36" t="s">
        <v>129</v>
      </c>
    </row>
    <row r="8" spans="1:13" ht="19.5" customHeight="1">
      <c r="A8" s="30"/>
      <c r="G8" s="34"/>
      <c r="H8" s="34"/>
      <c r="I8" s="34"/>
      <c r="J8" s="34"/>
      <c r="K8" s="34"/>
      <c r="L8" s="34"/>
      <c r="M8" s="34"/>
    </row>
    <row r="9" spans="1:13" ht="19.5" customHeight="1">
      <c r="A9" s="38" t="s">
        <v>12</v>
      </c>
      <c r="B9" s="38"/>
      <c r="C9" s="38"/>
      <c r="D9" s="38"/>
      <c r="E9" s="27"/>
      <c r="F9" s="38"/>
    </row>
    <row r="10" spans="1:13" ht="19.5" customHeight="1">
      <c r="A10" s="30" t="s">
        <v>149</v>
      </c>
      <c r="G10" s="34">
        <f>'PL6_TH (6-month)'!G19</f>
        <v>273369804</v>
      </c>
      <c r="H10" s="34"/>
      <c r="I10" s="34">
        <f>'PL6_TH (6-month)'!I19</f>
        <v>212101784</v>
      </c>
      <c r="J10" s="34"/>
      <c r="K10" s="40">
        <f>'PL6_TH (6-month)'!K19</f>
        <v>256748115</v>
      </c>
      <c r="L10" s="34"/>
      <c r="M10" s="40">
        <f>'PL6_TH (6-month)'!M19</f>
        <v>205821677</v>
      </c>
    </row>
    <row r="11" spans="1:13" ht="10.5" customHeight="1">
      <c r="A11" s="30"/>
      <c r="G11" s="34"/>
      <c r="H11" s="34"/>
      <c r="I11" s="34"/>
      <c r="J11" s="34"/>
      <c r="K11" s="34"/>
      <c r="L11" s="34"/>
      <c r="M11" s="34"/>
    </row>
    <row r="12" spans="1:13" ht="19.5" customHeight="1">
      <c r="A12" s="38" t="s">
        <v>31</v>
      </c>
      <c r="B12" s="38"/>
      <c r="C12" s="38"/>
      <c r="D12" s="38"/>
      <c r="E12" s="27"/>
      <c r="F12" s="38"/>
    </row>
    <row r="13" spans="1:13" ht="19.5" customHeight="1">
      <c r="B13" s="30" t="s">
        <v>55</v>
      </c>
      <c r="C13" s="30"/>
      <c r="E13" s="35">
        <v>9</v>
      </c>
      <c r="F13" s="30"/>
      <c r="G13" s="34">
        <v>141429630</v>
      </c>
      <c r="H13" s="34"/>
      <c r="I13" s="34">
        <v>137018656</v>
      </c>
      <c r="J13" s="34"/>
      <c r="K13" s="40">
        <v>137521508</v>
      </c>
      <c r="L13" s="34"/>
      <c r="M13" s="40">
        <v>132781260</v>
      </c>
    </row>
    <row r="14" spans="1:13" ht="19.5" customHeight="1">
      <c r="B14" s="30" t="s">
        <v>89</v>
      </c>
      <c r="C14" s="30"/>
      <c r="E14" s="35">
        <v>10</v>
      </c>
      <c r="F14" s="30"/>
      <c r="G14" s="34">
        <v>25184999</v>
      </c>
      <c r="H14" s="34"/>
      <c r="I14" s="34">
        <v>24912619</v>
      </c>
      <c r="J14" s="34"/>
      <c r="K14" s="40">
        <v>33405527</v>
      </c>
      <c r="L14" s="34"/>
      <c r="M14" s="40">
        <v>33133147</v>
      </c>
    </row>
    <row r="15" spans="1:13" ht="19.5" customHeight="1">
      <c r="B15" s="30" t="s">
        <v>32</v>
      </c>
      <c r="C15" s="30"/>
      <c r="E15" s="35">
        <v>11</v>
      </c>
      <c r="G15" s="34">
        <v>1351359</v>
      </c>
      <c r="H15" s="34"/>
      <c r="I15" s="34">
        <v>1277427</v>
      </c>
      <c r="J15" s="34"/>
      <c r="K15" s="40">
        <v>1351359</v>
      </c>
      <c r="L15" s="34"/>
      <c r="M15" s="40">
        <v>1277427</v>
      </c>
    </row>
    <row r="16" spans="1:13" ht="19.5" customHeight="1">
      <c r="B16" s="50" t="s">
        <v>165</v>
      </c>
      <c r="C16" s="50"/>
      <c r="E16" s="35"/>
      <c r="F16" s="30"/>
      <c r="G16" s="39">
        <v>148103</v>
      </c>
      <c r="H16" s="34"/>
      <c r="I16" s="39">
        <v>-101336</v>
      </c>
      <c r="J16" s="34"/>
      <c r="K16" s="40">
        <v>148103</v>
      </c>
      <c r="L16" s="34"/>
      <c r="M16" s="40">
        <v>-101336</v>
      </c>
    </row>
    <row r="17" spans="1:13" ht="19.5" customHeight="1">
      <c r="B17" s="50" t="s">
        <v>132</v>
      </c>
      <c r="C17" s="50"/>
      <c r="E17" s="35">
        <v>9</v>
      </c>
      <c r="F17" s="30"/>
      <c r="G17" s="39">
        <v>1004832</v>
      </c>
      <c r="H17" s="34"/>
      <c r="I17" s="39">
        <v>220568</v>
      </c>
      <c r="J17" s="34"/>
      <c r="K17" s="40">
        <v>1004832</v>
      </c>
      <c r="L17" s="34"/>
      <c r="M17" s="40">
        <v>220568</v>
      </c>
    </row>
    <row r="18" spans="1:13" ht="19.5" customHeight="1">
      <c r="B18" s="1" t="s">
        <v>174</v>
      </c>
      <c r="E18" s="35">
        <v>11</v>
      </c>
      <c r="F18" s="30"/>
      <c r="G18" s="34">
        <v>2</v>
      </c>
      <c r="H18" s="34"/>
      <c r="I18" s="34">
        <v>0</v>
      </c>
      <c r="J18" s="34"/>
      <c r="K18" s="40">
        <v>2</v>
      </c>
      <c r="L18" s="34"/>
      <c r="M18" s="40">
        <v>0</v>
      </c>
    </row>
    <row r="19" spans="1:13" ht="19.5" customHeight="1">
      <c r="B19" s="30" t="s">
        <v>106</v>
      </c>
      <c r="C19" s="30"/>
      <c r="F19" s="30"/>
      <c r="G19" s="34"/>
      <c r="H19" s="34"/>
      <c r="I19" s="34"/>
      <c r="J19" s="34"/>
      <c r="K19" s="40"/>
      <c r="L19" s="34"/>
      <c r="M19" s="40"/>
    </row>
    <row r="20" spans="1:13" ht="19.5" customHeight="1">
      <c r="C20" s="1" t="s">
        <v>140</v>
      </c>
      <c r="D20" s="30"/>
      <c r="E20" s="35"/>
      <c r="F20" s="30"/>
      <c r="G20" s="34">
        <v>0</v>
      </c>
      <c r="H20" s="34"/>
      <c r="I20" s="34">
        <v>32764</v>
      </c>
      <c r="J20" s="34"/>
      <c r="K20" s="2">
        <v>0</v>
      </c>
      <c r="L20" s="34"/>
      <c r="M20" s="2">
        <v>32764</v>
      </c>
    </row>
    <row r="21" spans="1:13" ht="19.5" customHeight="1">
      <c r="B21" s="30" t="s">
        <v>106</v>
      </c>
      <c r="C21" s="30"/>
      <c r="F21" s="30"/>
      <c r="G21" s="34"/>
      <c r="H21" s="34"/>
      <c r="I21" s="34"/>
      <c r="J21" s="34"/>
      <c r="K21" s="40"/>
      <c r="L21" s="34"/>
      <c r="M21" s="40"/>
    </row>
    <row r="22" spans="1:13" ht="19.5" customHeight="1">
      <c r="C22" s="1" t="s">
        <v>105</v>
      </c>
      <c r="D22" s="30"/>
      <c r="E22" s="35"/>
      <c r="F22" s="30"/>
      <c r="G22" s="34">
        <v>0</v>
      </c>
      <c r="H22" s="34"/>
      <c r="I22" s="34">
        <v>0</v>
      </c>
      <c r="J22" s="34"/>
      <c r="K22" s="2">
        <v>0</v>
      </c>
      <c r="L22" s="34"/>
      <c r="M22" s="2">
        <v>188374</v>
      </c>
    </row>
    <row r="23" spans="1:13" ht="19.5" customHeight="1">
      <c r="B23" s="1" t="s">
        <v>148</v>
      </c>
      <c r="D23" s="30"/>
      <c r="E23" s="35">
        <v>8</v>
      </c>
      <c r="F23" s="30"/>
      <c r="G23" s="34">
        <v>-10339128</v>
      </c>
      <c r="H23" s="34"/>
      <c r="I23" s="34">
        <v>0</v>
      </c>
      <c r="J23" s="34"/>
      <c r="K23" s="2">
        <v>0</v>
      </c>
      <c r="L23" s="34"/>
      <c r="M23" s="2">
        <v>0</v>
      </c>
    </row>
    <row r="24" spans="1:13" ht="19.5" customHeight="1">
      <c r="B24" s="41" t="s">
        <v>46</v>
      </c>
      <c r="C24" s="41"/>
      <c r="E24" s="35"/>
      <c r="F24" s="41"/>
      <c r="G24" s="34">
        <v>8067719</v>
      </c>
      <c r="H24" s="34"/>
      <c r="I24" s="34">
        <v>7512731</v>
      </c>
      <c r="J24" s="34"/>
      <c r="K24" s="14">
        <v>8067719</v>
      </c>
      <c r="L24" s="34"/>
      <c r="M24" s="14">
        <v>7512731</v>
      </c>
    </row>
    <row r="25" spans="1:13" ht="19.5" customHeight="1">
      <c r="B25" s="41" t="s">
        <v>37</v>
      </c>
      <c r="C25" s="41"/>
      <c r="E25" s="35"/>
      <c r="F25" s="41"/>
      <c r="G25" s="34">
        <v>-552772</v>
      </c>
      <c r="H25" s="34"/>
      <c r="I25" s="34">
        <v>-462299</v>
      </c>
      <c r="J25" s="34"/>
      <c r="K25" s="40">
        <v>-273744</v>
      </c>
      <c r="L25" s="34"/>
      <c r="M25" s="40">
        <v>-422884</v>
      </c>
    </row>
    <row r="26" spans="1:13" ht="19.5" customHeight="1">
      <c r="B26" s="41" t="s">
        <v>58</v>
      </c>
      <c r="C26" s="41"/>
      <c r="E26" s="35"/>
      <c r="F26" s="41"/>
      <c r="G26" s="39">
        <v>24650764</v>
      </c>
      <c r="H26" s="34"/>
      <c r="I26" s="39">
        <v>41635995</v>
      </c>
      <c r="J26" s="34"/>
      <c r="K26" s="40">
        <v>27124726</v>
      </c>
      <c r="L26" s="34"/>
      <c r="M26" s="40">
        <v>44301935</v>
      </c>
    </row>
    <row r="27" spans="1:13" ht="10.5" customHeight="1">
      <c r="B27" s="41"/>
      <c r="C27" s="41"/>
      <c r="E27" s="35"/>
      <c r="F27" s="41"/>
      <c r="G27" s="34"/>
      <c r="H27" s="34"/>
      <c r="I27" s="34"/>
      <c r="J27" s="34"/>
      <c r="K27" s="34"/>
      <c r="L27" s="34"/>
      <c r="M27" s="34"/>
    </row>
    <row r="28" spans="1:13" ht="19.5" customHeight="1">
      <c r="A28" s="38" t="s">
        <v>141</v>
      </c>
      <c r="B28" s="38"/>
      <c r="C28" s="38"/>
      <c r="D28" s="15"/>
      <c r="E28" s="35"/>
      <c r="F28" s="30"/>
    </row>
    <row r="29" spans="1:13" ht="19.5" customHeight="1">
      <c r="A29" s="15"/>
      <c r="B29" s="42" t="s">
        <v>127</v>
      </c>
      <c r="C29" s="42"/>
      <c r="D29" s="41"/>
      <c r="E29" s="35"/>
      <c r="F29" s="30"/>
      <c r="G29" s="39">
        <v>40984824</v>
      </c>
      <c r="I29" s="39">
        <v>16743830</v>
      </c>
      <c r="K29" s="40">
        <v>41139740</v>
      </c>
      <c r="M29" s="40">
        <v>17500440</v>
      </c>
    </row>
    <row r="30" spans="1:13" ht="19.5" customHeight="1">
      <c r="A30" s="15"/>
      <c r="B30" s="41" t="s">
        <v>38</v>
      </c>
      <c r="C30" s="41"/>
      <c r="D30" s="41"/>
      <c r="E30" s="35"/>
      <c r="F30" s="30"/>
      <c r="G30" s="39">
        <v>3482184</v>
      </c>
      <c r="I30" s="39">
        <v>8181915</v>
      </c>
      <c r="K30" s="40">
        <v>3482184</v>
      </c>
      <c r="M30" s="40">
        <v>8181915</v>
      </c>
    </row>
    <row r="31" spans="1:13" ht="19.5" customHeight="1">
      <c r="A31" s="15"/>
      <c r="B31" s="41" t="s">
        <v>39</v>
      </c>
      <c r="C31" s="41"/>
      <c r="D31" s="41"/>
      <c r="E31" s="35"/>
      <c r="F31" s="30"/>
      <c r="G31" s="39">
        <v>4793526</v>
      </c>
      <c r="I31" s="39">
        <v>976299</v>
      </c>
      <c r="K31" s="14">
        <v>3500059</v>
      </c>
      <c r="M31" s="14">
        <v>985136</v>
      </c>
    </row>
    <row r="32" spans="1:13" ht="19.5" customHeight="1">
      <c r="A32" s="15"/>
      <c r="B32" s="41" t="s">
        <v>40</v>
      </c>
      <c r="C32" s="41"/>
      <c r="D32" s="41"/>
      <c r="E32" s="35"/>
      <c r="F32" s="30"/>
      <c r="G32" s="39">
        <v>-2200001</v>
      </c>
      <c r="I32" s="39">
        <v>-325596</v>
      </c>
      <c r="K32" s="14">
        <v>-238492</v>
      </c>
      <c r="M32" s="14">
        <v>-544019</v>
      </c>
    </row>
    <row r="33" spans="1:13" ht="19.5" customHeight="1">
      <c r="A33" s="15"/>
      <c r="B33" s="42" t="s">
        <v>128</v>
      </c>
      <c r="C33" s="42"/>
      <c r="D33" s="41"/>
      <c r="E33" s="35"/>
      <c r="F33" s="30"/>
      <c r="G33" s="39">
        <v>-273132441</v>
      </c>
      <c r="I33" s="39">
        <v>-97332550</v>
      </c>
      <c r="K33" s="14">
        <v>-262259384</v>
      </c>
      <c r="M33" s="14">
        <v>-109923846</v>
      </c>
    </row>
    <row r="34" spans="1:13" ht="19.5" customHeight="1">
      <c r="A34" s="15"/>
      <c r="B34" s="42" t="s">
        <v>90</v>
      </c>
      <c r="C34" s="42"/>
      <c r="D34" s="41"/>
      <c r="E34" s="35"/>
      <c r="F34" s="30"/>
      <c r="G34" s="39">
        <v>-3266826</v>
      </c>
      <c r="I34" s="39">
        <v>-2659326</v>
      </c>
      <c r="K34" s="14">
        <v>-3266826</v>
      </c>
      <c r="M34" s="14">
        <v>-2659326</v>
      </c>
    </row>
    <row r="35" spans="1:13" ht="19.5" customHeight="1">
      <c r="A35" s="15"/>
      <c r="B35" s="42" t="s">
        <v>77</v>
      </c>
      <c r="C35" s="42"/>
      <c r="D35" s="41"/>
      <c r="E35" s="35"/>
      <c r="F35" s="30"/>
      <c r="G35" s="39">
        <v>-1901917</v>
      </c>
      <c r="I35" s="39">
        <v>-11517378</v>
      </c>
      <c r="K35" s="2">
        <v>-1900689</v>
      </c>
      <c r="L35" s="2"/>
      <c r="M35" s="2">
        <v>-11514202</v>
      </c>
    </row>
    <row r="36" spans="1:13" ht="19.5" customHeight="1">
      <c r="A36" s="15"/>
      <c r="B36" s="42" t="s">
        <v>76</v>
      </c>
      <c r="C36" s="42"/>
      <c r="D36" s="41"/>
      <c r="E36" s="35"/>
      <c r="F36" s="30"/>
      <c r="G36" s="43">
        <v>241182</v>
      </c>
      <c r="I36" s="43">
        <v>296364</v>
      </c>
      <c r="K36" s="16">
        <v>241182</v>
      </c>
      <c r="L36" s="2"/>
      <c r="M36" s="16">
        <v>296364</v>
      </c>
    </row>
    <row r="37" spans="1:13" ht="6.75" customHeight="1">
      <c r="A37" s="15"/>
      <c r="B37" s="41"/>
      <c r="C37" s="41"/>
      <c r="D37" s="41"/>
      <c r="E37" s="35"/>
      <c r="F37" s="30"/>
    </row>
    <row r="38" spans="1:13" ht="19.5" customHeight="1">
      <c r="A38" s="30" t="s">
        <v>142</v>
      </c>
      <c r="B38" s="30"/>
      <c r="C38" s="30"/>
      <c r="E38" s="35"/>
      <c r="F38" s="30"/>
      <c r="G38" s="39">
        <f>SUM(G10:G36)</f>
        <v>233315843</v>
      </c>
      <c r="I38" s="39">
        <f>SUM(I10:I36)</f>
        <v>338512467</v>
      </c>
      <c r="K38" s="39">
        <f>SUM(K10:K36)</f>
        <v>245795921</v>
      </c>
      <c r="M38" s="39">
        <f>SUM(M10:M36)</f>
        <v>327068125</v>
      </c>
    </row>
    <row r="39" spans="1:13" ht="19.5" customHeight="1">
      <c r="B39" s="30" t="s">
        <v>67</v>
      </c>
      <c r="C39" s="30"/>
      <c r="D39" s="30"/>
      <c r="E39" s="35"/>
      <c r="F39" s="30"/>
      <c r="G39" s="34">
        <v>552772</v>
      </c>
      <c r="I39" s="34">
        <v>462299</v>
      </c>
      <c r="K39" s="14">
        <v>273744</v>
      </c>
      <c r="M39" s="14">
        <v>422884</v>
      </c>
    </row>
    <row r="40" spans="1:13" ht="19.5" customHeight="1">
      <c r="B40" s="30" t="s">
        <v>68</v>
      </c>
      <c r="C40" s="30"/>
      <c r="D40" s="30"/>
      <c r="E40" s="35"/>
      <c r="F40" s="30"/>
      <c r="G40" s="34">
        <v>-21970138</v>
      </c>
      <c r="I40" s="34">
        <v>-38725752</v>
      </c>
      <c r="K40" s="14">
        <v>-24444100</v>
      </c>
      <c r="M40" s="14">
        <v>-41391692</v>
      </c>
    </row>
    <row r="41" spans="1:13" ht="19.5" customHeight="1">
      <c r="B41" s="30" t="s">
        <v>108</v>
      </c>
      <c r="C41" s="30"/>
      <c r="D41" s="30"/>
      <c r="E41" s="35"/>
      <c r="F41" s="30"/>
      <c r="G41" s="34">
        <v>0</v>
      </c>
      <c r="I41" s="34">
        <v>1604733</v>
      </c>
      <c r="K41" s="14">
        <v>0</v>
      </c>
      <c r="M41" s="14">
        <v>0</v>
      </c>
    </row>
    <row r="42" spans="1:13" ht="19.5" customHeight="1">
      <c r="B42" s="30" t="s">
        <v>69</v>
      </c>
      <c r="C42" s="30"/>
      <c r="D42" s="30"/>
      <c r="E42" s="35"/>
      <c r="F42" s="30"/>
      <c r="G42" s="43">
        <v>-1904733</v>
      </c>
      <c r="I42" s="43">
        <v>-3188729</v>
      </c>
      <c r="K42" s="44">
        <v>-1396462</v>
      </c>
      <c r="M42" s="44">
        <v>-1537943</v>
      </c>
    </row>
    <row r="43" spans="1:13" ht="6.75" customHeight="1">
      <c r="B43" s="30"/>
      <c r="C43" s="30"/>
      <c r="D43" s="30"/>
      <c r="E43" s="35"/>
      <c r="F43" s="30"/>
      <c r="K43" s="14"/>
      <c r="M43" s="14"/>
    </row>
    <row r="44" spans="1:13" ht="19.5" customHeight="1">
      <c r="A44" s="30" t="s">
        <v>117</v>
      </c>
      <c r="B44" s="30"/>
      <c r="C44" s="30"/>
      <c r="D44" s="30"/>
      <c r="E44" s="35"/>
      <c r="F44" s="30"/>
      <c r="G44" s="43">
        <f>SUM(G38:G42)</f>
        <v>209993744</v>
      </c>
      <c r="I44" s="43">
        <f>SUM(I38:I42)</f>
        <v>298665018</v>
      </c>
      <c r="K44" s="43">
        <f>SUM(K38:K42)</f>
        <v>220229103</v>
      </c>
      <c r="M44" s="43">
        <f>SUM(M38:M42)</f>
        <v>284561374</v>
      </c>
    </row>
    <row r="45" spans="1:13" ht="19.5" customHeight="1">
      <c r="A45" s="30"/>
      <c r="B45" s="30"/>
      <c r="C45" s="30"/>
      <c r="D45" s="30"/>
      <c r="E45" s="35"/>
      <c r="F45" s="30"/>
    </row>
    <row r="46" spans="1:13" ht="10.5" customHeight="1">
      <c r="A46" s="30"/>
      <c r="B46" s="30"/>
      <c r="C46" s="30"/>
      <c r="D46" s="30"/>
      <c r="E46" s="35"/>
      <c r="F46" s="30"/>
    </row>
    <row r="47" spans="1:13" ht="21.95" customHeight="1">
      <c r="A47" s="106" t="s">
        <v>86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</row>
    <row r="48" spans="1:13" s="30" customFormat="1" ht="21" customHeight="1">
      <c r="A48" s="26" t="s">
        <v>36</v>
      </c>
      <c r="B48" s="26"/>
      <c r="C48" s="26"/>
      <c r="D48" s="26"/>
      <c r="E48" s="27"/>
      <c r="F48" s="26"/>
      <c r="G48" s="28"/>
      <c r="H48" s="29"/>
      <c r="I48" s="28"/>
      <c r="J48" s="29"/>
      <c r="K48" s="29"/>
      <c r="L48" s="29"/>
      <c r="M48" s="29"/>
    </row>
    <row r="49" spans="1:13" ht="21" customHeight="1">
      <c r="A49" s="26" t="s">
        <v>79</v>
      </c>
      <c r="B49" s="26"/>
      <c r="C49" s="26"/>
      <c r="D49" s="26"/>
      <c r="E49" s="27"/>
      <c r="F49" s="26"/>
      <c r="G49" s="28"/>
      <c r="H49" s="29"/>
      <c r="I49" s="28"/>
      <c r="J49" s="29"/>
      <c r="K49" s="29"/>
      <c r="L49" s="29"/>
      <c r="M49" s="29"/>
    </row>
    <row r="50" spans="1:13" ht="21" customHeight="1">
      <c r="A50" s="8" t="str">
        <f>A3</f>
        <v>สำหรับรอบระยะเวลาหกเดือนสิ้นสุดวันที่ 30 มิถุนายน พ.ศ. 2569</v>
      </c>
      <c r="B50" s="8"/>
      <c r="C50" s="8"/>
      <c r="D50" s="8"/>
      <c r="E50" s="31"/>
      <c r="F50" s="8"/>
      <c r="G50" s="32"/>
      <c r="H50" s="33"/>
      <c r="I50" s="32"/>
      <c r="J50" s="33"/>
      <c r="K50" s="33"/>
      <c r="L50" s="33"/>
      <c r="M50" s="33"/>
    </row>
    <row r="51" spans="1:13" ht="21" customHeight="1">
      <c r="A51" s="30"/>
      <c r="G51" s="34"/>
      <c r="H51" s="34"/>
      <c r="I51" s="34"/>
      <c r="J51" s="34"/>
      <c r="K51" s="34"/>
      <c r="L51" s="34"/>
      <c r="M51" s="34"/>
    </row>
    <row r="52" spans="1:13" ht="21" customHeight="1">
      <c r="A52" s="30"/>
      <c r="B52" s="30"/>
      <c r="C52" s="30"/>
      <c r="D52" s="30"/>
      <c r="E52" s="35"/>
      <c r="F52" s="30"/>
      <c r="G52" s="10"/>
      <c r="H52" s="10"/>
      <c r="I52" s="10"/>
      <c r="J52" s="10"/>
      <c r="K52" s="10"/>
      <c r="L52" s="10"/>
      <c r="M52" s="11" t="s">
        <v>81</v>
      </c>
    </row>
    <row r="53" spans="1:13" ht="21" customHeight="1">
      <c r="A53" s="30"/>
      <c r="B53" s="30"/>
      <c r="C53" s="30"/>
      <c r="D53" s="30"/>
      <c r="E53" s="35"/>
      <c r="F53" s="30"/>
      <c r="G53" s="108" t="s">
        <v>49</v>
      </c>
      <c r="H53" s="108"/>
      <c r="I53" s="108"/>
      <c r="J53" s="12"/>
      <c r="K53" s="108" t="s">
        <v>66</v>
      </c>
      <c r="L53" s="108"/>
      <c r="M53" s="108"/>
    </row>
    <row r="54" spans="1:13" ht="21" customHeight="1">
      <c r="A54" s="30"/>
      <c r="B54" s="30"/>
      <c r="C54" s="30"/>
      <c r="D54" s="30"/>
      <c r="E54" s="13" t="s">
        <v>0</v>
      </c>
      <c r="F54" s="30"/>
      <c r="G54" s="36" t="s">
        <v>145</v>
      </c>
      <c r="H54" s="37"/>
      <c r="I54" s="36" t="s">
        <v>129</v>
      </c>
      <c r="J54" s="37"/>
      <c r="K54" s="36" t="s">
        <v>145</v>
      </c>
      <c r="L54" s="37"/>
      <c r="M54" s="36" t="s">
        <v>129</v>
      </c>
    </row>
    <row r="55" spans="1:13" ht="19.5" customHeight="1">
      <c r="A55" s="30"/>
      <c r="D55" s="30"/>
      <c r="E55" s="35"/>
      <c r="F55" s="30"/>
      <c r="G55" s="45"/>
      <c r="I55" s="45"/>
      <c r="K55" s="45"/>
      <c r="M55" s="45"/>
    </row>
    <row r="56" spans="1:13" ht="19.5" customHeight="1">
      <c r="A56" s="38" t="s">
        <v>13</v>
      </c>
      <c r="B56" s="38"/>
      <c r="C56" s="38"/>
      <c r="D56" s="38"/>
      <c r="E56" s="27"/>
      <c r="F56" s="38"/>
    </row>
    <row r="57" spans="1:13" ht="19.5" customHeight="1">
      <c r="A57" s="38"/>
      <c r="B57" s="30" t="s">
        <v>133</v>
      </c>
      <c r="C57" s="30"/>
      <c r="D57" s="38"/>
      <c r="E57" s="27"/>
      <c r="F57" s="38"/>
      <c r="G57" s="39">
        <v>-60195417</v>
      </c>
      <c r="I57" s="39">
        <v>-60000128</v>
      </c>
      <c r="K57" s="39">
        <v>-130</v>
      </c>
      <c r="M57" s="39">
        <v>-128</v>
      </c>
    </row>
    <row r="58" spans="1:13" ht="19.5" customHeight="1">
      <c r="B58" s="30" t="s">
        <v>54</v>
      </c>
      <c r="C58" s="30"/>
      <c r="E58" s="35"/>
      <c r="F58" s="30"/>
      <c r="G58" s="34">
        <v>-112173061</v>
      </c>
      <c r="I58" s="34">
        <v>-121941071</v>
      </c>
      <c r="K58" s="14">
        <v>-112173061</v>
      </c>
      <c r="M58" s="14">
        <v>-121941071</v>
      </c>
    </row>
    <row r="59" spans="1:13" ht="19.5" customHeight="1">
      <c r="B59" s="30" t="s">
        <v>73</v>
      </c>
      <c r="C59" s="30"/>
      <c r="E59" s="35"/>
      <c r="F59" s="30"/>
      <c r="G59" s="39">
        <v>349440</v>
      </c>
      <c r="I59" s="39">
        <v>347131</v>
      </c>
      <c r="K59" s="14">
        <v>349440</v>
      </c>
      <c r="M59" s="14">
        <v>347131</v>
      </c>
    </row>
    <row r="60" spans="1:13" ht="6.75" customHeight="1">
      <c r="A60" s="30"/>
      <c r="D60" s="30"/>
      <c r="E60" s="35"/>
      <c r="F60" s="30"/>
      <c r="G60" s="45"/>
      <c r="I60" s="45"/>
      <c r="K60" s="45"/>
      <c r="M60" s="45"/>
    </row>
    <row r="61" spans="1:13" ht="19.5" customHeight="1">
      <c r="A61" s="30" t="s">
        <v>102</v>
      </c>
      <c r="D61" s="30"/>
      <c r="E61" s="35"/>
      <c r="F61" s="30"/>
      <c r="G61" s="3">
        <f>SUM(G57:G59)</f>
        <v>-172019038</v>
      </c>
      <c r="I61" s="3">
        <f>SUM(I57:I59)</f>
        <v>-181594068</v>
      </c>
      <c r="K61" s="3">
        <f>SUM(K57:K59)</f>
        <v>-111823751</v>
      </c>
      <c r="M61" s="3">
        <f>SUM(M57:M59)</f>
        <v>-121594068</v>
      </c>
    </row>
    <row r="62" spans="1:13" ht="19.5" customHeight="1">
      <c r="A62" s="30"/>
      <c r="B62" s="30"/>
      <c r="C62" s="30"/>
      <c r="D62" s="30"/>
      <c r="E62" s="35"/>
      <c r="F62" s="30"/>
    </row>
    <row r="63" spans="1:13" ht="19.5" customHeight="1">
      <c r="A63" s="38" t="s">
        <v>14</v>
      </c>
      <c r="B63" s="38"/>
      <c r="C63" s="38"/>
      <c r="D63" s="38"/>
      <c r="E63" s="27"/>
      <c r="F63" s="38"/>
    </row>
    <row r="64" spans="1:13" ht="19.5" customHeight="1">
      <c r="B64" s="30" t="s">
        <v>164</v>
      </c>
      <c r="C64" s="30"/>
      <c r="D64" s="30"/>
      <c r="E64" s="35" t="s">
        <v>166</v>
      </c>
      <c r="F64" s="30"/>
      <c r="G64" s="39">
        <v>-200000000</v>
      </c>
      <c r="I64" s="39">
        <v>0</v>
      </c>
      <c r="K64" s="14">
        <v>-200000000</v>
      </c>
      <c r="M64" s="14">
        <v>0</v>
      </c>
    </row>
    <row r="65" spans="1:13" ht="19.5" customHeight="1">
      <c r="B65" s="30" t="s">
        <v>134</v>
      </c>
      <c r="C65" s="30"/>
      <c r="D65" s="30"/>
      <c r="E65" s="35"/>
      <c r="F65" s="30"/>
      <c r="G65" s="39">
        <v>0</v>
      </c>
      <c r="I65" s="39">
        <v>-150000000</v>
      </c>
      <c r="K65" s="14">
        <v>0</v>
      </c>
      <c r="M65" s="14">
        <v>-150000000</v>
      </c>
    </row>
    <row r="66" spans="1:13" ht="19.5" customHeight="1">
      <c r="B66" s="41" t="s">
        <v>100</v>
      </c>
      <c r="C66" s="41"/>
      <c r="D66" s="41"/>
      <c r="E66" s="35">
        <v>14</v>
      </c>
      <c r="F66" s="30"/>
      <c r="G66" s="43">
        <v>-39454955</v>
      </c>
      <c r="I66" s="43">
        <v>-38756720</v>
      </c>
      <c r="K66" s="44">
        <v>-45695861</v>
      </c>
      <c r="M66" s="44">
        <v>-44404096</v>
      </c>
    </row>
    <row r="67" spans="1:13" ht="6.75" customHeight="1">
      <c r="B67" s="30"/>
      <c r="C67" s="30"/>
      <c r="D67" s="30"/>
      <c r="E67" s="35"/>
      <c r="F67" s="30"/>
      <c r="G67" s="45"/>
      <c r="I67" s="45"/>
      <c r="K67" s="45"/>
      <c r="M67" s="45"/>
    </row>
    <row r="68" spans="1:13" ht="19.5" customHeight="1">
      <c r="A68" s="30" t="s">
        <v>110</v>
      </c>
      <c r="D68" s="30"/>
      <c r="E68" s="35"/>
      <c r="F68" s="30"/>
      <c r="G68" s="3">
        <f>SUM(G64:G66)</f>
        <v>-239454955</v>
      </c>
      <c r="I68" s="3">
        <f>SUM(I64:I66)</f>
        <v>-188756720</v>
      </c>
      <c r="K68" s="3">
        <f>SUM(K64:K66)</f>
        <v>-245695861</v>
      </c>
      <c r="M68" s="3">
        <f>SUM(M64:M66)</f>
        <v>-194404096</v>
      </c>
    </row>
    <row r="69" spans="1:13" ht="6.75" customHeight="1">
      <c r="A69" s="38"/>
      <c r="D69" s="30"/>
      <c r="E69" s="35"/>
      <c r="F69" s="30"/>
    </row>
    <row r="70" spans="1:13" ht="19.5" customHeight="1">
      <c r="A70" s="38" t="s">
        <v>167</v>
      </c>
      <c r="D70" s="30"/>
      <c r="E70" s="35"/>
      <c r="F70" s="30"/>
      <c r="G70" s="39">
        <f>SUM(G44,G61,G68)</f>
        <v>-201480249</v>
      </c>
      <c r="I70" s="39">
        <f>SUM(I44,I61,I68)</f>
        <v>-71685770</v>
      </c>
      <c r="K70" s="39">
        <f>SUM(K44,K61,K68)</f>
        <v>-137290509</v>
      </c>
      <c r="M70" s="39">
        <f>SUM(M44,M61,M68)</f>
        <v>-31436790</v>
      </c>
    </row>
    <row r="71" spans="1:13" ht="19.5" customHeight="1">
      <c r="A71" s="46" t="s">
        <v>124</v>
      </c>
      <c r="D71" s="30"/>
      <c r="E71" s="35"/>
      <c r="F71" s="30"/>
      <c r="G71" s="44">
        <f>'BS2-4'!I15</f>
        <v>456104088</v>
      </c>
      <c r="I71" s="44">
        <v>281934949</v>
      </c>
      <c r="K71" s="44">
        <f>'BS2-4'!M15</f>
        <v>383699549</v>
      </c>
      <c r="M71" s="44">
        <v>230485900</v>
      </c>
    </row>
    <row r="72" spans="1:13" ht="6.75" customHeight="1">
      <c r="A72" s="30"/>
      <c r="D72" s="30"/>
      <c r="E72" s="35"/>
      <c r="F72" s="30"/>
      <c r="G72" s="45"/>
      <c r="I72" s="45"/>
      <c r="K72" s="45"/>
      <c r="M72" s="45"/>
    </row>
    <row r="73" spans="1:13" ht="19.5" customHeight="1" thickBot="1">
      <c r="A73" s="47" t="s">
        <v>125</v>
      </c>
      <c r="B73" s="48"/>
      <c r="C73" s="48"/>
      <c r="D73" s="30"/>
      <c r="E73" s="35"/>
      <c r="F73" s="30"/>
      <c r="G73" s="49">
        <f>SUM(G70:G71)</f>
        <v>254623839</v>
      </c>
      <c r="I73" s="49">
        <f>SUM(I70:I71)</f>
        <v>210249179</v>
      </c>
      <c r="K73" s="49">
        <f>SUM(K70:K71)</f>
        <v>246409040</v>
      </c>
      <c r="L73" s="2"/>
      <c r="M73" s="49">
        <f>SUM(M70:M71)</f>
        <v>199049110</v>
      </c>
    </row>
    <row r="74" spans="1:13" ht="19.5" customHeight="1" thickTop="1">
      <c r="A74" s="48"/>
      <c r="D74" s="30"/>
      <c r="E74" s="35"/>
      <c r="F74" s="30"/>
    </row>
    <row r="75" spans="1:13" ht="19.5" customHeight="1">
      <c r="A75" s="15" t="s">
        <v>57</v>
      </c>
      <c r="E75" s="1"/>
      <c r="G75" s="17"/>
      <c r="H75" s="17"/>
      <c r="I75" s="17"/>
      <c r="J75" s="17"/>
      <c r="K75" s="17"/>
      <c r="L75" s="17"/>
      <c r="M75" s="17"/>
    </row>
    <row r="76" spans="1:13" ht="10.5" customHeight="1">
      <c r="A76" s="15"/>
      <c r="D76" s="9"/>
      <c r="F76" s="9"/>
      <c r="G76" s="14"/>
      <c r="H76" s="4"/>
      <c r="I76" s="14"/>
      <c r="J76" s="4"/>
      <c r="K76" s="14"/>
      <c r="L76" s="4"/>
      <c r="M76" s="14"/>
    </row>
    <row r="77" spans="1:13" ht="19.5" customHeight="1">
      <c r="A77" s="1" t="s">
        <v>60</v>
      </c>
      <c r="E77" s="1"/>
      <c r="G77" s="14">
        <v>3055765</v>
      </c>
      <c r="I77" s="14">
        <v>11823168</v>
      </c>
      <c r="K77" s="14">
        <v>3055765</v>
      </c>
      <c r="M77" s="14">
        <v>11823168</v>
      </c>
    </row>
    <row r="78" spans="1:13" ht="19.5" customHeight="1">
      <c r="A78" s="1" t="s">
        <v>111</v>
      </c>
      <c r="B78" s="30"/>
      <c r="C78" s="30"/>
      <c r="D78" s="30"/>
      <c r="E78" s="35" t="s">
        <v>143</v>
      </c>
      <c r="F78" s="30"/>
      <c r="G78" s="14">
        <v>17541667</v>
      </c>
      <c r="I78" s="14">
        <v>2086986</v>
      </c>
      <c r="K78" s="14">
        <v>17541667</v>
      </c>
      <c r="M78" s="14">
        <v>2086986</v>
      </c>
    </row>
    <row r="79" spans="1:13" ht="19.5" customHeight="1">
      <c r="A79" s="1" t="s">
        <v>156</v>
      </c>
      <c r="B79" s="30"/>
      <c r="C79" s="30"/>
      <c r="D79" s="30"/>
      <c r="E79" s="35">
        <v>9</v>
      </c>
      <c r="F79" s="30"/>
      <c r="G79" s="39">
        <v>7200000</v>
      </c>
      <c r="I79" s="39">
        <v>0</v>
      </c>
      <c r="K79" s="39">
        <v>7200000</v>
      </c>
      <c r="M79" s="39">
        <v>0</v>
      </c>
    </row>
    <row r="80" spans="1:13" ht="19.5" customHeight="1">
      <c r="B80" s="30"/>
      <c r="C80" s="30"/>
      <c r="D80" s="30"/>
      <c r="E80" s="35"/>
      <c r="F80" s="30"/>
    </row>
    <row r="81" spans="1:13" ht="19.5" customHeight="1">
      <c r="B81" s="30"/>
      <c r="C81" s="30"/>
      <c r="D81" s="30"/>
      <c r="E81" s="35"/>
      <c r="F81" s="30"/>
    </row>
    <row r="82" spans="1:13" ht="19.5" customHeight="1">
      <c r="B82" s="30"/>
      <c r="C82" s="30"/>
      <c r="D82" s="30"/>
      <c r="E82" s="35"/>
      <c r="F82" s="30"/>
    </row>
    <row r="83" spans="1:13" ht="19.5" customHeight="1">
      <c r="B83" s="30"/>
      <c r="C83" s="30"/>
      <c r="D83" s="30"/>
      <c r="E83" s="35"/>
      <c r="F83" s="30"/>
    </row>
    <row r="84" spans="1:13" ht="19.5" customHeight="1">
      <c r="B84" s="30"/>
      <c r="C84" s="30"/>
      <c r="D84" s="30"/>
      <c r="E84" s="35"/>
      <c r="F84" s="30"/>
    </row>
    <row r="85" spans="1:13" ht="19.5" customHeight="1">
      <c r="B85" s="30"/>
      <c r="C85" s="30"/>
      <c r="D85" s="30"/>
      <c r="E85" s="35"/>
      <c r="F85" s="30"/>
    </row>
    <row r="86" spans="1:13" ht="19.5" customHeight="1">
      <c r="B86" s="30"/>
      <c r="C86" s="30"/>
      <c r="D86" s="30"/>
      <c r="E86" s="35"/>
      <c r="F86" s="30"/>
    </row>
    <row r="87" spans="1:13" ht="19.5" customHeight="1">
      <c r="B87" s="30"/>
      <c r="C87" s="30"/>
      <c r="D87" s="30"/>
      <c r="E87" s="35"/>
      <c r="F87" s="30"/>
    </row>
    <row r="88" spans="1:13" ht="19.5" customHeight="1">
      <c r="B88" s="30"/>
      <c r="C88" s="30"/>
      <c r="D88" s="30"/>
      <c r="E88" s="35"/>
      <c r="F88" s="30"/>
    </row>
    <row r="89" spans="1:13" ht="19.5" customHeight="1">
      <c r="B89" s="30"/>
      <c r="C89" s="30"/>
      <c r="D89" s="30"/>
      <c r="E89" s="35"/>
      <c r="F89" s="30"/>
    </row>
    <row r="90" spans="1:13" ht="19.5" customHeight="1">
      <c r="B90" s="30"/>
      <c r="C90" s="30"/>
      <c r="D90" s="30"/>
      <c r="E90" s="35"/>
      <c r="F90" s="30"/>
    </row>
    <row r="91" spans="1:13" ht="19.5" customHeight="1">
      <c r="B91" s="30"/>
      <c r="C91" s="30"/>
      <c r="D91" s="30"/>
      <c r="E91" s="35"/>
      <c r="F91" s="30"/>
    </row>
    <row r="92" spans="1:13" ht="19.5" customHeight="1">
      <c r="B92" s="30"/>
      <c r="C92" s="30"/>
      <c r="D92" s="30"/>
      <c r="E92" s="35"/>
      <c r="F92" s="30"/>
    </row>
    <row r="93" spans="1:13" ht="19.5" customHeight="1">
      <c r="B93" s="30"/>
      <c r="C93" s="30"/>
      <c r="D93" s="30"/>
      <c r="E93" s="35"/>
      <c r="F93" s="30"/>
    </row>
    <row r="94" spans="1:13" ht="8.25" customHeight="1">
      <c r="B94" s="30"/>
      <c r="C94" s="30"/>
      <c r="D94" s="30"/>
      <c r="E94" s="35"/>
      <c r="F94" s="30"/>
    </row>
    <row r="95" spans="1:13" ht="21.95" customHeight="1">
      <c r="A95" s="106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5" s="107"/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</row>
  </sheetData>
  <mergeCells count="6">
    <mergeCell ref="A95:M95"/>
    <mergeCell ref="G6:I6"/>
    <mergeCell ref="K6:M6"/>
    <mergeCell ref="A47:M47"/>
    <mergeCell ref="G53:I53"/>
    <mergeCell ref="K53:M53"/>
  </mergeCells>
  <pageMargins left="0.8" right="0.5" top="0.5" bottom="0.6" header="0.49" footer="0.4"/>
  <pageSetup paperSize="9" scale="90" firstPageNumber="9" orientation="portrait" useFirstPageNumber="1" errors="blank" r:id="rId1"/>
  <headerFooter>
    <oddFooter>&amp;R&amp;"Browallia New,Regular"&amp;13&amp;P</oddFooter>
  </headerFooter>
  <rowBreaks count="1" manualBreakCount="1">
    <brk id="47" max="16383" man="1"/>
  </rowBreaks>
  <customProperties>
    <customPr name="QAA_DRILLPATH_NODE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WorkbookDrillPathInfo xmlns:xsd="http://www.w3.org/2001/XMLSchema" xmlns:xsi="http://www.w3.org/2001/XMLSchema-instance" xmlns="http://www.infor.com/qaa/DrillPath">
  <CurrentDrillPath>
    <DrillPathNode AnalysisType="NONE" Id="6fce05de-ae31-4b9c-9a8b-679352ff2dfd" Name="BS2-4" HandleSummaryReportOnly="false">
      <SuppressZero>false</SuppressZero>
      <Children/>
    </DrillPathNode>
    <DrillPathNode AnalysisType="NONE" Id="f6b29838-0d59-4fce-9dc9-16662b11f949" Name="PL5_TH (3-month)" HandleSummaryReportOnly="false">
      <SuppressZero>false</SuppressZero>
      <Children/>
    </DrillPathNode>
    <DrillPathNode AnalysisType="NONE" Id="d5e5de8e-d535-4037-ae57-fcd0c25944f3" Name="PL6_TH (6-month)" HandleSummaryReportOnly="false">
      <SuppressZero>false</SuppressZero>
      <Children/>
    </DrillPathNode>
    <DrillPathNode AnalysisType="NONE" Id="03b3c135-8db1-4340-9c45-b128a310c417" Name="7" HandleSummaryReportOnly="false">
      <SuppressZero>false</SuppressZero>
      <Children/>
    </DrillPathNode>
    <DrillPathNode AnalysisType="NONE" Id="dfc6a6ea-b2f9-4015-84a3-ba66686b1d1b" Name="8" HandleSummaryReportOnly="false">
      <SuppressZero>false</SuppressZero>
      <Children/>
    </DrillPathNode>
    <DrillPathNode AnalysisType="NONE" Id="cb0005d4-2d83-4ef8-8568-fd1423e386f4" Name="CF 9-10" HandleSummaryReportOnly="false">
      <SuppressZero>false</SuppressZero>
      <Children/>
    </DrillPathNode>
  </CurrentDrillPath>
  <SavedDrillPath/>
</WorkbookDrillPathInfo>
</file>

<file path=customXml/itemProps1.xml><?xml version="1.0" encoding="utf-8"?>
<ds:datastoreItem xmlns:ds="http://schemas.openxmlformats.org/officeDocument/2006/customXml" ds:itemID="{49395BD7-F5E1-496F-9F09-3FC7240C1923}">
  <ds:schemaRefs>
    <ds:schemaRef ds:uri="http://www.w3.org/2001/XMLSchema"/>
    <ds:schemaRef ds:uri="http://www.infor.com/qaa/DrillPath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PL5_TH (3-month)</vt:lpstr>
      <vt:lpstr>PL6_TH (6-month)</vt:lpstr>
      <vt:lpstr>7</vt:lpstr>
      <vt:lpstr>8</vt:lpstr>
      <vt:lpstr>CF 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Tanapong Titapong</cp:lastModifiedBy>
  <cp:lastPrinted>2026-07-27T06:17:09Z</cp:lastPrinted>
  <dcterms:created xsi:type="dcterms:W3CDTF">1999-06-19T09:52:09Z</dcterms:created>
  <dcterms:modified xsi:type="dcterms:W3CDTF">2026-07-27T06:50:37Z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