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apinya3_kpmg_co_th/Documents/ERW/ERW 2026/Q2 2026/04 FS/SET file/"/>
    </mc:Choice>
  </mc:AlternateContent>
  <xr:revisionPtr revIDLastSave="92" documentId="13_ncr:1_{CD9FBD04-4E0A-4DD5-9D91-0FFA3CD436DE}" xr6:coauthVersionLast="47" xr6:coauthVersionMax="47" xr10:uidLastSave="{1229DEEA-80C4-48F2-A606-3EB29A9EA90C}"/>
  <bookViews>
    <workbookView xWindow="-110" yWindow="-110" windowWidth="19420" windowHeight="11500" tabRatio="677" activeTab="3" xr2:uid="{00000000-000D-0000-FFFF-FFFF00000000}"/>
  </bookViews>
  <sheets>
    <sheet name="BS3-5" sheetId="9" r:id="rId1"/>
    <sheet name="PL-6-7" sheetId="1" r:id="rId2"/>
    <sheet name="PL-8-9" sheetId="10" r:id="rId3"/>
    <sheet name="Shareholder-10" sheetId="4" r:id="rId4"/>
    <sheet name="Shareholder-11" sheetId="6" r:id="rId5"/>
    <sheet name="Cashflow-12-14" sheetId="7" r:id="rId6"/>
  </sheets>
  <definedNames>
    <definedName name="\a" localSheetId="2">'PL-8-9'!#REF!</definedName>
    <definedName name="\a">'PL-6-7'!#REF!</definedName>
    <definedName name="\c" localSheetId="2">'PL-8-9'!#REF!</definedName>
    <definedName name="\c">'PL-6-7'!#REF!</definedName>
    <definedName name="\d" localSheetId="2">'PL-8-9'!#REF!</definedName>
    <definedName name="\d">'PL-6-7'!#REF!</definedName>
    <definedName name="_xlnm._FilterDatabase" localSheetId="1" hidden="1">'PL-6-7'!#REF!</definedName>
    <definedName name="_xlnm._FilterDatabase" localSheetId="2" hidden="1">'PL-8-9'!#REF!</definedName>
    <definedName name="_Regression_Int" localSheetId="1" hidden="1">1</definedName>
    <definedName name="_Regression_Int" localSheetId="2" hidden="1">1</definedName>
    <definedName name="_xlnm.Print_Area" localSheetId="0">'BS3-5'!$A$1:$J$88</definedName>
    <definedName name="_xlnm.Print_Area" localSheetId="5">'Cashflow-12-14'!$A$1:$I$91</definedName>
    <definedName name="_xlnm.Print_Area" localSheetId="1">'PL-6-7'!$A$1:$J$69</definedName>
    <definedName name="_xlnm.Print_Area" localSheetId="2">'PL-8-9'!$A$1:$J$73</definedName>
    <definedName name="_xlnm.Print_Area" localSheetId="3">'Shareholder-10'!$A$1:$AB$40</definedName>
    <definedName name="_xlnm.Print_Area" localSheetId="4">'Shareholder-11'!$A$1:$S$41</definedName>
    <definedName name="Print_Area_MI" localSheetId="2">'PL-8-9'!#REF!</definedName>
    <definedName name="Print_Area_MI">'PL-6-7'!#REF!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1" l="1"/>
  <c r="H53" i="1"/>
  <c r="F53" i="1"/>
  <c r="D53" i="1"/>
  <c r="I37" i="4"/>
  <c r="I32" i="4"/>
  <c r="I21" i="4" l="1"/>
  <c r="S21" i="4"/>
  <c r="G21" i="4"/>
  <c r="E21" i="4"/>
  <c r="C21" i="4"/>
  <c r="K21" i="6"/>
  <c r="O21" i="6"/>
  <c r="G21" i="6"/>
  <c r="E21" i="6"/>
  <c r="C21" i="6"/>
  <c r="I14" i="7"/>
  <c r="G14" i="7"/>
  <c r="E14" i="7"/>
  <c r="C14" i="7"/>
  <c r="I13" i="7"/>
  <c r="G13" i="7"/>
  <c r="E13" i="7"/>
  <c r="C13" i="7"/>
  <c r="I12" i="7"/>
  <c r="G12" i="7"/>
  <c r="E12" i="7"/>
  <c r="C12" i="7"/>
  <c r="M35" i="6"/>
  <c r="M20" i="6"/>
  <c r="I19" i="6"/>
  <c r="Z35" i="4"/>
  <c r="Q36" i="4"/>
  <c r="Q20" i="4"/>
  <c r="Z19" i="4"/>
  <c r="K19" i="4"/>
  <c r="O16" i="4"/>
  <c r="F15" i="1"/>
  <c r="J57" i="10"/>
  <c r="H57" i="10"/>
  <c r="F57" i="10"/>
  <c r="D57" i="10"/>
  <c r="J46" i="10"/>
  <c r="H46" i="10"/>
  <c r="F46" i="10"/>
  <c r="D46" i="10"/>
  <c r="J23" i="10"/>
  <c r="H23" i="10"/>
  <c r="F23" i="10"/>
  <c r="D23" i="10"/>
  <c r="J15" i="10"/>
  <c r="H15" i="10"/>
  <c r="F15" i="10"/>
  <c r="D15" i="10"/>
  <c r="F58" i="10" l="1"/>
  <c r="J58" i="10"/>
  <c r="D25" i="10"/>
  <c r="D28" i="10" s="1"/>
  <c r="D30" i="10" s="1"/>
  <c r="D64" i="10" s="1"/>
  <c r="H58" i="10"/>
  <c r="D58" i="10"/>
  <c r="J25" i="10"/>
  <c r="J28" i="10" s="1"/>
  <c r="J30" i="10" s="1"/>
  <c r="F25" i="10"/>
  <c r="F28" i="10" s="1"/>
  <c r="F30" i="10" s="1"/>
  <c r="F64" i="10" s="1"/>
  <c r="E10" i="7" s="1"/>
  <c r="H25" i="10"/>
  <c r="H28" i="10" s="1"/>
  <c r="H30" i="10" s="1"/>
  <c r="G56" i="7"/>
  <c r="J59" i="10" l="1"/>
  <c r="J69" i="10" s="1"/>
  <c r="C10" i="7"/>
  <c r="D62" i="10"/>
  <c r="K35" i="4" s="1"/>
  <c r="H59" i="10"/>
  <c r="H69" i="10" s="1"/>
  <c r="H67" i="10" s="1"/>
  <c r="D59" i="10"/>
  <c r="D69" i="10" s="1"/>
  <c r="H64" i="10"/>
  <c r="F59" i="10"/>
  <c r="F69" i="10" s="1"/>
  <c r="J64" i="10"/>
  <c r="I10" i="7" s="1"/>
  <c r="Q32" i="4"/>
  <c r="O32" i="4"/>
  <c r="M32" i="4"/>
  <c r="K32" i="4"/>
  <c r="G10" i="7" l="1"/>
  <c r="H62" i="10"/>
  <c r="I34" i="6" s="1"/>
  <c r="Q35" i="6"/>
  <c r="Q34" i="6"/>
  <c r="Q26" i="6"/>
  <c r="Q20" i="6"/>
  <c r="Q19" i="6"/>
  <c r="Q11" i="6"/>
  <c r="K36" i="6"/>
  <c r="K31" i="6"/>
  <c r="K16" i="6"/>
  <c r="K23" i="6" s="1"/>
  <c r="O21" i="4"/>
  <c r="O23" i="4" s="1"/>
  <c r="O37" i="4"/>
  <c r="O39" i="4" s="1"/>
  <c r="K39" i="6" l="1"/>
  <c r="J46" i="1"/>
  <c r="H46" i="1"/>
  <c r="D46" i="1"/>
  <c r="F46" i="1"/>
  <c r="G84" i="7"/>
  <c r="C84" i="7"/>
  <c r="Q26" i="4"/>
  <c r="E56" i="7"/>
  <c r="F24" i="9"/>
  <c r="F28" i="9" s="1"/>
  <c r="Z37" i="4" l="1"/>
  <c r="D68" i="10" s="1"/>
  <c r="D67" i="10" s="1"/>
  <c r="S37" i="4"/>
  <c r="Q37" i="4"/>
  <c r="G37" i="4"/>
  <c r="E37" i="4"/>
  <c r="C37" i="4"/>
  <c r="Z32" i="4" l="1"/>
  <c r="Z39" i="4" s="1"/>
  <c r="D83" i="9" s="1"/>
  <c r="S32" i="4"/>
  <c r="S39" i="4" s="1"/>
  <c r="Q39" i="4"/>
  <c r="I39" i="4"/>
  <c r="D79" i="9" s="1"/>
  <c r="G32" i="4"/>
  <c r="G39" i="4" s="1"/>
  <c r="D76" i="9" s="1"/>
  <c r="E32" i="4"/>
  <c r="E39" i="4" s="1"/>
  <c r="D75" i="9" s="1"/>
  <c r="C32" i="4"/>
  <c r="C39" i="4" s="1"/>
  <c r="D74" i="9" s="1"/>
  <c r="V30" i="4"/>
  <c r="X30" i="4" s="1"/>
  <c r="AB30" i="4" s="1"/>
  <c r="E16" i="4"/>
  <c r="E23" i="4" s="1"/>
  <c r="V26" i="4"/>
  <c r="X26" i="4" s="1"/>
  <c r="O36" i="6" l="1"/>
  <c r="M36" i="6"/>
  <c r="G36" i="6"/>
  <c r="E36" i="6"/>
  <c r="C36" i="6"/>
  <c r="O31" i="6"/>
  <c r="M31" i="6"/>
  <c r="I31" i="6"/>
  <c r="G31" i="6"/>
  <c r="E31" i="6"/>
  <c r="C31" i="6"/>
  <c r="Q30" i="6"/>
  <c r="S30" i="6" s="1"/>
  <c r="S31" i="6" s="1"/>
  <c r="V35" i="4"/>
  <c r="V31" i="4"/>
  <c r="V32" i="4" s="1"/>
  <c r="T32" i="4"/>
  <c r="AB26" i="4"/>
  <c r="E39" i="6" l="1"/>
  <c r="H75" i="9" s="1"/>
  <c r="C39" i="6"/>
  <c r="H74" i="9" s="1"/>
  <c r="O39" i="6"/>
  <c r="Q36" i="6"/>
  <c r="Q31" i="6"/>
  <c r="M39" i="6"/>
  <c r="G39" i="6"/>
  <c r="H79" i="9" s="1"/>
  <c r="S35" i="6"/>
  <c r="X31" i="4"/>
  <c r="X32" i="4" s="1"/>
  <c r="S26" i="6"/>
  <c r="Q39" i="6" l="1"/>
  <c r="H81" i="9" s="1"/>
  <c r="AB31" i="4"/>
  <c r="AB32" i="4" s="1"/>
  <c r="I77" i="7" l="1"/>
  <c r="E77" i="7"/>
  <c r="I56" i="7"/>
  <c r="S11" i="6"/>
  <c r="J23" i="1"/>
  <c r="J15" i="1"/>
  <c r="F23" i="1"/>
  <c r="F25" i="1" l="1"/>
  <c r="F28" i="1" s="1"/>
  <c r="F30" i="1" s="1"/>
  <c r="F60" i="1" s="1"/>
  <c r="E22" i="7" s="1"/>
  <c r="E44" i="7" s="1"/>
  <c r="E46" i="7" s="1"/>
  <c r="E80" i="7" s="1"/>
  <c r="E83" i="7" s="1"/>
  <c r="E85" i="7" s="1"/>
  <c r="J25" i="1"/>
  <c r="J28" i="1" s="1"/>
  <c r="J30" i="1" s="1"/>
  <c r="J60" i="1" s="1"/>
  <c r="I22" i="7" s="1"/>
  <c r="I44" i="7" s="1"/>
  <c r="I46" i="7" s="1"/>
  <c r="I80" i="7" s="1"/>
  <c r="I83" i="7" s="1"/>
  <c r="I85" i="7" s="1"/>
  <c r="J54" i="1"/>
  <c r="F54" i="1"/>
  <c r="Q15" i="6"/>
  <c r="V15" i="4"/>
  <c r="F55" i="1" l="1"/>
  <c r="F65" i="1" s="1"/>
  <c r="J58" i="1"/>
  <c r="J55" i="1"/>
  <c r="J65" i="1" s="1"/>
  <c r="J63" i="1" s="1"/>
  <c r="X15" i="4" l="1"/>
  <c r="V19" i="4"/>
  <c r="V36" i="4" l="1"/>
  <c r="F82" i="9"/>
  <c r="D60" i="9"/>
  <c r="G77" i="7"/>
  <c r="X36" i="4" l="1"/>
  <c r="AB36" i="4" s="1"/>
  <c r="V20" i="4"/>
  <c r="V21" i="4" s="1"/>
  <c r="X20" i="4" l="1"/>
  <c r="M37" i="4"/>
  <c r="M39" i="4" s="1"/>
  <c r="S15" i="6"/>
  <c r="O16" i="6"/>
  <c r="O23" i="6" s="1"/>
  <c r="M16" i="6"/>
  <c r="I16" i="6"/>
  <c r="G16" i="6"/>
  <c r="G23" i="6" s="1"/>
  <c r="E16" i="6"/>
  <c r="E23" i="6" s="1"/>
  <c r="C16" i="6"/>
  <c r="C23" i="6" s="1"/>
  <c r="AB15" i="4"/>
  <c r="Z16" i="4"/>
  <c r="S16" i="4"/>
  <c r="S23" i="4" s="1"/>
  <c r="Q16" i="4"/>
  <c r="M16" i="4"/>
  <c r="K16" i="4"/>
  <c r="I16" i="4"/>
  <c r="I23" i="4" s="1"/>
  <c r="G16" i="4"/>
  <c r="G23" i="4" s="1"/>
  <c r="C16" i="4"/>
  <c r="C23" i="4" s="1"/>
  <c r="V37" i="4" l="1"/>
  <c r="V39" i="4" s="1"/>
  <c r="D81" i="9" s="1"/>
  <c r="Q16" i="6"/>
  <c r="S16" i="6"/>
  <c r="X16" i="4"/>
  <c r="AB16" i="4"/>
  <c r="V16" i="4"/>
  <c r="V11" i="4" l="1"/>
  <c r="X11" i="4" l="1"/>
  <c r="AB11" i="4" s="1"/>
  <c r="H23" i="1"/>
  <c r="D23" i="1"/>
  <c r="H15" i="1"/>
  <c r="D15" i="1"/>
  <c r="H54" i="1" l="1"/>
  <c r="D54" i="1"/>
  <c r="H25" i="1"/>
  <c r="H28" i="1" s="1"/>
  <c r="H30" i="1" s="1"/>
  <c r="D25" i="1"/>
  <c r="D28" i="1" s="1"/>
  <c r="D30" i="1" s="1"/>
  <c r="D60" i="1" s="1"/>
  <c r="D55" i="1" l="1"/>
  <c r="D65" i="1" s="1"/>
  <c r="H60" i="1"/>
  <c r="H55" i="1"/>
  <c r="H65" i="1" s="1"/>
  <c r="G22" i="7" l="1"/>
  <c r="X19" i="4"/>
  <c r="S34" i="6"/>
  <c r="S36" i="6" s="1"/>
  <c r="S39" i="6" s="1"/>
  <c r="I36" i="6"/>
  <c r="I39" i="6" s="1"/>
  <c r="H80" i="9" s="1"/>
  <c r="S19" i="6"/>
  <c r="Q21" i="6"/>
  <c r="Q23" i="6" s="1"/>
  <c r="K37" i="4" l="1"/>
  <c r="K39" i="4" s="1"/>
  <c r="D80" i="9" s="1"/>
  <c r="X35" i="4"/>
  <c r="AB20" i="4"/>
  <c r="D82" i="9" l="1"/>
  <c r="X37" i="4"/>
  <c r="X39" i="4" s="1"/>
  <c r="AB35" i="4"/>
  <c r="AB37" i="4" s="1"/>
  <c r="AB39" i="4" s="1"/>
  <c r="S20" i="6"/>
  <c r="F15" i="9" l="1"/>
  <c r="T21" i="4" l="1"/>
  <c r="T23" i="4" s="1"/>
  <c r="J82" i="9" l="1"/>
  <c r="J84" i="9" s="1"/>
  <c r="F84" i="9"/>
  <c r="J60" i="9"/>
  <c r="H60" i="9"/>
  <c r="F60" i="9"/>
  <c r="J50" i="9"/>
  <c r="H50" i="9"/>
  <c r="F50" i="9"/>
  <c r="D50" i="9"/>
  <c r="J28" i="9"/>
  <c r="H28" i="9"/>
  <c r="F30" i="9"/>
  <c r="D28" i="9"/>
  <c r="J15" i="9"/>
  <c r="H15" i="9"/>
  <c r="D15" i="9"/>
  <c r="J61" i="9" l="1"/>
  <c r="J86" i="9" s="1"/>
  <c r="F61" i="9"/>
  <c r="J30" i="9"/>
  <c r="D61" i="9"/>
  <c r="H61" i="9"/>
  <c r="H30" i="9"/>
  <c r="D30" i="9"/>
  <c r="F86" i="9" l="1"/>
  <c r="Z21" i="4"/>
  <c r="Z23" i="4" s="1"/>
  <c r="Q21" i="4"/>
  <c r="Q23" i="4" s="1"/>
  <c r="M21" i="4"/>
  <c r="M23" i="4" s="1"/>
  <c r="M21" i="6"/>
  <c r="M23" i="6" s="1"/>
  <c r="V23" i="4" l="1"/>
  <c r="C77" i="7" l="1"/>
  <c r="C56" i="7" l="1"/>
  <c r="C22" i="7" l="1"/>
  <c r="C44" i="7" s="1"/>
  <c r="C46" i="7" s="1"/>
  <c r="C80" i="7" s="1"/>
  <c r="C83" i="7" s="1"/>
  <c r="C85" i="7" s="1"/>
  <c r="G44" i="7" l="1"/>
  <c r="AB19" i="4"/>
  <c r="K21" i="4"/>
  <c r="K23" i="4" s="1"/>
  <c r="G46" i="7" l="1"/>
  <c r="G80" i="7" s="1"/>
  <c r="G83" i="7" s="1"/>
  <c r="G85" i="7" s="1"/>
  <c r="D84" i="9"/>
  <c r="D86" i="9" s="1"/>
  <c r="I21" i="6"/>
  <c r="I23" i="6" s="1"/>
  <c r="H82" i="9" s="1"/>
  <c r="AB21" i="4"/>
  <c r="AB23" i="4" s="1"/>
  <c r="X21" i="4"/>
  <c r="X23" i="4" s="1"/>
  <c r="H84" i="9" l="1"/>
  <c r="H86" i="9" s="1"/>
  <c r="S21" i="6"/>
  <c r="S23" i="6" s="1"/>
</calcChain>
</file>

<file path=xl/sharedStrings.xml><?xml version="1.0" encoding="utf-8"?>
<sst xmlns="http://schemas.openxmlformats.org/spreadsheetml/2006/main" count="466" uniqueCount="223">
  <si>
    <t>บริษัท ดิ เอราวัณ กรุ๊ป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</si>
  <si>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</si>
  <si>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</si>
  <si>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</si>
  <si>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</si>
  <si>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</si>
  <si>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</si>
  <si>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</si>
  <si>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</si>
  <si>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</si>
  <si>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</si>
  <si>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</si>
  <si>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</si>
  <si>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</si>
  <si>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</si>
  <si>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</si>
  <si>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</si>
  <si>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6</t>
  </si>
  <si>
    <t>เงินลงทุนในบริษัทย่อย</t>
  </si>
  <si>
    <t>7</t>
  </si>
  <si>
    <t>สินทรัพย์ทางการเงินไม่หมุนเวียนอื่น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</si>
  <si>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</si>
  <si>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</si>
  <si>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</si>
  <si>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</si>
  <si>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</si>
  <si>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</si>
  <si>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</si>
  <si>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</si>
  <si>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</si>
  <si>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</si>
  <si>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</si>
  <si>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</si>
  <si>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</si>
  <si>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</si>
  <si>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</si>
  <si>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</si>
  <si>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</si>
  <si>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</si>
  <si>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เงินมัดจำรับจากผู้เช่า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</si>
  <si>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</si>
  <si>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</si>
  <si>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</si>
  <si>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</si>
  <si>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</si>
  <si>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</si>
  <si>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</si>
  <si>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</si>
  <si>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</si>
  <si>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ทุนที่ออกและชำระแล้ว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</si>
  <si>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</si>
  <si>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</si>
  <si>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</si>
  <si>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</si>
  <si>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</si>
  <si>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</si>
  <si>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</si>
  <si>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</si>
  <si>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</si>
  <si>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</si>
  <si>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</si>
  <si>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</si>
  <si>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รายได้จากการประกอบกิจการโรงแรม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</si>
  <si>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</si>
  <si>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</si>
  <si>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</si>
  <si>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</si>
  <si>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</si>
  <si>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</si>
  <si>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</si>
  <si>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</si>
  <si>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รวมค่าใช้จ่าย</t>
  </si>
  <si>
    <t>กลับรายการ (ขาดทุน) จากการด้อยค่าสินทรัพย์ทางการเงิน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</si>
  <si>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</si>
  <si>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</si>
  <si>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</si>
  <si>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</si>
  <si>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</si>
  <si>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</si>
  <si>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</si>
  <si>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</si>
  <si>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</si>
  <si>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</si>
  <si>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</si>
  <si>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</si>
  <si>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สะสม</t>
  </si>
  <si>
    <t>ยังไม่ได้</t>
  </si>
  <si>
    <t>รวม</t>
  </si>
  <si>
    <t>ส่วนเกิน</t>
  </si>
  <si>
    <t>จัดสรร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</si>
  <si>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</si>
  <si>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</si>
  <si>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</si>
  <si>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</si>
  <si>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</si>
  <si>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</si>
  <si>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การแปลงค่า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</si>
  <si>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</si>
  <si>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</si>
  <si>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</si>
  <si>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</si>
  <si>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</si>
  <si>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</si>
  <si>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งบการเงิน</t>
  </si>
  <si>
    <t>ในมูลค่ายุติธรรม</t>
  </si>
  <si>
    <t>ที่ดินใหม่</t>
  </si>
  <si>
    <t>ไม่มีอำนาจควบคุม</t>
  </si>
  <si>
    <t>งบกระแสเงินสด (ไม่ได้ตรวจสอบ)</t>
  </si>
  <si>
    <t>กระแสเงินสดจากกิจกรรมดำเนินงาน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</si>
  <si>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</si>
  <si>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</si>
  <si>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</si>
  <si>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</si>
  <si>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</si>
  <si>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กระแสเงินสดจากกิจกรรมลงทุน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</si>
  <si>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</si>
  <si>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</si>
  <si>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</si>
  <si>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</si>
  <si>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</si>
  <si>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</si>
  <si>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</si>
  <si>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</si>
  <si>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</si>
  <si>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</si>
  <si>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</si>
  <si>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</si>
  <si>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</si>
  <si>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</si>
  <si>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</si>
  <si>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</si>
  <si>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</si>
  <si>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>การเปลี่ยนแปลง</t>
  </si>
  <si>
    <t xml:space="preserve">ส่วนแบ่งกำไรจากเงินลงทุนในบริษัทร่วมที่ใช้วิธีส่วนได้เสีย </t>
  </si>
  <si>
    <t>(กลับรายการ) ขาดทุนจากการด้อยค่าสินทรัพย์ทางการเงิน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</si>
  <si>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</si>
  <si>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</si>
  <si>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เงินสดรับจากการจำหน่ายที่ดิน อาคารและอุปกรณ์</t>
  </si>
  <si>
    <t xml:space="preserve">    กำไร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</si>
  <si>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</si>
  <si>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</si>
  <si>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>กำไรขาดทุน</t>
  </si>
  <si>
    <t>เบ็ดเสร็จอื่น</t>
  </si>
  <si>
    <t xml:space="preserve">  </t>
  </si>
  <si>
    <t>เงินกู้ยืมระยะยาวจากกิจการที่เกี่ยวข้องกัน</t>
  </si>
  <si>
    <t>สะสม</t>
  </si>
  <si>
    <t>เงินปันผลรับ</t>
  </si>
  <si>
    <t>กำไรจากกิจกรรมดำเนินงาน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</si>
  <si>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</si>
  <si>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</si>
  <si>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    ของผลประโยชน์พนักงานที่กำหนดไว้</t>
  </si>
  <si>
    <t>ทุน</t>
  </si>
  <si>
    <t>บริษัทใหญ่</t>
  </si>
  <si>
    <t>9</t>
  </si>
  <si>
    <t>12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</si>
  <si>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</si>
  <si>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</si>
  <si>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กำไรเบ็ดเสร็จรวมสำหรับงวด</t>
  </si>
  <si>
    <t>กำไรสำหรับงวด</t>
  </si>
  <si>
    <t>กำไรก่อนภาษีเงินได้</t>
  </si>
  <si>
    <t>ปรับรายการที่กระทบกำไรเป็นเงินสดรับ (จ่าย)</t>
  </si>
  <si>
    <t>กำไรขาดทุนเบ็ดเสร็จสำหรับงวด</t>
  </si>
  <si>
    <t>ส่วนของเงินกู้ยืมระยะยาวจากสถาบันการเงิน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</si>
  <si>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</si>
  <si>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</si>
  <si>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เงินปันผลจ่ายให้ผู้ถือหุ้นของบริษัท</t>
  </si>
  <si>
    <t xml:space="preserve">    เงินปันผล</t>
  </si>
  <si>
    <t>รวมกำไรเบ็ดเสร็จสำหรับงวด</t>
  </si>
  <si>
    <t>การแบ่งปันกำไรเบ็ดเสร็จรวม</t>
  </si>
  <si>
    <t>การแบ่งปันกำไร</t>
  </si>
  <si>
    <t>(กำไร) ขาดทุนจากการจำหน่ายที่ดิน อาคารและอุปกรณ์</t>
  </si>
  <si>
    <t>อสังหาริมทรัพย์เพื่อการลงทุน</t>
  </si>
  <si>
    <t>เงินสดรับจากเงินกู้ยืมระยะสั้นจากสถาบันการเงิน</t>
  </si>
  <si>
    <t>กำไร</t>
  </si>
  <si>
    <t>(ขาดทุน)</t>
  </si>
  <si>
    <t>ยอดคงเหลือ ณ วันที่ 1 มกราคม 2568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</si>
  <si>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</si>
  <si>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</si>
  <si>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8</t>
  </si>
  <si>
    <t>ต้นทุนจากการให้เช่าห้องในอาคารและค่าบริการ</t>
  </si>
  <si>
    <t>รายได้จากค่าเช่าห้องในอาคารและค่าบริการ</t>
  </si>
  <si>
    <t>ผลขาดทุนจากการวัดมูลค่าใหม่</t>
  </si>
  <si>
    <t>ซื้อยานพาหนะตามสัญญาเช่า</t>
  </si>
  <si>
    <t>สิทธิซื้อหุ้นที่ออกให้พนักงาน</t>
  </si>
  <si>
    <t>สิทธิซื้อหุ้น</t>
  </si>
  <si>
    <t>ที่ออกให้</t>
  </si>
  <si>
    <t>พนักงาน</t>
  </si>
  <si>
    <t xml:space="preserve">    สิทธิซื้อหุ้นที่ออกให้พนักงาน</t>
  </si>
  <si>
    <t>การจ่ายโดยใช้หุ้นเป็นเกณฑ์</t>
  </si>
  <si>
    <t>(รายได้) ค่าใช้จ่ายภาษีเงินได้</t>
  </si>
  <si>
    <t>ผลขาดทุนจากเงินลงทุนในตราสารทุนที่กำหนดให้</t>
  </si>
  <si>
    <t>รายได้ (ค่าใช้จ่าย) ภาษีเงินได้</t>
  </si>
  <si>
    <t>ยอดคงเหลือ ณ วันที่ 1 มกราคม 2569</t>
  </si>
  <si>
    <t xml:space="preserve">    กำไรขาดทุนเบ็ดเสร็จอื่น</t>
  </si>
  <si>
    <t>กระแสเงินสดสุทธิได้มาจาก (ใช้ไปใน) กิจกรรมลงทุน</t>
  </si>
  <si>
    <t>การป้องกัน</t>
  </si>
  <si>
    <t>ความเสี่ยง</t>
  </si>
  <si>
    <t>กระแสเงินสด</t>
  </si>
  <si>
    <t>กำไรเบ็ดเสร็จอื่นสำหรับงวด - สุทธิจากภาษีเงินได้</t>
  </si>
  <si>
    <t>ผลกำไรจากการป้องกันความเสี่ยงกระแสเงินสด</t>
  </si>
  <si>
    <t xml:space="preserve">   ยังไม่ได้จัดสรร</t>
  </si>
  <si>
    <t>จ่ายภาษีเงินได้</t>
  </si>
  <si>
    <t>กระแสเงินสดสุทธิใช้ไปในกิจกรรมจัดหาเงิน</t>
  </si>
  <si>
    <t>4, 5</t>
  </si>
  <si>
    <t>4</t>
  </si>
  <si>
    <t>10</t>
  </si>
  <si>
    <t>4, 11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</si>
  <si>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</si>
  <si>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</si>
  <si>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</si>
  <si>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</si>
  <si>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</si>
  <si>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 xml:space="preserve">    การจัดสรรส่วนทุนให้ผู้ถือหุ้นของบริษัทใหญ่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</si>
  <si>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</si>
  <si>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</si>
  <si>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</si>
  <si>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14</t>
  </si>
  <si>
    <t xml:space="preserve">    รวมการจัดสรรส่วนทุนให้ผู้ถือหุ้นของบริษัทใหญ่</t>
  </si>
  <si>
    <t>เงินปันผลจ่ายให้ส่วนได้เสียที่ไม่มีควบคุม</t>
  </si>
  <si>
    <t>ผลขาดทุนจากการป้องกันความเสี่ยงกระแสเงินสด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</si>
  <si>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</si>
  <si>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>เงินสดและรายการเทียบเท่าเงินสดเพิ่มขึ้น (ลดลง) สุทธิ</t>
  </si>
  <si>
    <t>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</si>
</sst>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\ ;\(#,##0.0000\)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_);_(@_)"/>
  </numFmts>
  <fonts count="30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0"/>
      <name val="Angsana New"/>
      <family val="1"/>
    </font>
    <font>
      <b/>
      <i/>
      <sz val="15"/>
      <color theme="1"/>
      <name val="Angsana New"/>
      <family val="1"/>
    </font>
    <font>
      <i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0" fontId="13" fillId="0" borderId="0"/>
    <xf numFmtId="37" fontId="8" fillId="0" borderId="0"/>
  </cellStyleXfs>
  <cellXfs count="315">
    <xf numFmtId="37" fontId="0" fillId="0" borderId="0" xfId="0"/>
    <xf numFmtId="166" fontId="8" fillId="0" borderId="0" xfId="0" applyNumberFormat="1" applyFont="1" applyAlignment="1" applyProtection="1">
      <alignment horizontal="right"/>
      <protection locked="0"/>
    </xf>
    <xf numFmtId="166" fontId="8" fillId="2" borderId="0" xfId="0" applyNumberFormat="1" applyFont="1" applyFill="1" applyProtection="1">
      <protection locked="0"/>
    </xf>
    <xf numFmtId="166" fontId="8" fillId="0" borderId="0" xfId="0" applyNumberFormat="1" applyFont="1" applyProtection="1">
      <protection locked="0"/>
    </xf>
    <xf numFmtId="37" fontId="8" fillId="2" borderId="0" xfId="0" applyFont="1" applyFill="1" applyProtection="1">
      <protection locked="0"/>
    </xf>
    <xf numFmtId="37" fontId="8" fillId="0" borderId="0" xfId="0" applyFont="1" applyProtection="1">
      <protection locked="0"/>
    </xf>
    <xf numFmtId="169" fontId="8" fillId="2" borderId="0" xfId="0" quotePrefix="1" applyNumberFormat="1" applyFont="1" applyFill="1" applyAlignment="1" applyProtection="1">
      <alignment horizontal="center"/>
      <protection locked="0"/>
    </xf>
    <xf numFmtId="166" fontId="8" fillId="2" borderId="0" xfId="0" applyNumberFormat="1" applyFont="1" applyFill="1" applyAlignment="1" applyProtection="1">
      <alignment horizontal="right"/>
      <protection locked="0"/>
    </xf>
    <xf numFmtId="168" fontId="8" fillId="0" borderId="0" xfId="0" quotePrefix="1" applyNumberFormat="1" applyFont="1" applyAlignment="1" applyProtection="1">
      <alignment horizontal="center"/>
      <protection locked="0"/>
    </xf>
    <xf numFmtId="38" fontId="8" fillId="0" borderId="0" xfId="1" applyNumberFormat="1" applyFont="1" applyAlignment="1" applyProtection="1">
      <alignment horizontal="right"/>
      <protection locked="0"/>
    </xf>
    <xf numFmtId="37" fontId="8" fillId="0" borderId="0" xfId="0" applyFont="1" applyAlignment="1" applyProtection="1">
      <alignment vertical="center"/>
      <protection locked="0"/>
    </xf>
    <xf numFmtId="37" fontId="8" fillId="0" borderId="0" xfId="0" applyFont="1" applyAlignment="1" applyProtection="1">
      <alignment horizontal="left" vertical="center"/>
      <protection locked="0"/>
    </xf>
    <xf numFmtId="166" fontId="8" fillId="2" borderId="3" xfId="0" applyNumberFormat="1" applyFont="1" applyFill="1" applyBorder="1" applyProtection="1">
      <protection locked="0"/>
    </xf>
    <xf numFmtId="166" fontId="8" fillId="0" borderId="3" xfId="0" applyNumberFormat="1" applyFont="1" applyBorder="1" applyProtection="1">
      <protection locked="0"/>
    </xf>
    <xf numFmtId="41" fontId="8" fillId="0" borderId="0" xfId="1" applyNumberFormat="1" applyFont="1" applyAlignment="1" applyProtection="1">
      <alignment horizontal="right"/>
      <protection locked="0"/>
    </xf>
    <xf numFmtId="40" fontId="24" fillId="2" borderId="0" xfId="1" applyFont="1" applyFill="1" applyAlignment="1" applyProtection="1">
      <alignment horizontal="center"/>
      <protection locked="0"/>
    </xf>
    <xf numFmtId="41" fontId="24" fillId="0" borderId="0" xfId="1" applyNumberFormat="1" applyFont="1" applyFill="1" applyAlignment="1" applyProtection="1">
      <alignment horizontal="center"/>
      <protection locked="0"/>
    </xf>
    <xf numFmtId="41" fontId="8" fillId="0" borderId="3" xfId="1" applyNumberFormat="1" applyFont="1" applyBorder="1" applyAlignment="1" applyProtection="1">
      <alignment horizontal="right"/>
      <protection locked="0"/>
    </xf>
    <xf numFmtId="166" fontId="10" fillId="2" borderId="0" xfId="0" applyNumberFormat="1" applyFont="1" applyFill="1" applyAlignment="1" applyProtection="1">
      <alignment horizontal="right"/>
      <protection locked="0"/>
    </xf>
    <xf numFmtId="166" fontId="10" fillId="2" borderId="0" xfId="0" applyNumberFormat="1" applyFont="1" applyFill="1" applyProtection="1">
      <protection locked="0"/>
    </xf>
    <xf numFmtId="37" fontId="8" fillId="0" borderId="0" xfId="0" applyFont="1" applyAlignment="1" applyProtection="1">
      <alignment horizontal="center"/>
      <protection locked="0"/>
    </xf>
    <xf numFmtId="166" fontId="8" fillId="0" borderId="3" xfId="0" applyNumberFormat="1" applyFont="1" applyBorder="1" applyAlignment="1" applyProtection="1">
      <alignment horizontal="right"/>
      <protection locked="0"/>
    </xf>
    <xf numFmtId="169" fontId="8" fillId="0" borderId="3" xfId="0" quotePrefix="1" applyNumberFormat="1" applyFont="1" applyBorder="1" applyAlignment="1" applyProtection="1">
      <alignment horizontal="center"/>
      <protection locked="0"/>
    </xf>
    <xf numFmtId="40" fontId="19" fillId="0" borderId="0" xfId="1" applyFont="1" applyFill="1" applyBorder="1" applyAlignment="1" applyProtection="1">
      <alignment horizontal="center"/>
      <protection locked="0"/>
    </xf>
    <xf numFmtId="40" fontId="14" fillId="0" borderId="0" xfId="1" applyFont="1" applyFill="1" applyBorder="1" applyProtection="1">
      <protection locked="0"/>
    </xf>
    <xf numFmtId="40" fontId="6" fillId="0" borderId="0" xfId="1" applyFont="1" applyFill="1" applyBorder="1" applyProtection="1">
      <protection locked="0"/>
    </xf>
    <xf numFmtId="37" fontId="9" fillId="0" borderId="0" xfId="0" applyFont="1" applyAlignment="1" applyProtection="1">
      <alignment horizontal="left"/>
      <protection locked="0"/>
    </xf>
    <xf numFmtId="37" fontId="19" fillId="0" borderId="0" xfId="0" applyFont="1" applyAlignment="1" applyProtection="1">
      <alignment horizontal="left"/>
      <protection locked="0"/>
    </xf>
    <xf numFmtId="37" fontId="28" fillId="0" borderId="0" xfId="0" applyFont="1" applyAlignment="1" applyProtection="1">
      <alignment horizontal="left"/>
      <protection locked="0"/>
    </xf>
    <xf numFmtId="37" fontId="6" fillId="0" borderId="0" xfId="0" applyFont="1" applyAlignment="1" applyProtection="1">
      <alignment horizontal="left"/>
      <protection locked="0"/>
    </xf>
    <xf numFmtId="37" fontId="14" fillId="0" borderId="0" xfId="1" quotePrefix="1" applyNumberFormat="1" applyFont="1" applyFill="1" applyBorder="1" applyAlignment="1" applyProtection="1">
      <alignment horizontal="right"/>
      <protection locked="0"/>
    </xf>
    <xf numFmtId="37" fontId="14" fillId="0" borderId="0" xfId="1" quotePrefix="1" applyNumberFormat="1" applyFont="1" applyFill="1" applyBorder="1" applyAlignment="1" applyProtection="1">
      <alignment horizontal="center"/>
      <protection locked="0"/>
    </xf>
    <xf numFmtId="37" fontId="14" fillId="0" borderId="0" xfId="1" quotePrefix="1" applyNumberFormat="1" applyFont="1" applyFill="1" applyBorder="1" applyAlignment="1" applyProtection="1">
      <alignment horizontal="right"/>
    </xf>
    <xf numFmtId="168" fontId="19" fillId="0" borderId="3" xfId="1" quotePrefix="1" applyNumberFormat="1" applyFont="1" applyFill="1" applyBorder="1" applyAlignment="1" applyProtection="1">
      <alignment horizontal="right"/>
      <protection locked="0"/>
    </xf>
    <xf numFmtId="168" fontId="19" fillId="0" borderId="0" xfId="1" quotePrefix="1" applyNumberFormat="1" applyFont="1" applyFill="1" applyBorder="1" applyAlignment="1" applyProtection="1">
      <alignment horizontal="right"/>
      <protection locked="0"/>
    </xf>
    <xf numFmtId="168" fontId="14" fillId="0" borderId="1" xfId="1" quotePrefix="1" applyNumberFormat="1" applyFont="1" applyFill="1" applyBorder="1" applyAlignment="1" applyProtection="1">
      <alignment horizontal="right"/>
    </xf>
    <xf numFmtId="168" fontId="14" fillId="0" borderId="0" xfId="1" quotePrefix="1" applyNumberFormat="1" applyFont="1" applyFill="1" applyBorder="1" applyAlignment="1" applyProtection="1">
      <alignment horizontal="right"/>
      <protection locked="0"/>
    </xf>
    <xf numFmtId="168" fontId="14" fillId="0" borderId="0" xfId="1" applyNumberFormat="1" applyFont="1" applyFill="1" applyBorder="1" applyAlignment="1" applyProtection="1">
      <alignment horizontal="right"/>
      <protection locked="0"/>
    </xf>
    <xf numFmtId="43" fontId="8" fillId="0" borderId="0" xfId="2" applyNumberFormat="1" applyFont="1" applyFill="1" applyBorder="1" applyAlignment="1" applyProtection="1">
      <alignment horizontal="center"/>
      <protection locked="0"/>
    </xf>
    <xf numFmtId="37" fontId="19" fillId="0" borderId="0" xfId="1" applyNumberFormat="1" applyFont="1" applyFill="1" applyBorder="1" applyAlignment="1" applyProtection="1">
      <alignment horizontal="center"/>
      <protection locked="0"/>
    </xf>
    <xf numFmtId="168" fontId="8" fillId="0" borderId="0" xfId="2" applyNumberFormat="1" applyFont="1" applyFill="1" applyBorder="1" applyAlignment="1" applyProtection="1">
      <alignment horizontal="center"/>
    </xf>
    <xf numFmtId="168" fontId="19" fillId="0" borderId="3" xfId="1" quotePrefix="1" applyNumberFormat="1" applyFont="1" applyFill="1" applyBorder="1" applyAlignment="1" applyProtection="1">
      <alignment horizontal="right"/>
    </xf>
    <xf numFmtId="168" fontId="8" fillId="0" borderId="0" xfId="2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 applyProtection="1"/>
    <xf numFmtId="168" fontId="14" fillId="0" borderId="0" xfId="1" applyNumberFormat="1" applyFont="1" applyFill="1" applyBorder="1" applyAlignment="1" applyProtection="1">
      <alignment horizontal="center"/>
      <protection locked="0"/>
    </xf>
    <xf numFmtId="168" fontId="14" fillId="0" borderId="0" xfId="1" applyNumberFormat="1" applyFont="1" applyFill="1" applyBorder="1" applyProtection="1">
      <protection locked="0"/>
    </xf>
    <xf numFmtId="168" fontId="14" fillId="0" borderId="0" xfId="1" quotePrefix="1" applyNumberFormat="1" applyFont="1" applyFill="1" applyBorder="1" applyAlignment="1" applyProtection="1">
      <alignment horizontal="center"/>
      <protection locked="0"/>
    </xf>
    <xf numFmtId="168" fontId="6" fillId="0" borderId="2" xfId="1" applyNumberFormat="1" applyFont="1" applyFill="1" applyBorder="1" applyProtection="1"/>
    <xf numFmtId="168" fontId="19" fillId="0" borderId="0" xfId="1" applyNumberFormat="1" applyFont="1" applyFill="1" applyBorder="1" applyProtection="1">
      <protection locked="0"/>
    </xf>
    <xf numFmtId="40" fontId="14" fillId="0" borderId="0" xfId="1" applyFont="1" applyFill="1" applyProtection="1">
      <protection locked="0"/>
    </xf>
    <xf numFmtId="168" fontId="19" fillId="0" borderId="0" xfId="1" quotePrefix="1" applyNumberFormat="1" applyFont="1" applyFill="1" applyBorder="1" applyAlignment="1" applyProtection="1">
      <alignment horizontal="right"/>
    </xf>
    <xf numFmtId="168" fontId="19" fillId="0" borderId="0" xfId="1" applyNumberFormat="1" applyFont="1" applyFill="1" applyBorder="1" applyProtection="1"/>
    <xf numFmtId="168" fontId="14" fillId="0" borderId="0" xfId="10" applyNumberFormat="1" applyFont="1" applyAlignment="1" applyProtection="1">
      <alignment horizontal="right"/>
      <protection locked="0"/>
    </xf>
    <xf numFmtId="166" fontId="6" fillId="0" borderId="0" xfId="2" applyNumberFormat="1" applyFont="1" applyFill="1" applyBorder="1" applyAlignment="1" applyProtection="1">
      <alignment horizontal="right"/>
      <protection locked="0"/>
    </xf>
    <xf numFmtId="40" fontId="6" fillId="0" borderId="0" xfId="2" applyFont="1" applyFill="1" applyBorder="1" applyProtection="1">
      <protection locked="0"/>
    </xf>
    <xf numFmtId="166" fontId="6" fillId="0" borderId="0" xfId="2" applyNumberFormat="1" applyFont="1" applyFill="1" applyBorder="1" applyAlignment="1" applyProtection="1">
      <alignment horizontal="right"/>
    </xf>
    <xf numFmtId="166" fontId="6" fillId="0" borderId="0" xfId="10" applyNumberFormat="1" applyFont="1" applyAlignment="1" applyProtection="1">
      <alignment horizontal="right"/>
      <protection locked="0"/>
    </xf>
    <xf numFmtId="37" fontId="20" fillId="0" borderId="0" xfId="0" applyFont="1" applyAlignment="1" applyProtection="1">
      <alignment horizontal="center"/>
      <protection locked="0"/>
    </xf>
    <xf numFmtId="166" fontId="8" fillId="0" borderId="0" xfId="2" applyNumberFormat="1" applyFont="1" applyFill="1" applyBorder="1" applyAlignment="1" applyProtection="1">
      <alignment horizontal="right"/>
      <protection locked="0"/>
    </xf>
    <xf numFmtId="37" fontId="8" fillId="0" borderId="0" xfId="7" applyFont="1" applyAlignment="1" applyProtection="1">
      <alignment horizontal="left"/>
      <protection locked="0"/>
    </xf>
    <xf numFmtId="166" fontId="8" fillId="0" borderId="0" xfId="2" applyNumberFormat="1" applyFont="1" applyFill="1" applyBorder="1" applyAlignment="1" applyProtection="1">
      <alignment horizontal="center"/>
      <protection locked="0"/>
    </xf>
    <xf numFmtId="168" fontId="8" fillId="0" borderId="0" xfId="2" applyNumberFormat="1" applyFont="1" applyFill="1" applyBorder="1" applyAlignment="1" applyProtection="1">
      <alignment horizontal="right"/>
    </xf>
    <xf numFmtId="37" fontId="8" fillId="0" borderId="0" xfId="2" quotePrefix="1" applyNumberFormat="1" applyFont="1" applyFill="1" applyBorder="1" applyAlignment="1" applyProtection="1">
      <alignment horizontal="center"/>
      <protection locked="0"/>
    </xf>
    <xf numFmtId="168" fontId="6" fillId="0" borderId="1" xfId="2" applyNumberFormat="1" applyFont="1" applyFill="1" applyBorder="1" applyAlignment="1" applyProtection="1"/>
    <xf numFmtId="166" fontId="8" fillId="0" borderId="0" xfId="10" applyNumberFormat="1" applyAlignment="1" applyProtection="1">
      <alignment horizontal="right"/>
      <protection locked="0"/>
    </xf>
    <xf numFmtId="40" fontId="6" fillId="0" borderId="0" xfId="1" applyFont="1" applyFill="1" applyProtection="1">
      <protection locked="0"/>
    </xf>
    <xf numFmtId="166" fontId="6" fillId="0" borderId="2" xfId="2" applyNumberFormat="1" applyFont="1" applyFill="1" applyBorder="1" applyAlignment="1" applyProtection="1">
      <alignment horizontal="right"/>
    </xf>
    <xf numFmtId="49" fontId="7" fillId="0" borderId="0" xfId="0" applyNumberFormat="1" applyFont="1" applyAlignment="1" applyProtection="1">
      <alignment horizontal="center"/>
      <protection locked="0"/>
    </xf>
    <xf numFmtId="37" fontId="6" fillId="0" borderId="0" xfId="0" applyFont="1" applyProtection="1">
      <protection locked="0"/>
    </xf>
    <xf numFmtId="168" fontId="8" fillId="0" borderId="0" xfId="4" quotePrefix="1" applyNumberFormat="1" applyFont="1" applyFill="1" applyBorder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9" fontId="8" fillId="0" borderId="0" xfId="0" quotePrefix="1" applyNumberFormat="1" applyFont="1" applyAlignment="1" applyProtection="1">
      <alignment horizontal="center"/>
      <protection locked="0"/>
    </xf>
    <xf numFmtId="164" fontId="7" fillId="0" borderId="0" xfId="0" quotePrefix="1" applyNumberFormat="1" applyFont="1" applyAlignment="1" applyProtection="1">
      <alignment horizontal="center"/>
      <protection locked="0"/>
    </xf>
    <xf numFmtId="168" fontId="8" fillId="0" borderId="3" xfId="4" quotePrefix="1" applyNumberFormat="1" applyFont="1" applyFill="1" applyBorder="1" applyAlignment="1" applyProtection="1">
      <alignment horizontal="center"/>
      <protection locked="0"/>
    </xf>
    <xf numFmtId="170" fontId="8" fillId="2" borderId="0" xfId="0" quotePrefix="1" applyNumberFormat="1" applyFont="1" applyFill="1" applyAlignment="1" applyProtection="1">
      <alignment horizontal="center"/>
      <protection locked="0"/>
    </xf>
    <xf numFmtId="37" fontId="8" fillId="0" borderId="0" xfId="0" applyFont="1" applyAlignment="1" applyProtection="1">
      <alignment horizontal="right"/>
      <protection locked="0"/>
    </xf>
    <xf numFmtId="37" fontId="8" fillId="0" borderId="0" xfId="1" applyNumberFormat="1" applyFont="1" applyAlignment="1" applyProtection="1">
      <alignment horizontal="right"/>
      <protection locked="0"/>
    </xf>
    <xf numFmtId="37" fontId="8" fillId="2" borderId="0" xfId="0" quotePrefix="1" applyFont="1" applyFill="1" applyAlignment="1" applyProtection="1">
      <alignment horizontal="center"/>
      <protection locked="0"/>
    </xf>
    <xf numFmtId="166" fontId="8" fillId="0" borderId="0" xfId="1" applyNumberFormat="1" applyFont="1" applyAlignment="1" applyProtection="1">
      <alignment horizontal="right"/>
      <protection locked="0"/>
    </xf>
    <xf numFmtId="166" fontId="8" fillId="0" borderId="3" xfId="1" applyNumberFormat="1" applyFont="1" applyBorder="1" applyAlignment="1" applyProtection="1">
      <alignment horizontal="right"/>
      <protection locked="0"/>
    </xf>
    <xf numFmtId="170" fontId="8" fillId="0" borderId="0" xfId="0" applyNumberFormat="1" applyFont="1" applyAlignment="1" applyProtection="1">
      <alignment horizontal="right"/>
      <protection locked="0"/>
    </xf>
    <xf numFmtId="170" fontId="8" fillId="0" borderId="0" xfId="0" quotePrefix="1" applyNumberFormat="1" applyFont="1" applyAlignment="1" applyProtection="1">
      <alignment horizontal="center"/>
      <protection locked="0"/>
    </xf>
    <xf numFmtId="168" fontId="8" fillId="0" borderId="0" xfId="1" applyNumberFormat="1" applyFont="1" applyAlignment="1" applyProtection="1">
      <alignment horizontal="right"/>
      <protection locked="0"/>
    </xf>
    <xf numFmtId="37" fontId="8" fillId="0" borderId="0" xfId="1" applyNumberFormat="1" applyFont="1" applyProtection="1">
      <protection locked="0"/>
    </xf>
    <xf numFmtId="37" fontId="8" fillId="0" borderId="3" xfId="1" applyNumberFormat="1" applyFont="1" applyBorder="1" applyProtection="1">
      <protection locked="0"/>
    </xf>
    <xf numFmtId="37" fontId="8" fillId="2" borderId="2" xfId="0" applyFont="1" applyFill="1" applyBorder="1" applyAlignment="1" applyProtection="1">
      <alignment horizontal="right"/>
      <protection locked="0"/>
    </xf>
    <xf numFmtId="37" fontId="8" fillId="2" borderId="0" xfId="0" applyFont="1" applyFill="1" applyAlignment="1" applyProtection="1">
      <alignment horizontal="right" vertical="top"/>
      <protection locked="0"/>
    </xf>
    <xf numFmtId="37" fontId="8" fillId="2" borderId="2" xfId="0" applyFont="1" applyFill="1" applyBorder="1" applyProtection="1">
      <protection locked="0"/>
    </xf>
    <xf numFmtId="37" fontId="8" fillId="2" borderId="0" xfId="0" applyFont="1" applyFill="1" applyAlignment="1" applyProtection="1">
      <alignment vertical="top"/>
      <protection locked="0"/>
    </xf>
    <xf numFmtId="37" fontId="8" fillId="0" borderId="3" xfId="0" applyFont="1" applyBorder="1" applyAlignment="1" applyProtection="1">
      <alignment horizontal="right"/>
      <protection locked="0"/>
    </xf>
    <xf numFmtId="37" fontId="3" fillId="2" borderId="0" xfId="0" applyFont="1" applyFill="1" applyAlignment="1" applyProtection="1">
      <alignment horizontal="left" vertical="center"/>
      <protection locked="0"/>
    </xf>
    <xf numFmtId="49" fontId="11" fillId="2" borderId="0" xfId="0" quotePrefix="1" applyNumberFormat="1" applyFont="1" applyFill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left"/>
      <protection locked="0"/>
    </xf>
    <xf numFmtId="37" fontId="5" fillId="2" borderId="0" xfId="0" quotePrefix="1" applyFont="1" applyFill="1" applyAlignment="1" applyProtection="1">
      <alignment horizontal="left"/>
      <protection locked="0"/>
    </xf>
    <xf numFmtId="37" fontId="5" fillId="2" borderId="0" xfId="0" quotePrefix="1" applyFont="1" applyFill="1" applyProtection="1">
      <protection locked="0"/>
    </xf>
    <xf numFmtId="37" fontId="5" fillId="2" borderId="0" xfId="0" applyFont="1" applyFill="1" applyProtection="1">
      <protection locked="0"/>
    </xf>
    <xf numFmtId="37" fontId="3" fillId="2" borderId="0" xfId="0" applyFont="1" applyFill="1" applyAlignment="1" applyProtection="1">
      <alignment horizontal="left"/>
      <protection locked="0"/>
    </xf>
    <xf numFmtId="49" fontId="7" fillId="2" borderId="0" xfId="0" applyNumberFormat="1" applyFont="1" applyFill="1" applyAlignment="1" applyProtection="1">
      <alignment horizontal="center"/>
      <protection locked="0"/>
    </xf>
    <xf numFmtId="37" fontId="8" fillId="0" borderId="0" xfId="0" applyFont="1" applyAlignment="1" applyProtection="1">
      <alignment horizontal="left"/>
      <protection locked="0"/>
    </xf>
    <xf numFmtId="37" fontId="8" fillId="2" borderId="0" xfId="0" applyFont="1" applyFill="1" applyAlignment="1" applyProtection="1">
      <alignment horizontal="left"/>
      <protection locked="0"/>
    </xf>
    <xf numFmtId="49" fontId="7" fillId="2" borderId="0" xfId="0" quotePrefix="1" applyNumberFormat="1" applyFont="1" applyFill="1" applyAlignment="1" applyProtection="1">
      <alignment horizontal="center"/>
      <protection locked="0"/>
    </xf>
    <xf numFmtId="0" fontId="8" fillId="2" borderId="0" xfId="0" quotePrefix="1" applyNumberFormat="1" applyFont="1" applyFill="1" applyAlignment="1" applyProtection="1">
      <alignment horizontal="center"/>
      <protection locked="0"/>
    </xf>
    <xf numFmtId="164" fontId="8" fillId="2" borderId="0" xfId="0" applyNumberFormat="1" applyFont="1" applyFill="1" applyAlignment="1" applyProtection="1">
      <alignment horizontal="center"/>
      <protection locked="0"/>
    </xf>
    <xf numFmtId="37" fontId="9" fillId="2" borderId="0" xfId="0" applyFont="1" applyFill="1" applyProtection="1">
      <protection locked="0"/>
    </xf>
    <xf numFmtId="166" fontId="8" fillId="2" borderId="0" xfId="0" applyNumberFormat="1" applyFont="1" applyFill="1" applyAlignment="1" applyProtection="1">
      <alignment horizontal="center"/>
      <protection locked="0"/>
    </xf>
    <xf numFmtId="37" fontId="6" fillId="2" borderId="0" xfId="0" applyFont="1" applyFill="1" applyAlignment="1" applyProtection="1">
      <alignment horizontal="left"/>
      <protection locked="0"/>
    </xf>
    <xf numFmtId="37" fontId="8" fillId="2" borderId="0" xfId="0" quotePrefix="1" applyFont="1" applyFill="1" applyAlignment="1" applyProtection="1">
      <alignment horizontal="left"/>
      <protection locked="0"/>
    </xf>
    <xf numFmtId="166" fontId="6" fillId="2" borderId="0" xfId="0" applyNumberFormat="1" applyFont="1" applyFill="1" applyProtection="1">
      <protection locked="0"/>
    </xf>
    <xf numFmtId="165" fontId="8" fillId="2" borderId="0" xfId="0" applyNumberFormat="1" applyFont="1" applyFill="1" applyAlignment="1" applyProtection="1">
      <alignment horizontal="right"/>
      <protection locked="0"/>
    </xf>
    <xf numFmtId="165" fontId="8" fillId="2" borderId="0" xfId="0" applyNumberFormat="1" applyFont="1" applyFill="1" applyProtection="1">
      <protection locked="0"/>
    </xf>
    <xf numFmtId="37" fontId="6" fillId="2" borderId="0" xfId="0" applyFont="1" applyFill="1" applyProtection="1">
      <protection locked="0"/>
    </xf>
    <xf numFmtId="166" fontId="6" fillId="2" borderId="0" xfId="0" applyNumberFormat="1" applyFont="1" applyFill="1" applyAlignment="1" applyProtection="1">
      <alignment horizontal="right"/>
      <protection locked="0"/>
    </xf>
    <xf numFmtId="168" fontId="6" fillId="2" borderId="0" xfId="0" applyNumberFormat="1" applyFont="1" applyFill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8" fontId="6" fillId="2" borderId="0" xfId="0" applyNumberFormat="1" applyFont="1" applyFill="1" applyProtection="1">
      <protection locked="0"/>
    </xf>
    <xf numFmtId="166" fontId="6" fillId="0" borderId="0" xfId="0" applyNumberFormat="1" applyFont="1" applyProtection="1">
      <protection locked="0"/>
    </xf>
    <xf numFmtId="37" fontId="8" fillId="2" borderId="0" xfId="0" applyFont="1" applyFill="1" applyAlignment="1" applyProtection="1">
      <alignment vertic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40" fontId="5" fillId="2" borderId="0" xfId="1" quotePrefix="1" applyFont="1" applyFill="1" applyAlignment="1" applyProtection="1">
      <alignment horizontal="center"/>
      <protection locked="0"/>
    </xf>
    <xf numFmtId="37" fontId="5" fillId="2" borderId="0" xfId="0" quotePrefix="1" applyFont="1" applyFill="1" applyAlignment="1" applyProtection="1">
      <alignment horizontal="center"/>
      <protection locked="0"/>
    </xf>
    <xf numFmtId="49" fontId="11" fillId="2" borderId="0" xfId="0" applyNumberFormat="1" applyFont="1" applyFill="1" applyAlignment="1" applyProtection="1">
      <alignment horizontal="center"/>
      <protection locked="0"/>
    </xf>
    <xf numFmtId="37" fontId="5" fillId="2" borderId="0" xfId="0" applyFont="1" applyFill="1" applyAlignment="1" applyProtection="1">
      <alignment horizontal="center"/>
      <protection locked="0"/>
    </xf>
    <xf numFmtId="37" fontId="8" fillId="2" borderId="0" xfId="0" applyFont="1" applyFill="1" applyAlignment="1" applyProtection="1">
      <alignment horizontal="center"/>
      <protection locked="0"/>
    </xf>
    <xf numFmtId="166" fontId="8" fillId="2" borderId="3" xfId="0" applyNumberFormat="1" applyFont="1" applyFill="1" applyBorder="1" applyAlignment="1" applyProtection="1">
      <alignment horizontal="right"/>
      <protection locked="0"/>
    </xf>
    <xf numFmtId="37" fontId="6" fillId="2" borderId="0" xfId="0" applyFont="1" applyFill="1" applyAlignment="1" applyProtection="1">
      <alignment vertical="center"/>
      <protection locked="0"/>
    </xf>
    <xf numFmtId="166" fontId="8" fillId="2" borderId="4" xfId="0" applyNumberFormat="1" applyFont="1" applyFill="1" applyBorder="1" applyAlignment="1" applyProtection="1">
      <alignment horizontal="center"/>
      <protection locked="0"/>
    </xf>
    <xf numFmtId="166" fontId="8" fillId="2" borderId="4" xfId="0" applyNumberFormat="1" applyFont="1" applyFill="1" applyBorder="1" applyProtection="1">
      <protection locked="0"/>
    </xf>
    <xf numFmtId="37" fontId="9" fillId="2" borderId="0" xfId="0" quotePrefix="1" applyFont="1" applyFill="1" applyAlignment="1" applyProtection="1">
      <alignment horizontal="left"/>
      <protection locked="0"/>
    </xf>
    <xf numFmtId="37" fontId="3" fillId="2" borderId="0" xfId="0" applyFont="1" applyFill="1" applyAlignment="1" applyProtection="1">
      <alignment horizontal="left" vertical="top"/>
      <protection locked="0"/>
    </xf>
    <xf numFmtId="37" fontId="7" fillId="2" borderId="0" xfId="0" applyFont="1" applyFill="1" applyAlignment="1" applyProtection="1">
      <alignment horizontal="center" vertical="top" wrapText="1"/>
      <protection locked="0"/>
    </xf>
    <xf numFmtId="168" fontId="6" fillId="0" borderId="0" xfId="0" applyNumberFormat="1" applyFont="1" applyAlignment="1" applyProtection="1">
      <alignment horizontal="right"/>
      <protection locked="0"/>
    </xf>
    <xf numFmtId="43" fontId="6" fillId="0" borderId="0" xfId="0" applyNumberFormat="1" applyFont="1" applyProtection="1">
      <protection locked="0"/>
    </xf>
    <xf numFmtId="168" fontId="8" fillId="0" borderId="0" xfId="0" applyNumberFormat="1" applyFont="1" applyAlignment="1" applyProtection="1">
      <alignment horizontal="right"/>
      <protection locked="0"/>
    </xf>
    <xf numFmtId="168" fontId="6" fillId="2" borderId="4" xfId="0" applyNumberFormat="1" applyFont="1" applyFill="1" applyBorder="1" applyAlignment="1" applyProtection="1">
      <alignment horizontal="right"/>
      <protection locked="0"/>
    </xf>
    <xf numFmtId="166" fontId="6" fillId="2" borderId="4" xfId="0" applyNumberFormat="1" applyFont="1" applyFill="1" applyBorder="1" applyAlignment="1" applyProtection="1">
      <alignment horizontal="right"/>
      <protection locked="0"/>
    </xf>
    <xf numFmtId="168" fontId="6" fillId="2" borderId="4" xfId="0" applyNumberFormat="1" applyFont="1" applyFill="1" applyBorder="1" applyProtection="1">
      <protection locked="0"/>
    </xf>
    <xf numFmtId="166" fontId="6" fillId="2" borderId="4" xfId="0" applyNumberFormat="1" applyFont="1" applyFill="1" applyBorder="1" applyProtection="1">
      <protection locked="0"/>
    </xf>
    <xf numFmtId="43" fontId="8" fillId="2" borderId="0" xfId="1" applyNumberFormat="1" applyFont="1" applyFill="1" applyAlignment="1" applyProtection="1">
      <alignment horizontal="center"/>
      <protection locked="0"/>
    </xf>
    <xf numFmtId="43" fontId="22" fillId="2" borderId="0" xfId="1" applyNumberFormat="1" applyFont="1" applyFill="1" applyAlignment="1" applyProtection="1">
      <alignment horizontal="center"/>
      <protection locked="0"/>
    </xf>
    <xf numFmtId="168" fontId="6" fillId="0" borderId="0" xfId="0" applyNumberFormat="1" applyFont="1" applyAlignment="1">
      <alignment horizontal="right"/>
    </xf>
    <xf numFmtId="168" fontId="6" fillId="2" borderId="1" xfId="1" applyNumberFormat="1" applyFont="1" applyFill="1" applyBorder="1" applyAlignment="1" applyProtection="1">
      <alignment horizontal="right"/>
    </xf>
    <xf numFmtId="37" fontId="3" fillId="0" borderId="0" xfId="0" applyFont="1" applyAlignment="1" applyProtection="1">
      <alignment horizontal="left" vertical="center"/>
      <protection locked="0"/>
    </xf>
    <xf numFmtId="49" fontId="11" fillId="0" borderId="0" xfId="0" quotePrefix="1" applyNumberFormat="1" applyFont="1" applyAlignment="1" applyProtection="1">
      <alignment horizontal="center"/>
      <protection locked="0"/>
    </xf>
    <xf numFmtId="37" fontId="5" fillId="0" borderId="0" xfId="0" quotePrefix="1" applyFont="1" applyProtection="1">
      <protection locked="0"/>
    </xf>
    <xf numFmtId="37" fontId="3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0" fontId="8" fillId="0" borderId="0" xfId="0" quotePrefix="1" applyNumberFormat="1" applyFont="1" applyAlignment="1" applyProtection="1">
      <alignment horizontal="center"/>
      <protection locked="0"/>
    </xf>
    <xf numFmtId="164" fontId="8" fillId="0" borderId="0" xfId="0" applyNumberFormat="1" applyFont="1" applyProtection="1">
      <protection locked="0"/>
    </xf>
    <xf numFmtId="0" fontId="8" fillId="0" borderId="0" xfId="0" quotePrefix="1" applyNumberFormat="1" applyFont="1" applyProtection="1">
      <protection locked="0"/>
    </xf>
    <xf numFmtId="37" fontId="9" fillId="0" borderId="0" xfId="0" quotePrefix="1" applyFont="1" applyAlignment="1" applyProtection="1">
      <alignment horizontal="left"/>
      <protection locked="0"/>
    </xf>
    <xf numFmtId="37" fontId="8" fillId="0" borderId="0" xfId="0" quotePrefix="1" applyFont="1" applyAlignment="1" applyProtection="1">
      <alignment horizontal="left"/>
      <protection locked="0"/>
    </xf>
    <xf numFmtId="37" fontId="8" fillId="0" borderId="3" xfId="0" applyFont="1" applyBorder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right"/>
      <protection locked="0"/>
    </xf>
    <xf numFmtId="43" fontId="8" fillId="0" borderId="0" xfId="4" quotePrefix="1" applyNumberFormat="1" applyFont="1" applyFill="1" applyBorder="1" applyAlignment="1" applyProtection="1">
      <alignment horizontal="center"/>
      <protection locked="0"/>
    </xf>
    <xf numFmtId="37" fontId="3" fillId="0" borderId="0" xfId="0" applyFont="1" applyProtection="1">
      <protection locked="0"/>
    </xf>
    <xf numFmtId="40" fontId="6" fillId="0" borderId="0" xfId="1" applyFont="1" applyAlignment="1" applyProtection="1">
      <alignment horizontal="right"/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166" fontId="8" fillId="0" borderId="0" xfId="0" quotePrefix="1" applyNumberFormat="1" applyFont="1" applyAlignment="1" applyProtection="1">
      <alignment horizontal="right"/>
      <protection locked="0"/>
    </xf>
    <xf numFmtId="43" fontId="8" fillId="0" borderId="3" xfId="4" quotePrefix="1" applyNumberFormat="1" applyFont="1" applyFill="1" applyBorder="1" applyAlignment="1" applyProtection="1">
      <alignment horizontal="center"/>
      <protection locked="0"/>
    </xf>
    <xf numFmtId="168" fontId="8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8" fontId="6" fillId="0" borderId="0" xfId="0" applyNumberFormat="1" applyFont="1" applyProtection="1">
      <protection locked="0"/>
    </xf>
    <xf numFmtId="167" fontId="6" fillId="0" borderId="2" xfId="0" applyNumberFormat="1" applyFont="1" applyBorder="1" applyProtection="1">
      <protection locked="0"/>
    </xf>
    <xf numFmtId="167" fontId="6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168" fontId="6" fillId="0" borderId="3" xfId="0" applyNumberFormat="1" applyFont="1" applyBorder="1" applyAlignment="1">
      <alignment horizontal="right"/>
    </xf>
    <xf numFmtId="168" fontId="6" fillId="0" borderId="3" xfId="0" applyNumberFormat="1" applyFont="1" applyBorder="1"/>
    <xf numFmtId="168" fontId="6" fillId="0" borderId="1" xfId="0" applyNumberFormat="1" applyFont="1" applyBorder="1" applyAlignment="1">
      <alignment horizontal="right"/>
    </xf>
    <xf numFmtId="168" fontId="6" fillId="0" borderId="5" xfId="0" quotePrefix="1" applyNumberFormat="1" applyFont="1" applyBorder="1" applyAlignment="1">
      <alignment horizontal="right"/>
    </xf>
    <xf numFmtId="168" fontId="6" fillId="0" borderId="5" xfId="0" applyNumberFormat="1" applyFont="1" applyBorder="1"/>
    <xf numFmtId="168" fontId="6" fillId="0" borderId="5" xfId="0" applyNumberFormat="1" applyFont="1" applyBorder="1" applyAlignment="1">
      <alignment horizontal="right"/>
    </xf>
    <xf numFmtId="40" fontId="15" fillId="2" borderId="0" xfId="1" applyFont="1" applyFill="1" applyAlignment="1" applyProtection="1">
      <alignment horizontal="left"/>
      <protection locked="0"/>
    </xf>
    <xf numFmtId="40" fontId="16" fillId="2" borderId="0" xfId="1" applyFont="1" applyFill="1" applyAlignment="1" applyProtection="1">
      <alignment horizontal="center"/>
      <protection locked="0"/>
    </xf>
    <xf numFmtId="40" fontId="17" fillId="2" borderId="0" xfId="1" applyFont="1" applyFill="1" applyProtection="1">
      <protection locked="0"/>
    </xf>
    <xf numFmtId="40" fontId="18" fillId="2" borderId="0" xfId="1" applyFont="1" applyFill="1" applyAlignment="1" applyProtection="1">
      <alignment horizontal="center"/>
      <protection locked="0"/>
    </xf>
    <xf numFmtId="40" fontId="19" fillId="2" borderId="0" xfId="1" applyFont="1" applyFill="1" applyBorder="1" applyAlignment="1" applyProtection="1">
      <alignment horizontal="center"/>
      <protection locked="0"/>
    </xf>
    <xf numFmtId="40" fontId="14" fillId="2" borderId="0" xfId="1" applyFont="1" applyFill="1" applyBorder="1" applyAlignment="1" applyProtection="1">
      <alignment horizontal="center"/>
      <protection locked="0"/>
    </xf>
    <xf numFmtId="40" fontId="14" fillId="0" borderId="0" xfId="1" applyFont="1" applyFill="1" applyBorder="1" applyAlignment="1" applyProtection="1">
      <alignment horizontal="center"/>
      <protection locked="0"/>
    </xf>
    <xf numFmtId="40" fontId="20" fillId="0" borderId="0" xfId="1" applyFont="1" applyFill="1" applyBorder="1" applyAlignment="1" applyProtection="1">
      <protection locked="0"/>
    </xf>
    <xf numFmtId="40" fontId="19" fillId="0" borderId="0" xfId="1" applyFont="1" applyFill="1" applyProtection="1">
      <protection locked="0"/>
    </xf>
    <xf numFmtId="40" fontId="19" fillId="0" borderId="0" xfId="1" applyFont="1" applyFill="1" applyBorder="1" applyProtection="1">
      <protection locked="0"/>
    </xf>
    <xf numFmtId="40" fontId="8" fillId="0" borderId="0" xfId="2" applyFont="1" applyFill="1" applyBorder="1" applyAlignment="1" applyProtection="1">
      <alignment horizontal="center"/>
      <protection locked="0"/>
    </xf>
    <xf numFmtId="40" fontId="17" fillId="0" borderId="0" xfId="1" applyFont="1" applyFill="1" applyBorder="1" applyProtection="1">
      <protection locked="0"/>
    </xf>
    <xf numFmtId="37" fontId="19" fillId="0" borderId="0" xfId="10" applyFont="1" applyProtection="1">
      <protection locked="0"/>
    </xf>
    <xf numFmtId="40" fontId="8" fillId="0" borderId="0" xfId="1" applyFont="1" applyFill="1" applyBorder="1" applyAlignment="1" applyProtection="1">
      <alignment horizontal="center"/>
      <protection locked="0"/>
    </xf>
    <xf numFmtId="40" fontId="19" fillId="0" borderId="0" xfId="1" applyFont="1" applyFill="1" applyAlignment="1" applyProtection="1">
      <alignment horizontal="center"/>
      <protection locked="0"/>
    </xf>
    <xf numFmtId="37" fontId="19" fillId="0" borderId="0" xfId="10" applyFont="1" applyAlignment="1" applyProtection="1">
      <alignment horizontal="center"/>
      <protection locked="0"/>
    </xf>
    <xf numFmtId="40" fontId="19" fillId="0" borderId="0" xfId="1" applyFont="1" applyFill="1" applyBorder="1" applyAlignment="1" applyProtection="1">
      <protection locked="0"/>
    </xf>
    <xf numFmtId="40" fontId="20" fillId="0" borderId="0" xfId="1" applyFont="1" applyFill="1" applyBorder="1" applyAlignment="1" applyProtection="1">
      <alignment horizontal="center"/>
      <protection locked="0"/>
    </xf>
    <xf numFmtId="40" fontId="17" fillId="0" borderId="0" xfId="1" applyFont="1" applyFill="1" applyProtection="1">
      <protection locked="0"/>
    </xf>
    <xf numFmtId="41" fontId="14" fillId="0" borderId="0" xfId="1" quotePrefix="1" applyNumberFormat="1" applyFont="1" applyFill="1" applyBorder="1" applyAlignment="1" applyProtection="1">
      <alignment horizontal="right"/>
      <protection locked="0"/>
    </xf>
    <xf numFmtId="168" fontId="14" fillId="2" borderId="0" xfId="1" quotePrefix="1" applyNumberFormat="1" applyFont="1" applyFill="1" applyBorder="1" applyAlignment="1" applyProtection="1">
      <alignment horizontal="right"/>
      <protection locked="0"/>
    </xf>
    <xf numFmtId="168" fontId="19" fillId="0" borderId="0" xfId="1" quotePrefix="1" applyNumberFormat="1" applyFont="1" applyFill="1" applyBorder="1" applyAlignment="1" applyProtection="1">
      <alignment horizontal="center"/>
      <protection locked="0"/>
    </xf>
    <xf numFmtId="168" fontId="19" fillId="2" borderId="0" xfId="1" quotePrefix="1" applyNumberFormat="1" applyFont="1" applyFill="1" applyBorder="1" applyAlignment="1" applyProtection="1">
      <alignment horizontal="right"/>
      <protection locked="0"/>
    </xf>
    <xf numFmtId="168" fontId="14" fillId="0" borderId="1" xfId="1" quotePrefix="1" applyNumberFormat="1" applyFont="1" applyFill="1" applyBorder="1" applyAlignment="1" applyProtection="1">
      <alignment horizontal="right"/>
      <protection locked="0"/>
    </xf>
    <xf numFmtId="168" fontId="19" fillId="0" borderId="0" xfId="1" applyNumberFormat="1" applyFont="1" applyFill="1" applyBorder="1" applyAlignment="1" applyProtection="1">
      <alignment horizontal="center"/>
      <protection locked="0"/>
    </xf>
    <xf numFmtId="168" fontId="6" fillId="0" borderId="1" xfId="2" applyNumberFormat="1" applyFont="1" applyFill="1" applyBorder="1" applyAlignment="1" applyProtection="1">
      <alignment horizontal="center"/>
      <protection locked="0"/>
    </xf>
    <xf numFmtId="168" fontId="6" fillId="0" borderId="0" xfId="1" applyNumberFormat="1" applyFont="1" applyFill="1" applyBorder="1" applyProtection="1">
      <protection locked="0"/>
    </xf>
    <xf numFmtId="168" fontId="6" fillId="0" borderId="2" xfId="2" applyNumberFormat="1" applyFont="1" applyFill="1" applyBorder="1" applyAlignment="1" applyProtection="1">
      <alignment horizontal="center"/>
      <protection locked="0"/>
    </xf>
    <xf numFmtId="40" fontId="17" fillId="2" borderId="0" xfId="1" applyFont="1" applyFill="1" applyBorder="1" applyProtection="1">
      <protection locked="0"/>
    </xf>
    <xf numFmtId="168" fontId="14" fillId="2" borderId="1" xfId="1" quotePrefix="1" applyNumberFormat="1" applyFont="1" applyFill="1" applyBorder="1" applyAlignment="1" applyProtection="1">
      <alignment horizontal="right"/>
    </xf>
    <xf numFmtId="168" fontId="19" fillId="2" borderId="0" xfId="1" quotePrefix="1" applyNumberFormat="1" applyFont="1" applyFill="1" applyBorder="1" applyAlignment="1" applyProtection="1">
      <alignment horizontal="right"/>
    </xf>
    <xf numFmtId="40" fontId="3" fillId="2" borderId="0" xfId="2" applyFont="1" applyFill="1" applyAlignment="1" applyProtection="1">
      <alignment horizontal="left"/>
      <protection locked="0"/>
    </xf>
    <xf numFmtId="40" fontId="3" fillId="2" borderId="0" xfId="2" quotePrefix="1" applyFont="1" applyFill="1" applyAlignment="1" applyProtection="1">
      <alignment horizontal="left"/>
      <protection locked="0"/>
    </xf>
    <xf numFmtId="40" fontId="12" fillId="2" borderId="0" xfId="2" applyFont="1" applyFill="1" applyAlignment="1" applyProtection="1">
      <alignment horizontal="center"/>
      <protection locked="0"/>
    </xf>
    <xf numFmtId="37" fontId="0" fillId="2" borderId="0" xfId="0" applyFill="1" applyProtection="1">
      <protection locked="0"/>
    </xf>
    <xf numFmtId="40" fontId="3" fillId="2" borderId="0" xfId="1" applyFont="1" applyFill="1" applyAlignment="1" applyProtection="1">
      <alignment horizontal="left"/>
      <protection locked="0"/>
    </xf>
    <xf numFmtId="40" fontId="8" fillId="2" borderId="0" xfId="2" applyFont="1" applyFill="1" applyAlignment="1" applyProtection="1">
      <alignment horizontal="center"/>
      <protection locked="0"/>
    </xf>
    <xf numFmtId="40" fontId="6" fillId="2" borderId="0" xfId="2" applyFont="1" applyFill="1" applyBorder="1" applyAlignment="1" applyProtection="1">
      <alignment horizontal="center"/>
      <protection locked="0"/>
    </xf>
    <xf numFmtId="40" fontId="8" fillId="0" borderId="0" xfId="2" applyFont="1" applyFill="1" applyAlignment="1" applyProtection="1">
      <alignment horizontal="center"/>
      <protection locked="0"/>
    </xf>
    <xf numFmtId="40" fontId="6" fillId="0" borderId="0" xfId="2" applyFont="1" applyFill="1" applyBorder="1" applyAlignment="1" applyProtection="1">
      <alignment horizontal="center"/>
      <protection locked="0"/>
    </xf>
    <xf numFmtId="40" fontId="8" fillId="0" borderId="0" xfId="2" applyFont="1" applyFill="1" applyProtection="1">
      <protection locked="0"/>
    </xf>
    <xf numFmtId="40" fontId="7" fillId="0" borderId="0" xfId="2" applyFont="1" applyFill="1" applyBorder="1" applyAlignment="1" applyProtection="1">
      <protection locked="0"/>
    </xf>
    <xf numFmtId="37" fontId="0" fillId="0" borderId="0" xfId="0" applyProtection="1">
      <protection locked="0"/>
    </xf>
    <xf numFmtId="40" fontId="7" fillId="0" borderId="0" xfId="2" applyFont="1" applyFill="1" applyBorder="1" applyAlignment="1" applyProtection="1">
      <alignment horizontal="center"/>
      <protection locked="0"/>
    </xf>
    <xf numFmtId="38" fontId="9" fillId="0" borderId="0" xfId="2" quotePrefix="1" applyNumberFormat="1" applyFont="1" applyFill="1" applyAlignment="1" applyProtection="1">
      <alignment horizontal="center"/>
      <protection locked="0"/>
    </xf>
    <xf numFmtId="40" fontId="6" fillId="0" borderId="0" xfId="2" applyFont="1" applyFill="1" applyProtection="1">
      <protection locked="0"/>
    </xf>
    <xf numFmtId="38" fontId="7" fillId="0" borderId="0" xfId="2" applyNumberFormat="1" applyFont="1" applyFill="1" applyAlignment="1" applyProtection="1">
      <alignment horizontal="center"/>
      <protection locked="0"/>
    </xf>
    <xf numFmtId="168" fontId="8" fillId="0" borderId="0" xfId="2" applyNumberFormat="1" applyFont="1" applyFill="1" applyBorder="1" applyAlignment="1" applyProtection="1">
      <alignment horizontal="right"/>
      <protection locked="0"/>
    </xf>
    <xf numFmtId="38" fontId="7" fillId="0" borderId="0" xfId="2" quotePrefix="1" applyNumberFormat="1" applyFont="1" applyFill="1" applyAlignment="1" applyProtection="1">
      <alignment horizontal="center"/>
      <protection locked="0"/>
    </xf>
    <xf numFmtId="40" fontId="6" fillId="2" borderId="0" xfId="1" applyFont="1" applyFill="1" applyProtection="1">
      <protection locked="0"/>
    </xf>
    <xf numFmtId="38" fontId="9" fillId="2" borderId="0" xfId="2" quotePrefix="1" applyNumberFormat="1" applyFont="1" applyFill="1" applyAlignment="1" applyProtection="1">
      <alignment horizontal="center"/>
      <protection locked="0"/>
    </xf>
    <xf numFmtId="166" fontId="6" fillId="2" borderId="0" xfId="2" applyNumberFormat="1" applyFont="1" applyFill="1" applyBorder="1" applyAlignment="1" applyProtection="1">
      <alignment horizontal="right"/>
      <protection locked="0"/>
    </xf>
    <xf numFmtId="166" fontId="6" fillId="2" borderId="2" xfId="2" applyNumberFormat="1" applyFont="1" applyFill="1" applyBorder="1" applyAlignment="1" applyProtection="1">
      <alignment horizontal="right"/>
    </xf>
    <xf numFmtId="168" fontId="8" fillId="0" borderId="0" xfId="1" applyNumberFormat="1" applyFont="1" applyFill="1" applyBorder="1" applyAlignment="1" applyProtection="1">
      <alignment horizontal="right"/>
    </xf>
    <xf numFmtId="168" fontId="6" fillId="0" borderId="1" xfId="1" applyNumberFormat="1" applyFont="1" applyFill="1" applyBorder="1" applyAlignment="1" applyProtection="1"/>
    <xf numFmtId="37" fontId="21" fillId="0" borderId="0" xfId="0" applyFont="1" applyProtection="1">
      <protection locked="0"/>
    </xf>
    <xf numFmtId="37" fontId="25" fillId="0" borderId="0" xfId="0" applyFont="1" applyAlignment="1" applyProtection="1">
      <alignment horizontal="left"/>
      <protection locked="0"/>
    </xf>
    <xf numFmtId="37" fontId="26" fillId="0" borderId="0" xfId="0" applyFont="1" applyAlignment="1" applyProtection="1">
      <alignment horizontal="center"/>
      <protection locked="0"/>
    </xf>
    <xf numFmtId="37" fontId="26" fillId="0" borderId="0" xfId="0" applyFont="1" applyProtection="1">
      <protection locked="0"/>
    </xf>
    <xf numFmtId="37" fontId="27" fillId="0" borderId="0" xfId="0" applyFont="1" applyProtection="1">
      <protection locked="0"/>
    </xf>
    <xf numFmtId="37" fontId="22" fillId="0" borderId="0" xfId="0" applyFont="1" applyProtection="1">
      <protection locked="0"/>
    </xf>
    <xf numFmtId="37" fontId="9" fillId="0" borderId="0" xfId="0" applyFont="1" applyProtection="1">
      <protection locked="0"/>
    </xf>
    <xf numFmtId="37" fontId="7" fillId="0" borderId="0" xfId="0" applyFont="1" applyAlignment="1" applyProtection="1">
      <alignment horizontal="left"/>
      <protection locked="0"/>
    </xf>
    <xf numFmtId="170" fontId="8" fillId="0" borderId="0" xfId="0" applyNumberFormat="1" applyFont="1" applyProtection="1">
      <protection locked="0"/>
    </xf>
    <xf numFmtId="168" fontId="8" fillId="2" borderId="0" xfId="0" quotePrefix="1" applyNumberFormat="1" applyFont="1" applyFill="1" applyAlignment="1" applyProtection="1">
      <alignment horizontal="center"/>
      <protection locked="0"/>
    </xf>
    <xf numFmtId="166" fontId="8" fillId="0" borderId="0" xfId="0" quotePrefix="1" applyNumberFormat="1" applyFont="1" applyProtection="1">
      <protection locked="0"/>
    </xf>
    <xf numFmtId="170" fontId="8" fillId="0" borderId="3" xfId="0" quotePrefix="1" applyNumberFormat="1" applyFont="1" applyBorder="1" applyAlignment="1" applyProtection="1">
      <alignment horizontal="center"/>
      <protection locked="0"/>
    </xf>
    <xf numFmtId="37" fontId="23" fillId="0" borderId="0" xfId="0" applyFont="1" applyProtection="1">
      <protection locked="0"/>
    </xf>
    <xf numFmtId="166" fontId="6" fillId="0" borderId="0" xfId="0" quotePrefix="1" applyNumberFormat="1" applyFont="1" applyAlignment="1" applyProtection="1">
      <alignment horizontal="center"/>
      <protection locked="0"/>
    </xf>
    <xf numFmtId="166" fontId="6" fillId="0" borderId="0" xfId="0" quotePrefix="1" applyNumberFormat="1" applyFont="1" applyProtection="1">
      <protection locked="0"/>
    </xf>
    <xf numFmtId="37" fontId="7" fillId="0" borderId="0" xfId="0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43" fontId="8" fillId="0" borderId="0" xfId="0" quotePrefix="1" applyNumberFormat="1" applyFont="1" applyAlignment="1" applyProtection="1">
      <alignment horizontal="center"/>
      <protection locked="0"/>
    </xf>
    <xf numFmtId="166" fontId="8" fillId="0" borderId="0" xfId="0" quotePrefix="1" applyNumberFormat="1" applyFont="1" applyAlignment="1" applyProtection="1">
      <alignment horizontal="center"/>
      <protection locked="0"/>
    </xf>
    <xf numFmtId="43" fontId="8" fillId="0" borderId="0" xfId="0" applyNumberFormat="1" applyFont="1" applyProtection="1">
      <protection locked="0"/>
    </xf>
    <xf numFmtId="37" fontId="6" fillId="0" borderId="0" xfId="0" quotePrefix="1" applyFont="1" applyProtection="1">
      <protection locked="0"/>
    </xf>
    <xf numFmtId="40" fontId="22" fillId="0" borderId="0" xfId="1" applyFont="1" applyFill="1" applyAlignment="1" applyProtection="1">
      <alignment horizontal="right"/>
      <protection locked="0"/>
    </xf>
    <xf numFmtId="38" fontId="22" fillId="0" borderId="0" xfId="1" applyNumberFormat="1" applyFont="1" applyFill="1" applyProtection="1">
      <protection locked="0"/>
    </xf>
    <xf numFmtId="37" fontId="22" fillId="0" borderId="0" xfId="1" applyNumberFormat="1" applyFont="1" applyFill="1" applyProtection="1">
      <protection locked="0"/>
    </xf>
    <xf numFmtId="38" fontId="8" fillId="0" borderId="0" xfId="1" applyNumberFormat="1" applyFont="1" applyProtection="1">
      <protection locked="0"/>
    </xf>
    <xf numFmtId="38" fontId="8" fillId="0" borderId="0" xfId="1" applyNumberFormat="1" applyFont="1" applyAlignment="1" applyProtection="1">
      <alignment horizontal="center"/>
      <protection locked="0"/>
    </xf>
    <xf numFmtId="43" fontId="8" fillId="0" borderId="0" xfId="1" quotePrefix="1" applyNumberFormat="1" applyFont="1" applyAlignment="1" applyProtection="1">
      <alignment horizontal="center"/>
      <protection locked="0"/>
    </xf>
    <xf numFmtId="40" fontId="17" fillId="2" borderId="0" xfId="1" applyFont="1" applyFill="1" applyBorder="1" applyAlignment="1" applyProtection="1">
      <alignment horizontal="center"/>
      <protection locked="0"/>
    </xf>
    <xf numFmtId="40" fontId="6" fillId="0" borderId="4" xfId="2" applyFont="1" applyFill="1" applyBorder="1" applyAlignment="1" applyProtection="1">
      <alignment horizontal="center"/>
      <protection locked="0"/>
    </xf>
    <xf numFmtId="40" fontId="19" fillId="0" borderId="4" xfId="1" applyFont="1" applyFill="1" applyBorder="1" applyAlignment="1" applyProtection="1">
      <alignment horizontal="center"/>
      <protection locked="0"/>
    </xf>
    <xf numFmtId="168" fontId="6" fillId="0" borderId="4" xfId="0" applyNumberFormat="1" applyFont="1" applyBorder="1" applyAlignment="1">
      <alignment horizontal="right"/>
    </xf>
    <xf numFmtId="38" fontId="14" fillId="2" borderId="0" xfId="1" applyNumberFormat="1" applyFont="1" applyFill="1" applyProtection="1"/>
    <xf numFmtId="38" fontId="14" fillId="2" borderId="0" xfId="1" applyNumberFormat="1" applyFont="1" applyFill="1" applyProtection="1">
      <protection locked="0"/>
    </xf>
    <xf numFmtId="168" fontId="19" fillId="2" borderId="3" xfId="1" applyNumberFormat="1" applyFont="1" applyFill="1" applyBorder="1" applyProtection="1"/>
    <xf numFmtId="168" fontId="14" fillId="0" borderId="0" xfId="1" applyNumberFormat="1" applyFont="1" applyFill="1" applyProtection="1">
      <protection locked="0"/>
    </xf>
    <xf numFmtId="40" fontId="19" fillId="2" borderId="0" xfId="1" applyFont="1" applyFill="1" applyProtection="1">
      <protection locked="0"/>
    </xf>
    <xf numFmtId="40" fontId="19" fillId="2" borderId="0" xfId="1" applyFont="1" applyFill="1" applyBorder="1" applyProtection="1">
      <protection locked="0"/>
    </xf>
    <xf numFmtId="168" fontId="8" fillId="2" borderId="3" xfId="0" quotePrefix="1" applyNumberFormat="1" applyFont="1" applyFill="1" applyBorder="1" applyAlignment="1" applyProtection="1">
      <alignment horizontal="center"/>
      <protection locked="0"/>
    </xf>
    <xf numFmtId="168" fontId="8" fillId="0" borderId="3" xfId="0" applyNumberFormat="1" applyFont="1" applyBorder="1" applyAlignment="1" applyProtection="1">
      <alignment horizontal="right"/>
      <protection locked="0"/>
    </xf>
    <xf numFmtId="37" fontId="7" fillId="0" borderId="0" xfId="7" applyFont="1" applyAlignment="1" applyProtection="1">
      <alignment horizontal="center"/>
      <protection locked="0"/>
    </xf>
    <xf numFmtId="0" fontId="29" fillId="2" borderId="0" xfId="1" applyNumberFormat="1" applyFont="1" applyFill="1" applyAlignment="1" applyProtection="1">
      <alignment horizontal="center"/>
      <protection locked="0"/>
    </xf>
    <xf numFmtId="169" fontId="8" fillId="0" borderId="0" xfId="0" quotePrefix="1" applyNumberFormat="1" applyFont="1" applyProtection="1">
      <protection locked="0"/>
    </xf>
    <xf numFmtId="168" fontId="6" fillId="0" borderId="0" xfId="0" quotePrefix="1" applyNumberFormat="1" applyFont="1" applyAlignment="1" applyProtection="1">
      <alignment horizontal="center"/>
      <protection locked="0"/>
    </xf>
    <xf numFmtId="168" fontId="19" fillId="2" borderId="3" xfId="1" applyNumberFormat="1" applyFont="1" applyFill="1" applyBorder="1" applyProtection="1">
      <protection locked="0"/>
    </xf>
    <xf numFmtId="168" fontId="6" fillId="0" borderId="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8" fontId="6" fillId="0" borderId="0" xfId="0" applyNumberFormat="1" applyFont="1"/>
    <xf numFmtId="166" fontId="8" fillId="0" borderId="3" xfId="0" applyNumberFormat="1" applyFont="1" applyBorder="1"/>
    <xf numFmtId="170" fontId="6" fillId="0" borderId="1" xfId="0" applyNumberFormat="1" applyFont="1" applyBorder="1" applyAlignment="1">
      <alignment horizontal="right"/>
    </xf>
    <xf numFmtId="168" fontId="6" fillId="0" borderId="1" xfId="0" applyNumberFormat="1" applyFont="1" applyBorder="1"/>
    <xf numFmtId="168" fontId="8" fillId="0" borderId="4" xfId="0" applyNumberFormat="1" applyFont="1" applyBorder="1" applyAlignment="1">
      <alignment horizontal="right"/>
    </xf>
    <xf numFmtId="170" fontId="8" fillId="0" borderId="0" xfId="0" quotePrefix="1" applyNumberFormat="1" applyFont="1" applyAlignment="1">
      <alignment horizontal="center"/>
    </xf>
    <xf numFmtId="170" fontId="8" fillId="0" borderId="0" xfId="0" applyNumberFormat="1" applyFont="1" applyAlignment="1">
      <alignment horizontal="right"/>
    </xf>
    <xf numFmtId="43" fontId="6" fillId="0" borderId="2" xfId="2" applyNumberFormat="1" applyFont="1" applyFill="1" applyBorder="1" applyAlignment="1" applyProtection="1">
      <alignment horizontal="center"/>
    </xf>
    <xf numFmtId="168" fontId="14" fillId="0" borderId="1" xfId="1" applyNumberFormat="1" applyFont="1" applyFill="1" applyBorder="1" applyProtection="1">
      <protection locked="0"/>
    </xf>
    <xf numFmtId="168" fontId="6" fillId="0" borderId="2" xfId="1" applyNumberFormat="1" applyFont="1" applyFill="1" applyBorder="1" applyProtection="1">
      <protection locked="0"/>
    </xf>
    <xf numFmtId="168" fontId="19" fillId="0" borderId="3" xfId="1" applyNumberFormat="1" applyFont="1" applyFill="1" applyBorder="1" applyProtection="1">
      <protection locked="0"/>
    </xf>
    <xf numFmtId="168" fontId="6" fillId="0" borderId="3" xfId="0" quotePrefix="1" applyNumberFormat="1" applyFont="1" applyBorder="1" applyAlignment="1">
      <alignment horizontal="center"/>
    </xf>
    <xf numFmtId="168" fontId="6" fillId="0" borderId="2" xfId="0" quotePrefix="1" applyNumberFormat="1" applyFont="1" applyBorder="1" applyAlignment="1">
      <alignment horizontal="center"/>
    </xf>
    <xf numFmtId="0" fontId="8" fillId="0" borderId="0" xfId="0" applyNumberFormat="1" applyFont="1" applyAlignment="1" applyProtection="1">
      <alignment horizontal="left"/>
      <protection locked="0"/>
    </xf>
    <xf numFmtId="166" fontId="8" fillId="0" borderId="3" xfId="0" quotePrefix="1" applyNumberFormat="1" applyFont="1" applyBorder="1" applyAlignment="1" applyProtection="1">
      <alignment horizontal="right"/>
      <protection locked="0"/>
    </xf>
    <xf numFmtId="168" fontId="8" fillId="0" borderId="0" xfId="0" applyNumberFormat="1" applyFont="1" applyAlignment="1" applyProtection="1">
      <alignment horizontal="center"/>
      <protection locked="0"/>
    </xf>
    <xf numFmtId="168" fontId="7" fillId="0" borderId="0" xfId="0" quotePrefix="1" applyNumberFormat="1" applyFont="1" applyAlignment="1" applyProtection="1">
      <alignment horizontal="center"/>
      <protection locked="0"/>
    </xf>
    <xf numFmtId="166" fontId="6" fillId="0" borderId="0" xfId="0" applyNumberFormat="1" applyFont="1" applyAlignment="1">
      <alignment horizontal="right"/>
    </xf>
    <xf numFmtId="169" fontId="6" fillId="0" borderId="3" xfId="0" quotePrefix="1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right"/>
    </xf>
    <xf numFmtId="168" fontId="6" fillId="2" borderId="1" xfId="0" applyNumberFormat="1" applyFont="1" applyFill="1" applyBorder="1" applyAlignment="1">
      <alignment horizontal="right"/>
    </xf>
    <xf numFmtId="168" fontId="6" fillId="2" borderId="2" xfId="0" applyNumberFormat="1" applyFont="1" applyFill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8" fontId="6" fillId="2" borderId="0" xfId="0" applyNumberFormat="1" applyFont="1" applyFill="1" applyAlignment="1">
      <alignment horizontal="right"/>
    </xf>
    <xf numFmtId="166" fontId="6" fillId="2" borderId="1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8" fontId="8" fillId="0" borderId="3" xfId="2" applyNumberFormat="1" applyFont="1" applyFill="1" applyBorder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center"/>
      <protection locked="0"/>
    </xf>
    <xf numFmtId="49" fontId="7" fillId="2" borderId="0" xfId="0" quotePrefix="1" applyNumberFormat="1" applyFont="1" applyFill="1" applyAlignment="1" applyProtection="1">
      <alignment horizontal="center"/>
      <protection locked="0"/>
    </xf>
    <xf numFmtId="37" fontId="6" fillId="2" borderId="0" xfId="0" applyFont="1" applyFill="1" applyAlignment="1" applyProtection="1">
      <alignment horizontal="center"/>
      <protection locked="0"/>
    </xf>
    <xf numFmtId="40" fontId="14" fillId="2" borderId="0" xfId="1" applyFont="1" applyFill="1" applyBorder="1" applyAlignment="1" applyProtection="1">
      <alignment horizontal="center"/>
      <protection locked="0"/>
    </xf>
    <xf numFmtId="40" fontId="19" fillId="2" borderId="3" xfId="1" applyFont="1" applyFill="1" applyBorder="1" applyAlignment="1" applyProtection="1">
      <alignment horizontal="center"/>
      <protection locked="0"/>
    </xf>
    <xf numFmtId="40" fontId="20" fillId="0" borderId="0" xfId="1" applyFont="1" applyFill="1" applyBorder="1" applyAlignment="1" applyProtection="1">
      <alignment horizontal="center"/>
      <protection locked="0"/>
    </xf>
    <xf numFmtId="40" fontId="7" fillId="0" borderId="0" xfId="2" applyFont="1" applyFill="1" applyBorder="1" applyAlignment="1" applyProtection="1">
      <alignment horizontal="center"/>
      <protection locked="0"/>
    </xf>
    <xf numFmtId="40" fontId="6" fillId="2" borderId="0" xfId="2" applyFont="1" applyFill="1" applyBorder="1" applyAlignment="1" applyProtection="1">
      <alignment horizontal="center"/>
      <protection locked="0"/>
    </xf>
    <xf numFmtId="40" fontId="8" fillId="2" borderId="3" xfId="2" applyFont="1" applyFill="1" applyBorder="1" applyAlignment="1" applyProtection="1">
      <alignment horizontal="center"/>
      <protection locked="0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no dec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_q308" xfId="10" xr:uid="{00000000-0005-0000-0000-00000A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88</xdr:row>
      <xdr:rowOff>0</xdr:rowOff>
    </xdr:from>
    <xdr:to>
      <xdr:col>0</xdr:col>
      <xdr:colOff>1799590</xdr:colOff>
      <xdr:row>88</xdr:row>
      <xdr:rowOff>46990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D4493B7-BD4D-4C70-AD01-64D9F1F7D99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1799590</xdr:colOff>
      <xdr:row>88</xdr:row>
      <xdr:rowOff>46990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6EB4DED-3013-4EA4-9D04-B3AD498585D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1799590</xdr:colOff>
      <xdr:row>87</xdr:row>
      <xdr:rowOff>46990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C5D598D-68D4-4645-8CAA-BB6208160F6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1799590</xdr:colOff>
      <xdr:row>87</xdr:row>
      <xdr:rowOff>46990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3E99FE94-2E9B-4EB4-8E00-4E75F4319BF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4B0843C-FD80-4A06-8A54-966D993572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9D0AD9E-3C62-4093-AFA0-918C11E70EF1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C4EB2507-79E3-487D-9F21-CD1B46118D6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24889BD5-8699-43F2-BC60-9C8784DA30F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82E3BBF8-A277-435E-842F-584CBDF2394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1655445</xdr:colOff>
      <xdr:row>83</xdr:row>
      <xdr:rowOff>8893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C28F316A-0445-4019-9AEE-4018DDC6073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979D07DA-C001-455B-849E-F53A82455C9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7D8558E4-424F-4A7C-B908-AEEE6468784D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86169E4-86B6-4BE6-B2CE-79984F6AA84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E4B21637-2281-42BB-8844-708CB6E839E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1655445</xdr:colOff>
      <xdr:row>82</xdr:row>
      <xdr:rowOff>8889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FD4A73C9-63DF-42D4-B25E-D456CB0CCB6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AF2168C2-59C9-4941-A497-909C589CD62B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585305FD-BA84-4EF6-892F-1A460D218E90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7A0BE192-A4D4-4B95-BEE1-56162AEFA018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5A79E492-5886-419C-952F-A4678A43BB8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77</xdr:row>
      <xdr:rowOff>283845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8E09CBD4-7A69-4D11-9621-8ED563BA141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79E3C7BF-7490-467D-8EBA-27D32120264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DB4E9751-38D8-49D3-9A1E-02B5FE40064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E596EA4F-4755-4E3A-A342-BCA708836C7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078943B0-6C91-4BC5-A258-A3B44773525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1655445</xdr:colOff>
      <xdr:row>82</xdr:row>
      <xdr:rowOff>282575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83B81EFB-7EF3-469F-837A-3C719BDDA6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55245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16E083D9-B85B-400F-B6CC-1588C04ECFA3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55245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225AC132-09FF-4FA4-94D8-5BD59C320D46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55245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456378C9-4149-45C1-8629-533197BE5992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55245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61E7D380-51D3-4A46-8312-7230CD56A58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78</xdr:row>
      <xdr:rowOff>8617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DE34A6E8-2254-46C6-91D6-F9704D21EE9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4B7ABA8-2117-499A-8A58-864523C153F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7D3A3095-8579-4AE6-BF80-423EF57B1B80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278ADEF-C1A5-4262-9B4D-5B12670F79E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C8B3A78-BD4A-405B-93FD-E7F82499A11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78</xdr:row>
      <xdr:rowOff>8889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877E4E14-F978-445D-8CC5-F2EA9E7BB9FA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D9214511-2210-4BAF-934E-32B42A5296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43174B5D-F0B5-48A1-999C-EEAE23B467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663D5C27-3821-4400-AFD5-209FF135C6D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9A680BFC-9602-4699-8317-50A2FFAE48B3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78</xdr:row>
      <xdr:rowOff>8617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F9AB66D1-570D-40EC-AACD-0664C329BEC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BD03551E-3FD9-43A1-A329-F353D5224264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2A5219E2-5858-411A-8EF8-07B443F46686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7178EE59-DC38-48A9-9D45-1954FDEEE9B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147AC7CB-1C38-489F-A32C-132B3A846E0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78</xdr:row>
      <xdr:rowOff>8617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981290D1-0A80-4E26-AE29-DB85F5C95A79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ADC26737-F800-44EA-B1DF-E5219C37EF7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776311B1-D956-47FE-9E53-B6C69CAF3A1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6045F3B-7437-4C70-9D69-BF7AB7081A8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3884640-BD09-4B7A-A789-EE6E73F3F579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1656080</xdr:colOff>
      <xdr:row>77</xdr:row>
      <xdr:rowOff>2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243A4B1E-BE2F-4C8B-A8A9-EC9119EAB71F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5706F71C-14B7-4294-9536-8E6D04265FB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811C57D9-652A-46F0-9762-C44C4184AD6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DE396650-11E0-497A-A82C-DFFE346D581A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627E87C4-8C19-47C0-905D-C6B40721E0B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1656080</xdr:colOff>
      <xdr:row>77</xdr:row>
      <xdr:rowOff>1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1745E12C-DBE6-4186-A05C-1E1FAD60A601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3788EFB-3D5F-4DB7-9FC1-3FADD24E348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D43846B3-8E7A-42A4-B763-B1BBEB6F29C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E23F0E0E-A36D-4ABB-A1E1-781B5DE4E86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95ACED4F-2321-4DC0-BD59-0CE1A357BD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9AA8DD55-5516-45A8-B249-51DE5DAE78DB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1655445</xdr:colOff>
      <xdr:row>85</xdr:row>
      <xdr:rowOff>9524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4D4562FC-52D7-4E32-BAC4-E49F97ADE49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7D30021-9F33-4D99-AF11-D68CB6621B88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814F7445-14DF-4E29-8763-45046548DE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75D96422-F863-4EC3-A915-D4AAF94BFBE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88F0AA47-339B-4FEA-8EE1-4B8A7F136E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1655445</xdr:colOff>
      <xdr:row>84</xdr:row>
      <xdr:rowOff>15875</xdr:rowOff>
    </xdr:to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FDAF9671-6556-4125-96AB-4DE67F250FB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3025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84357870-F12A-4A38-880C-C7909050BC5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760947A2-4A8A-4636-BB8A-779850D60D1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E4C50CB9-CFE7-479E-A899-B1752753112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EE183DB1-BA51-4414-8A61-9C4538CCEFAA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1655445</xdr:colOff>
      <xdr:row>79</xdr:row>
      <xdr:rowOff>284480</xdr:rowOff>
    </xdr:to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ECF3FCC0-7882-4001-96E2-CA1FCA94167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EA238C57-6852-472E-86C5-C2BBD237281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E8329779-3651-495D-89D5-9EC6DB0AD8E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2AB0D9B1-62BD-445F-BEE2-BEE438B7AFF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9CF67922-935A-4AF8-BB1E-953102A817F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1655445</xdr:colOff>
      <xdr:row>84</xdr:row>
      <xdr:rowOff>282575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FBABBF9E-2EDE-459B-BCE3-D3DA687E4B6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55880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8D461AC-D93C-4C48-B7BE-6B2C102B9720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55880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3882845E-292E-4474-B112-C7107B6B597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436857B7-FAC8-44FC-9A5E-8226F3BB103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9793A247-EDD0-4765-9A93-47A92D741870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1655445</xdr:colOff>
      <xdr:row>80</xdr:row>
      <xdr:rowOff>2070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7C6A1444-5527-43BC-A3D8-7EB1BDFE5A0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B3CF68F0-F513-46EB-911A-84C3B4663649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EBA6E50-2FAA-40ED-A9AC-4B0D21377ED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36F9312E-CB00-4E5D-B30B-804A013AD45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3596F376-35AD-4BF0-82FA-CDAE1998B458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1655445</xdr:colOff>
      <xdr:row>80</xdr:row>
      <xdr:rowOff>15875</xdr:rowOff>
    </xdr:to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8C0E7784-D111-4445-B761-C97894E67FB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5EEA8BC8-0FC1-43BD-B526-50B9532F2A68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4A562434-4502-4C9A-AD1C-BF9B785DB7B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EF3ED3A1-BD8F-4798-B06E-143782AB6BB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F9950072-8575-41BC-989E-98607A6F8ECE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1655445</xdr:colOff>
      <xdr:row>80</xdr:row>
      <xdr:rowOff>2070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FCB5EFB6-CCF7-4210-9022-B1F5AF345F81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4A88A9EF-9880-4FDC-AE1B-76613C72E7D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180D5274-D9F8-45BB-8D64-A7C6FF7F88D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9CC46CBB-9AC3-4879-81EA-B082D21288A7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0AC45104-3EFE-41DE-A2AD-5726F824F6C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1655445</xdr:colOff>
      <xdr:row>80</xdr:row>
      <xdr:rowOff>2070</xdr:rowOff>
    </xdr:to>
    <xdr:sp macro="" textlink="">
      <xdr:nvSpPr>
        <xdr:cNvPr id="97" name="Text Box 9">
          <a:extLst>
            <a:ext uri="{FF2B5EF4-FFF2-40B4-BE49-F238E27FC236}">
              <a16:creationId xmlns:a16="http://schemas.microsoft.com/office/drawing/2014/main" id="{7E09711B-3AE6-45C0-9041-F93F8BC55D6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55245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19ECFC06-07BC-468D-8607-95252042062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55245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746AF553-C170-4A15-AF3E-FC1BC4414D22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55245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69FBCEDB-2863-4E33-8D83-9D260A47D25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55245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C417A744-84AA-4208-99B4-F7B2A4C16E6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1656080</xdr:colOff>
      <xdr:row>79</xdr:row>
      <xdr:rowOff>2</xdr:rowOff>
    </xdr:to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56046774-F32F-402B-AA22-97DAC47C2E3B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55245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9BADF0D7-35AE-4B3D-A1AB-3A7093F7CA8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55245</xdr:rowOff>
    </xdr:to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8872E56D-2FEB-45E8-AFBF-B0ACD64CBA5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55245</xdr:rowOff>
    </xdr:to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A287B410-85BB-4F9E-9156-A2370568CF7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55245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D8786F20-2162-43C1-9CE3-DA7906F48E75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C2CE73B6-5B53-492B-A966-94A841176D4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6F7324FC-B73C-4EF0-B08E-3A8A1B7FA83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F804CBFA-0BF4-448E-8BD7-6338B75231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793BB448-EE07-4639-9768-94EF4D1A867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1659255</xdr:colOff>
      <xdr:row>80</xdr:row>
      <xdr:rowOff>2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31AF0966-E615-4AAE-8C59-43E388F4186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65405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288646</xdr:colOff>
      <xdr:row>84</xdr:row>
      <xdr:rowOff>66675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E3B11538-4F22-4736-8E7E-1D22B96B2FF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288646</xdr:colOff>
      <xdr:row>84</xdr:row>
      <xdr:rowOff>66675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8591E0F5-86FC-46B2-B925-A131561AFFD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288646</xdr:colOff>
      <xdr:row>88</xdr:row>
      <xdr:rowOff>66675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DBD4F8E9-5D5F-47AC-AD07-B70719FE2FE0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288646</xdr:colOff>
      <xdr:row>88</xdr:row>
      <xdr:rowOff>66675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2AA503B1-6B0A-40CC-9A5E-83C6A4ED5B67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250546</xdr:colOff>
      <xdr:row>83</xdr:row>
      <xdr:rowOff>38103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182AD466-E53E-47BD-8417-65E22C71A502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9112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288646</xdr:colOff>
      <xdr:row>84</xdr:row>
      <xdr:rowOff>66675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68AE59B4-EE22-4EE9-AF11-35504D786BB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288646</xdr:colOff>
      <xdr:row>84</xdr:row>
      <xdr:rowOff>66675</xdr:rowOff>
    </xdr:to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77355FAB-AFD0-4BB5-8AFA-9837C858D44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288646</xdr:colOff>
      <xdr:row>88</xdr:row>
      <xdr:rowOff>66675</xdr:rowOff>
    </xdr:to>
    <xdr:sp macro="" textlink="">
      <xdr:nvSpPr>
        <xdr:cNvPr id="119" name="Text Box 9">
          <a:extLst>
            <a:ext uri="{FF2B5EF4-FFF2-40B4-BE49-F238E27FC236}">
              <a16:creationId xmlns:a16="http://schemas.microsoft.com/office/drawing/2014/main" id="{86944AA1-1EC1-43A0-9BF1-BBE758829EE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288646</xdr:colOff>
      <xdr:row>88</xdr:row>
      <xdr:rowOff>66675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E2087CFE-3270-4F08-840B-283BD3ADF71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250546</xdr:colOff>
      <xdr:row>83</xdr:row>
      <xdr:rowOff>38103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DD22971F-B26F-4C36-B8A8-6CC15DF16C2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7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1659890</xdr:colOff>
      <xdr:row>88</xdr:row>
      <xdr:rowOff>9523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F80EFDB2-51F3-437F-A7D4-FBF0E19868D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89EED2F-0485-4346-B3D5-C784F2F518A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B8003CE2-4DD6-4089-AA93-9DFECB053AF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66675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6E8A0D45-3C79-4D67-999E-B66601F226BE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66675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5179E6EA-0C5B-494A-BFA4-0A07F1F2FEE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B8EFCB6A-4959-4D48-9E47-5687D1B2896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3C14A622-A934-4099-8ECE-DE7F88DACF8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82</xdr:row>
      <xdr:rowOff>295275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75C73BF3-A83D-4FA7-9C09-D43BD449B57C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1659890</xdr:colOff>
      <xdr:row>87</xdr:row>
      <xdr:rowOff>282575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3DB396A2-8EAA-4D55-BC8A-B3F94B4CB40B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1731645</xdr:colOff>
      <xdr:row>83</xdr:row>
      <xdr:rowOff>66675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D7B8EE1B-B21E-4D86-9125-70892458C36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1731645</xdr:colOff>
      <xdr:row>83</xdr:row>
      <xdr:rowOff>66675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19F66D95-1043-4E3D-92BE-0612258A597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1731645</xdr:colOff>
      <xdr:row>87</xdr:row>
      <xdr:rowOff>66675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632BA372-35A7-4253-B20F-993AD4C536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1731645</xdr:colOff>
      <xdr:row>87</xdr:row>
      <xdr:rowOff>66675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F8C1C7A0-A308-44CA-BA34-7992C47874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83</xdr:row>
      <xdr:rowOff>3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6F8D0987-6BA9-4270-B16A-39ADCF67F4CF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CF1F89B-98A7-431A-A7CA-9E0175391C7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DCD4D2F7-DDA4-44FC-8EE7-4FD38881AEE7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C568CD4E-3C8F-4316-B655-6C24361B158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28A6638A-A591-4C02-ABCB-BA7EC38640BF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83</xdr:row>
      <xdr:rowOff>19688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F64BC335-83C6-4620-B780-3FF668C8F1E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130B3D04-A124-47F1-9198-072D1B42454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D0806EFE-5311-4D9E-BC31-D47CC5C693D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43" name="Text Box 9">
          <a:extLst>
            <a:ext uri="{FF2B5EF4-FFF2-40B4-BE49-F238E27FC236}">
              <a16:creationId xmlns:a16="http://schemas.microsoft.com/office/drawing/2014/main" id="{86C09E64-B417-4400-83FC-F28B7355E084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8D2E97DF-2A5D-4D5E-8F3A-48797469F9F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83</xdr:row>
      <xdr:rowOff>3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88549239-A916-4309-BC3E-655B9B775C9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F9D9D6DA-55EB-4786-8620-F4830FB297A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FFA63872-0010-46FD-B5C3-F3CB7BED5F9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10784523-EE67-462F-93AE-7FB9B77A629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0858F944-3DB6-4278-A28D-FE5FDB91584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83</xdr:row>
      <xdr:rowOff>3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538F6E33-C9A1-488B-BB1F-6284AC179207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288646</xdr:colOff>
      <xdr:row>84</xdr:row>
      <xdr:rowOff>66675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2551D31-004A-4D50-AACF-5771EAC21E3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288646</xdr:colOff>
      <xdr:row>84</xdr:row>
      <xdr:rowOff>66675</xdr:rowOff>
    </xdr:to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967FDBD1-74F6-4C6F-A3F5-036445094DB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288646</xdr:colOff>
      <xdr:row>88</xdr:row>
      <xdr:rowOff>66675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D71A760E-F464-44A4-8CB2-02D14D0765E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1575435</xdr:colOff>
      <xdr:row>81</xdr:row>
      <xdr:rowOff>274320</xdr:rowOff>
    </xdr:from>
    <xdr:to>
      <xdr:col>1</xdr:col>
      <xdr:colOff>244831</xdr:colOff>
      <xdr:row>82</xdr:row>
      <xdr:rowOff>287795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06716868-690F-4F19-95EA-B8DD10DCB55C}"/>
            </a:ext>
          </a:extLst>
        </xdr:cNvPr>
        <xdr:cNvSpPr txBox="1">
          <a:spLocks noChangeArrowheads="1"/>
        </xdr:cNvSpPr>
      </xdr:nvSpPr>
      <xdr:spPr bwMode="auto">
        <a:xfrm>
          <a:off x="1572260" y="26185495"/>
          <a:ext cx="1077150" cy="321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1568450</xdr:colOff>
      <xdr:row>87</xdr:row>
      <xdr:rowOff>38100</xdr:rowOff>
    </xdr:from>
    <xdr:to>
      <xdr:col>0</xdr:col>
      <xdr:colOff>1658620</xdr:colOff>
      <xdr:row>88</xdr:row>
      <xdr:rowOff>55385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D1A1138A-CC12-4C9D-9CEF-F378E78D5DF1}"/>
            </a:ext>
          </a:extLst>
        </xdr:cNvPr>
        <xdr:cNvSpPr txBox="1">
          <a:spLocks noChangeArrowheads="1"/>
        </xdr:cNvSpPr>
      </xdr:nvSpPr>
      <xdr:spPr bwMode="auto">
        <a:xfrm>
          <a:off x="1568450" y="28079700"/>
          <a:ext cx="8191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F3CDBDE0-A531-438D-A079-309FF5A110ED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4089799E-6475-43FA-818F-DA49D91E43AA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66675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3A1EDBE7-8DF3-42B6-A9B2-38AD4E056EB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66675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5E37B095-B55A-459D-A459-83ED6A1A6F1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D9BD088D-1428-45DF-85C2-8C6D929FF63B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356E5E15-5E6C-4A20-B594-9C969FFAE711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83</xdr:row>
      <xdr:rowOff>2825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1E8AD4AA-9111-46FA-BE98-D0272D4281C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1731645</xdr:colOff>
      <xdr:row>83</xdr:row>
      <xdr:rowOff>66675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596D6F70-2298-4269-9685-C6F994FEF774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1731645</xdr:colOff>
      <xdr:row>83</xdr:row>
      <xdr:rowOff>66675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AC13E600-4F0A-415F-832C-03970EF159AB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1731645</xdr:colOff>
      <xdr:row>87</xdr:row>
      <xdr:rowOff>66675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5C79F8D3-D3A4-4BD8-B56C-20467FA65738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1731645</xdr:colOff>
      <xdr:row>87</xdr:row>
      <xdr:rowOff>66675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8A171276-83B2-46DB-BA5C-69F615A4279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82</xdr:row>
      <xdr:rowOff>288431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8A16E662-5845-4405-AD7C-0321E8219A10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CC9EEE47-14CD-42B4-9713-965DCB5C439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F4E15A83-9495-4EA9-A8F9-22953A20312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4F990301-4DFA-4573-88BC-24921CC2740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D1E6DF68-BCB3-470B-B96F-C8CEB9900B5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83</xdr:row>
      <xdr:rowOff>17289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9480B14F-F944-408C-A9DD-B18570FDFDC8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1870B1AF-C908-40A4-B247-04434974B7C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F53AEBAB-F7CB-4A49-B3C9-7746123ADB23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308AAE48-5092-45D9-AF11-A71CD0B5866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DED53096-4670-47FB-8AA5-4AB52A319DC1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82</xdr:row>
      <xdr:rowOff>288431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3BD7191A-6380-4CE4-A60A-836D06D17B0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2BA6476F-9B34-4A07-BAF7-C56B5D128D1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53B637AA-0A41-44DD-A88B-D9B0612CF38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E0898B1E-CD1F-4B0F-A98F-4045DEF1A58E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66675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98A8EBD8-771A-4E5E-973A-AE1BEFD3658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82</xdr:row>
      <xdr:rowOff>288431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E7C8564D-0C56-4269-92F4-DFDA81151AD9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66675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12CC3127-8880-4689-B67C-11E75D994C3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66675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E98EA3AB-E6CC-414D-A33C-80B0E5D03A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66675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B0EA09F5-DDD3-4DB6-9152-0A3D7A5851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66675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18BC9498-80CF-44B2-8C6A-6A1A38A6CC1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1659890</xdr:colOff>
      <xdr:row>85</xdr:row>
      <xdr:rowOff>2819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75D4B7E0-B721-476A-B8B6-A243DF74B93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66675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85AD9F52-DE30-480A-ABCF-C4E1D47EB4A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66675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A326BEA3-8BE3-43CB-8087-5620A5104F0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1659890</xdr:colOff>
      <xdr:row>84</xdr:row>
      <xdr:rowOff>288430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043CC73D-37F7-49DB-A03D-7C215790AD7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66675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636E8344-5160-46BC-90C1-44616C3F28A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66675</xdr:rowOff>
    </xdr:to>
    <xdr:sp macro="" textlink="">
      <xdr:nvSpPr>
        <xdr:cNvPr id="193" name="Text Box 8">
          <a:extLst>
            <a:ext uri="{FF2B5EF4-FFF2-40B4-BE49-F238E27FC236}">
              <a16:creationId xmlns:a16="http://schemas.microsoft.com/office/drawing/2014/main" id="{1B274A88-D6CD-4CD8-B8E3-053A0B57BE4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1659890</xdr:colOff>
      <xdr:row>85</xdr:row>
      <xdr:rowOff>17282</xdr:rowOff>
    </xdr:to>
    <xdr:sp macro="" textlink="">
      <xdr:nvSpPr>
        <xdr:cNvPr id="194" name="Text Box 9">
          <a:extLst>
            <a:ext uri="{FF2B5EF4-FFF2-40B4-BE49-F238E27FC236}">
              <a16:creationId xmlns:a16="http://schemas.microsoft.com/office/drawing/2014/main" id="{98AF0C33-6B1B-4705-8B37-184FBA5004B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66675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F0545BAA-9C52-45A8-B548-024060C99A3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66675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A4A44D0F-55C9-4AD1-A3E5-D9F1157EE9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1659890</xdr:colOff>
      <xdr:row>84</xdr:row>
      <xdr:rowOff>288430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7FC35576-BE07-42F0-B828-C8E6D65C6532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66675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829B8166-00F3-46B0-8FE5-5DAFB09638A9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66675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397546B6-F353-4357-B9A1-CD99BF523C5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1659890</xdr:colOff>
      <xdr:row>84</xdr:row>
      <xdr:rowOff>288430</xdr:rowOff>
    </xdr:to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C6CBC1CB-D166-4E64-ABB3-EFC511DE3424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31F67EA-EBCD-40E5-8493-7D4F5FB9B6D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202" name="Text Box 8">
          <a:extLst>
            <a:ext uri="{FF2B5EF4-FFF2-40B4-BE49-F238E27FC236}">
              <a16:creationId xmlns:a16="http://schemas.microsoft.com/office/drawing/2014/main" id="{02EA35C3-F535-42B3-B88C-B4A6F7301A03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55880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0C6CBEFE-7C0A-4FD2-BDDD-FEAD617D863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1659255</xdr:colOff>
      <xdr:row>82</xdr:row>
      <xdr:rowOff>288432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50166474-39F2-4E1F-A69D-0CFC25CB96A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65405" cy="29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66675</xdr:rowOff>
    </xdr:to>
    <xdr:sp macro="" textlink="">
      <xdr:nvSpPr>
        <xdr:cNvPr id="205" name="Text Box 9">
          <a:extLst>
            <a:ext uri="{FF2B5EF4-FFF2-40B4-BE49-F238E27FC236}">
              <a16:creationId xmlns:a16="http://schemas.microsoft.com/office/drawing/2014/main" id="{E6483A38-BC64-4B94-B33A-A1C656C0317B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66675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62F77238-91E2-40FA-9C68-78575D6D962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66675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3C9A1F13-0C05-4B77-BDA3-227E17A6B55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66675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BF1B252B-62E1-43A7-8F78-5A9A80BEED3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66675</xdr:rowOff>
    </xdr:to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4957DA26-5478-4629-94A8-AA4370EB9E4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1659890</xdr:colOff>
      <xdr:row>85</xdr:row>
      <xdr:rowOff>9523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ED061984-2B50-4D14-952E-E1FA7E16CC4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66675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5DB11255-56AB-4D63-898D-ED4139920942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66675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684DCE8C-511D-4099-9AD8-825BB05D63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66675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B4AFED77-06C7-49B7-AFD2-5BB2F23DDDC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66675</xdr:rowOff>
    </xdr:to>
    <xdr:sp macro="" textlink="">
      <xdr:nvSpPr>
        <xdr:cNvPr id="214" name="Text Box 10">
          <a:extLst>
            <a:ext uri="{FF2B5EF4-FFF2-40B4-BE49-F238E27FC236}">
              <a16:creationId xmlns:a16="http://schemas.microsoft.com/office/drawing/2014/main" id="{61BE807D-B7B4-4AA9-8960-B6D0DF78DD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1659890</xdr:colOff>
      <xdr:row>84</xdr:row>
      <xdr:rowOff>19686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615D2B20-E462-480C-ADE8-562B4FCE76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556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66675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FF2B553B-D015-4E5D-9515-B687C99CC2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66675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56A42FB9-10AF-4D57-87FA-10B1E0340E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66675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F9D15635-F375-4AD6-ACE0-BFBE4A77A0C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66675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5806D7B6-D2BB-4E62-8A7C-4AAF5E3536C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1659890</xdr:colOff>
      <xdr:row>79</xdr:row>
      <xdr:rowOff>295275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E0E24FBB-FEAA-4086-AA7B-7C1D073A2BE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66675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5F58887D-3FE0-451A-A139-8CCFCE85AD84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66675</xdr:rowOff>
    </xdr:to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D5EB7D26-5A09-43D2-B286-FF9FDA36207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66675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474161-2F13-4561-9641-6EE8940E4C5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66675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8F172814-609B-4824-9329-DB5A47D8E426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5AE84E2A-35A7-49EB-B821-28D63FD105F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66675</xdr:rowOff>
    </xdr:to>
    <xdr:sp macro="" textlink="">
      <xdr:nvSpPr>
        <xdr:cNvPr id="226" name="Text Box 10">
          <a:extLst>
            <a:ext uri="{FF2B5EF4-FFF2-40B4-BE49-F238E27FC236}">
              <a16:creationId xmlns:a16="http://schemas.microsoft.com/office/drawing/2014/main" id="{7B071E24-0B7D-4764-85A1-0A96F253C93F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1659890</xdr:colOff>
      <xdr:row>80</xdr:row>
      <xdr:rowOff>3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CEAF1126-9AF7-42A0-AB9A-F4269165041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66675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F21DD852-7827-4A28-9903-EEF4849DC2D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66675</xdr:rowOff>
    </xdr:to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0F0B4E2F-9594-4C07-B379-1FF0681F9E5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66675</xdr:rowOff>
    </xdr:to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DDE35CE5-2CF7-4999-908A-26541B7995F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66675</xdr:rowOff>
    </xdr:to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1FC7BD5A-4284-4294-93F3-E954EE23A79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1659890</xdr:colOff>
      <xdr:row>80</xdr:row>
      <xdr:rowOff>19688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F4DC7779-4A31-4F53-8E11-19C89F7F873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66675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AEE5C874-A2EE-404B-960D-7A009DE7C6C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66675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AE3C4A01-A655-4585-BA1B-9E6BEF381D5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66675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EA44F5A1-052C-4DFB-A76C-016FD4C515B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66675</xdr:rowOff>
    </xdr:to>
    <xdr:sp macro="" textlink="">
      <xdr:nvSpPr>
        <xdr:cNvPr id="236" name="Text Box 10">
          <a:extLst>
            <a:ext uri="{FF2B5EF4-FFF2-40B4-BE49-F238E27FC236}">
              <a16:creationId xmlns:a16="http://schemas.microsoft.com/office/drawing/2014/main" id="{F2A963CE-754F-4C76-9622-92FC4D1C127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1659890</xdr:colOff>
      <xdr:row>80</xdr:row>
      <xdr:rowOff>3</xdr:rowOff>
    </xdr:to>
    <xdr:sp macro="" textlink="">
      <xdr:nvSpPr>
        <xdr:cNvPr id="237" name="Text Box 9">
          <a:extLst>
            <a:ext uri="{FF2B5EF4-FFF2-40B4-BE49-F238E27FC236}">
              <a16:creationId xmlns:a16="http://schemas.microsoft.com/office/drawing/2014/main" id="{C552EE66-2F28-4D16-B5F9-84292E5CB5B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66675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4A9A9124-0A59-4FCE-A040-C27B1B7A049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66675</xdr:rowOff>
    </xdr:to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1AEDA14E-0D29-460A-950D-AAD39E397B54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66675</xdr:rowOff>
    </xdr:to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AC74250B-3C7F-4CBE-BB5E-13C8102472B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66675</xdr:rowOff>
    </xdr:to>
    <xdr:sp macro="" textlink="">
      <xdr:nvSpPr>
        <xdr:cNvPr id="241" name="Text Box 10">
          <a:extLst>
            <a:ext uri="{FF2B5EF4-FFF2-40B4-BE49-F238E27FC236}">
              <a16:creationId xmlns:a16="http://schemas.microsoft.com/office/drawing/2014/main" id="{AD634FDD-F07B-4351-AF62-91EB4CF83B8B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1659890</xdr:colOff>
      <xdr:row>80</xdr:row>
      <xdr:rowOff>3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5829E59F-2AA4-46B0-A7AA-401C58C913F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55880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2343D848-8B0F-4E96-95ED-BBBBAADF69CC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55880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9BDBF97-83AC-4C31-A5A5-5D42178F24F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55880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C7358BFB-CA5B-4CA6-8DDC-894EE3A86753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55880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1CFD60CC-64BF-46DA-9D34-C22B03042320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1659255</xdr:colOff>
      <xdr:row>79</xdr:row>
      <xdr:rowOff>16799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BBB6AD91-6525-4216-AC78-45CDCE9BE4E3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55880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451A2175-010B-4A80-8192-F843387CBED7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55880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6575E428-10BE-4D8B-9C52-AAC7174BF9D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55880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D230ECB8-3EFE-47C3-8A1B-E5D0DE8EE594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55880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B8DDFAA0-55D0-43BB-9909-C6F022AFBF8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1659255</xdr:colOff>
      <xdr:row>79</xdr:row>
      <xdr:rowOff>16548</xdr:rowOff>
    </xdr:to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A18FFD32-E995-4D46-AC46-48035662B309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1799590</xdr:colOff>
      <xdr:row>87</xdr:row>
      <xdr:rowOff>53975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1CD1223F-1198-426F-88C5-A36ACE3798DF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1799590</xdr:colOff>
      <xdr:row>87</xdr:row>
      <xdr:rowOff>53975</xdr:rowOff>
    </xdr:to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CFC37EEA-ED05-40A3-9828-1F58E059876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1799590</xdr:colOff>
      <xdr:row>86</xdr:row>
      <xdr:rowOff>53975</xdr:rowOff>
    </xdr:to>
    <xdr:sp macro="" textlink="">
      <xdr:nvSpPr>
        <xdr:cNvPr id="255" name="Text Box 9">
          <a:extLst>
            <a:ext uri="{FF2B5EF4-FFF2-40B4-BE49-F238E27FC236}">
              <a16:creationId xmlns:a16="http://schemas.microsoft.com/office/drawing/2014/main" id="{2F277BA8-DEEE-4CCB-9AC6-40D581289650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1799590</xdr:colOff>
      <xdr:row>86</xdr:row>
      <xdr:rowOff>53975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id="{19323E70-3E28-44E8-BACF-F3A597DE3C71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57" name="Text Box 9">
          <a:extLst>
            <a:ext uri="{FF2B5EF4-FFF2-40B4-BE49-F238E27FC236}">
              <a16:creationId xmlns:a16="http://schemas.microsoft.com/office/drawing/2014/main" id="{F70569FC-DF04-4E70-A371-1FC0D8A3147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C84EA6EB-B7B4-4B32-8C06-EF59AC911EC6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7FE5A0-F3A4-416E-84F9-723FA3981A7A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6572AC0A-6F5B-4A17-9BEB-9EB738ECDCD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812803AE-3D56-49FA-B30A-67540BAA421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1655445</xdr:colOff>
      <xdr:row>82</xdr:row>
      <xdr:rowOff>9524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0C1EE261-EC2D-4864-BB7F-58534353A51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8D1678C8-B87F-46FB-86C6-DB0815C6B5A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A5B818AC-DE43-4002-A0F6-FF0A1ED5364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22FEF5CD-5B29-4250-AB06-794EF806579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E69C2B0A-C11E-49AE-9D20-2CD10AC35AF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81</xdr:row>
      <xdr:rowOff>15876</xdr:rowOff>
    </xdr:to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id="{06729DB2-F23A-49CF-B3AA-EE43E87D19B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6F350476-753F-4CE8-845F-859A7701401C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EAF8225F-2BED-49F6-9907-F3BF05A2010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id="{A28FB4C0-EEF2-4009-A3AF-36CFBC62910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id="{19D96268-C989-413B-9242-5663F3537E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1655445</xdr:colOff>
      <xdr:row>76</xdr:row>
      <xdr:rowOff>284480</xdr:rowOff>
    </xdr:to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D4A740E5-E129-4E80-B467-03F166A7EAE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C8D9328C-552D-47A2-B1A2-14D725E9EAF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74" name="Text Box 8">
          <a:extLst>
            <a:ext uri="{FF2B5EF4-FFF2-40B4-BE49-F238E27FC236}">
              <a16:creationId xmlns:a16="http://schemas.microsoft.com/office/drawing/2014/main" id="{D1CE295C-7B81-4683-B3AC-76F1903B2B32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478D918C-D4B0-4851-8CAE-424B27B8799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76" name="Text Box 10">
          <a:extLst>
            <a:ext uri="{FF2B5EF4-FFF2-40B4-BE49-F238E27FC236}">
              <a16:creationId xmlns:a16="http://schemas.microsoft.com/office/drawing/2014/main" id="{695485AB-05B2-432D-9168-59D8712FFE7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1655445</xdr:colOff>
      <xdr:row>81</xdr:row>
      <xdr:rowOff>282575</xdr:rowOff>
    </xdr:to>
    <xdr:sp macro="" textlink="">
      <xdr:nvSpPr>
        <xdr:cNvPr id="277" name="Text Box 9">
          <a:extLst>
            <a:ext uri="{FF2B5EF4-FFF2-40B4-BE49-F238E27FC236}">
              <a16:creationId xmlns:a16="http://schemas.microsoft.com/office/drawing/2014/main" id="{D24178A5-8623-4CD8-B90C-7B34177D21A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626DB66E-FFBD-404A-BCC4-AF753B54B608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564275B-E88E-46DF-98BB-7ACD6193963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BEEB17DD-1B68-4186-A637-177F59A18F1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DB826DE3-A9F5-4254-9D88-4771BD85C23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1655445</xdr:colOff>
      <xdr:row>77</xdr:row>
      <xdr:rowOff>1</xdr:rowOff>
    </xdr:to>
    <xdr:sp macro="" textlink="">
      <xdr:nvSpPr>
        <xdr:cNvPr id="282" name="Text Box 9">
          <a:extLst>
            <a:ext uri="{FF2B5EF4-FFF2-40B4-BE49-F238E27FC236}">
              <a16:creationId xmlns:a16="http://schemas.microsoft.com/office/drawing/2014/main" id="{3B378947-3F7D-464F-9419-DAEB08C743E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EB79841E-3874-467A-9CF2-796CC239BFA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id="{E2D451CF-29EB-4D6E-A603-34DC2D62044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85" name="Text Box 9">
          <a:extLst>
            <a:ext uri="{FF2B5EF4-FFF2-40B4-BE49-F238E27FC236}">
              <a16:creationId xmlns:a16="http://schemas.microsoft.com/office/drawing/2014/main" id="{CF289EA9-5C4B-4B62-892E-06254B126D4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86" name="Text Box 10">
          <a:extLst>
            <a:ext uri="{FF2B5EF4-FFF2-40B4-BE49-F238E27FC236}">
              <a16:creationId xmlns:a16="http://schemas.microsoft.com/office/drawing/2014/main" id="{138AF8ED-3F38-45AD-8844-B12D08255286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1655445</xdr:colOff>
      <xdr:row>77</xdr:row>
      <xdr:rowOff>15876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5BEC9448-41F1-426A-BD4A-3D1155F6909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DADDA4-DD49-4D68-B13C-9C09C948D6B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3CEF2768-0C57-4BE5-9264-9C39F073D7B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5973E7EC-AA7C-4EC6-BF15-FD3FDCE94E2C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91" name="Text Box 10">
          <a:extLst>
            <a:ext uri="{FF2B5EF4-FFF2-40B4-BE49-F238E27FC236}">
              <a16:creationId xmlns:a16="http://schemas.microsoft.com/office/drawing/2014/main" id="{1D20195A-B986-495C-BC68-548D3E1F16B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1655445</xdr:colOff>
      <xdr:row>77</xdr:row>
      <xdr:rowOff>1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F8BA5F5A-4EB3-4BEC-86CE-1BFF99973F0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E47502B6-3142-4628-8D74-4B8D53E3B171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8BB8DA8B-C30C-424A-A152-283809B28A1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9649F42E-B4FD-4EB7-8CD5-7791AA8D08B9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96" name="Text Box 10">
          <a:extLst>
            <a:ext uri="{FF2B5EF4-FFF2-40B4-BE49-F238E27FC236}">
              <a16:creationId xmlns:a16="http://schemas.microsoft.com/office/drawing/2014/main" id="{9B66B89E-4048-43E6-BF81-A5DFA8A4890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1655445</xdr:colOff>
      <xdr:row>77</xdr:row>
      <xdr:rowOff>1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6F99A010-6BCF-415E-A13A-EDAD3F120FDA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55245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8F89480D-687D-48D0-90E9-59B0FFFD7F6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55245</xdr:rowOff>
    </xdr:to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47DB90CE-15AD-425C-8104-EEC8C751507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D484F1E3-ED2F-4B30-A534-813E84BE82F3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6F5EBFF1-BC4F-4382-8298-6B13F0FFD26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74</xdr:row>
      <xdr:rowOff>0</xdr:rowOff>
    </xdr:from>
    <xdr:to>
      <xdr:col>0</xdr:col>
      <xdr:colOff>1656080</xdr:colOff>
      <xdr:row>75</xdr:row>
      <xdr:rowOff>0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5ACE2C81-33CB-4ACB-B6CE-87D8DC01A55A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55245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2499E771-E954-4EC5-842B-C5A70B7C683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55245</xdr:rowOff>
    </xdr:to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9EB1ADA6-F9EE-4A4B-AB58-16041640CA5F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67852081-8881-40D9-988B-D5E2435D35E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06" name="Text Box 10">
          <a:extLst>
            <a:ext uri="{FF2B5EF4-FFF2-40B4-BE49-F238E27FC236}">
              <a16:creationId xmlns:a16="http://schemas.microsoft.com/office/drawing/2014/main" id="{BE023560-9901-4160-A980-AE53173EA89C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776555E7-970C-4537-8299-1B9ADBE964F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CA6EA0A6-6CD4-4C5D-87C3-15B6F18492B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DDC3284E-9D31-4BFB-AAE9-6B878599C4C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3DB4201C-3639-4F48-B11C-084A4C50A81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1657985</xdr:colOff>
      <xdr:row>77</xdr:row>
      <xdr:rowOff>3</xdr:rowOff>
    </xdr:to>
    <xdr:sp macro="" textlink="">
      <xdr:nvSpPr>
        <xdr:cNvPr id="311" name="Text Box 9">
          <a:extLst>
            <a:ext uri="{FF2B5EF4-FFF2-40B4-BE49-F238E27FC236}">
              <a16:creationId xmlns:a16="http://schemas.microsoft.com/office/drawing/2014/main" id="{72FC2B8F-CFD5-43DF-A068-98ACBAEB5F39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2230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284201</xdr:colOff>
      <xdr:row>81</xdr:row>
      <xdr:rowOff>66675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CDEC04DF-E535-49FE-AD3A-8F52764494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284201</xdr:colOff>
      <xdr:row>81</xdr:row>
      <xdr:rowOff>66675</xdr:rowOff>
    </xdr:to>
    <xdr:sp macro="" textlink="">
      <xdr:nvSpPr>
        <xdr:cNvPr id="313" name="Text Box 8">
          <a:extLst>
            <a:ext uri="{FF2B5EF4-FFF2-40B4-BE49-F238E27FC236}">
              <a16:creationId xmlns:a16="http://schemas.microsoft.com/office/drawing/2014/main" id="{8C09046A-FBA6-4221-AA0E-F98A36ED283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284201</xdr:colOff>
      <xdr:row>85</xdr:row>
      <xdr:rowOff>66675</xdr:rowOff>
    </xdr:to>
    <xdr:sp macro="" textlink="">
      <xdr:nvSpPr>
        <xdr:cNvPr id="314" name="Text Box 9">
          <a:extLst>
            <a:ext uri="{FF2B5EF4-FFF2-40B4-BE49-F238E27FC236}">
              <a16:creationId xmlns:a16="http://schemas.microsoft.com/office/drawing/2014/main" id="{4F9FF683-5938-48A6-91C8-F374ADB382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284201</xdr:colOff>
      <xdr:row>85</xdr:row>
      <xdr:rowOff>66675</xdr:rowOff>
    </xdr:to>
    <xdr:sp macro="" textlink="">
      <xdr:nvSpPr>
        <xdr:cNvPr id="315" name="Text Box 10">
          <a:extLst>
            <a:ext uri="{FF2B5EF4-FFF2-40B4-BE49-F238E27FC236}">
              <a16:creationId xmlns:a16="http://schemas.microsoft.com/office/drawing/2014/main" id="{59CD7C6B-C6A0-4A5B-8E68-B9FAC4835587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284201</xdr:colOff>
      <xdr:row>81</xdr:row>
      <xdr:rowOff>66675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F5EE99E8-6159-4FE6-B6C8-48D9595D077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284201</xdr:colOff>
      <xdr:row>81</xdr:row>
      <xdr:rowOff>66675</xdr:rowOff>
    </xdr:to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B571BB97-A77C-4C15-854F-6A0097174E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284201</xdr:colOff>
      <xdr:row>85</xdr:row>
      <xdr:rowOff>66675</xdr:rowOff>
    </xdr:to>
    <xdr:sp macro="" textlink="">
      <xdr:nvSpPr>
        <xdr:cNvPr id="319" name="Text Box 9">
          <a:extLst>
            <a:ext uri="{FF2B5EF4-FFF2-40B4-BE49-F238E27FC236}">
              <a16:creationId xmlns:a16="http://schemas.microsoft.com/office/drawing/2014/main" id="{7B6B9089-7CB8-4961-B9E5-565DC367654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284201</xdr:colOff>
      <xdr:row>85</xdr:row>
      <xdr:rowOff>66675</xdr:rowOff>
    </xdr:to>
    <xdr:sp macro="" textlink="">
      <xdr:nvSpPr>
        <xdr:cNvPr id="320" name="Text Box 10">
          <a:extLst>
            <a:ext uri="{FF2B5EF4-FFF2-40B4-BE49-F238E27FC236}">
              <a16:creationId xmlns:a16="http://schemas.microsoft.com/office/drawing/2014/main" id="{979CB58C-232B-48C5-90A1-AC594F8FCB0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67765238-9EA9-417A-8E96-05D58CAB20D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17EFEC08-9B18-41E1-92DD-6BA526DC8446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A59BC196-EC7F-4D1E-9468-71D7F51B67EE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25" name="Text Box 10">
          <a:extLst>
            <a:ext uri="{FF2B5EF4-FFF2-40B4-BE49-F238E27FC236}">
              <a16:creationId xmlns:a16="http://schemas.microsoft.com/office/drawing/2014/main" id="{DA5E5095-9A94-49C5-8178-CA7FA076E5B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326" name="Text Box 9">
          <a:extLst>
            <a:ext uri="{FF2B5EF4-FFF2-40B4-BE49-F238E27FC236}">
              <a16:creationId xmlns:a16="http://schemas.microsoft.com/office/drawing/2014/main" id="{55D3BA9E-1C47-4AF5-8401-B6E06DA242A1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B51BA909-5E34-4838-81E5-830053355DB6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C9910A97-6859-4375-88F4-B31EF4DD81B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329" name="Text Box 9">
          <a:extLst>
            <a:ext uri="{FF2B5EF4-FFF2-40B4-BE49-F238E27FC236}">
              <a16:creationId xmlns:a16="http://schemas.microsoft.com/office/drawing/2014/main" id="{F7BE2369-7E1D-4934-AAC4-DCD4E15C781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330" name="Text Box 10">
          <a:extLst>
            <a:ext uri="{FF2B5EF4-FFF2-40B4-BE49-F238E27FC236}">
              <a16:creationId xmlns:a16="http://schemas.microsoft.com/office/drawing/2014/main" id="{7BD512C2-A659-446B-89B0-C9CBCB4B2EC3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1659890</xdr:colOff>
      <xdr:row>85</xdr:row>
      <xdr:rowOff>9521</xdr:rowOff>
    </xdr:to>
    <xdr:sp macro="" textlink="">
      <xdr:nvSpPr>
        <xdr:cNvPr id="331" name="Text Box 9">
          <a:extLst>
            <a:ext uri="{FF2B5EF4-FFF2-40B4-BE49-F238E27FC236}">
              <a16:creationId xmlns:a16="http://schemas.microsoft.com/office/drawing/2014/main" id="{E5000ED9-94B1-4192-88CA-9A5946923B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F1A07A4D-0C9D-43A0-B19F-6547B022F14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C5626C3-B255-4747-BEAD-C9EC83504D2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C4DFEC22-971B-4FFF-B51A-F9C3459A260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id="{9EE3F957-4FA7-424B-945C-068C9222ECB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DE594125-DE18-4EE8-AABC-383404E3ED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F5DE3167-0738-4617-A47F-BCC15840DE4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CD488A3A-5FAB-4D8A-8D0D-3947A4E1A79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9A5CA921-D3E9-4F64-BC2E-867BBB96389E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79</xdr:row>
      <xdr:rowOff>295275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ABEC8F39-5F58-4B83-95D0-B6D30F340E6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A9556119-2535-476F-925E-3018766019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AEDC5F5D-0DE9-41C5-980D-8F6468DA7B65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343" name="Text Box 9">
          <a:extLst>
            <a:ext uri="{FF2B5EF4-FFF2-40B4-BE49-F238E27FC236}">
              <a16:creationId xmlns:a16="http://schemas.microsoft.com/office/drawing/2014/main" id="{0E97968E-E5CE-4025-BAFA-15B1E21E3BE7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344" name="Text Box 10">
          <a:extLst>
            <a:ext uri="{FF2B5EF4-FFF2-40B4-BE49-F238E27FC236}">
              <a16:creationId xmlns:a16="http://schemas.microsoft.com/office/drawing/2014/main" id="{67836666-1B0A-4B61-ACD8-5C42DBE1E1EF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1659890</xdr:colOff>
      <xdr:row>84</xdr:row>
      <xdr:rowOff>282575</xdr:rowOff>
    </xdr:to>
    <xdr:sp macro="" textlink="">
      <xdr:nvSpPr>
        <xdr:cNvPr id="345" name="Text Box 9">
          <a:extLst>
            <a:ext uri="{FF2B5EF4-FFF2-40B4-BE49-F238E27FC236}">
              <a16:creationId xmlns:a16="http://schemas.microsoft.com/office/drawing/2014/main" id="{2F63CCAE-F9C7-4A3A-B551-8F8D774F24C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1730375</xdr:colOff>
      <xdr:row>80</xdr:row>
      <xdr:rowOff>66675</xdr:rowOff>
    </xdr:to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637017A9-F43B-4A03-BBCD-A471CD91712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1730375</xdr:colOff>
      <xdr:row>80</xdr:row>
      <xdr:rowOff>66675</xdr:rowOff>
    </xdr:to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47FE13E9-6A66-465F-83B6-61742C29CC5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1730375</xdr:colOff>
      <xdr:row>84</xdr:row>
      <xdr:rowOff>66675</xdr:rowOff>
    </xdr:to>
    <xdr:sp macro="" textlink="">
      <xdr:nvSpPr>
        <xdr:cNvPr id="348" name="Text Box 9">
          <a:extLst>
            <a:ext uri="{FF2B5EF4-FFF2-40B4-BE49-F238E27FC236}">
              <a16:creationId xmlns:a16="http://schemas.microsoft.com/office/drawing/2014/main" id="{7F1E8177-5B79-4277-B09F-D1377512E8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1730375</xdr:colOff>
      <xdr:row>84</xdr:row>
      <xdr:rowOff>66675</xdr:rowOff>
    </xdr:to>
    <xdr:sp macro="" textlink="">
      <xdr:nvSpPr>
        <xdr:cNvPr id="349" name="Text Box 10">
          <a:extLst>
            <a:ext uri="{FF2B5EF4-FFF2-40B4-BE49-F238E27FC236}">
              <a16:creationId xmlns:a16="http://schemas.microsoft.com/office/drawing/2014/main" id="{29A807C0-4CAA-45F0-8679-B6E8888B6442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80</xdr:row>
      <xdr:rowOff>1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A5C342C8-D5A0-48DD-95C0-5910610C437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1087A2B2-F0DD-4444-9748-56F789999C71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635E1067-AF96-4D4F-B42B-40A1170DA51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353" name="Text Box 9">
          <a:extLst>
            <a:ext uri="{FF2B5EF4-FFF2-40B4-BE49-F238E27FC236}">
              <a16:creationId xmlns:a16="http://schemas.microsoft.com/office/drawing/2014/main" id="{4C450248-F2F0-4CD5-9229-206FE029CFA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4261F0AE-A292-4F8A-BE0C-B5FAE32EA0D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80</xdr:row>
      <xdr:rowOff>19686</xdr:rowOff>
    </xdr:to>
    <xdr:sp macro="" textlink="">
      <xdr:nvSpPr>
        <xdr:cNvPr id="355" name="Text Box 9">
          <a:extLst>
            <a:ext uri="{FF2B5EF4-FFF2-40B4-BE49-F238E27FC236}">
              <a16:creationId xmlns:a16="http://schemas.microsoft.com/office/drawing/2014/main" id="{4E863CB9-4EEE-4B03-A72B-ED027EC7D4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5763EAFA-2298-4AF0-ABDE-DA97FC217D4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65296F98-97E2-48BF-AE65-AA72DAF02A3A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id="{2116067A-9396-4941-991A-D305F3405E1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9890729D-D429-479A-A051-3408EB56ADB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80</xdr:row>
      <xdr:rowOff>1</xdr:rowOff>
    </xdr:to>
    <xdr:sp macro="" textlink="">
      <xdr:nvSpPr>
        <xdr:cNvPr id="360" name="Text Box 9">
          <a:extLst>
            <a:ext uri="{FF2B5EF4-FFF2-40B4-BE49-F238E27FC236}">
              <a16:creationId xmlns:a16="http://schemas.microsoft.com/office/drawing/2014/main" id="{23B1B377-CAC3-4DE6-A0F8-55C0EE199E6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A7533A45-0CA1-4CF2-B5A8-D0A08F84996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862E195C-DEB2-40A1-B4E8-B9BF9876460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363" name="Text Box 9">
          <a:extLst>
            <a:ext uri="{FF2B5EF4-FFF2-40B4-BE49-F238E27FC236}">
              <a16:creationId xmlns:a16="http://schemas.microsoft.com/office/drawing/2014/main" id="{5C6E8980-FFD5-4609-9FFD-503DE84516C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70B119DE-D3A7-4C41-9011-7EE58D3FCB1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80</xdr:row>
      <xdr:rowOff>1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1454ADB-E229-4DEC-B6EF-8327C35E933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284201</xdr:colOff>
      <xdr:row>81</xdr:row>
      <xdr:rowOff>66675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8817FE1E-6486-46FD-A0A8-C57FA9E61E6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284201</xdr:colOff>
      <xdr:row>81</xdr:row>
      <xdr:rowOff>66675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BC629F02-DB4F-4C7E-B5D3-ACA9C145B07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284201</xdr:colOff>
      <xdr:row>85</xdr:row>
      <xdr:rowOff>66675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90254BD9-1E3A-4815-8DBE-E533771C3B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284201</xdr:colOff>
      <xdr:row>85</xdr:row>
      <xdr:rowOff>66675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3D01CCD-BC49-4249-9A94-9E70CD6AD6AD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9D43683C-F18C-4457-9810-C29B6FED36C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F0F84B6-D86E-45EE-A5E0-E788B20B4E0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7FF597E9-42C7-4F42-9CEE-F7E6D68CE900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9DBDA375-9AC8-4C73-834D-B3A114BC1871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375" name="Text Box 9">
          <a:extLst>
            <a:ext uri="{FF2B5EF4-FFF2-40B4-BE49-F238E27FC236}">
              <a16:creationId xmlns:a16="http://schemas.microsoft.com/office/drawing/2014/main" id="{F9CE9541-F18B-45CA-BB45-81652F13C3CF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14142825-105C-4CFA-883C-349317F197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93FDABDC-CA07-4D29-A790-834137129FF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9319E1E3-E905-441D-9D07-7EF0A972FDF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379" name="Text Box 10">
          <a:extLst>
            <a:ext uri="{FF2B5EF4-FFF2-40B4-BE49-F238E27FC236}">
              <a16:creationId xmlns:a16="http://schemas.microsoft.com/office/drawing/2014/main" id="{4E93D7EF-E8BE-4809-B2A9-A0A86B9BA9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1659890</xdr:colOff>
      <xdr:row>85</xdr:row>
      <xdr:rowOff>17283</xdr:rowOff>
    </xdr:to>
    <xdr:sp macro="" textlink="">
      <xdr:nvSpPr>
        <xdr:cNvPr id="380" name="Text Box 9">
          <a:extLst>
            <a:ext uri="{FF2B5EF4-FFF2-40B4-BE49-F238E27FC236}">
              <a16:creationId xmlns:a16="http://schemas.microsoft.com/office/drawing/2014/main" id="{4C5F3976-C24D-4604-A05A-72F0AA53A13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FDE9070C-6C90-4C08-AF90-443BC6CD58F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94F7C8AB-82C6-4D7C-B001-F58F0C29743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8570E9CD-57B2-4796-9617-830DB5F156B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384" name="Text Box 10">
          <a:extLst>
            <a:ext uri="{FF2B5EF4-FFF2-40B4-BE49-F238E27FC236}">
              <a16:creationId xmlns:a16="http://schemas.microsoft.com/office/drawing/2014/main" id="{C8484100-CBD2-4147-8BA2-385F0531A9B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B796FB5E-31BB-4655-84F0-DA0AFD6DE3A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id="{29EE3B7F-FE4C-4057-8BB2-2628B1765448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387" name="Text Box 9">
          <a:extLst>
            <a:ext uri="{FF2B5EF4-FFF2-40B4-BE49-F238E27FC236}">
              <a16:creationId xmlns:a16="http://schemas.microsoft.com/office/drawing/2014/main" id="{AE6F43BB-A08F-46D4-9C85-B19C9E539026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388" name="Text Box 10">
          <a:extLst>
            <a:ext uri="{FF2B5EF4-FFF2-40B4-BE49-F238E27FC236}">
              <a16:creationId xmlns:a16="http://schemas.microsoft.com/office/drawing/2014/main" id="{84E65C46-D3EC-44D4-A11D-66BD01E509C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80</xdr:row>
      <xdr:rowOff>2823</xdr:rowOff>
    </xdr:to>
    <xdr:sp macro="" textlink="">
      <xdr:nvSpPr>
        <xdr:cNvPr id="389" name="Text Box 9">
          <a:extLst>
            <a:ext uri="{FF2B5EF4-FFF2-40B4-BE49-F238E27FC236}">
              <a16:creationId xmlns:a16="http://schemas.microsoft.com/office/drawing/2014/main" id="{4816A8DE-01F4-4D87-848C-89462D9D2107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F6CF5C23-4DD4-4A94-BDD9-4407A756024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50D6499F-8C57-4BA3-B4ED-822D38ADAD6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B389A6CC-86C6-42F2-953E-13484C531EA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393" name="Text Box 10">
          <a:extLst>
            <a:ext uri="{FF2B5EF4-FFF2-40B4-BE49-F238E27FC236}">
              <a16:creationId xmlns:a16="http://schemas.microsoft.com/office/drawing/2014/main" id="{8BE2AA6D-9ED6-47DB-AD6D-866658A12D1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1730375</xdr:colOff>
      <xdr:row>80</xdr:row>
      <xdr:rowOff>66675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6DEED077-BB7B-4B6A-9C20-C05542754C3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1730375</xdr:colOff>
      <xdr:row>80</xdr:row>
      <xdr:rowOff>66675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E437F859-14CB-443B-A966-3498F409E47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1730375</xdr:colOff>
      <xdr:row>84</xdr:row>
      <xdr:rowOff>66675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D72C2866-18F3-41AE-A047-6870986A9D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1730375</xdr:colOff>
      <xdr:row>84</xdr:row>
      <xdr:rowOff>66675</xdr:rowOff>
    </xdr:to>
    <xdr:sp macro="" textlink="">
      <xdr:nvSpPr>
        <xdr:cNvPr id="397" name="Text Box 10">
          <a:extLst>
            <a:ext uri="{FF2B5EF4-FFF2-40B4-BE49-F238E27FC236}">
              <a16:creationId xmlns:a16="http://schemas.microsoft.com/office/drawing/2014/main" id="{6A5B9CD3-7AFC-4C23-99BF-1A0FD556A26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79</xdr:row>
      <xdr:rowOff>288431</xdr:rowOff>
    </xdr:to>
    <xdr:sp macro="" textlink="">
      <xdr:nvSpPr>
        <xdr:cNvPr id="398" name="Text Box 9">
          <a:extLst>
            <a:ext uri="{FF2B5EF4-FFF2-40B4-BE49-F238E27FC236}">
              <a16:creationId xmlns:a16="http://schemas.microsoft.com/office/drawing/2014/main" id="{8391AC80-21DA-4B0B-A5E5-F257B33DC2C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8EC39560-9FA8-440E-A799-8241E4D0BD4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400" name="Text Box 8">
          <a:extLst>
            <a:ext uri="{FF2B5EF4-FFF2-40B4-BE49-F238E27FC236}">
              <a16:creationId xmlns:a16="http://schemas.microsoft.com/office/drawing/2014/main" id="{7DDD3406-E39E-45B4-BA6D-DB2FB328D79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401" name="Text Box 9">
          <a:extLst>
            <a:ext uri="{FF2B5EF4-FFF2-40B4-BE49-F238E27FC236}">
              <a16:creationId xmlns:a16="http://schemas.microsoft.com/office/drawing/2014/main" id="{0E00C17A-ECE3-4AEA-8E80-EF8A08BCD89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402" name="Text Box 10">
          <a:extLst>
            <a:ext uri="{FF2B5EF4-FFF2-40B4-BE49-F238E27FC236}">
              <a16:creationId xmlns:a16="http://schemas.microsoft.com/office/drawing/2014/main" id="{6F4D88A9-AB67-4FF5-8697-8858AFC5463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80</xdr:row>
      <xdr:rowOff>17287</xdr:rowOff>
    </xdr:to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3CEF9D8C-E93A-49E4-A1D7-AADB5A0955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862AA5EC-979A-42A0-9FF9-6BF2EDCFB1A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999C6465-1FBF-41CF-A8CC-534DF2E9CA6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id="{CBE3BDE2-EABF-4129-AC9F-088347D3A00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id="{50CAE627-C9B3-461B-A790-9BFB07827D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79</xdr:row>
      <xdr:rowOff>288431</xdr:rowOff>
    </xdr:to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7FECBC27-985F-45C7-9D50-47F32B32829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96E2353B-57A0-43AF-9436-1780929A82B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id="{5307BE78-A18F-43E1-9003-96DA21FBB15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411" name="Text Box 9">
          <a:extLst>
            <a:ext uri="{FF2B5EF4-FFF2-40B4-BE49-F238E27FC236}">
              <a16:creationId xmlns:a16="http://schemas.microsoft.com/office/drawing/2014/main" id="{5FA7A238-9453-4169-AAFD-20184EA07DE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66675</xdr:rowOff>
    </xdr:to>
    <xdr:sp macro="" textlink="">
      <xdr:nvSpPr>
        <xdr:cNvPr id="412" name="Text Box 10">
          <a:extLst>
            <a:ext uri="{FF2B5EF4-FFF2-40B4-BE49-F238E27FC236}">
              <a16:creationId xmlns:a16="http://schemas.microsoft.com/office/drawing/2014/main" id="{2F1DDA70-1C3E-482E-9171-895AFF5C95A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79</xdr:row>
      <xdr:rowOff>288431</xdr:rowOff>
    </xdr:to>
    <xdr:sp macro="" textlink="">
      <xdr:nvSpPr>
        <xdr:cNvPr id="413" name="Text Box 9">
          <a:extLst>
            <a:ext uri="{FF2B5EF4-FFF2-40B4-BE49-F238E27FC236}">
              <a16:creationId xmlns:a16="http://schemas.microsoft.com/office/drawing/2014/main" id="{7BA1878E-FA88-41F3-81C9-6CEA0A4930D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DE869707-FA9F-4AEE-8A69-8D4F0DC22171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C2162F43-2E42-4F6B-892C-2AD36C6214E7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A5E54FE2-9761-403B-86F0-CC1F9717417F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417" name="Text Box 9">
          <a:extLst>
            <a:ext uri="{FF2B5EF4-FFF2-40B4-BE49-F238E27FC236}">
              <a16:creationId xmlns:a16="http://schemas.microsoft.com/office/drawing/2014/main" id="{DB788340-5F32-46EE-99B6-356F09AD9B5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418" name="Text Box 10">
          <a:extLst>
            <a:ext uri="{FF2B5EF4-FFF2-40B4-BE49-F238E27FC236}">
              <a16:creationId xmlns:a16="http://schemas.microsoft.com/office/drawing/2014/main" id="{4C7022EE-93AC-4B7C-ACA1-F7624B0F8E6A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1659890</xdr:colOff>
      <xdr:row>87</xdr:row>
      <xdr:rowOff>17285</xdr:rowOff>
    </xdr:to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B0813EBA-DEF4-4255-A864-9C1ADCFDCDB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7239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843F0C29-8688-4265-A2E6-165CB790BAFC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D50F9CA-C46C-4780-9F10-FB862ECC6D7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465D151C-6403-4028-A771-E4F22512DE20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423" name="Text Box 10">
          <a:extLst>
            <a:ext uri="{FF2B5EF4-FFF2-40B4-BE49-F238E27FC236}">
              <a16:creationId xmlns:a16="http://schemas.microsoft.com/office/drawing/2014/main" id="{6D3E50A6-F3DB-4E91-BD73-8606316153C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66675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72B97B9F-4C7B-402D-94CB-8184601C38CB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66675</xdr:rowOff>
    </xdr:to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A4BC0220-6482-4831-90C5-65E939517AD4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92CB7849-E102-404F-A9EA-68F6DABC118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427" name="Text Box 10">
          <a:extLst>
            <a:ext uri="{FF2B5EF4-FFF2-40B4-BE49-F238E27FC236}">
              <a16:creationId xmlns:a16="http://schemas.microsoft.com/office/drawing/2014/main" id="{5BDE9E58-5DFC-44BA-9BE0-2F6659DB7E8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82</xdr:row>
      <xdr:rowOff>2819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40A8CDAB-4B9A-4A50-9AD0-5DE7BE4302D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FF24E714-C0BB-4C74-9E45-E4A0879809B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583D3F85-C034-40A5-AAD2-DC7275CE3CF9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3B914FA7-566E-4C21-BCB6-9A16814B4506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432" name="Text Box 10">
          <a:extLst>
            <a:ext uri="{FF2B5EF4-FFF2-40B4-BE49-F238E27FC236}">
              <a16:creationId xmlns:a16="http://schemas.microsoft.com/office/drawing/2014/main" id="{524817DD-D8BD-49A5-9989-F04FF2ABDBD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32E5C2A4-A886-4925-AAF3-E2607F5A57D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B286EA7D-F540-4EA0-AC5D-61693048725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435" name="Text Box 9">
          <a:extLst>
            <a:ext uri="{FF2B5EF4-FFF2-40B4-BE49-F238E27FC236}">
              <a16:creationId xmlns:a16="http://schemas.microsoft.com/office/drawing/2014/main" id="{CC5C9AAE-B409-4E08-888B-3E2F14A0ED7C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436" name="Text Box 10">
          <a:extLst>
            <a:ext uri="{FF2B5EF4-FFF2-40B4-BE49-F238E27FC236}">
              <a16:creationId xmlns:a16="http://schemas.microsoft.com/office/drawing/2014/main" id="{41321409-6F63-497C-91C2-9D96E078E5E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81</xdr:row>
      <xdr:rowOff>288430</xdr:rowOff>
    </xdr:to>
    <xdr:sp macro="" textlink="">
      <xdr:nvSpPr>
        <xdr:cNvPr id="437" name="Text Box 9">
          <a:extLst>
            <a:ext uri="{FF2B5EF4-FFF2-40B4-BE49-F238E27FC236}">
              <a16:creationId xmlns:a16="http://schemas.microsoft.com/office/drawing/2014/main" id="{63BCADBC-AECF-410B-99AB-4D92AB96B532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E493B17A-42D4-45E1-89BE-D902BC64D13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367D21D0-C19F-4669-8DA2-7C3E4E8AC2B4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615E2C75-F53F-4697-A841-C17DF988E7EE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441" name="Text Box 10">
          <a:extLst>
            <a:ext uri="{FF2B5EF4-FFF2-40B4-BE49-F238E27FC236}">
              <a16:creationId xmlns:a16="http://schemas.microsoft.com/office/drawing/2014/main" id="{211EDB0F-916A-47BE-8E0D-600644A03801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82</xdr:row>
      <xdr:rowOff>17282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F0D8F670-F864-407B-B024-307FBE6D5E1A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1E9F23E-9C6C-4288-AEA5-3D677E15F98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E543C1E6-D4F7-4C54-84D9-5C255517BC3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445" name="Text Box 9">
          <a:extLst>
            <a:ext uri="{FF2B5EF4-FFF2-40B4-BE49-F238E27FC236}">
              <a16:creationId xmlns:a16="http://schemas.microsoft.com/office/drawing/2014/main" id="{36B546CF-B3F9-4B1C-8562-DD3FF5894C8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446" name="Text Box 10">
          <a:extLst>
            <a:ext uri="{FF2B5EF4-FFF2-40B4-BE49-F238E27FC236}">
              <a16:creationId xmlns:a16="http://schemas.microsoft.com/office/drawing/2014/main" id="{A5F2A7B3-367F-420C-B7F0-C0937B2443F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81</xdr:row>
      <xdr:rowOff>288430</xdr:rowOff>
    </xdr:to>
    <xdr:sp macro="" textlink="">
      <xdr:nvSpPr>
        <xdr:cNvPr id="447" name="Text Box 9">
          <a:extLst>
            <a:ext uri="{FF2B5EF4-FFF2-40B4-BE49-F238E27FC236}">
              <a16:creationId xmlns:a16="http://schemas.microsoft.com/office/drawing/2014/main" id="{379D370C-B11E-454C-A480-49FC4B63B10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4B5015F-CC12-4719-8836-C5E2749EE70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70FA7FE6-F2EE-48DE-83AA-A28C3E85A0A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13EA8AB2-1840-4F86-8A45-6C8E5AFEF7B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D27A13E1-9464-49D2-88B6-6657086C81B8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81</xdr:row>
      <xdr:rowOff>288430</xdr:rowOff>
    </xdr:to>
    <xdr:sp macro="" textlink="">
      <xdr:nvSpPr>
        <xdr:cNvPr id="452" name="Text Box 9">
          <a:extLst>
            <a:ext uri="{FF2B5EF4-FFF2-40B4-BE49-F238E27FC236}">
              <a16:creationId xmlns:a16="http://schemas.microsoft.com/office/drawing/2014/main" id="{292233C7-45CC-4D5B-B06C-84940E866C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E163C986-DE01-46D0-8772-2FF039475516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3819AA01-DBA6-493B-BD8A-3B3B0F92FD7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id="{730CFF72-7085-4950-AB6C-ADBA00FB5C15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1811020</xdr:colOff>
      <xdr:row>87</xdr:row>
      <xdr:rowOff>57785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4D3BBA23-5FA7-453B-B785-DA065CF9773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1811020</xdr:colOff>
      <xdr:row>87</xdr:row>
      <xdr:rowOff>57785</xdr:rowOff>
    </xdr:to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365ED5D8-7E4A-4610-BF5B-8F39889B5917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1811020</xdr:colOff>
      <xdr:row>86</xdr:row>
      <xdr:rowOff>57785</xdr:rowOff>
    </xdr:to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id="{A6DAC735-0610-4D9E-9676-A1A81E0B590A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1811020</xdr:colOff>
      <xdr:row>86</xdr:row>
      <xdr:rowOff>57785</xdr:rowOff>
    </xdr:to>
    <xdr:sp macro="" textlink="">
      <xdr:nvSpPr>
        <xdr:cNvPr id="460" name="Text Box 10">
          <a:extLst>
            <a:ext uri="{FF2B5EF4-FFF2-40B4-BE49-F238E27FC236}">
              <a16:creationId xmlns:a16="http://schemas.microsoft.com/office/drawing/2014/main" id="{349B860F-CD0D-421A-9873-687B5272D022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66675</xdr:rowOff>
    </xdr:to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34FECCBA-9D3D-4C3D-BDEE-7E273DD6FC6F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66675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C99781F1-1027-4C82-AF60-89770002E1D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66675</xdr:rowOff>
    </xdr:to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54BDEA19-A7FB-48BD-A1B6-40905D06D26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2AEECEB1-89F1-4E51-BD4D-8312464D31F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465" name="Text Box 10">
          <a:extLst>
            <a:ext uri="{FF2B5EF4-FFF2-40B4-BE49-F238E27FC236}">
              <a16:creationId xmlns:a16="http://schemas.microsoft.com/office/drawing/2014/main" id="{8C0C20B6-2DD2-4BBD-853E-FC2314EE9A0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82</xdr:row>
      <xdr:rowOff>9523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F800295E-857B-468F-8D11-656B3095628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47E91864-7B55-4345-AFF1-3BD052F751E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468" name="Text Box 8">
          <a:extLst>
            <a:ext uri="{FF2B5EF4-FFF2-40B4-BE49-F238E27FC236}">
              <a16:creationId xmlns:a16="http://schemas.microsoft.com/office/drawing/2014/main" id="{BD4DB47F-C8BD-476F-941B-B53D370DA9E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469" name="Text Box 9">
          <a:extLst>
            <a:ext uri="{FF2B5EF4-FFF2-40B4-BE49-F238E27FC236}">
              <a16:creationId xmlns:a16="http://schemas.microsoft.com/office/drawing/2014/main" id="{6C529F4E-3889-4009-8B46-AA18BEF077CE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470" name="Text Box 10">
          <a:extLst>
            <a:ext uri="{FF2B5EF4-FFF2-40B4-BE49-F238E27FC236}">
              <a16:creationId xmlns:a16="http://schemas.microsoft.com/office/drawing/2014/main" id="{3091706B-A01B-47F0-ACDD-0D2F5EB3EB80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1659890</xdr:colOff>
      <xdr:row>81</xdr:row>
      <xdr:rowOff>19687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3F06020D-84DD-462F-8336-574B5E48446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72390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66675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9724DAB3-4BFC-4A2F-AA71-CBA184089E4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66675</xdr:rowOff>
    </xdr:to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1985A29E-74BF-41C0-87AE-0EF24644DF44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66675</xdr:rowOff>
    </xdr:to>
    <xdr:sp macro="" textlink="">
      <xdr:nvSpPr>
        <xdr:cNvPr id="475" name="Text Box 10">
          <a:extLst>
            <a:ext uri="{FF2B5EF4-FFF2-40B4-BE49-F238E27FC236}">
              <a16:creationId xmlns:a16="http://schemas.microsoft.com/office/drawing/2014/main" id="{E9D90556-E126-4514-A175-74A4ED87974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1659890</xdr:colOff>
      <xdr:row>76</xdr:row>
      <xdr:rowOff>295275</xdr:rowOff>
    </xdr:to>
    <xdr:sp macro="" textlink="">
      <xdr:nvSpPr>
        <xdr:cNvPr id="476" name="Text Box 9">
          <a:extLst>
            <a:ext uri="{FF2B5EF4-FFF2-40B4-BE49-F238E27FC236}">
              <a16:creationId xmlns:a16="http://schemas.microsoft.com/office/drawing/2014/main" id="{ECAB5895-F1F2-4023-AF5A-1110387B4CF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66675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5F2DEEAB-8B47-4819-8439-1EFD8DE42515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66675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16E4FDFA-F42B-49BF-B2AA-ED9ED90796EE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66675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354E46C7-F374-41CE-8000-609E9B8CEC5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66675</xdr:rowOff>
    </xdr:to>
    <xdr:sp macro="" textlink="">
      <xdr:nvSpPr>
        <xdr:cNvPr id="480" name="Text Box 8">
          <a:extLst>
            <a:ext uri="{FF2B5EF4-FFF2-40B4-BE49-F238E27FC236}">
              <a16:creationId xmlns:a16="http://schemas.microsoft.com/office/drawing/2014/main" id="{9CBC04F3-3605-4A32-9392-FDFAFBD0536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481" name="Text Box 9">
          <a:extLst>
            <a:ext uri="{FF2B5EF4-FFF2-40B4-BE49-F238E27FC236}">
              <a16:creationId xmlns:a16="http://schemas.microsoft.com/office/drawing/2014/main" id="{57E5DF70-7FD3-43C2-984B-50F03233DD9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66675</xdr:rowOff>
    </xdr:to>
    <xdr:sp macro="" textlink="">
      <xdr:nvSpPr>
        <xdr:cNvPr id="482" name="Text Box 10">
          <a:extLst>
            <a:ext uri="{FF2B5EF4-FFF2-40B4-BE49-F238E27FC236}">
              <a16:creationId xmlns:a16="http://schemas.microsoft.com/office/drawing/2014/main" id="{E9E1ACDF-32E6-4273-9774-1A80BC6088E5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1659890</xdr:colOff>
      <xdr:row>77</xdr:row>
      <xdr:rowOff>4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AC446098-14E0-4406-8328-BEC9A0A20D84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66675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AEABAC3-411C-4339-8ED0-6806D1009F2E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66675</xdr:rowOff>
    </xdr:to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53380796-5A0E-40EA-A6F3-80D5C952C4B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C02715A1-F48E-4775-8994-966D87DE995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487" name="Text Box 10">
          <a:extLst>
            <a:ext uri="{FF2B5EF4-FFF2-40B4-BE49-F238E27FC236}">
              <a16:creationId xmlns:a16="http://schemas.microsoft.com/office/drawing/2014/main" id="{F764DEB3-6BB2-4C58-A4CC-805FEC245BE2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1659890</xdr:colOff>
      <xdr:row>77</xdr:row>
      <xdr:rowOff>19689</xdr:rowOff>
    </xdr:to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996347EB-35CE-466E-A5FF-77159E15E6C3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66675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11854431-054B-4CFA-AEBA-A5A74D3358A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66675</xdr:rowOff>
    </xdr:to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609F3C7D-50C9-47D2-95E6-1CD64B6D99E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id="{51FE7BC0-604C-4ED0-92E3-960F8706667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id="{D6EB71C7-63ED-4EA6-999F-22A6F4782EF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1659890</xdr:colOff>
      <xdr:row>77</xdr:row>
      <xdr:rowOff>4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676B345F-B153-4D24-AFA8-EC14294977D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66675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B188BDFD-17F5-4336-B760-6A279774A63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66675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531C8DDE-4B66-4703-AC77-0199E0D7B3E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64E64D7C-061F-4E16-A999-4B04243A710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id="{6EDCF8BD-E969-4D97-9749-E5AEBD4CE18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1659890</xdr:colOff>
      <xdr:row>77</xdr:row>
      <xdr:rowOff>4</xdr:rowOff>
    </xdr:to>
    <xdr:sp macro="" textlink="">
      <xdr:nvSpPr>
        <xdr:cNvPr id="498" name="Text Box 9">
          <a:extLst>
            <a:ext uri="{FF2B5EF4-FFF2-40B4-BE49-F238E27FC236}">
              <a16:creationId xmlns:a16="http://schemas.microsoft.com/office/drawing/2014/main" id="{866FA584-6106-4973-B024-018D5E798DC2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55880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54D35C45-725E-4AAE-931C-9A0C07DC968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55880</xdr:rowOff>
    </xdr:to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6B3C87CA-D2E4-499C-948C-50F85CA8592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55880</xdr:rowOff>
    </xdr:to>
    <xdr:sp macro="" textlink="">
      <xdr:nvSpPr>
        <xdr:cNvPr id="501" name="Text Box 9">
          <a:extLst>
            <a:ext uri="{FF2B5EF4-FFF2-40B4-BE49-F238E27FC236}">
              <a16:creationId xmlns:a16="http://schemas.microsoft.com/office/drawing/2014/main" id="{CD2AFE2A-EB62-4F2F-9FE0-CF26CFBD0D1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55880</xdr:rowOff>
    </xdr:to>
    <xdr:sp macro="" textlink="">
      <xdr:nvSpPr>
        <xdr:cNvPr id="502" name="Text Box 10">
          <a:extLst>
            <a:ext uri="{FF2B5EF4-FFF2-40B4-BE49-F238E27FC236}">
              <a16:creationId xmlns:a16="http://schemas.microsoft.com/office/drawing/2014/main" id="{D3B86D7D-2A66-4CA2-8C4C-063AF9194F5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74</xdr:row>
      <xdr:rowOff>0</xdr:rowOff>
    </xdr:from>
    <xdr:to>
      <xdr:col>0</xdr:col>
      <xdr:colOff>1657985</xdr:colOff>
      <xdr:row>75</xdr:row>
      <xdr:rowOff>16797</xdr:rowOff>
    </xdr:to>
    <xdr:sp macro="" textlink="">
      <xdr:nvSpPr>
        <xdr:cNvPr id="503" name="Text Box 9">
          <a:extLst>
            <a:ext uri="{FF2B5EF4-FFF2-40B4-BE49-F238E27FC236}">
              <a16:creationId xmlns:a16="http://schemas.microsoft.com/office/drawing/2014/main" id="{B415490C-BF3A-4BB5-86EF-B63AAFF5465D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55880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7B4E90DB-86A5-4DC6-8836-F16ADE4FC53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55880</xdr:rowOff>
    </xdr:to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15C20806-28CA-4BA4-B7B8-85FEE3EBA4C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55880</xdr:rowOff>
    </xdr:to>
    <xdr:sp macro="" textlink="">
      <xdr:nvSpPr>
        <xdr:cNvPr id="506" name="Text Box 9">
          <a:extLst>
            <a:ext uri="{FF2B5EF4-FFF2-40B4-BE49-F238E27FC236}">
              <a16:creationId xmlns:a16="http://schemas.microsoft.com/office/drawing/2014/main" id="{154BF51C-1E6F-43E7-BA01-0D71509C05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55880</xdr:rowOff>
    </xdr:to>
    <xdr:sp macro="" textlink="">
      <xdr:nvSpPr>
        <xdr:cNvPr id="507" name="Text Box 10">
          <a:extLst>
            <a:ext uri="{FF2B5EF4-FFF2-40B4-BE49-F238E27FC236}">
              <a16:creationId xmlns:a16="http://schemas.microsoft.com/office/drawing/2014/main" id="{B170B8CE-105C-4A9C-B241-D796E0FBFA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74</xdr:row>
      <xdr:rowOff>0</xdr:rowOff>
    </xdr:from>
    <xdr:to>
      <xdr:col>0</xdr:col>
      <xdr:colOff>1657985</xdr:colOff>
      <xdr:row>75</xdr:row>
      <xdr:rowOff>16546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FCE49849-1AE3-4D7D-A0B8-064A7B7E251E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F3511C8-07BB-4DD3-8474-63DA30E7E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6" name="Text Box 8">
          <a:extLst>
            <a:ext uri="{FF2B5EF4-FFF2-40B4-BE49-F238E27FC236}">
              <a16:creationId xmlns:a16="http://schemas.microsoft.com/office/drawing/2014/main" id="{B5447CC4-79BB-4367-A455-15C473D958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7" name="Text Box 9">
          <a:extLst>
            <a:ext uri="{FF2B5EF4-FFF2-40B4-BE49-F238E27FC236}">
              <a16:creationId xmlns:a16="http://schemas.microsoft.com/office/drawing/2014/main" id="{8CB620DD-C2EA-4E06-AB2C-97AA550362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8" name="Text Box 10">
          <a:extLst>
            <a:ext uri="{FF2B5EF4-FFF2-40B4-BE49-F238E27FC236}">
              <a16:creationId xmlns:a16="http://schemas.microsoft.com/office/drawing/2014/main" id="{21B426F0-A459-47DD-AD41-3760447D7C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12099" name="Text Box 9">
          <a:extLst>
            <a:ext uri="{FF2B5EF4-FFF2-40B4-BE49-F238E27FC236}">
              <a16:creationId xmlns:a16="http://schemas.microsoft.com/office/drawing/2014/main" id="{171DA51F-23AD-44A5-A199-EE353E94B5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701A4066-2163-4C66-BE58-659448CFD27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1" name="Text Box 8">
          <a:extLst>
            <a:ext uri="{FF2B5EF4-FFF2-40B4-BE49-F238E27FC236}">
              <a16:creationId xmlns:a16="http://schemas.microsoft.com/office/drawing/2014/main" id="{40929CC9-D7BA-4A8A-A1B5-787C5501F66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2" name="Text Box 9">
          <a:extLst>
            <a:ext uri="{FF2B5EF4-FFF2-40B4-BE49-F238E27FC236}">
              <a16:creationId xmlns:a16="http://schemas.microsoft.com/office/drawing/2014/main" id="{825EA953-CBBE-405F-BFEB-27F4B98C5E8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3" name="Text Box 10">
          <a:extLst>
            <a:ext uri="{FF2B5EF4-FFF2-40B4-BE49-F238E27FC236}">
              <a16:creationId xmlns:a16="http://schemas.microsoft.com/office/drawing/2014/main" id="{85EBF54E-CF0D-4CBD-8DD2-0BF395C0CE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0</xdr:rowOff>
    </xdr:to>
    <xdr:sp macro="" textlink="">
      <xdr:nvSpPr>
        <xdr:cNvPr id="12104" name="Text Box 9">
          <a:extLst>
            <a:ext uri="{FF2B5EF4-FFF2-40B4-BE49-F238E27FC236}">
              <a16:creationId xmlns:a16="http://schemas.microsoft.com/office/drawing/2014/main" id="{DB2E5196-E9BB-4A7D-A637-CCC0317541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EA6F7C27-4FA1-4297-8DFC-8A298C3CBC5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6" name="Text Box 8">
          <a:extLst>
            <a:ext uri="{FF2B5EF4-FFF2-40B4-BE49-F238E27FC236}">
              <a16:creationId xmlns:a16="http://schemas.microsoft.com/office/drawing/2014/main" id="{99E499B6-8CFA-49E2-8ED7-800D6ABE0F0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7" name="Text Box 9">
          <a:extLst>
            <a:ext uri="{FF2B5EF4-FFF2-40B4-BE49-F238E27FC236}">
              <a16:creationId xmlns:a16="http://schemas.microsoft.com/office/drawing/2014/main" id="{25406A28-F7C4-4BC6-B263-90A6F4A069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8" name="Text Box 10">
          <a:extLst>
            <a:ext uri="{FF2B5EF4-FFF2-40B4-BE49-F238E27FC236}">
              <a16:creationId xmlns:a16="http://schemas.microsoft.com/office/drawing/2014/main" id="{ABA6E16C-7D66-42EB-B6DA-06E8DE58096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12109" name="Text Box 9">
          <a:extLst>
            <a:ext uri="{FF2B5EF4-FFF2-40B4-BE49-F238E27FC236}">
              <a16:creationId xmlns:a16="http://schemas.microsoft.com/office/drawing/2014/main" id="{8CA0585B-750F-48BB-9C10-016FD4854C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DCDB9A4-1D67-4E72-BBDE-89BDAE7E1D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1" name="Text Box 8">
          <a:extLst>
            <a:ext uri="{FF2B5EF4-FFF2-40B4-BE49-F238E27FC236}">
              <a16:creationId xmlns:a16="http://schemas.microsoft.com/office/drawing/2014/main" id="{00DCACF9-02A5-4552-BA3A-F5B6A99ED3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2" name="Text Box 9">
          <a:extLst>
            <a:ext uri="{FF2B5EF4-FFF2-40B4-BE49-F238E27FC236}">
              <a16:creationId xmlns:a16="http://schemas.microsoft.com/office/drawing/2014/main" id="{B32EDFD1-6B7F-4E34-8441-FA18A6C38B7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3" name="Text Box 10">
          <a:extLst>
            <a:ext uri="{FF2B5EF4-FFF2-40B4-BE49-F238E27FC236}">
              <a16:creationId xmlns:a16="http://schemas.microsoft.com/office/drawing/2014/main" id="{BF57C3A9-3D94-4AE9-908B-B647C082E29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12114" name="Text Box 9">
          <a:extLst>
            <a:ext uri="{FF2B5EF4-FFF2-40B4-BE49-F238E27FC236}">
              <a16:creationId xmlns:a16="http://schemas.microsoft.com/office/drawing/2014/main" id="{00E9AD06-0353-407B-BAA6-529D12B7AE1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AAAD87E5-B4A7-4B6D-A3C0-C18112843E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6" name="Text Box 8">
          <a:extLst>
            <a:ext uri="{FF2B5EF4-FFF2-40B4-BE49-F238E27FC236}">
              <a16:creationId xmlns:a16="http://schemas.microsoft.com/office/drawing/2014/main" id="{A0C4039D-C879-429E-925B-1FF0A1FCC3C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7" name="Text Box 9">
          <a:extLst>
            <a:ext uri="{FF2B5EF4-FFF2-40B4-BE49-F238E27FC236}">
              <a16:creationId xmlns:a16="http://schemas.microsoft.com/office/drawing/2014/main" id="{41C64FA6-176F-4D28-B1CA-A96CAB6485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8" name="Text Box 10">
          <a:extLst>
            <a:ext uri="{FF2B5EF4-FFF2-40B4-BE49-F238E27FC236}">
              <a16:creationId xmlns:a16="http://schemas.microsoft.com/office/drawing/2014/main" id="{9A612977-6183-421F-A027-10C16A747B6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0</xdr:rowOff>
    </xdr:to>
    <xdr:sp macro="" textlink="">
      <xdr:nvSpPr>
        <xdr:cNvPr id="12119" name="Text Box 9">
          <a:extLst>
            <a:ext uri="{FF2B5EF4-FFF2-40B4-BE49-F238E27FC236}">
              <a16:creationId xmlns:a16="http://schemas.microsoft.com/office/drawing/2014/main" id="{0DC5491E-A939-4518-880F-E198D70821B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7214D20-60DD-4704-B070-868A291EBDC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79193093-A6FB-4ACF-A722-270BD8D2608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D55B21B6-3A60-45B6-A20C-B47BC8E8B48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434AB44C-CF87-47A4-B1B7-F7EB624BB3AD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C9AA40FF-A6B7-48E0-8BA6-961427FFC0D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6858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3DE25E6A-3D27-433D-BA0D-B8A4E63CD6B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22C1E1F8-026E-40D2-BB63-94D67E5636B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86511BA5-F2A6-4806-8643-49453D8D0EB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1D3AACFC-60F4-4A5E-92CD-440EA8C2921D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1E001B38-16B5-4AAA-BA4F-3FECDF3BD4B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6858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B3D1FD2D-F9B4-4DEF-8FDD-5B445D5F831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C531ABDB-9BD1-47FE-87CD-567EA15701C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611B06C7-ED4E-4855-BC06-508C986DBD7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6E622B51-04E2-49D6-BBCA-1C09A453F47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3F938915-59C7-43F1-89E7-32E148BE3AF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6858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1EBEAAFA-673E-46F7-862E-F6F80FC0C6F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7304890D-AAAD-4446-BA0A-671444C6BC6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AFE7A26C-4278-49B9-8430-98DA5DE8772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478E31EB-D5C5-4C99-A341-6C54860CDB0D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27A249E1-E7D5-4800-B7F2-8B08AADCE13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6858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1603AACE-C933-476A-9014-65D9B6E6406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16FDEDC6-BF22-4A16-B3F2-DD621661266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D1966208-4B1B-4472-9A5F-5170A926424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A79BCA4A-6E28-4A80-A59E-C01337724CE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4605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14D2299B-5044-48CF-AF3A-6D65A1F50F9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6858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2793365</xdr:colOff>
      <xdr:row>0</xdr:row>
      <xdr:rowOff>59055</xdr:rowOff>
    </xdr:to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D8E92337-8D03-43E6-83C9-8676FD69052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2793365</xdr:colOff>
      <xdr:row>0</xdr:row>
      <xdr:rowOff>59055</xdr:rowOff>
    </xdr:to>
    <xdr:sp macro="" textlink="">
      <xdr:nvSpPr>
        <xdr:cNvPr id="12728" name="Text Box 8">
          <a:extLst>
            <a:ext uri="{FF2B5EF4-FFF2-40B4-BE49-F238E27FC236}">
              <a16:creationId xmlns:a16="http://schemas.microsoft.com/office/drawing/2014/main" id="{99BB1A2C-B8C3-4549-AB99-5F62FAF6FC0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2793365</xdr:colOff>
      <xdr:row>0</xdr:row>
      <xdr:rowOff>59055</xdr:rowOff>
    </xdr:to>
    <xdr:sp macro="" textlink="">
      <xdr:nvSpPr>
        <xdr:cNvPr id="12729" name="Text Box 9">
          <a:extLst>
            <a:ext uri="{FF2B5EF4-FFF2-40B4-BE49-F238E27FC236}">
              <a16:creationId xmlns:a16="http://schemas.microsoft.com/office/drawing/2014/main" id="{EBBEC13F-79C6-4157-BFDF-1A57795531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2793365</xdr:colOff>
      <xdr:row>0</xdr:row>
      <xdr:rowOff>59055</xdr:rowOff>
    </xdr:to>
    <xdr:sp macro="" textlink="">
      <xdr:nvSpPr>
        <xdr:cNvPr id="12730" name="Text Box 10">
          <a:extLst>
            <a:ext uri="{FF2B5EF4-FFF2-40B4-BE49-F238E27FC236}">
              <a16:creationId xmlns:a16="http://schemas.microsoft.com/office/drawing/2014/main" id="{A70182B8-F544-4204-9614-98C2246114E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2793365</xdr:colOff>
      <xdr:row>0</xdr:row>
      <xdr:rowOff>59055</xdr:rowOff>
    </xdr:to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417AB79E-4B9C-45BC-AE46-FBE82D87C2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2793365</xdr:colOff>
      <xdr:row>0</xdr:row>
      <xdr:rowOff>59055</xdr:rowOff>
    </xdr:to>
    <xdr:sp macro="" textlink="">
      <xdr:nvSpPr>
        <xdr:cNvPr id="12732" name="Text Box 8">
          <a:extLst>
            <a:ext uri="{FF2B5EF4-FFF2-40B4-BE49-F238E27FC236}">
              <a16:creationId xmlns:a16="http://schemas.microsoft.com/office/drawing/2014/main" id="{F226CA7C-5C81-43AB-A729-8547CCE4BA1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2793365</xdr:colOff>
      <xdr:row>0</xdr:row>
      <xdr:rowOff>59055</xdr:rowOff>
    </xdr:to>
    <xdr:sp macro="" textlink="">
      <xdr:nvSpPr>
        <xdr:cNvPr id="12733" name="Text Box 9">
          <a:extLst>
            <a:ext uri="{FF2B5EF4-FFF2-40B4-BE49-F238E27FC236}">
              <a16:creationId xmlns:a16="http://schemas.microsoft.com/office/drawing/2014/main" id="{BC0EE361-7C57-48FF-9878-1AA614140BA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2793365</xdr:colOff>
      <xdr:row>0</xdr:row>
      <xdr:rowOff>59055</xdr:rowOff>
    </xdr:to>
    <xdr:sp macro="" textlink="">
      <xdr:nvSpPr>
        <xdr:cNvPr id="12734" name="Text Box 10">
          <a:extLst>
            <a:ext uri="{FF2B5EF4-FFF2-40B4-BE49-F238E27FC236}">
              <a16:creationId xmlns:a16="http://schemas.microsoft.com/office/drawing/2014/main" id="{5DFC4B76-1F5D-4522-97F8-2E42F34E9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24</xdr:row>
      <xdr:rowOff>0</xdr:rowOff>
    </xdr:from>
    <xdr:to>
      <xdr:col>0</xdr:col>
      <xdr:colOff>2793365</xdr:colOff>
      <xdr:row>24</xdr:row>
      <xdr:rowOff>59055</xdr:rowOff>
    </xdr:to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C203B4E7-0C88-4972-B223-52C6D9DC7803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24</xdr:row>
      <xdr:rowOff>0</xdr:rowOff>
    </xdr:from>
    <xdr:to>
      <xdr:col>0</xdr:col>
      <xdr:colOff>2793365</xdr:colOff>
      <xdr:row>24</xdr:row>
      <xdr:rowOff>59055</xdr:rowOff>
    </xdr:to>
    <xdr:sp macro="" textlink="">
      <xdr:nvSpPr>
        <xdr:cNvPr id="12737" name="Text Box 8">
          <a:extLst>
            <a:ext uri="{FF2B5EF4-FFF2-40B4-BE49-F238E27FC236}">
              <a16:creationId xmlns:a16="http://schemas.microsoft.com/office/drawing/2014/main" id="{F4CC6A2E-8E6C-4030-8F0D-3DDA3D854951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24</xdr:row>
      <xdr:rowOff>0</xdr:rowOff>
    </xdr:from>
    <xdr:to>
      <xdr:col>0</xdr:col>
      <xdr:colOff>2793365</xdr:colOff>
      <xdr:row>24</xdr:row>
      <xdr:rowOff>59055</xdr:rowOff>
    </xdr:to>
    <xdr:sp macro="" textlink="">
      <xdr:nvSpPr>
        <xdr:cNvPr id="12738" name="Text Box 9">
          <a:extLst>
            <a:ext uri="{FF2B5EF4-FFF2-40B4-BE49-F238E27FC236}">
              <a16:creationId xmlns:a16="http://schemas.microsoft.com/office/drawing/2014/main" id="{2518C241-F7E1-4057-BE24-0C2FC748C84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24</xdr:row>
      <xdr:rowOff>0</xdr:rowOff>
    </xdr:from>
    <xdr:to>
      <xdr:col>0</xdr:col>
      <xdr:colOff>2793365</xdr:colOff>
      <xdr:row>24</xdr:row>
      <xdr:rowOff>59055</xdr:rowOff>
    </xdr:to>
    <xdr:sp macro="" textlink="">
      <xdr:nvSpPr>
        <xdr:cNvPr id="12739" name="Text Box 10">
          <a:extLst>
            <a:ext uri="{FF2B5EF4-FFF2-40B4-BE49-F238E27FC236}">
              <a16:creationId xmlns:a16="http://schemas.microsoft.com/office/drawing/2014/main" id="{68E2A87D-AC32-4107-AC84-D7240C63A774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24</xdr:row>
      <xdr:rowOff>0</xdr:rowOff>
    </xdr:from>
    <xdr:to>
      <xdr:col>0</xdr:col>
      <xdr:colOff>2726055</xdr:colOff>
      <xdr:row>25</xdr:row>
      <xdr:rowOff>38100</xdr:rowOff>
    </xdr:to>
    <xdr:sp macro="" textlink="">
      <xdr:nvSpPr>
        <xdr:cNvPr id="12740" name="Text Box 9">
          <a:extLst>
            <a:ext uri="{FF2B5EF4-FFF2-40B4-BE49-F238E27FC236}">
              <a16:creationId xmlns:a16="http://schemas.microsoft.com/office/drawing/2014/main" id="{D493094B-FA26-4078-87B4-84807F61FCCB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24</xdr:row>
      <xdr:rowOff>0</xdr:rowOff>
    </xdr:from>
    <xdr:to>
      <xdr:col>0</xdr:col>
      <xdr:colOff>2793365</xdr:colOff>
      <xdr:row>24</xdr:row>
      <xdr:rowOff>59055</xdr:rowOff>
    </xdr:to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7ECF927F-A91B-4114-B21A-1E6078E3468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24</xdr:row>
      <xdr:rowOff>0</xdr:rowOff>
    </xdr:from>
    <xdr:to>
      <xdr:col>0</xdr:col>
      <xdr:colOff>2793365</xdr:colOff>
      <xdr:row>24</xdr:row>
      <xdr:rowOff>59055</xdr:rowOff>
    </xdr:to>
    <xdr:sp macro="" textlink="">
      <xdr:nvSpPr>
        <xdr:cNvPr id="12742" name="Text Box 8">
          <a:extLst>
            <a:ext uri="{FF2B5EF4-FFF2-40B4-BE49-F238E27FC236}">
              <a16:creationId xmlns:a16="http://schemas.microsoft.com/office/drawing/2014/main" id="{C7B0E026-8EE7-4A5B-B938-2968F3E2291E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24</xdr:row>
      <xdr:rowOff>0</xdr:rowOff>
    </xdr:from>
    <xdr:to>
      <xdr:col>0</xdr:col>
      <xdr:colOff>2793365</xdr:colOff>
      <xdr:row>24</xdr:row>
      <xdr:rowOff>59055</xdr:rowOff>
    </xdr:to>
    <xdr:sp macro="" textlink="">
      <xdr:nvSpPr>
        <xdr:cNvPr id="12743" name="Text Box 9">
          <a:extLst>
            <a:ext uri="{FF2B5EF4-FFF2-40B4-BE49-F238E27FC236}">
              <a16:creationId xmlns:a16="http://schemas.microsoft.com/office/drawing/2014/main" id="{8F3CDB5D-BF5E-4BEB-B8FD-70506B2CD6B2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24</xdr:row>
      <xdr:rowOff>0</xdr:rowOff>
    </xdr:from>
    <xdr:to>
      <xdr:col>0</xdr:col>
      <xdr:colOff>2793365</xdr:colOff>
      <xdr:row>24</xdr:row>
      <xdr:rowOff>59055</xdr:rowOff>
    </xdr:to>
    <xdr:sp macro="" textlink="">
      <xdr:nvSpPr>
        <xdr:cNvPr id="12744" name="Text Box 10">
          <a:extLst>
            <a:ext uri="{FF2B5EF4-FFF2-40B4-BE49-F238E27FC236}">
              <a16:creationId xmlns:a16="http://schemas.microsoft.com/office/drawing/2014/main" id="{2A103AFE-4C7B-4B0F-ACC6-3B5EB601E118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29</xdr:row>
      <xdr:rowOff>238125</xdr:rowOff>
    </xdr:from>
    <xdr:to>
      <xdr:col>10</xdr:col>
      <xdr:colOff>255046</xdr:colOff>
      <xdr:row>31</xdr:row>
      <xdr:rowOff>185</xdr:rowOff>
    </xdr:to>
    <xdr:sp macro="" textlink="">
      <xdr:nvSpPr>
        <xdr:cNvPr id="12745" name="Text Box 9">
          <a:extLst>
            <a:ext uri="{FF2B5EF4-FFF2-40B4-BE49-F238E27FC236}">
              <a16:creationId xmlns:a16="http://schemas.microsoft.com/office/drawing/2014/main" id="{4B19E287-1BA7-4E58-BFAD-3C1302A5A15C}"/>
            </a:ext>
          </a:extLst>
        </xdr:cNvPr>
        <xdr:cNvSpPr txBox="1">
          <a:spLocks noChangeArrowheads="1"/>
        </xdr:cNvSpPr>
      </xdr:nvSpPr>
      <xdr:spPr bwMode="auto">
        <a:xfrm>
          <a:off x="5648325" y="1286827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57</xdr:row>
      <xdr:rowOff>0</xdr:rowOff>
    </xdr:from>
    <xdr:to>
      <xdr:col>0</xdr:col>
      <xdr:colOff>2793365</xdr:colOff>
      <xdr:row>57</xdr:row>
      <xdr:rowOff>59055</xdr:rowOff>
    </xdr:to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FB8E25BA-782F-401C-80AE-59EE9D24C62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57</xdr:row>
      <xdr:rowOff>0</xdr:rowOff>
    </xdr:from>
    <xdr:to>
      <xdr:col>0</xdr:col>
      <xdr:colOff>2793365</xdr:colOff>
      <xdr:row>57</xdr:row>
      <xdr:rowOff>59055</xdr:rowOff>
    </xdr:to>
    <xdr:sp macro="" textlink="">
      <xdr:nvSpPr>
        <xdr:cNvPr id="12747" name="Text Box 8">
          <a:extLst>
            <a:ext uri="{FF2B5EF4-FFF2-40B4-BE49-F238E27FC236}">
              <a16:creationId xmlns:a16="http://schemas.microsoft.com/office/drawing/2014/main" id="{574B8EAA-F339-4C10-8AF1-ACF4F2F9F1F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57</xdr:row>
      <xdr:rowOff>0</xdr:rowOff>
    </xdr:from>
    <xdr:to>
      <xdr:col>0</xdr:col>
      <xdr:colOff>2793365</xdr:colOff>
      <xdr:row>57</xdr:row>
      <xdr:rowOff>59055</xdr:rowOff>
    </xdr:to>
    <xdr:sp macro="" textlink="">
      <xdr:nvSpPr>
        <xdr:cNvPr id="12748" name="Text Box 9">
          <a:extLst>
            <a:ext uri="{FF2B5EF4-FFF2-40B4-BE49-F238E27FC236}">
              <a16:creationId xmlns:a16="http://schemas.microsoft.com/office/drawing/2014/main" id="{2CC50467-1503-4468-8553-D2661B35D398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57</xdr:row>
      <xdr:rowOff>0</xdr:rowOff>
    </xdr:from>
    <xdr:to>
      <xdr:col>0</xdr:col>
      <xdr:colOff>2793365</xdr:colOff>
      <xdr:row>57</xdr:row>
      <xdr:rowOff>59055</xdr:rowOff>
    </xdr:to>
    <xdr:sp macro="" textlink="">
      <xdr:nvSpPr>
        <xdr:cNvPr id="12749" name="Text Box 10">
          <a:extLst>
            <a:ext uri="{FF2B5EF4-FFF2-40B4-BE49-F238E27FC236}">
              <a16:creationId xmlns:a16="http://schemas.microsoft.com/office/drawing/2014/main" id="{7FE909BF-3585-44CF-97A4-16D99549927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57</xdr:row>
      <xdr:rowOff>0</xdr:rowOff>
    </xdr:from>
    <xdr:to>
      <xdr:col>0</xdr:col>
      <xdr:colOff>2726055</xdr:colOff>
      <xdr:row>58</xdr:row>
      <xdr:rowOff>38100</xdr:rowOff>
    </xdr:to>
    <xdr:sp macro="" textlink="">
      <xdr:nvSpPr>
        <xdr:cNvPr id="12750" name="Text Box 9">
          <a:extLst>
            <a:ext uri="{FF2B5EF4-FFF2-40B4-BE49-F238E27FC236}">
              <a16:creationId xmlns:a16="http://schemas.microsoft.com/office/drawing/2014/main" id="{D9934C17-41DF-4FDC-B145-4DA726A3FE85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57</xdr:row>
      <xdr:rowOff>0</xdr:rowOff>
    </xdr:from>
    <xdr:to>
      <xdr:col>0</xdr:col>
      <xdr:colOff>2793365</xdr:colOff>
      <xdr:row>57</xdr:row>
      <xdr:rowOff>59055</xdr:rowOff>
    </xdr:to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C63ED038-F41E-4AE6-B23F-753CF20757B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57</xdr:row>
      <xdr:rowOff>0</xdr:rowOff>
    </xdr:from>
    <xdr:to>
      <xdr:col>0</xdr:col>
      <xdr:colOff>2793365</xdr:colOff>
      <xdr:row>57</xdr:row>
      <xdr:rowOff>59055</xdr:rowOff>
    </xdr:to>
    <xdr:sp macro="" textlink="">
      <xdr:nvSpPr>
        <xdr:cNvPr id="12752" name="Text Box 8">
          <a:extLst>
            <a:ext uri="{FF2B5EF4-FFF2-40B4-BE49-F238E27FC236}">
              <a16:creationId xmlns:a16="http://schemas.microsoft.com/office/drawing/2014/main" id="{9C23939B-FDB7-4DEC-B442-5AEDD72F875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57</xdr:row>
      <xdr:rowOff>0</xdr:rowOff>
    </xdr:from>
    <xdr:to>
      <xdr:col>0</xdr:col>
      <xdr:colOff>2793365</xdr:colOff>
      <xdr:row>57</xdr:row>
      <xdr:rowOff>59055</xdr:rowOff>
    </xdr:to>
    <xdr:sp macro="" textlink="">
      <xdr:nvSpPr>
        <xdr:cNvPr id="12753" name="Text Box 9">
          <a:extLst>
            <a:ext uri="{FF2B5EF4-FFF2-40B4-BE49-F238E27FC236}">
              <a16:creationId xmlns:a16="http://schemas.microsoft.com/office/drawing/2014/main" id="{C4518BC9-66BB-47EF-BF00-CE99DDFE7F43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57</xdr:row>
      <xdr:rowOff>0</xdr:rowOff>
    </xdr:from>
    <xdr:to>
      <xdr:col>0</xdr:col>
      <xdr:colOff>2793365</xdr:colOff>
      <xdr:row>57</xdr:row>
      <xdr:rowOff>59055</xdr:rowOff>
    </xdr:to>
    <xdr:sp macro="" textlink="">
      <xdr:nvSpPr>
        <xdr:cNvPr id="12754" name="Text Box 10">
          <a:extLst>
            <a:ext uri="{FF2B5EF4-FFF2-40B4-BE49-F238E27FC236}">
              <a16:creationId xmlns:a16="http://schemas.microsoft.com/office/drawing/2014/main" id="{5B320186-2365-4F4B-9E82-C0D5AC49B212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62</xdr:row>
      <xdr:rowOff>238125</xdr:rowOff>
    </xdr:from>
    <xdr:to>
      <xdr:col>10</xdr:col>
      <xdr:colOff>255046</xdr:colOff>
      <xdr:row>63</xdr:row>
      <xdr:rowOff>247649</xdr:rowOff>
    </xdr:to>
    <xdr:sp macro="" textlink="">
      <xdr:nvSpPr>
        <xdr:cNvPr id="12755" name="Text Box 9">
          <a:extLst>
            <a:ext uri="{FF2B5EF4-FFF2-40B4-BE49-F238E27FC236}">
              <a16:creationId xmlns:a16="http://schemas.microsoft.com/office/drawing/2014/main" id="{32895E33-7D98-4065-92A2-CDC5A98A1298}"/>
            </a:ext>
          </a:extLst>
        </xdr:cNvPr>
        <xdr:cNvSpPr txBox="1">
          <a:spLocks noChangeArrowheads="1"/>
        </xdr:cNvSpPr>
      </xdr:nvSpPr>
      <xdr:spPr bwMode="auto">
        <a:xfrm>
          <a:off x="5648325" y="23622000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885825</xdr:colOff>
      <xdr:row>29</xdr:row>
      <xdr:rowOff>238125</xdr:rowOff>
    </xdr:from>
    <xdr:ext cx="1143000" cy="304800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8E2EEB76-33A6-43F8-B934-60DB125DE968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62</xdr:row>
      <xdr:rowOff>238125</xdr:rowOff>
    </xdr:from>
    <xdr:ext cx="1143000" cy="304800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8C244A3A-0158-4C7E-B21E-0B5E19745175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29</xdr:row>
      <xdr:rowOff>238125</xdr:rowOff>
    </xdr:from>
    <xdr:ext cx="1155700" cy="298450"/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C06AD7D9-6D78-4DED-B501-CAA76A32A099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62</xdr:row>
      <xdr:rowOff>238125</xdr:rowOff>
    </xdr:from>
    <xdr:ext cx="1155700" cy="2984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749CA937-3E43-4FB0-A668-7952717BDCEC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29</xdr:row>
      <xdr:rowOff>238125</xdr:rowOff>
    </xdr:from>
    <xdr:ext cx="1146175" cy="307975"/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D5F55433-5D3E-4F3E-834D-863670E70EA2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62</xdr:row>
      <xdr:rowOff>238125</xdr:rowOff>
    </xdr:from>
    <xdr:ext cx="1146175" cy="307975"/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3EB8B5C8-09E7-4934-BA92-72A1EABB7A8E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</xdr:row>
      <xdr:rowOff>238125</xdr:rowOff>
    </xdr:from>
    <xdr:ext cx="1132653" cy="314884"/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6F44441A-F318-4CEA-9F8D-4D8C4C794AB8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32653" cy="3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</xdr:row>
      <xdr:rowOff>238125</xdr:rowOff>
    </xdr:from>
    <xdr:ext cx="1143000" cy="304800"/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52D73E2-BC1C-4C86-B9DF-DDABCD83B726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</xdr:row>
      <xdr:rowOff>238125</xdr:rowOff>
    </xdr:from>
    <xdr:ext cx="1155700" cy="29845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3953D3-E7E0-4901-9B3D-D84D9E7CA38B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</xdr:row>
      <xdr:rowOff>238125</xdr:rowOff>
    </xdr:from>
    <xdr:ext cx="1146175" cy="307975"/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81C3ADFB-174A-4C73-B996-245D55C6DF43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62</xdr:row>
      <xdr:rowOff>238125</xdr:rowOff>
    </xdr:from>
    <xdr:ext cx="1132653" cy="314884"/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20DDC0F7-CA0A-41F1-AC7E-E0F96112177D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32653" cy="3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62</xdr:row>
      <xdr:rowOff>238125</xdr:rowOff>
    </xdr:from>
    <xdr:ext cx="1143000" cy="304800"/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9D1D98DC-88AC-4646-8BBA-8DF5778088D2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62</xdr:row>
      <xdr:rowOff>238125</xdr:rowOff>
    </xdr:from>
    <xdr:ext cx="1155700" cy="298450"/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A15DDA2F-2753-4E82-8D3E-87E9FF851E22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62</xdr:row>
      <xdr:rowOff>238125</xdr:rowOff>
    </xdr:from>
    <xdr:ext cx="1146175" cy="307975"/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CBCAD6BF-0E48-4D64-82EF-7651222AF90F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DA30-10ED-4201-A506-E199C1EE4E14}">
  <dimension ref="A1:K93"/>
  <sheetViews>
    <sheetView showGridLines="0" view="pageBreakPreview" topLeftCell="A86" zoomScale="85" zoomScaleNormal="70" zoomScaleSheetLayoutView="85" workbookViewId="0">
      <selection activeCell="N22" sqref="N22"/>
    </sheetView>
  </sheetViews>
  <sheetFormatPr defaultColWidth="10" defaultRowHeight="24" customHeight="1" x14ac:dyDescent="0.65"/>
  <cols>
    <col min="1" max="1" width="42.21875" style="4" customWidth="1"/>
    <col min="2" max="2" width="10" style="97" customWidth="1"/>
    <col min="3" max="3" width="0.77734375" style="5" customWidth="1"/>
    <col min="4" max="4" width="14.77734375" style="123" customWidth="1"/>
    <col min="5" max="5" width="1" style="4" customWidth="1"/>
    <col min="6" max="6" width="15.77734375" style="123" bestFit="1" customWidth="1"/>
    <col min="7" max="7" width="1" style="4" customWidth="1"/>
    <col min="8" max="8" width="14.77734375" style="4" customWidth="1"/>
    <col min="9" max="9" width="1" style="4" customWidth="1"/>
    <col min="10" max="10" width="17.77734375" style="4" bestFit="1" customWidth="1"/>
    <col min="11" max="11" width="14.77734375" style="4" customWidth="1"/>
    <col min="12" max="12" width="11.77734375" style="4" bestFit="1" customWidth="1"/>
    <col min="13" max="13" width="3" style="4" bestFit="1" customWidth="1"/>
    <col min="14" max="14" width="11.77734375" style="4" bestFit="1" customWidth="1"/>
    <col min="15" max="15" width="3" style="4" bestFit="1" customWidth="1"/>
    <col min="16" max="16" width="11.77734375" style="4" bestFit="1" customWidth="1"/>
    <col min="17" max="17" width="3" style="4" bestFit="1" customWidth="1"/>
    <col min="18" max="18" width="11.77734375" style="4" bestFit="1" customWidth="1"/>
    <col min="19" max="19" width="3" style="4" bestFit="1" customWidth="1"/>
    <col min="20" max="16384" width="10" style="4"/>
  </cols>
  <sheetData>
    <row r="1" spans="1:10" s="95" customFormat="1" ht="24" customHeight="1" x14ac:dyDescent="0.7">
      <c r="A1" s="90" t="s">
        <v>0</v>
      </c>
      <c r="B1" s="91"/>
      <c r="C1" s="92"/>
      <c r="D1" s="93"/>
      <c r="E1" s="93"/>
      <c r="F1" s="93"/>
      <c r="G1" s="93"/>
      <c r="H1" s="94"/>
      <c r="I1" s="94"/>
      <c r="J1" s="94"/>
    </row>
    <row r="2" spans="1:10" s="95" customFormat="1" ht="24" customHeight="1" x14ac:dyDescent="0.7">
      <c r="A2" s="96" t="s">
        <v>148</v>
      </c>
      <c r="B2" s="91"/>
      <c r="C2" s="92"/>
      <c r="D2" s="93"/>
      <c r="E2" s="93"/>
      <c r="F2" s="93"/>
      <c r="G2" s="93"/>
      <c r="H2" s="94"/>
      <c r="I2" s="94"/>
      <c r="J2" s="94"/>
    </row>
    <row r="3" spans="1:10" ht="22.5" customHeight="1" x14ac:dyDescent="0.7">
      <c r="A3" s="96"/>
      <c r="C3" s="98"/>
      <c r="D3" s="99"/>
      <c r="E3" s="99"/>
      <c r="F3" s="99"/>
      <c r="G3" s="99"/>
    </row>
    <row r="4" spans="1:10" ht="22.5" customHeight="1" x14ac:dyDescent="0.7">
      <c r="A4" s="93"/>
      <c r="B4" s="100"/>
      <c r="D4" s="308" t="s">
        <v>1</v>
      </c>
      <c r="E4" s="308"/>
      <c r="F4" s="308"/>
      <c r="G4" s="308"/>
      <c r="H4" s="308" t="s">
        <v>2</v>
      </c>
      <c r="I4" s="308"/>
      <c r="J4" s="308"/>
    </row>
    <row r="5" spans="1:10" ht="22.5" customHeight="1" x14ac:dyDescent="0.7">
      <c r="A5" s="93"/>
      <c r="B5" s="100"/>
      <c r="D5" s="77" t="s">
        <v>207</v>
      </c>
      <c r="E5" s="77"/>
      <c r="F5" s="77" t="s">
        <v>3</v>
      </c>
      <c r="G5" s="77"/>
      <c r="H5" s="77" t="s">
        <v>207</v>
      </c>
      <c r="I5" s="77"/>
      <c r="J5" s="77" t="s">
        <v>3</v>
      </c>
    </row>
    <row r="6" spans="1:10" ht="22.5" customHeight="1" x14ac:dyDescent="0.7">
      <c r="A6" s="96" t="s">
        <v>4</v>
      </c>
      <c r="B6" s="97" t="s">
        <v>5</v>
      </c>
      <c r="D6" s="101">
        <v>2569</v>
      </c>
      <c r="E6" s="102"/>
      <c r="F6" s="101">
        <v>2568</v>
      </c>
      <c r="G6" s="102"/>
      <c r="H6" s="101">
        <v>2569</v>
      </c>
      <c r="I6" s="102"/>
      <c r="J6" s="101">
        <v>2568</v>
      </c>
    </row>
    <row r="7" spans="1:10" ht="22.5" customHeight="1" x14ac:dyDescent="0.7">
      <c r="A7" s="96"/>
      <c r="D7" s="101" t="s">
        <v>6</v>
      </c>
      <c r="E7" s="102"/>
      <c r="F7" s="101"/>
      <c r="G7" s="102"/>
      <c r="H7" s="101" t="s">
        <v>6</v>
      </c>
      <c r="I7" s="102"/>
      <c r="J7" s="101"/>
    </row>
    <row r="8" spans="1:10" ht="22.5" customHeight="1" x14ac:dyDescent="0.65">
      <c r="D8" s="307" t="s">
        <v>7</v>
      </c>
      <c r="E8" s="307"/>
      <c r="F8" s="307"/>
      <c r="G8" s="307"/>
      <c r="H8" s="307"/>
      <c r="I8" s="307"/>
      <c r="J8" s="307"/>
    </row>
    <row r="9" spans="1:10" ht="22.5" customHeight="1" x14ac:dyDescent="0.7">
      <c r="A9" s="103" t="s">
        <v>8</v>
      </c>
      <c r="C9" s="4"/>
      <c r="D9" s="104"/>
      <c r="E9" s="2"/>
      <c r="F9" s="104"/>
      <c r="G9" s="2"/>
      <c r="H9" s="2"/>
      <c r="I9" s="2"/>
      <c r="J9" s="2"/>
    </row>
    <row r="10" spans="1:10" ht="24" customHeight="1" x14ac:dyDescent="0.65">
      <c r="A10" s="5" t="s">
        <v>9</v>
      </c>
      <c r="C10" s="4"/>
      <c r="D10" s="4">
        <v>1209948</v>
      </c>
      <c r="E10" s="2"/>
      <c r="F10" s="75">
        <v>1893949</v>
      </c>
      <c r="G10" s="2"/>
      <c r="H10" s="2">
        <v>381592</v>
      </c>
      <c r="I10" s="2"/>
      <c r="J10" s="5">
        <v>239158</v>
      </c>
    </row>
    <row r="11" spans="1:10" ht="24" customHeight="1" x14ac:dyDescent="0.65">
      <c r="A11" s="5" t="s">
        <v>10</v>
      </c>
      <c r="B11" s="97" t="s">
        <v>203</v>
      </c>
      <c r="C11" s="4"/>
      <c r="D11" s="7">
        <v>142859</v>
      </c>
      <c r="E11" s="2"/>
      <c r="F11" s="75">
        <v>232438</v>
      </c>
      <c r="G11" s="2"/>
      <c r="H11" s="4">
        <v>48262</v>
      </c>
      <c r="I11" s="2"/>
      <c r="J11" s="5">
        <v>92950</v>
      </c>
    </row>
    <row r="12" spans="1:10" ht="24" customHeight="1" x14ac:dyDescent="0.65">
      <c r="A12" s="5" t="s">
        <v>11</v>
      </c>
      <c r="C12" s="4"/>
      <c r="D12" s="7">
        <v>27810</v>
      </c>
      <c r="E12" s="2"/>
      <c r="F12" s="75">
        <v>40396</v>
      </c>
      <c r="G12" s="2"/>
      <c r="H12" s="2">
        <v>8131</v>
      </c>
      <c r="I12" s="2"/>
      <c r="J12" s="5">
        <v>10356</v>
      </c>
    </row>
    <row r="13" spans="1:10" ht="24" customHeight="1" x14ac:dyDescent="0.65">
      <c r="A13" s="5" t="s">
        <v>12</v>
      </c>
      <c r="C13" s="4"/>
      <c r="D13" s="7">
        <v>99649</v>
      </c>
      <c r="E13" s="2"/>
      <c r="F13" s="75">
        <v>107712</v>
      </c>
      <c r="G13" s="2"/>
      <c r="H13" s="6">
        <v>0</v>
      </c>
      <c r="I13" s="2"/>
      <c r="J13" s="6">
        <v>0</v>
      </c>
    </row>
    <row r="14" spans="1:10" ht="24" customHeight="1" x14ac:dyDescent="0.65">
      <c r="A14" s="5" t="s">
        <v>13</v>
      </c>
      <c r="B14" s="97" t="s">
        <v>204</v>
      </c>
      <c r="C14" s="4"/>
      <c r="D14" s="1">
        <v>175034</v>
      </c>
      <c r="E14" s="2"/>
      <c r="F14" s="75">
        <v>128100</v>
      </c>
      <c r="G14" s="2"/>
      <c r="H14" s="7">
        <v>53904</v>
      </c>
      <c r="I14" s="2"/>
      <c r="J14" s="75">
        <v>41085</v>
      </c>
    </row>
    <row r="15" spans="1:10" ht="24" customHeight="1" x14ac:dyDescent="0.7">
      <c r="A15" s="105" t="s">
        <v>14</v>
      </c>
      <c r="C15" s="106"/>
      <c r="D15" s="141">
        <f>SUM(D10:D14)</f>
        <v>1655300</v>
      </c>
      <c r="E15" s="107"/>
      <c r="F15" s="297">
        <f>SUM(F10:F14)</f>
        <v>2402595</v>
      </c>
      <c r="G15" s="107"/>
      <c r="H15" s="141">
        <f>SUM(H10:H14)</f>
        <v>491889</v>
      </c>
      <c r="I15" s="107"/>
      <c r="J15" s="297">
        <f>SUM(J10:J14)</f>
        <v>383549</v>
      </c>
    </row>
    <row r="16" spans="1:10" ht="24" customHeight="1" x14ac:dyDescent="0.7">
      <c r="A16" s="105"/>
      <c r="C16" s="106"/>
      <c r="D16" s="108"/>
      <c r="E16" s="2"/>
      <c r="F16" s="108"/>
      <c r="G16" s="2"/>
      <c r="H16" s="109"/>
      <c r="I16" s="2"/>
      <c r="J16" s="109"/>
    </row>
    <row r="17" spans="1:10" ht="24" customHeight="1" x14ac:dyDescent="0.7">
      <c r="A17" s="103" t="s">
        <v>15</v>
      </c>
      <c r="C17" s="4"/>
      <c r="D17" s="104"/>
      <c r="E17" s="2"/>
      <c r="F17" s="104"/>
      <c r="G17" s="2"/>
      <c r="H17" s="2"/>
      <c r="I17" s="2"/>
      <c r="J17" s="2"/>
    </row>
    <row r="18" spans="1:10" ht="24" customHeight="1" x14ac:dyDescent="0.65">
      <c r="A18" s="5" t="s">
        <v>16</v>
      </c>
      <c r="B18" s="97" t="s">
        <v>17</v>
      </c>
      <c r="C18" s="4"/>
      <c r="D18" s="1">
        <v>423</v>
      </c>
      <c r="E18" s="2"/>
      <c r="F18" s="1">
        <v>423</v>
      </c>
      <c r="G18" s="2"/>
      <c r="H18" s="2">
        <v>349</v>
      </c>
      <c r="I18" s="2"/>
      <c r="J18" s="5">
        <v>349</v>
      </c>
    </row>
    <row r="19" spans="1:10" ht="24" customHeight="1" x14ac:dyDescent="0.65">
      <c r="A19" s="5" t="s">
        <v>18</v>
      </c>
      <c r="B19" s="97" t="s">
        <v>19</v>
      </c>
      <c r="C19" s="4"/>
      <c r="D19" s="6">
        <v>0</v>
      </c>
      <c r="E19" s="7"/>
      <c r="F19" s="6">
        <v>0</v>
      </c>
      <c r="G19" s="7"/>
      <c r="H19" s="5">
        <v>5676398</v>
      </c>
      <c r="I19" s="2"/>
      <c r="J19" s="5">
        <v>5676398</v>
      </c>
    </row>
    <row r="20" spans="1:10" ht="24" customHeight="1" x14ac:dyDescent="0.65">
      <c r="A20" s="10" t="s">
        <v>20</v>
      </c>
      <c r="B20" s="97" t="s">
        <v>216</v>
      </c>
      <c r="C20" s="4"/>
      <c r="D20" s="7">
        <v>5698</v>
      </c>
      <c r="E20" s="2"/>
      <c r="F20" s="1">
        <v>47</v>
      </c>
      <c r="G20" s="2"/>
      <c r="H20" s="2">
        <v>5686</v>
      </c>
      <c r="I20" s="2"/>
      <c r="J20" s="5">
        <v>35</v>
      </c>
    </row>
    <row r="21" spans="1:10" ht="24" customHeight="1" x14ac:dyDescent="0.65">
      <c r="A21" s="10" t="s">
        <v>115</v>
      </c>
      <c r="B21" s="97" t="s">
        <v>204</v>
      </c>
      <c r="C21" s="4"/>
      <c r="D21" s="6">
        <v>0</v>
      </c>
      <c r="E21" s="2"/>
      <c r="F21" s="6">
        <v>0</v>
      </c>
      <c r="G21" s="2"/>
      <c r="H21" s="2">
        <v>979342</v>
      </c>
      <c r="I21" s="2"/>
      <c r="J21" s="5">
        <v>2749801</v>
      </c>
    </row>
    <row r="22" spans="1:10" ht="24" customHeight="1" x14ac:dyDescent="0.65">
      <c r="A22" s="10" t="s">
        <v>171</v>
      </c>
      <c r="C22" s="4"/>
      <c r="D22" s="6">
        <v>0</v>
      </c>
      <c r="E22" s="2"/>
      <c r="F22" s="6">
        <v>0</v>
      </c>
      <c r="G22" s="2"/>
      <c r="H22" s="2">
        <v>1532203</v>
      </c>
      <c r="I22" s="2"/>
      <c r="J22" s="5">
        <v>1543144</v>
      </c>
    </row>
    <row r="23" spans="1:10" ht="24" customHeight="1" x14ac:dyDescent="0.65">
      <c r="A23" s="10" t="s">
        <v>21</v>
      </c>
      <c r="B23" s="97" t="s">
        <v>178</v>
      </c>
      <c r="C23" s="4"/>
      <c r="D23" s="7">
        <v>24099422</v>
      </c>
      <c r="E23" s="2"/>
      <c r="F23" s="9">
        <v>23378561</v>
      </c>
      <c r="G23" s="2"/>
      <c r="H23" s="7">
        <v>9059364</v>
      </c>
      <c r="I23" s="2"/>
      <c r="J23" s="75">
        <v>9233058</v>
      </c>
    </row>
    <row r="24" spans="1:10" ht="24" customHeight="1" x14ac:dyDescent="0.65">
      <c r="A24" s="10" t="s">
        <v>22</v>
      </c>
      <c r="C24" s="4"/>
      <c r="D24" s="7">
        <v>37974</v>
      </c>
      <c r="E24" s="2"/>
      <c r="F24" s="1">
        <f>38575-1</f>
        <v>38574</v>
      </c>
      <c r="G24" s="2"/>
      <c r="H24" s="7">
        <v>12717</v>
      </c>
      <c r="I24" s="2"/>
      <c r="J24" s="75">
        <v>14081</v>
      </c>
    </row>
    <row r="25" spans="1:10" ht="24" customHeight="1" x14ac:dyDescent="0.65">
      <c r="A25" s="10" t="s">
        <v>112</v>
      </c>
      <c r="B25" s="97" t="s">
        <v>204</v>
      </c>
      <c r="C25" s="4"/>
      <c r="D25" s="7">
        <v>86582</v>
      </c>
      <c r="E25" s="2"/>
      <c r="F25" s="1">
        <v>83960</v>
      </c>
      <c r="G25" s="2"/>
      <c r="H25" s="7">
        <v>10517</v>
      </c>
      <c r="I25" s="2"/>
      <c r="J25" s="75">
        <v>9852</v>
      </c>
    </row>
    <row r="26" spans="1:10" ht="24" customHeight="1" x14ac:dyDescent="0.65">
      <c r="A26" s="10" t="s">
        <v>23</v>
      </c>
      <c r="C26" s="4"/>
      <c r="D26" s="7">
        <v>97572</v>
      </c>
      <c r="E26" s="2"/>
      <c r="F26" s="1">
        <v>88140</v>
      </c>
      <c r="G26" s="2"/>
      <c r="H26" s="6">
        <v>0</v>
      </c>
      <c r="I26" s="6"/>
      <c r="J26" s="6">
        <v>0</v>
      </c>
    </row>
    <row r="27" spans="1:10" ht="24" customHeight="1" x14ac:dyDescent="0.65">
      <c r="A27" s="10" t="s">
        <v>24</v>
      </c>
      <c r="C27" s="4"/>
      <c r="D27" s="1">
        <v>450322</v>
      </c>
      <c r="E27" s="2"/>
      <c r="F27" s="1">
        <v>467626</v>
      </c>
      <c r="G27" s="2"/>
      <c r="H27" s="7">
        <v>396690</v>
      </c>
      <c r="I27" s="2"/>
      <c r="J27" s="75">
        <v>393013</v>
      </c>
    </row>
    <row r="28" spans="1:10" ht="24" customHeight="1" x14ac:dyDescent="0.7">
      <c r="A28" s="110" t="s">
        <v>25</v>
      </c>
      <c r="C28" s="4"/>
      <c r="D28" s="298">
        <f>SUM(D18:D27)</f>
        <v>24777993</v>
      </c>
      <c r="E28" s="111">
        <v>0</v>
      </c>
      <c r="F28" s="297">
        <f>SUM(F18:F27)</f>
        <v>24057331</v>
      </c>
      <c r="G28" s="111">
        <v>0</v>
      </c>
      <c r="H28" s="298">
        <f>SUM(H18:H27)</f>
        <v>17673266</v>
      </c>
      <c r="I28" s="111"/>
      <c r="J28" s="297">
        <f>SUM(J18:J27)</f>
        <v>19619731</v>
      </c>
    </row>
    <row r="29" spans="1:10" ht="24" customHeight="1" x14ac:dyDescent="0.7">
      <c r="A29" s="110"/>
      <c r="C29" s="4"/>
      <c r="D29" s="112"/>
      <c r="E29" s="107"/>
      <c r="F29" s="113"/>
      <c r="G29" s="107"/>
      <c r="H29" s="114"/>
      <c r="I29" s="107"/>
      <c r="J29" s="115"/>
    </row>
    <row r="30" spans="1:10" ht="24" customHeight="1" thickBot="1" x14ac:dyDescent="0.75">
      <c r="A30" s="105" t="s">
        <v>26</v>
      </c>
      <c r="B30" s="100"/>
      <c r="C30" s="106"/>
      <c r="D30" s="299">
        <f>SUM(D15+D28)</f>
        <v>26433293</v>
      </c>
      <c r="E30" s="107"/>
      <c r="F30" s="300">
        <f>SUM(F15+F28)</f>
        <v>26459926</v>
      </c>
      <c r="G30" s="107"/>
      <c r="H30" s="299">
        <f>SUM(H15+H28)</f>
        <v>18165155</v>
      </c>
      <c r="I30" s="107"/>
      <c r="J30" s="300">
        <f>SUM(J15+J28)</f>
        <v>20003280</v>
      </c>
    </row>
    <row r="31" spans="1:10" ht="24" customHeight="1" thickTop="1" x14ac:dyDescent="0.65">
      <c r="A31" s="116"/>
      <c r="D31" s="7"/>
      <c r="E31" s="2"/>
      <c r="F31" s="7"/>
      <c r="G31" s="2"/>
      <c r="H31" s="7"/>
      <c r="I31" s="2"/>
      <c r="J31" s="7"/>
    </row>
    <row r="32" spans="1:10" ht="24" customHeight="1" x14ac:dyDescent="0.7">
      <c r="C32" s="117"/>
      <c r="D32" s="104"/>
      <c r="E32" s="2"/>
      <c r="F32" s="104"/>
      <c r="G32" s="2"/>
      <c r="H32" s="2"/>
      <c r="I32" s="2"/>
      <c r="J32" s="2"/>
    </row>
    <row r="33" spans="1:11" s="95" customFormat="1" ht="24" customHeight="1" x14ac:dyDescent="0.7">
      <c r="A33" s="90" t="s">
        <v>0</v>
      </c>
      <c r="B33" s="91"/>
      <c r="C33" s="118"/>
      <c r="D33" s="119"/>
      <c r="E33" s="120"/>
      <c r="F33" s="120"/>
      <c r="G33" s="120"/>
      <c r="H33" s="94"/>
      <c r="I33" s="94"/>
      <c r="J33" s="94"/>
      <c r="K33" s="4"/>
    </row>
    <row r="34" spans="1:11" s="95" customFormat="1" ht="24" customHeight="1" x14ac:dyDescent="0.7">
      <c r="A34" s="96" t="s">
        <v>148</v>
      </c>
      <c r="B34" s="121"/>
      <c r="C34" s="20"/>
      <c r="D34" s="122"/>
      <c r="E34" s="122"/>
      <c r="F34" s="122"/>
      <c r="G34" s="122"/>
      <c r="K34" s="4"/>
    </row>
    <row r="35" spans="1:11" ht="22.5" customHeight="1" x14ac:dyDescent="0.7">
      <c r="A35" s="122"/>
      <c r="E35" s="123"/>
      <c r="G35" s="123"/>
    </row>
    <row r="36" spans="1:11" ht="22.5" customHeight="1" x14ac:dyDescent="0.7">
      <c r="A36" s="95"/>
      <c r="B36" s="100"/>
      <c r="D36" s="308" t="s">
        <v>1</v>
      </c>
      <c r="E36" s="308"/>
      <c r="F36" s="308"/>
      <c r="G36" s="308"/>
      <c r="H36" s="308" t="s">
        <v>2</v>
      </c>
      <c r="I36" s="308"/>
      <c r="J36" s="308"/>
    </row>
    <row r="37" spans="1:11" ht="22.5" customHeight="1" x14ac:dyDescent="0.7">
      <c r="A37" s="95"/>
      <c r="B37" s="100"/>
      <c r="D37" s="77" t="s">
        <v>207</v>
      </c>
      <c r="E37" s="77"/>
      <c r="F37" s="77" t="s">
        <v>3</v>
      </c>
      <c r="G37" s="77"/>
      <c r="H37" s="77" t="s">
        <v>207</v>
      </c>
      <c r="I37" s="77"/>
      <c r="J37" s="77" t="s">
        <v>3</v>
      </c>
    </row>
    <row r="38" spans="1:11" ht="22.5" customHeight="1" x14ac:dyDescent="0.7">
      <c r="A38" s="96" t="s">
        <v>27</v>
      </c>
      <c r="B38" s="97" t="s">
        <v>5</v>
      </c>
      <c r="D38" s="101">
        <v>2569</v>
      </c>
      <c r="E38" s="102"/>
      <c r="F38" s="101">
        <v>2568</v>
      </c>
      <c r="G38" s="102"/>
      <c r="H38" s="101">
        <v>2569</v>
      </c>
      <c r="I38" s="102"/>
      <c r="J38" s="101">
        <v>2568</v>
      </c>
    </row>
    <row r="39" spans="1:11" ht="22.5" customHeight="1" x14ac:dyDescent="0.7">
      <c r="A39" s="96"/>
      <c r="D39" s="101" t="s">
        <v>6</v>
      </c>
      <c r="E39" s="102"/>
      <c r="F39" s="101"/>
      <c r="G39" s="102"/>
      <c r="H39" s="101" t="s">
        <v>6</v>
      </c>
      <c r="I39" s="102"/>
      <c r="J39" s="101"/>
    </row>
    <row r="40" spans="1:11" ht="22.5" customHeight="1" x14ac:dyDescent="0.7">
      <c r="A40" s="105"/>
      <c r="C40" s="4"/>
      <c r="D40" s="307" t="s">
        <v>7</v>
      </c>
      <c r="E40" s="307"/>
      <c r="F40" s="307"/>
      <c r="G40" s="307"/>
      <c r="H40" s="307"/>
      <c r="I40" s="307"/>
      <c r="J40" s="307"/>
    </row>
    <row r="41" spans="1:11" ht="22.5" customHeight="1" x14ac:dyDescent="0.7">
      <c r="A41" s="103" t="s">
        <v>28</v>
      </c>
      <c r="C41" s="4"/>
      <c r="D41" s="104"/>
      <c r="E41" s="2"/>
      <c r="F41" s="104"/>
      <c r="G41" s="2"/>
      <c r="H41" s="2"/>
      <c r="I41" s="2"/>
      <c r="J41" s="2"/>
    </row>
    <row r="42" spans="1:11" ht="24" customHeight="1" x14ac:dyDescent="0.65">
      <c r="A42" s="10" t="s">
        <v>29</v>
      </c>
      <c r="B42" s="97" t="s">
        <v>153</v>
      </c>
      <c r="C42" s="4"/>
      <c r="D42" s="7">
        <v>1107000</v>
      </c>
      <c r="E42" s="2"/>
      <c r="F42" s="76">
        <v>1660000</v>
      </c>
      <c r="G42" s="2"/>
      <c r="H42" s="1">
        <v>1000000</v>
      </c>
      <c r="I42" s="2"/>
      <c r="J42" s="80">
        <v>1540000</v>
      </c>
    </row>
    <row r="43" spans="1:11" ht="24" customHeight="1" x14ac:dyDescent="0.65">
      <c r="A43" s="10" t="s">
        <v>30</v>
      </c>
      <c r="B43" s="97" t="s">
        <v>204</v>
      </c>
      <c r="C43" s="4"/>
      <c r="D43" s="7">
        <v>151195</v>
      </c>
      <c r="E43" s="2"/>
      <c r="F43" s="76">
        <v>257323</v>
      </c>
      <c r="G43" s="2"/>
      <c r="H43" s="2">
        <v>73397</v>
      </c>
      <c r="I43" s="2"/>
      <c r="J43" s="3">
        <v>107236</v>
      </c>
    </row>
    <row r="44" spans="1:11" ht="24" customHeight="1" x14ac:dyDescent="0.65">
      <c r="A44" s="10" t="s">
        <v>162</v>
      </c>
      <c r="C44" s="4"/>
      <c r="D44" s="7"/>
      <c r="E44" s="2"/>
      <c r="F44" s="9"/>
      <c r="G44" s="2"/>
      <c r="H44" s="2"/>
      <c r="I44" s="2"/>
      <c r="J44" s="3"/>
    </row>
    <row r="45" spans="1:11" ht="24" customHeight="1" x14ac:dyDescent="0.65">
      <c r="A45" s="10" t="s">
        <v>33</v>
      </c>
      <c r="B45" s="97" t="s">
        <v>153</v>
      </c>
      <c r="C45" s="4"/>
      <c r="D45" s="7">
        <v>921466</v>
      </c>
      <c r="E45" s="2"/>
      <c r="F45" s="78">
        <v>1030060</v>
      </c>
      <c r="G45" s="2"/>
      <c r="H45" s="2">
        <v>441516</v>
      </c>
      <c r="I45" s="2"/>
      <c r="J45" s="3">
        <v>569098</v>
      </c>
    </row>
    <row r="46" spans="1:11" ht="24" customHeight="1" x14ac:dyDescent="0.65">
      <c r="A46" s="10" t="s">
        <v>32</v>
      </c>
      <c r="C46" s="4"/>
      <c r="D46" s="7"/>
      <c r="E46" s="2"/>
      <c r="F46" s="9"/>
      <c r="G46" s="2"/>
      <c r="H46" s="2"/>
      <c r="I46" s="2"/>
      <c r="J46" s="3"/>
    </row>
    <row r="47" spans="1:11" ht="24" customHeight="1" x14ac:dyDescent="0.65">
      <c r="A47" s="10" t="s">
        <v>33</v>
      </c>
      <c r="B47" s="97" t="s">
        <v>204</v>
      </c>
      <c r="C47" s="4"/>
      <c r="D47" s="7">
        <v>40800</v>
      </c>
      <c r="E47" s="2"/>
      <c r="F47" s="76">
        <v>29614</v>
      </c>
      <c r="G47" s="2"/>
      <c r="H47" s="2">
        <v>11485</v>
      </c>
      <c r="I47" s="2"/>
      <c r="J47" s="3">
        <v>9560</v>
      </c>
    </row>
    <row r="48" spans="1:11" ht="24" customHeight="1" x14ac:dyDescent="0.65">
      <c r="A48" s="10" t="s">
        <v>34</v>
      </c>
      <c r="C48" s="4"/>
      <c r="D48" s="7">
        <v>33611</v>
      </c>
      <c r="E48" s="2"/>
      <c r="F48" s="78">
        <v>45837</v>
      </c>
      <c r="G48" s="2"/>
      <c r="H48" s="6">
        <v>0</v>
      </c>
      <c r="I48" s="6"/>
      <c r="J48" s="6">
        <v>0</v>
      </c>
    </row>
    <row r="49" spans="1:11" ht="24" customHeight="1" x14ac:dyDescent="0.65">
      <c r="A49" s="11" t="s">
        <v>35</v>
      </c>
      <c r="B49" s="97" t="s">
        <v>204</v>
      </c>
      <c r="C49" s="4"/>
      <c r="D49" s="124">
        <v>706767</v>
      </c>
      <c r="E49" s="2"/>
      <c r="F49" s="79">
        <v>891510</v>
      </c>
      <c r="G49" s="2"/>
      <c r="H49" s="12">
        <v>275106</v>
      </c>
      <c r="I49" s="2"/>
      <c r="J49" s="13">
        <v>377959</v>
      </c>
    </row>
    <row r="50" spans="1:11" ht="24" customHeight="1" x14ac:dyDescent="0.7">
      <c r="A50" s="125" t="s">
        <v>36</v>
      </c>
      <c r="C50" s="4"/>
      <c r="D50" s="301">
        <f>SUM(D42:D49)</f>
        <v>2960839</v>
      </c>
      <c r="E50" s="107"/>
      <c r="F50" s="295">
        <f>SUM(F42:F49)</f>
        <v>3914344</v>
      </c>
      <c r="G50" s="107"/>
      <c r="H50" s="301">
        <f>SUM(H42:H49)</f>
        <v>1801504</v>
      </c>
      <c r="I50" s="107"/>
      <c r="J50" s="295">
        <f>SUM(J42:J49)</f>
        <v>2603853</v>
      </c>
    </row>
    <row r="51" spans="1:11" ht="24" customHeight="1" x14ac:dyDescent="0.7">
      <c r="A51" s="103"/>
      <c r="C51" s="4"/>
      <c r="D51" s="126"/>
      <c r="E51" s="2"/>
      <c r="F51" s="126"/>
      <c r="G51" s="2"/>
      <c r="H51" s="127"/>
      <c r="I51" s="2"/>
      <c r="J51" s="127"/>
    </row>
    <row r="52" spans="1:11" ht="24" customHeight="1" x14ac:dyDescent="0.7">
      <c r="A52" s="128" t="s">
        <v>37</v>
      </c>
      <c r="C52" s="4"/>
      <c r="D52" s="104"/>
      <c r="E52" s="2"/>
      <c r="F52" s="104"/>
      <c r="G52" s="2"/>
      <c r="H52" s="2"/>
      <c r="I52" s="2"/>
      <c r="J52" s="2"/>
    </row>
    <row r="53" spans="1:11" ht="24" customHeight="1" x14ac:dyDescent="0.65">
      <c r="A53" s="10" t="s">
        <v>144</v>
      </c>
      <c r="B53" s="97" t="s">
        <v>204</v>
      </c>
      <c r="C53" s="4"/>
      <c r="D53" s="71">
        <v>0</v>
      </c>
      <c r="E53" s="7"/>
      <c r="F53" s="6">
        <v>0</v>
      </c>
      <c r="G53" s="7"/>
      <c r="H53" s="7">
        <v>364657</v>
      </c>
      <c r="I53" s="2"/>
      <c r="J53" s="82">
        <v>391315</v>
      </c>
    </row>
    <row r="54" spans="1:11" ht="24" customHeight="1" x14ac:dyDescent="0.65">
      <c r="A54" s="10" t="s">
        <v>31</v>
      </c>
      <c r="B54" s="97" t="s">
        <v>153</v>
      </c>
      <c r="C54" s="4"/>
      <c r="D54" s="7">
        <v>8841422</v>
      </c>
      <c r="E54" s="2"/>
      <c r="F54" s="76">
        <v>8129245</v>
      </c>
      <c r="G54" s="2"/>
      <c r="H54" s="2">
        <v>4229883</v>
      </c>
      <c r="I54" s="2"/>
      <c r="J54" s="83">
        <v>5301241</v>
      </c>
    </row>
    <row r="55" spans="1:11" ht="24" customHeight="1" x14ac:dyDescent="0.65">
      <c r="A55" s="10" t="s">
        <v>38</v>
      </c>
      <c r="B55" s="97" t="s">
        <v>204</v>
      </c>
      <c r="C55" s="4"/>
      <c r="D55" s="7">
        <v>3793660</v>
      </c>
      <c r="E55" s="2"/>
      <c r="F55" s="76">
        <v>3770028</v>
      </c>
      <c r="G55" s="2"/>
      <c r="H55" s="7">
        <v>1611776</v>
      </c>
      <c r="I55" s="2"/>
      <c r="J55" s="76">
        <v>1610425</v>
      </c>
    </row>
    <row r="56" spans="1:11" ht="24" customHeight="1" x14ac:dyDescent="0.65">
      <c r="A56" s="10" t="s">
        <v>39</v>
      </c>
      <c r="B56" s="97" t="s">
        <v>204</v>
      </c>
      <c r="C56" s="4"/>
      <c r="D56" s="7">
        <v>38047</v>
      </c>
      <c r="E56" s="2"/>
      <c r="F56" s="76">
        <v>37281</v>
      </c>
      <c r="G56" s="2"/>
      <c r="H56" s="2">
        <v>1917</v>
      </c>
      <c r="I56" s="2"/>
      <c r="J56" s="83">
        <v>1936</v>
      </c>
    </row>
    <row r="57" spans="1:11" ht="24" customHeight="1" x14ac:dyDescent="0.65">
      <c r="A57" s="10" t="s">
        <v>40</v>
      </c>
      <c r="C57" s="4"/>
      <c r="D57" s="7">
        <v>625134</v>
      </c>
      <c r="E57" s="2"/>
      <c r="F57" s="76">
        <v>635227</v>
      </c>
      <c r="G57" s="2"/>
      <c r="H57" s="2">
        <v>348049</v>
      </c>
      <c r="I57" s="2"/>
      <c r="J57" s="83">
        <v>351859</v>
      </c>
    </row>
    <row r="58" spans="1:11" ht="24" customHeight="1" x14ac:dyDescent="0.65">
      <c r="A58" s="10" t="s">
        <v>41</v>
      </c>
      <c r="C58" s="4"/>
      <c r="D58" s="7"/>
      <c r="E58" s="2"/>
      <c r="F58" s="14"/>
      <c r="G58" s="2"/>
      <c r="H58" s="15"/>
      <c r="I58" s="2"/>
      <c r="J58" s="16"/>
    </row>
    <row r="59" spans="1:11" ht="24" customHeight="1" x14ac:dyDescent="0.65">
      <c r="A59" s="10" t="s">
        <v>42</v>
      </c>
      <c r="C59" s="4"/>
      <c r="D59" s="12">
        <v>197684</v>
      </c>
      <c r="E59" s="2"/>
      <c r="F59" s="17">
        <v>186636</v>
      </c>
      <c r="G59" s="2"/>
      <c r="H59" s="12">
        <v>98086</v>
      </c>
      <c r="I59" s="2"/>
      <c r="J59" s="84">
        <v>92435</v>
      </c>
    </row>
    <row r="60" spans="1:11" ht="24" customHeight="1" x14ac:dyDescent="0.7">
      <c r="A60" s="105" t="s">
        <v>43</v>
      </c>
      <c r="B60" s="100"/>
      <c r="C60" s="4"/>
      <c r="D60" s="301">
        <f>SUM(D53:D59)</f>
        <v>13495947</v>
      </c>
      <c r="E60" s="111">
        <v>0</v>
      </c>
      <c r="F60" s="295">
        <f>SUM(F53:F59)</f>
        <v>12758417</v>
      </c>
      <c r="G60" s="111">
        <v>0</v>
      </c>
      <c r="H60" s="301">
        <f>SUM(H53:H59)</f>
        <v>6654368</v>
      </c>
      <c r="I60" s="111"/>
      <c r="J60" s="295">
        <f>SUM(J53:J59)</f>
        <v>7749211</v>
      </c>
    </row>
    <row r="61" spans="1:11" ht="24" customHeight="1" x14ac:dyDescent="0.7">
      <c r="A61" s="110" t="s">
        <v>44</v>
      </c>
      <c r="D61" s="298">
        <f>SUM(D50+D60)</f>
        <v>16456786</v>
      </c>
      <c r="E61" s="111">
        <v>0</v>
      </c>
      <c r="F61" s="297">
        <f>SUM(F50+F60)</f>
        <v>16672761</v>
      </c>
      <c r="G61" s="111">
        <v>0</v>
      </c>
      <c r="H61" s="298">
        <f>SUM(H50+H60)</f>
        <v>8455872</v>
      </c>
      <c r="I61" s="111"/>
      <c r="J61" s="297">
        <f>SUM(J50+J60)</f>
        <v>10353064</v>
      </c>
    </row>
    <row r="62" spans="1:11" ht="24" customHeight="1" x14ac:dyDescent="0.7">
      <c r="C62" s="117"/>
      <c r="D62" s="104"/>
      <c r="E62" s="2"/>
      <c r="F62" s="104"/>
      <c r="G62" s="2"/>
      <c r="H62" s="2"/>
      <c r="I62" s="2"/>
      <c r="J62" s="2"/>
    </row>
    <row r="63" spans="1:11" s="95" customFormat="1" ht="24" customHeight="1" x14ac:dyDescent="0.7">
      <c r="A63" s="90" t="s">
        <v>0</v>
      </c>
      <c r="B63" s="91"/>
      <c r="C63" s="117"/>
      <c r="D63" s="120"/>
      <c r="E63" s="120"/>
      <c r="F63" s="120"/>
      <c r="G63" s="120"/>
      <c r="H63" s="94"/>
      <c r="I63" s="94"/>
      <c r="J63" s="94"/>
      <c r="K63" s="4"/>
    </row>
    <row r="64" spans="1:11" s="95" customFormat="1" ht="24" customHeight="1" x14ac:dyDescent="0.7">
      <c r="A64" s="96" t="s">
        <v>148</v>
      </c>
      <c r="B64" s="91"/>
      <c r="C64" s="5"/>
      <c r="D64" s="120"/>
      <c r="E64" s="120"/>
      <c r="F64" s="120"/>
      <c r="G64" s="120"/>
      <c r="H64" s="94"/>
      <c r="I64" s="94"/>
      <c r="J64" s="94"/>
      <c r="K64" s="4"/>
    </row>
    <row r="65" spans="1:10" ht="22.5" customHeight="1" x14ac:dyDescent="0.7">
      <c r="A65" s="95"/>
    </row>
    <row r="66" spans="1:10" ht="22.5" customHeight="1" x14ac:dyDescent="0.7">
      <c r="A66" s="95"/>
      <c r="B66" s="100"/>
      <c r="D66" s="308" t="s">
        <v>1</v>
      </c>
      <c r="E66" s="308"/>
      <c r="F66" s="308"/>
      <c r="G66" s="308"/>
      <c r="H66" s="308" t="s">
        <v>2</v>
      </c>
      <c r="I66" s="308"/>
      <c r="J66" s="308"/>
    </row>
    <row r="67" spans="1:10" ht="22.5" customHeight="1" x14ac:dyDescent="0.7">
      <c r="A67" s="95"/>
      <c r="B67" s="100"/>
      <c r="D67" s="77" t="s">
        <v>207</v>
      </c>
      <c r="E67" s="77"/>
      <c r="F67" s="77" t="s">
        <v>3</v>
      </c>
      <c r="G67" s="77"/>
      <c r="H67" s="77" t="s">
        <v>207</v>
      </c>
      <c r="I67" s="77"/>
      <c r="J67" s="77" t="s">
        <v>3</v>
      </c>
    </row>
    <row r="68" spans="1:10" ht="22.5" customHeight="1" x14ac:dyDescent="0.65">
      <c r="A68" s="129" t="s">
        <v>45</v>
      </c>
      <c r="B68" s="97" t="s">
        <v>5</v>
      </c>
      <c r="D68" s="101">
        <v>2569</v>
      </c>
      <c r="E68" s="102"/>
      <c r="F68" s="101">
        <v>2568</v>
      </c>
      <c r="G68" s="102"/>
      <c r="H68" s="101">
        <v>2569</v>
      </c>
      <c r="I68" s="102"/>
      <c r="J68" s="101">
        <v>2568</v>
      </c>
    </row>
    <row r="69" spans="1:10" ht="22.5" customHeight="1" x14ac:dyDescent="0.65">
      <c r="A69" s="129"/>
      <c r="D69" s="101" t="s">
        <v>6</v>
      </c>
      <c r="E69" s="102"/>
      <c r="F69" s="101"/>
      <c r="G69" s="102"/>
      <c r="H69" s="101" t="s">
        <v>6</v>
      </c>
      <c r="I69" s="102"/>
      <c r="J69" s="101"/>
    </row>
    <row r="70" spans="1:10" ht="22.5" customHeight="1" x14ac:dyDescent="0.7">
      <c r="A70" s="105"/>
      <c r="C70" s="4"/>
      <c r="D70" s="307" t="s">
        <v>7</v>
      </c>
      <c r="E70" s="307"/>
      <c r="F70" s="307"/>
      <c r="G70" s="307"/>
      <c r="H70" s="307"/>
      <c r="I70" s="307"/>
      <c r="J70" s="307"/>
    </row>
    <row r="71" spans="1:10" ht="22.5" customHeight="1" x14ac:dyDescent="0.7">
      <c r="A71" s="103" t="s">
        <v>46</v>
      </c>
      <c r="C71" s="106"/>
      <c r="D71" s="7"/>
      <c r="E71" s="2"/>
      <c r="F71" s="7"/>
      <c r="G71" s="2"/>
      <c r="H71" s="2"/>
      <c r="I71" s="2"/>
      <c r="J71" s="2"/>
    </row>
    <row r="72" spans="1:10" ht="24" customHeight="1" x14ac:dyDescent="0.65">
      <c r="A72" s="99" t="s">
        <v>47</v>
      </c>
      <c r="B72" s="97" t="s">
        <v>205</v>
      </c>
      <c r="C72" s="99"/>
      <c r="D72" s="7"/>
      <c r="E72" s="2"/>
      <c r="F72" s="7"/>
      <c r="G72" s="2"/>
      <c r="H72" s="2"/>
      <c r="I72" s="2"/>
      <c r="J72" s="2"/>
    </row>
    <row r="73" spans="1:10" ht="24" customHeight="1" thickBot="1" x14ac:dyDescent="0.7">
      <c r="A73" s="99" t="s">
        <v>48</v>
      </c>
      <c r="C73" s="99"/>
      <c r="D73" s="85">
        <v>4886929</v>
      </c>
      <c r="E73" s="2"/>
      <c r="F73" s="85">
        <v>4886929</v>
      </c>
      <c r="G73" s="2"/>
      <c r="H73" s="85">
        <v>4886929</v>
      </c>
      <c r="I73" s="2"/>
      <c r="J73" s="87">
        <v>4886929</v>
      </c>
    </row>
    <row r="74" spans="1:10" ht="24" customHeight="1" thickTop="1" x14ac:dyDescent="0.8">
      <c r="A74" s="4" t="s">
        <v>49</v>
      </c>
      <c r="B74" s="130"/>
      <c r="C74" s="4"/>
      <c r="D74" s="86">
        <f>+'Shareholder-10'!C39</f>
        <v>4886929</v>
      </c>
      <c r="E74" s="18"/>
      <c r="F74" s="86">
        <v>4886929</v>
      </c>
      <c r="G74" s="18"/>
      <c r="H74" s="88">
        <f>+'Shareholder-11'!C39</f>
        <v>4886929</v>
      </c>
      <c r="I74" s="19"/>
      <c r="J74" s="88">
        <v>4886929</v>
      </c>
    </row>
    <row r="75" spans="1:10" ht="24" customHeight="1" x14ac:dyDescent="0.65">
      <c r="A75" s="99" t="s">
        <v>50</v>
      </c>
      <c r="C75" s="4"/>
      <c r="D75" s="7">
        <f>+'Shareholder-10'!E39</f>
        <v>1620733</v>
      </c>
      <c r="E75" s="2"/>
      <c r="F75" s="7">
        <v>1620733</v>
      </c>
      <c r="G75" s="2"/>
      <c r="H75" s="2">
        <f>+'Shareholder-11'!E39</f>
        <v>1620733</v>
      </c>
      <c r="I75" s="2"/>
      <c r="J75" s="2">
        <v>1620733</v>
      </c>
    </row>
    <row r="76" spans="1:10" ht="24" customHeight="1" x14ac:dyDescent="0.65">
      <c r="A76" s="98" t="s">
        <v>183</v>
      </c>
      <c r="C76" s="4"/>
      <c r="D76" s="74">
        <f>+'Shareholder-10'!G39</f>
        <v>1419</v>
      </c>
      <c r="E76" s="6"/>
      <c r="F76" s="74">
        <v>710</v>
      </c>
      <c r="G76" s="6"/>
      <c r="H76" s="6">
        <v>0</v>
      </c>
      <c r="I76" s="6"/>
      <c r="J76" s="6">
        <v>0</v>
      </c>
    </row>
    <row r="77" spans="1:10" ht="24" customHeight="1" x14ac:dyDescent="0.65">
      <c r="A77" s="4" t="s">
        <v>51</v>
      </c>
      <c r="D77" s="1"/>
      <c r="E77" s="3"/>
      <c r="F77" s="1"/>
      <c r="G77" s="2"/>
      <c r="H77" s="2"/>
      <c r="I77" s="2"/>
      <c r="J77" s="2"/>
    </row>
    <row r="78" spans="1:10" ht="24" customHeight="1" x14ac:dyDescent="0.65">
      <c r="A78" s="5" t="s">
        <v>52</v>
      </c>
      <c r="B78" s="67"/>
      <c r="D78" s="20"/>
      <c r="E78" s="3"/>
      <c r="F78" s="20"/>
      <c r="G78" s="3"/>
      <c r="H78" s="3"/>
      <c r="I78" s="3"/>
      <c r="J78" s="3"/>
    </row>
    <row r="79" spans="1:10" ht="24" customHeight="1" x14ac:dyDescent="0.65">
      <c r="A79" s="5" t="s">
        <v>53</v>
      </c>
      <c r="B79" s="67"/>
      <c r="D79" s="1">
        <f>+'Shareholder-10'!I39</f>
        <v>360560</v>
      </c>
      <c r="E79" s="3"/>
      <c r="F79" s="75">
        <v>360560</v>
      </c>
      <c r="G79" s="3"/>
      <c r="H79" s="3">
        <f>+'Shareholder-11'!G39</f>
        <v>360560</v>
      </c>
      <c r="I79" s="3"/>
      <c r="J79" s="3">
        <v>360560</v>
      </c>
    </row>
    <row r="80" spans="1:10" ht="24" customHeight="1" x14ac:dyDescent="0.65">
      <c r="A80" s="5" t="s">
        <v>200</v>
      </c>
      <c r="B80" s="67"/>
      <c r="D80" s="1">
        <f>+'Shareholder-10'!K39</f>
        <v>254621</v>
      </c>
      <c r="E80" s="3"/>
      <c r="F80" s="75">
        <v>149125</v>
      </c>
      <c r="G80" s="3"/>
      <c r="H80" s="1">
        <f>+'Shareholder-11'!I39</f>
        <v>1039036</v>
      </c>
      <c r="I80" s="3"/>
      <c r="J80" s="1">
        <v>985620</v>
      </c>
    </row>
    <row r="81" spans="1:10" ht="24" customHeight="1" x14ac:dyDescent="0.65">
      <c r="A81" s="5" t="s">
        <v>54</v>
      </c>
      <c r="B81" s="67"/>
      <c r="D81" s="21">
        <f>+'Shareholder-10'!V39</f>
        <v>2007313</v>
      </c>
      <c r="E81" s="3"/>
      <c r="F81" s="89">
        <v>1948933</v>
      </c>
      <c r="G81" s="3"/>
      <c r="H81" s="13">
        <f>+'Shareholder-11'!Q39</f>
        <v>1802025</v>
      </c>
      <c r="I81" s="3"/>
      <c r="J81" s="13">
        <v>1796374</v>
      </c>
    </row>
    <row r="82" spans="1:10" ht="24" customHeight="1" x14ac:dyDescent="0.7">
      <c r="A82" s="29" t="s">
        <v>55</v>
      </c>
      <c r="B82" s="67"/>
      <c r="D82" s="140">
        <f>SUM(D74:D81)</f>
        <v>9131575</v>
      </c>
      <c r="E82" s="113"/>
      <c r="F82" s="295">
        <f>SUM(F74:F81)</f>
        <v>8966990</v>
      </c>
      <c r="G82" s="113"/>
      <c r="H82" s="140">
        <f>SUM(H74:H81)</f>
        <v>9709283</v>
      </c>
      <c r="I82" s="132"/>
      <c r="J82" s="295">
        <f>SUM(J74:J81)</f>
        <v>9650216</v>
      </c>
    </row>
    <row r="83" spans="1:10" ht="24" customHeight="1" x14ac:dyDescent="0.65">
      <c r="A83" s="5" t="s">
        <v>56</v>
      </c>
      <c r="B83" s="67"/>
      <c r="C83" s="4"/>
      <c r="D83" s="133">
        <f>+'Shareholder-10'!Z39</f>
        <v>844932</v>
      </c>
      <c r="E83" s="3"/>
      <c r="F83" s="1">
        <v>820175</v>
      </c>
      <c r="G83" s="3"/>
      <c r="H83" s="22">
        <v>0</v>
      </c>
      <c r="I83" s="2"/>
      <c r="J83" s="22">
        <v>0</v>
      </c>
    </row>
    <row r="84" spans="1:10" ht="24" customHeight="1" x14ac:dyDescent="0.7">
      <c r="A84" s="110" t="s">
        <v>57</v>
      </c>
      <c r="C84" s="4"/>
      <c r="D84" s="298">
        <f>SUM(D82:D83)</f>
        <v>9976507</v>
      </c>
      <c r="E84" s="111"/>
      <c r="F84" s="302">
        <f>SUM(F82:F83)</f>
        <v>9787165</v>
      </c>
      <c r="G84" s="111"/>
      <c r="H84" s="298">
        <f>SUM(H82:H83)</f>
        <v>9709283</v>
      </c>
      <c r="I84" s="107"/>
      <c r="J84" s="302">
        <f>SUM(J82:J83)</f>
        <v>9650216</v>
      </c>
    </row>
    <row r="85" spans="1:10" ht="24" customHeight="1" x14ac:dyDescent="0.7">
      <c r="A85" s="110"/>
      <c r="C85" s="4"/>
      <c r="D85" s="134"/>
      <c r="E85" s="111"/>
      <c r="F85" s="135"/>
      <c r="G85" s="111"/>
      <c r="H85" s="136"/>
      <c r="I85" s="107"/>
      <c r="J85" s="137"/>
    </row>
    <row r="86" spans="1:10" ht="24" customHeight="1" thickBot="1" x14ac:dyDescent="0.75">
      <c r="A86" s="110" t="s">
        <v>58</v>
      </c>
      <c r="D86" s="299">
        <f>SUM(D61+D84)</f>
        <v>26433293</v>
      </c>
      <c r="E86" s="107"/>
      <c r="F86" s="303">
        <f>SUM(F61+F84)</f>
        <v>26459926</v>
      </c>
      <c r="G86" s="107"/>
      <c r="H86" s="299">
        <f>SUM(H61+H84)</f>
        <v>18165155</v>
      </c>
      <c r="I86" s="107"/>
      <c r="J86" s="303">
        <f>SUM(J61+J84)</f>
        <v>20003280</v>
      </c>
    </row>
    <row r="87" spans="1:10" ht="24" customHeight="1" thickTop="1" x14ac:dyDescent="0.65">
      <c r="D87" s="138"/>
      <c r="E87" s="139"/>
      <c r="F87" s="138"/>
      <c r="G87" s="139"/>
      <c r="H87" s="138"/>
      <c r="I87" s="139"/>
      <c r="J87" s="138"/>
    </row>
    <row r="88" spans="1:10" ht="24" customHeight="1" x14ac:dyDescent="0.65">
      <c r="E88" s="123"/>
      <c r="G88" s="123"/>
      <c r="H88" s="123"/>
      <c r="I88" s="123"/>
      <c r="J88" s="123"/>
    </row>
    <row r="93" spans="1:10" ht="24" customHeight="1" x14ac:dyDescent="0.65">
      <c r="F93" s="4"/>
    </row>
  </sheetData>
  <sheetProtection formatCells="0" formatColumns="0" formatRows="0" insertColumns="0" insertRows="0" insertHyperlinks="0" deleteColumns="0" deleteRows="0" sort="0" autoFilter="0" pivotTables="0"/>
  <mergeCells count="9">
    <mergeCell ref="D40:J40"/>
    <mergeCell ref="D66:G66"/>
    <mergeCell ref="H66:J66"/>
    <mergeCell ref="D70:J70"/>
    <mergeCell ref="D4:G4"/>
    <mergeCell ref="H4:J4"/>
    <mergeCell ref="D8:J8"/>
    <mergeCell ref="D36:G36"/>
    <mergeCell ref="H36:J36"/>
  </mergeCells>
  <pageMargins left="0.7" right="0.7" top="0.48" bottom="0.5" header="0.5" footer="0.5"/>
  <pageSetup paperSize="9" scale="88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2" manualBreakCount="2">
    <brk id="32" max="16383" man="1"/>
    <brk id="62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N69"/>
  <sheetViews>
    <sheetView showGridLines="0" view="pageBreakPreview" zoomScale="97" zoomScaleNormal="80" zoomScaleSheetLayoutView="80" workbookViewId="0">
      <selection activeCell="M49" sqref="M49"/>
    </sheetView>
  </sheetViews>
  <sheetFormatPr defaultColWidth="10" defaultRowHeight="23.25" customHeight="1" x14ac:dyDescent="0.65"/>
  <cols>
    <col min="1" max="1" width="54.88671875" style="5" customWidth="1"/>
    <col min="2" max="2" width="10" style="67" customWidth="1"/>
    <col min="3" max="3" width="1.33203125" style="5" customWidth="1"/>
    <col min="4" max="4" width="13.44140625" style="20" customWidth="1"/>
    <col min="5" max="5" width="1.33203125" style="5" customWidth="1"/>
    <col min="6" max="6" width="13.44140625" style="20" customWidth="1"/>
    <col min="7" max="7" width="1.33203125" style="5" customWidth="1"/>
    <col min="8" max="8" width="13.44140625" style="5" customWidth="1"/>
    <col min="9" max="9" width="1.33203125" style="5" customWidth="1"/>
    <col min="10" max="10" width="13.44140625" style="5" customWidth="1"/>
    <col min="11" max="11" width="3" style="5" customWidth="1"/>
    <col min="12" max="13" width="15.44140625" style="5" bestFit="1" customWidth="1"/>
    <col min="14" max="14" width="10" style="5"/>
    <col min="15" max="15" width="11" style="5" bestFit="1" customWidth="1"/>
    <col min="16" max="16" width="10" style="5"/>
    <col min="17" max="17" width="9.33203125" style="5" bestFit="1" customWidth="1"/>
    <col min="18" max="18" width="10" style="5"/>
    <col min="19" max="19" width="9.33203125" style="5" bestFit="1" customWidth="1"/>
    <col min="20" max="16384" width="10" style="5"/>
  </cols>
  <sheetData>
    <row r="1" spans="1:13" ht="23.25" customHeight="1" x14ac:dyDescent="0.7">
      <c r="A1" s="142" t="s">
        <v>0</v>
      </c>
      <c r="B1" s="143"/>
      <c r="C1" s="143"/>
      <c r="D1" s="117"/>
      <c r="E1" s="117"/>
      <c r="F1" s="117"/>
      <c r="G1" s="144"/>
      <c r="H1" s="144"/>
      <c r="I1" s="144"/>
      <c r="J1" s="144"/>
    </row>
    <row r="2" spans="1:13" s="147" customFormat="1" ht="23.25" customHeight="1" x14ac:dyDescent="0.7">
      <c r="A2" s="145" t="s">
        <v>59</v>
      </c>
      <c r="B2" s="146"/>
      <c r="C2" s="146"/>
      <c r="D2" s="118"/>
      <c r="E2" s="118"/>
      <c r="F2" s="118"/>
    </row>
    <row r="3" spans="1:13" s="147" customFormat="1" ht="23.25" customHeight="1" x14ac:dyDescent="0.7">
      <c r="A3" s="29"/>
      <c r="B3" s="67"/>
      <c r="C3" s="67"/>
      <c r="D3" s="20"/>
      <c r="E3" s="20"/>
      <c r="F3" s="20"/>
      <c r="G3" s="5"/>
      <c r="H3" s="5"/>
      <c r="I3" s="5"/>
      <c r="J3" s="5"/>
    </row>
    <row r="4" spans="1:13" s="147" customFormat="1" ht="23.25" customHeight="1" x14ac:dyDescent="0.7">
      <c r="A4" s="5"/>
      <c r="B4" s="148"/>
      <c r="C4" s="148"/>
      <c r="D4" s="20"/>
      <c r="E4" s="149" t="s">
        <v>1</v>
      </c>
      <c r="F4" s="20"/>
      <c r="G4" s="68"/>
      <c r="H4" s="305" t="s">
        <v>2</v>
      </c>
      <c r="I4" s="305"/>
      <c r="J4" s="305"/>
    </row>
    <row r="5" spans="1:13" ht="23.25" customHeight="1" x14ac:dyDescent="0.65">
      <c r="B5" s="148"/>
      <c r="C5" s="148"/>
      <c r="D5" s="306" t="s">
        <v>60</v>
      </c>
      <c r="E5" s="306"/>
      <c r="F5" s="306"/>
      <c r="H5" s="306" t="s">
        <v>60</v>
      </c>
      <c r="I5" s="306"/>
      <c r="J5" s="306"/>
    </row>
    <row r="6" spans="1:13" ht="23.25" customHeight="1" x14ac:dyDescent="0.65">
      <c r="B6" s="148"/>
      <c r="C6" s="148"/>
      <c r="D6" s="306" t="s">
        <v>208</v>
      </c>
      <c r="E6" s="306"/>
      <c r="F6" s="306"/>
      <c r="H6" s="306" t="s">
        <v>208</v>
      </c>
      <c r="I6" s="306"/>
      <c r="J6" s="306"/>
    </row>
    <row r="7" spans="1:13" ht="23.25" customHeight="1" x14ac:dyDescent="0.65">
      <c r="C7" s="67"/>
      <c r="D7" s="150">
        <v>2569</v>
      </c>
      <c r="E7" s="70"/>
      <c r="F7" s="150">
        <v>2568</v>
      </c>
      <c r="G7" s="151"/>
      <c r="H7" s="150">
        <v>2569</v>
      </c>
      <c r="I7" s="70"/>
      <c r="J7" s="150">
        <v>2568</v>
      </c>
    </row>
    <row r="8" spans="1:13" ht="23.25" customHeight="1" x14ac:dyDescent="0.65">
      <c r="C8" s="67"/>
      <c r="D8" s="150"/>
      <c r="E8" s="70"/>
      <c r="F8" s="150"/>
      <c r="G8" s="72" t="s">
        <v>7</v>
      </c>
      <c r="H8" s="152"/>
      <c r="I8" s="151"/>
      <c r="J8" s="152"/>
    </row>
    <row r="9" spans="1:13" ht="23.25" customHeight="1" x14ac:dyDescent="0.7">
      <c r="A9" s="153" t="s">
        <v>61</v>
      </c>
      <c r="C9" s="67"/>
    </row>
    <row r="10" spans="1:13" ht="23.25" customHeight="1" x14ac:dyDescent="0.65">
      <c r="A10" s="154" t="s">
        <v>62</v>
      </c>
      <c r="C10" s="67"/>
      <c r="D10" s="75">
        <v>1786371</v>
      </c>
      <c r="F10" s="75">
        <v>1710678</v>
      </c>
      <c r="H10" s="5">
        <v>791833</v>
      </c>
      <c r="J10" s="5">
        <v>730028</v>
      </c>
    </row>
    <row r="11" spans="1:13" ht="23.25" customHeight="1" x14ac:dyDescent="0.65">
      <c r="A11" s="154" t="s">
        <v>180</v>
      </c>
      <c r="C11" s="67"/>
      <c r="D11" s="75">
        <v>34002</v>
      </c>
      <c r="F11" s="75">
        <v>33862</v>
      </c>
      <c r="H11" s="5">
        <v>17236</v>
      </c>
      <c r="J11" s="5">
        <v>19646</v>
      </c>
    </row>
    <row r="12" spans="1:13" ht="23.25" customHeight="1" x14ac:dyDescent="0.65">
      <c r="A12" s="154" t="s">
        <v>146</v>
      </c>
      <c r="C12" s="67"/>
      <c r="D12" s="71">
        <v>0</v>
      </c>
      <c r="F12" s="71">
        <v>0</v>
      </c>
      <c r="H12" s="5">
        <v>90440</v>
      </c>
      <c r="J12" s="71">
        <v>0</v>
      </c>
    </row>
    <row r="13" spans="1:13" ht="23.25" customHeight="1" x14ac:dyDescent="0.65">
      <c r="A13" s="98" t="s">
        <v>63</v>
      </c>
      <c r="B13" s="97"/>
      <c r="C13" s="67"/>
      <c r="D13" s="75">
        <v>1257</v>
      </c>
      <c r="F13" s="75">
        <v>2222</v>
      </c>
      <c r="H13" s="5">
        <v>12720</v>
      </c>
      <c r="J13" s="5">
        <v>22418</v>
      </c>
    </row>
    <row r="14" spans="1:13" ht="23.25" customHeight="1" x14ac:dyDescent="0.65">
      <c r="A14" s="98" t="s">
        <v>64</v>
      </c>
      <c r="B14" s="97"/>
      <c r="C14" s="67"/>
      <c r="D14" s="89">
        <v>6923</v>
      </c>
      <c r="F14" s="89">
        <v>6577</v>
      </c>
      <c r="H14" s="155">
        <v>6920</v>
      </c>
      <c r="J14" s="155">
        <v>8440</v>
      </c>
    </row>
    <row r="15" spans="1:13" ht="23.25" customHeight="1" x14ac:dyDescent="0.7">
      <c r="A15" s="156" t="s">
        <v>65</v>
      </c>
      <c r="C15" s="67"/>
      <c r="D15" s="171">
        <f>SUM(D10:D14)</f>
        <v>1828553</v>
      </c>
      <c r="E15" s="68"/>
      <c r="F15" s="171">
        <f>SUM(F10:F14)</f>
        <v>1753339</v>
      </c>
      <c r="G15" s="68"/>
      <c r="H15" s="172">
        <f>SUM(H10:H14)</f>
        <v>919149</v>
      </c>
      <c r="I15" s="68"/>
      <c r="J15" s="172">
        <f>SUM(J10:J14)</f>
        <v>780532</v>
      </c>
      <c r="L15" s="68"/>
      <c r="M15" s="68"/>
    </row>
    <row r="16" spans="1:13" ht="23.25" customHeight="1" x14ac:dyDescent="0.7">
      <c r="A16" s="156"/>
      <c r="C16" s="67"/>
      <c r="D16" s="75"/>
      <c r="F16" s="75"/>
    </row>
    <row r="17" spans="1:14" ht="23.25" customHeight="1" x14ac:dyDescent="0.7">
      <c r="A17" s="153" t="s">
        <v>66</v>
      </c>
      <c r="C17" s="67"/>
    </row>
    <row r="18" spans="1:14" ht="23.25" customHeight="1" x14ac:dyDescent="0.65">
      <c r="A18" s="98" t="s">
        <v>67</v>
      </c>
      <c r="C18" s="67"/>
      <c r="D18" s="75">
        <v>800257</v>
      </c>
      <c r="F18" s="75">
        <v>781345</v>
      </c>
      <c r="H18" s="75">
        <v>328959</v>
      </c>
      <c r="J18" s="75">
        <v>312847</v>
      </c>
    </row>
    <row r="19" spans="1:14" ht="23.25" customHeight="1" x14ac:dyDescent="0.65">
      <c r="A19" s="98" t="s">
        <v>179</v>
      </c>
      <c r="C19" s="67"/>
      <c r="D19" s="75">
        <v>12618</v>
      </c>
      <c r="F19" s="75">
        <v>11649</v>
      </c>
      <c r="H19" s="71">
        <v>0</v>
      </c>
      <c r="J19" s="273">
        <v>0</v>
      </c>
    </row>
    <row r="20" spans="1:14" ht="23.25" customHeight="1" x14ac:dyDescent="0.65">
      <c r="A20" s="154" t="s">
        <v>68</v>
      </c>
      <c r="C20" s="67"/>
      <c r="D20" s="75">
        <v>280736</v>
      </c>
      <c r="F20" s="75">
        <v>256352</v>
      </c>
      <c r="H20" s="75">
        <v>116451</v>
      </c>
      <c r="J20" s="75">
        <v>111369</v>
      </c>
    </row>
    <row r="21" spans="1:14" ht="23.25" customHeight="1" x14ac:dyDescent="0.65">
      <c r="A21" s="154" t="s">
        <v>69</v>
      </c>
      <c r="C21" s="67"/>
      <c r="D21" s="75">
        <v>103805</v>
      </c>
      <c r="F21" s="75">
        <v>94766</v>
      </c>
      <c r="H21" s="75">
        <v>53998</v>
      </c>
      <c r="J21" s="75">
        <v>48288</v>
      </c>
    </row>
    <row r="22" spans="1:14" ht="23.25" customHeight="1" x14ac:dyDescent="0.65">
      <c r="A22" s="154" t="s">
        <v>70</v>
      </c>
      <c r="C22" s="67"/>
      <c r="D22" s="75">
        <v>409362</v>
      </c>
      <c r="F22" s="75">
        <v>371412</v>
      </c>
      <c r="H22" s="75">
        <v>191920</v>
      </c>
      <c r="J22" s="75">
        <v>177734</v>
      </c>
    </row>
    <row r="23" spans="1:14" s="68" customFormat="1" ht="23.25" customHeight="1" x14ac:dyDescent="0.7">
      <c r="A23" s="156" t="s">
        <v>71</v>
      </c>
      <c r="B23" s="157"/>
      <c r="C23" s="157"/>
      <c r="D23" s="173">
        <f>SUM(D18:D22)</f>
        <v>1606778</v>
      </c>
      <c r="F23" s="173">
        <f>SUM(F18:F22)</f>
        <v>1515524</v>
      </c>
      <c r="H23" s="173">
        <f>SUM(H18:H22)</f>
        <v>691328</v>
      </c>
      <c r="J23" s="173">
        <f>SUM(J18:J22)</f>
        <v>650238</v>
      </c>
      <c r="N23" s="5"/>
    </row>
    <row r="24" spans="1:14" s="68" customFormat="1" ht="23.25" customHeight="1" x14ac:dyDescent="0.7">
      <c r="A24" s="156"/>
      <c r="B24" s="157"/>
      <c r="C24" s="157"/>
      <c r="D24" s="158"/>
      <c r="F24" s="158"/>
      <c r="H24" s="158"/>
      <c r="J24" s="158"/>
    </row>
    <row r="25" spans="1:14" ht="23.25" customHeight="1" x14ac:dyDescent="0.7">
      <c r="A25" s="29" t="s">
        <v>147</v>
      </c>
      <c r="B25" s="157"/>
      <c r="C25" s="157"/>
      <c r="D25" s="140">
        <f>D15-D23</f>
        <v>221775</v>
      </c>
      <c r="E25" s="68"/>
      <c r="F25" s="140">
        <f>F15-F23</f>
        <v>237815</v>
      </c>
      <c r="G25" s="68"/>
      <c r="H25" s="140">
        <f>H15-H23</f>
        <v>227821</v>
      </c>
      <c r="I25" s="68"/>
      <c r="J25" s="140">
        <f>J15-J23</f>
        <v>130294</v>
      </c>
      <c r="L25" s="68"/>
      <c r="M25" s="68"/>
    </row>
    <row r="26" spans="1:14" ht="23.25" customHeight="1" x14ac:dyDescent="0.65">
      <c r="A26" s="154" t="s">
        <v>72</v>
      </c>
      <c r="C26" s="67"/>
      <c r="D26" s="75">
        <v>-145</v>
      </c>
      <c r="F26" s="75">
        <v>870</v>
      </c>
      <c r="H26" s="75">
        <v>-165</v>
      </c>
      <c r="J26" s="75">
        <v>-3852</v>
      </c>
    </row>
    <row r="27" spans="1:14" ht="23.25" customHeight="1" x14ac:dyDescent="0.7">
      <c r="A27" s="98" t="s">
        <v>73</v>
      </c>
      <c r="C27" s="67"/>
      <c r="D27" s="75">
        <v>-143946</v>
      </c>
      <c r="E27" s="68"/>
      <c r="F27" s="75">
        <v>-156926</v>
      </c>
      <c r="H27" s="75">
        <v>-60603</v>
      </c>
      <c r="J27" s="75">
        <v>-89058</v>
      </c>
    </row>
    <row r="28" spans="1:14" s="147" customFormat="1" ht="23.25" customHeight="1" x14ac:dyDescent="0.7">
      <c r="A28" s="68" t="s">
        <v>159</v>
      </c>
      <c r="B28" s="157"/>
      <c r="C28" s="157"/>
      <c r="D28" s="262">
        <f>SUM(D25:D27)</f>
        <v>77684</v>
      </c>
      <c r="E28" s="149"/>
      <c r="F28" s="262">
        <f>SUM(F25:F27)</f>
        <v>81759</v>
      </c>
      <c r="G28" s="149"/>
      <c r="H28" s="262">
        <f>SUM(H25:H27)</f>
        <v>167053</v>
      </c>
      <c r="I28" s="149"/>
      <c r="J28" s="262">
        <f>SUM(J25:J27)</f>
        <v>37384</v>
      </c>
      <c r="L28" s="160"/>
      <c r="M28" s="160"/>
    </row>
    <row r="29" spans="1:14" ht="23.25" customHeight="1" x14ac:dyDescent="0.7">
      <c r="A29" s="154" t="s">
        <v>191</v>
      </c>
      <c r="C29" s="67"/>
      <c r="D29" s="89">
        <v>-6375</v>
      </c>
      <c r="E29" s="68"/>
      <c r="F29" s="89">
        <v>-11979</v>
      </c>
      <c r="G29" s="68"/>
      <c r="H29" s="89">
        <v>1973</v>
      </c>
      <c r="I29" s="158"/>
      <c r="J29" s="89">
        <v>1973</v>
      </c>
    </row>
    <row r="30" spans="1:14" ht="23.25" customHeight="1" x14ac:dyDescent="0.7">
      <c r="A30" s="68" t="s">
        <v>158</v>
      </c>
      <c r="B30" s="157"/>
      <c r="C30" s="157"/>
      <c r="D30" s="173">
        <f t="shared" ref="D30:H30" si="0">SUM(D28:D29)</f>
        <v>71309</v>
      </c>
      <c r="E30" s="158"/>
      <c r="F30" s="173">
        <f t="shared" ref="F30" si="1">SUM(F28:F29)</f>
        <v>69780</v>
      </c>
      <c r="G30" s="158"/>
      <c r="H30" s="173">
        <f t="shared" si="0"/>
        <v>169026</v>
      </c>
      <c r="I30" s="158"/>
      <c r="J30" s="173">
        <f t="shared" ref="J30" si="2">SUM(J28:J29)</f>
        <v>39357</v>
      </c>
      <c r="L30" s="68"/>
      <c r="M30" s="68"/>
    </row>
    <row r="31" spans="1:14" ht="23.25" customHeight="1" x14ac:dyDescent="0.7">
      <c r="A31" s="68"/>
      <c r="B31" s="157"/>
      <c r="C31" s="157"/>
      <c r="D31" s="161"/>
      <c r="E31" s="158"/>
      <c r="F31" s="158"/>
      <c r="G31" s="158"/>
      <c r="H31" s="161"/>
      <c r="I31" s="158"/>
      <c r="J31" s="161"/>
    </row>
    <row r="32" spans="1:14" ht="23.25" customHeight="1" x14ac:dyDescent="0.7">
      <c r="A32" s="142" t="s">
        <v>0</v>
      </c>
      <c r="B32" s="143"/>
      <c r="C32" s="143"/>
      <c r="D32" s="117"/>
      <c r="E32" s="117"/>
      <c r="F32" s="117"/>
      <c r="G32" s="144"/>
      <c r="H32" s="144"/>
      <c r="I32" s="144"/>
      <c r="J32" s="144"/>
    </row>
    <row r="33" spans="1:10" ht="23.25" customHeight="1" x14ac:dyDescent="0.7">
      <c r="A33" s="145" t="s">
        <v>59</v>
      </c>
      <c r="B33" s="146"/>
      <c r="C33" s="146"/>
      <c r="D33" s="118"/>
      <c r="E33" s="118"/>
      <c r="F33" s="118"/>
      <c r="G33" s="147"/>
      <c r="H33" s="147"/>
      <c r="I33" s="147"/>
      <c r="J33" s="147"/>
    </row>
    <row r="34" spans="1:10" ht="23" customHeight="1" x14ac:dyDescent="0.7">
      <c r="A34" s="145"/>
      <c r="B34" s="146"/>
      <c r="C34" s="146"/>
      <c r="D34" s="118"/>
      <c r="E34" s="118"/>
      <c r="F34" s="118"/>
      <c r="G34" s="147"/>
      <c r="H34" s="147"/>
      <c r="I34" s="147"/>
      <c r="J34" s="147"/>
    </row>
    <row r="35" spans="1:10" ht="23.25" customHeight="1" x14ac:dyDescent="0.7">
      <c r="B35" s="148"/>
      <c r="C35" s="148"/>
      <c r="E35" s="149" t="s">
        <v>1</v>
      </c>
      <c r="G35" s="68"/>
      <c r="H35" s="305" t="s">
        <v>2</v>
      </c>
      <c r="I35" s="305"/>
      <c r="J35" s="305"/>
    </row>
    <row r="36" spans="1:10" ht="23.25" customHeight="1" x14ac:dyDescent="0.65">
      <c r="B36" s="148"/>
      <c r="C36" s="148"/>
      <c r="D36" s="306" t="s">
        <v>60</v>
      </c>
      <c r="E36" s="306"/>
      <c r="F36" s="306"/>
      <c r="H36" s="306" t="s">
        <v>60</v>
      </c>
      <c r="I36" s="306"/>
      <c r="J36" s="306"/>
    </row>
    <row r="37" spans="1:10" ht="23.25" customHeight="1" x14ac:dyDescent="0.65">
      <c r="B37" s="148"/>
      <c r="C37" s="148"/>
      <c r="D37" s="306" t="s">
        <v>208</v>
      </c>
      <c r="E37" s="306"/>
      <c r="F37" s="306"/>
      <c r="H37" s="306" t="s">
        <v>208</v>
      </c>
      <c r="I37" s="306"/>
      <c r="J37" s="306"/>
    </row>
    <row r="38" spans="1:10" ht="21" customHeight="1" x14ac:dyDescent="0.65">
      <c r="C38" s="67"/>
      <c r="D38" s="150">
        <v>2569</v>
      </c>
      <c r="E38" s="70"/>
      <c r="F38" s="150">
        <v>2568</v>
      </c>
      <c r="G38" s="151"/>
      <c r="H38" s="150">
        <v>2569</v>
      </c>
      <c r="I38" s="70"/>
      <c r="J38" s="150">
        <v>2568</v>
      </c>
    </row>
    <row r="39" spans="1:10" ht="21" customHeight="1" x14ac:dyDescent="0.65">
      <c r="C39" s="67"/>
      <c r="D39" s="150"/>
      <c r="E39" s="70"/>
      <c r="F39" s="150"/>
      <c r="G39" s="72" t="s">
        <v>7</v>
      </c>
      <c r="H39" s="152"/>
      <c r="I39" s="151"/>
      <c r="J39" s="152"/>
    </row>
    <row r="40" spans="1:10" s="147" customFormat="1" ht="23.25" customHeight="1" x14ac:dyDescent="0.7">
      <c r="A40" s="29" t="s">
        <v>74</v>
      </c>
      <c r="B40" s="67"/>
      <c r="C40" s="67"/>
      <c r="D40" s="150"/>
      <c r="E40" s="70"/>
      <c r="F40" s="150"/>
      <c r="G40" s="72"/>
      <c r="H40" s="152"/>
      <c r="I40" s="151"/>
      <c r="J40" s="152"/>
    </row>
    <row r="41" spans="1:10" s="147" customFormat="1" ht="23.25" customHeight="1" x14ac:dyDescent="0.7">
      <c r="A41" s="162" t="s">
        <v>75</v>
      </c>
      <c r="B41" s="67"/>
      <c r="C41" s="67"/>
      <c r="D41" s="150"/>
      <c r="E41" s="70"/>
      <c r="F41" s="150"/>
      <c r="G41" s="72"/>
      <c r="H41" s="152"/>
      <c r="I41" s="151"/>
      <c r="J41" s="152"/>
    </row>
    <row r="42" spans="1:10" ht="23.25" customHeight="1" x14ac:dyDescent="0.7">
      <c r="A42" s="162" t="s">
        <v>76</v>
      </c>
      <c r="C42" s="67"/>
      <c r="D42" s="163"/>
      <c r="E42" s="70"/>
      <c r="F42" s="163"/>
      <c r="G42" s="72"/>
      <c r="H42" s="152"/>
      <c r="I42" s="151"/>
      <c r="J42" s="152"/>
    </row>
    <row r="43" spans="1:10" ht="23.25" customHeight="1" x14ac:dyDescent="0.65">
      <c r="A43" s="291" t="s">
        <v>77</v>
      </c>
      <c r="C43" s="67"/>
      <c r="D43" s="163">
        <v>44406</v>
      </c>
      <c r="E43" s="70"/>
      <c r="F43" s="163">
        <v>-40439</v>
      </c>
      <c r="G43" s="72"/>
      <c r="H43" s="159">
        <v>0</v>
      </c>
      <c r="I43" s="151"/>
      <c r="J43" s="159">
        <v>0</v>
      </c>
    </row>
    <row r="44" spans="1:10" ht="23.25" customHeight="1" x14ac:dyDescent="0.65">
      <c r="A44" s="98" t="s">
        <v>219</v>
      </c>
      <c r="C44" s="67"/>
      <c r="D44" s="292">
        <v>-4604</v>
      </c>
      <c r="E44" s="70"/>
      <c r="F44" s="164">
        <v>0</v>
      </c>
      <c r="G44" s="72"/>
      <c r="H44" s="73">
        <v>-4604</v>
      </c>
      <c r="J44" s="164">
        <v>0</v>
      </c>
    </row>
    <row r="45" spans="1:10" ht="23.25" customHeight="1" x14ac:dyDescent="0.7">
      <c r="A45" s="68" t="s">
        <v>78</v>
      </c>
      <c r="C45" s="67"/>
      <c r="D45" s="75"/>
      <c r="E45" s="70"/>
      <c r="F45" s="75"/>
      <c r="G45" s="72"/>
      <c r="H45" s="75"/>
      <c r="I45" s="3"/>
      <c r="J45" s="75"/>
    </row>
    <row r="46" spans="1:10" ht="23.25" customHeight="1" x14ac:dyDescent="0.7">
      <c r="A46" s="68" t="s">
        <v>76</v>
      </c>
      <c r="C46" s="67"/>
      <c r="D46" s="171">
        <f>SUM(D43:D44)</f>
        <v>39802</v>
      </c>
      <c r="E46" s="70"/>
      <c r="F46" s="171">
        <f>SUM(F43:F44)</f>
        <v>-40439</v>
      </c>
      <c r="G46" s="72"/>
      <c r="H46" s="171">
        <f>SUM(H43:H44)</f>
        <v>-4604</v>
      </c>
      <c r="I46" s="3"/>
      <c r="J46" s="171">
        <f>SUM(J43:J44)</f>
        <v>0</v>
      </c>
    </row>
    <row r="47" spans="1:10" ht="8" customHeight="1" x14ac:dyDescent="0.7">
      <c r="A47" s="68"/>
      <c r="C47" s="67"/>
      <c r="D47" s="75"/>
      <c r="E47" s="70"/>
      <c r="F47" s="75"/>
      <c r="G47" s="72"/>
      <c r="H47" s="75"/>
      <c r="I47" s="3"/>
      <c r="J47" s="75"/>
    </row>
    <row r="48" spans="1:10" ht="23.25" customHeight="1" x14ac:dyDescent="0.7">
      <c r="A48" s="162" t="s">
        <v>79</v>
      </c>
      <c r="C48" s="67"/>
      <c r="D48" s="75"/>
      <c r="E48" s="70"/>
      <c r="F48" s="75"/>
      <c r="G48" s="72"/>
      <c r="H48" s="75"/>
      <c r="I48" s="3"/>
      <c r="J48" s="75"/>
    </row>
    <row r="49" spans="1:10" ht="23.25" customHeight="1" x14ac:dyDescent="0.7">
      <c r="A49" s="162" t="s">
        <v>76</v>
      </c>
      <c r="C49" s="67"/>
      <c r="D49" s="75"/>
      <c r="E49" s="70"/>
      <c r="F49" s="75"/>
      <c r="G49" s="72"/>
      <c r="H49" s="75"/>
      <c r="I49" s="3"/>
      <c r="J49" s="75"/>
    </row>
    <row r="50" spans="1:10" ht="23.25" customHeight="1" x14ac:dyDescent="0.65">
      <c r="A50" s="5" t="s">
        <v>190</v>
      </c>
      <c r="C50" s="67"/>
      <c r="D50" s="75"/>
      <c r="E50" s="70"/>
      <c r="F50" s="75"/>
      <c r="G50" s="72"/>
      <c r="H50" s="75"/>
      <c r="I50" s="3"/>
      <c r="J50" s="75"/>
    </row>
    <row r="51" spans="1:10" ht="23.25" customHeight="1" x14ac:dyDescent="0.65">
      <c r="A51" s="5" t="s">
        <v>80</v>
      </c>
      <c r="C51" s="67"/>
      <c r="D51" s="73">
        <v>0</v>
      </c>
      <c r="E51" s="293"/>
      <c r="F51" s="73">
        <v>-1</v>
      </c>
      <c r="G51" s="294"/>
      <c r="H51" s="73">
        <v>0</v>
      </c>
      <c r="I51" s="165"/>
      <c r="J51" s="73">
        <v>-1</v>
      </c>
    </row>
    <row r="52" spans="1:10" ht="23.25" customHeight="1" x14ac:dyDescent="0.7">
      <c r="A52" s="68" t="s">
        <v>82</v>
      </c>
      <c r="C52" s="67"/>
      <c r="D52" s="75"/>
      <c r="E52" s="70"/>
      <c r="F52" s="75"/>
      <c r="G52" s="72"/>
      <c r="H52" s="75"/>
      <c r="I52" s="3"/>
      <c r="J52" s="75"/>
    </row>
    <row r="53" spans="1:10" ht="23.25" customHeight="1" x14ac:dyDescent="0.7">
      <c r="A53" s="68" t="s">
        <v>76</v>
      </c>
      <c r="C53" s="67"/>
      <c r="D53" s="171">
        <f>SUM(D51)</f>
        <v>0</v>
      </c>
      <c r="E53" s="70"/>
      <c r="F53" s="171">
        <f>SUM(F51)</f>
        <v>-1</v>
      </c>
      <c r="G53" s="72"/>
      <c r="H53" s="296">
        <f>SUM(H51)</f>
        <v>0</v>
      </c>
      <c r="I53" s="3"/>
      <c r="J53" s="171">
        <f>SUM(J51)</f>
        <v>-1</v>
      </c>
    </row>
    <row r="54" spans="1:10" ht="23.25" customHeight="1" x14ac:dyDescent="0.7">
      <c r="A54" s="29" t="s">
        <v>198</v>
      </c>
      <c r="B54" s="157"/>
      <c r="C54" s="157"/>
      <c r="D54" s="171">
        <f>SUM(D46,D53)</f>
        <v>39802</v>
      </c>
      <c r="E54" s="166"/>
      <c r="F54" s="171">
        <f>SUM(F46,F53)</f>
        <v>-40440</v>
      </c>
      <c r="G54" s="72"/>
      <c r="H54" s="171">
        <f>SUM(H46,H53)</f>
        <v>-4604</v>
      </c>
      <c r="I54" s="3"/>
      <c r="J54" s="171">
        <f>SUM(J46,J53)</f>
        <v>-1</v>
      </c>
    </row>
    <row r="55" spans="1:10" ht="23.25" customHeight="1" thickBot="1" x14ac:dyDescent="0.75">
      <c r="A55" s="29" t="s">
        <v>157</v>
      </c>
      <c r="B55" s="157"/>
      <c r="C55" s="157"/>
      <c r="D55" s="174">
        <f>D30+D54</f>
        <v>111111</v>
      </c>
      <c r="E55" s="166"/>
      <c r="F55" s="174">
        <f>F30+F54</f>
        <v>29340</v>
      </c>
      <c r="G55" s="166"/>
      <c r="H55" s="174">
        <f>H30+H54</f>
        <v>164422</v>
      </c>
      <c r="I55" s="166"/>
      <c r="J55" s="174">
        <f>J30+J54</f>
        <v>39356</v>
      </c>
    </row>
    <row r="56" spans="1:10" ht="9.5" customHeight="1" thickTop="1" x14ac:dyDescent="0.7">
      <c r="A56" s="156"/>
      <c r="B56" s="157"/>
      <c r="C56" s="157"/>
      <c r="D56" s="149"/>
      <c r="E56" s="68"/>
      <c r="F56" s="149"/>
      <c r="G56" s="68"/>
      <c r="H56" s="68"/>
      <c r="I56" s="68"/>
      <c r="J56" s="68"/>
    </row>
    <row r="57" spans="1:10" ht="23.25" customHeight="1" x14ac:dyDescent="0.7">
      <c r="A57" s="68" t="s">
        <v>169</v>
      </c>
      <c r="B57" s="157"/>
      <c r="C57" s="157"/>
      <c r="D57" s="115"/>
      <c r="E57" s="113"/>
      <c r="F57" s="115"/>
      <c r="G57" s="115"/>
      <c r="H57" s="115"/>
      <c r="I57" s="115"/>
      <c r="J57" s="115"/>
    </row>
    <row r="58" spans="1:10" ht="23.25" customHeight="1" x14ac:dyDescent="0.65">
      <c r="A58" s="5" t="s">
        <v>83</v>
      </c>
      <c r="C58" s="67"/>
      <c r="D58" s="165">
        <v>72026</v>
      </c>
      <c r="E58" s="3"/>
      <c r="F58" s="165">
        <v>63009</v>
      </c>
      <c r="G58" s="3"/>
      <c r="H58" s="165">
        <v>169026</v>
      </c>
      <c r="I58" s="3"/>
      <c r="J58" s="165">
        <f>J60-J59</f>
        <v>39357</v>
      </c>
    </row>
    <row r="59" spans="1:10" ht="23.25" customHeight="1" x14ac:dyDescent="0.65">
      <c r="A59" s="98" t="s">
        <v>84</v>
      </c>
      <c r="C59" s="67"/>
      <c r="D59" s="133">
        <v>-717</v>
      </c>
      <c r="E59" s="3"/>
      <c r="F59" s="1">
        <v>6771</v>
      </c>
      <c r="G59" s="3"/>
      <c r="H59" s="73">
        <v>0</v>
      </c>
      <c r="I59" s="159"/>
      <c r="J59" s="73">
        <v>0</v>
      </c>
    </row>
    <row r="60" spans="1:10" ht="23.25" customHeight="1" thickBot="1" x14ac:dyDescent="0.75">
      <c r="A60" s="68"/>
      <c r="C60" s="67"/>
      <c r="D60" s="176">
        <f>D30</f>
        <v>71309</v>
      </c>
      <c r="E60" s="115"/>
      <c r="F60" s="176">
        <f>F30</f>
        <v>69780</v>
      </c>
      <c r="G60" s="115"/>
      <c r="H60" s="175">
        <f>H30</f>
        <v>169026</v>
      </c>
      <c r="I60" s="115"/>
      <c r="J60" s="175">
        <f>J30</f>
        <v>39357</v>
      </c>
    </row>
    <row r="61" spans="1:10" ht="8" customHeight="1" thickTop="1" x14ac:dyDescent="0.7">
      <c r="A61" s="68"/>
      <c r="C61" s="67"/>
      <c r="D61" s="131"/>
      <c r="E61" s="115"/>
      <c r="F61" s="131"/>
      <c r="G61" s="115"/>
      <c r="H61" s="167"/>
      <c r="I61" s="115"/>
      <c r="J61" s="167"/>
    </row>
    <row r="62" spans="1:10" ht="23.25" customHeight="1" x14ac:dyDescent="0.7">
      <c r="A62" s="68" t="s">
        <v>168</v>
      </c>
      <c r="B62" s="157"/>
      <c r="C62" s="157"/>
      <c r="D62" s="167"/>
      <c r="E62" s="113"/>
      <c r="F62" s="167"/>
      <c r="G62" s="115"/>
      <c r="H62" s="167"/>
      <c r="I62" s="115"/>
      <c r="J62" s="167"/>
    </row>
    <row r="63" spans="1:10" ht="23.25" customHeight="1" x14ac:dyDescent="0.65">
      <c r="A63" s="5" t="s">
        <v>83</v>
      </c>
      <c r="C63" s="67"/>
      <c r="D63" s="165">
        <v>104857</v>
      </c>
      <c r="E63" s="3"/>
      <c r="F63" s="165">
        <v>28842</v>
      </c>
      <c r="G63" s="3"/>
      <c r="H63" s="165">
        <v>164422</v>
      </c>
      <c r="I63" s="3"/>
      <c r="J63" s="165">
        <f>J65-J64</f>
        <v>39356</v>
      </c>
    </row>
    <row r="64" spans="1:10" ht="23.25" customHeight="1" x14ac:dyDescent="0.65">
      <c r="A64" s="98" t="s">
        <v>84</v>
      </c>
      <c r="C64" s="67"/>
      <c r="D64" s="133">
        <v>6254</v>
      </c>
      <c r="E64" s="3"/>
      <c r="F64" s="1">
        <v>498</v>
      </c>
      <c r="G64" s="3"/>
      <c r="H64" s="73">
        <v>0</v>
      </c>
      <c r="I64" s="159"/>
      <c r="J64" s="73">
        <v>0</v>
      </c>
    </row>
    <row r="65" spans="1:10" ht="23.25" customHeight="1" thickBot="1" x14ac:dyDescent="0.75">
      <c r="A65" s="29"/>
      <c r="C65" s="67"/>
      <c r="D65" s="175">
        <f>D55</f>
        <v>111111</v>
      </c>
      <c r="E65" s="115"/>
      <c r="F65" s="175">
        <f>F55</f>
        <v>29340</v>
      </c>
      <c r="G65" s="115"/>
      <c r="H65" s="175">
        <f>H55</f>
        <v>164422</v>
      </c>
      <c r="I65" s="115"/>
      <c r="J65" s="175">
        <f>J55</f>
        <v>39356</v>
      </c>
    </row>
    <row r="66" spans="1:10" ht="10.5" customHeight="1" thickTop="1" x14ac:dyDescent="0.7">
      <c r="A66" s="68"/>
      <c r="C66" s="67"/>
      <c r="D66" s="113"/>
      <c r="E66" s="115"/>
      <c r="F66" s="113"/>
      <c r="G66" s="115"/>
      <c r="H66" s="115"/>
      <c r="I66" s="115"/>
      <c r="J66" s="115"/>
    </row>
    <row r="67" spans="1:10" ht="22.5" customHeight="1" x14ac:dyDescent="0.7">
      <c r="A67" s="68" t="s">
        <v>155</v>
      </c>
      <c r="C67" s="67"/>
      <c r="D67" s="113"/>
      <c r="E67" s="115"/>
      <c r="F67" s="113"/>
      <c r="G67" s="115"/>
      <c r="H67" s="115"/>
      <c r="I67" s="115"/>
      <c r="J67" s="115"/>
    </row>
    <row r="68" spans="1:10" s="147" customFormat="1" ht="23.5" thickBot="1" x14ac:dyDescent="0.75">
      <c r="A68" s="5" t="s">
        <v>156</v>
      </c>
      <c r="B68" s="5"/>
      <c r="C68" s="5"/>
      <c r="D68" s="168">
        <v>1.47E-2</v>
      </c>
      <c r="E68" s="169"/>
      <c r="F68" s="168">
        <v>1.29E-2</v>
      </c>
      <c r="G68" s="169"/>
      <c r="H68" s="168">
        <v>3.4599999999999999E-2</v>
      </c>
      <c r="I68" s="169"/>
      <c r="J68" s="168">
        <v>8.0999999999999996E-3</v>
      </c>
    </row>
    <row r="69" spans="1:10" s="147" customFormat="1" ht="23.25" customHeight="1" thickTop="1" x14ac:dyDescent="0.7">
      <c r="A69" s="5"/>
      <c r="B69" s="67"/>
      <c r="C69" s="67"/>
      <c r="D69" s="170"/>
      <c r="E69" s="170"/>
      <c r="F69" s="170"/>
      <c r="G69" s="170"/>
      <c r="H69" s="170"/>
      <c r="I69" s="170"/>
      <c r="J69" s="170"/>
    </row>
  </sheetData>
  <sheetProtection formatCells="0" formatColumns="0" formatRows="0" insertColumns="0" insertRows="0" insertHyperlinks="0" deleteColumns="0" deleteRows="0" sort="0" autoFilter="0" pivotTables="0"/>
  <mergeCells count="10">
    <mergeCell ref="H4:J4"/>
    <mergeCell ref="D5:F5"/>
    <mergeCell ref="H5:J5"/>
    <mergeCell ref="D6:F6"/>
    <mergeCell ref="H6:J6"/>
    <mergeCell ref="H35:J35"/>
    <mergeCell ref="D36:F36"/>
    <mergeCell ref="H36:J36"/>
    <mergeCell ref="D37:F37"/>
    <mergeCell ref="H37:J37"/>
  </mergeCells>
  <phoneticPr fontId="0" type="noConversion"/>
  <printOptions gridLinesSet="0"/>
  <pageMargins left="0.7" right="0.7" top="0.45" bottom="0.5" header="0.5" footer="0.5"/>
  <pageSetup paperSize="9" scale="83" firstPageNumber="6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1" max="9" man="1"/>
    <brk id="108" max="16383" man="1"/>
    <brk id="145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65363-3CEE-49B4-B4E5-4C3D4FAEDDC1}">
  <sheetPr syncVertical="1" syncRef="A1" transitionEvaluation="1" transitionEntry="1"/>
  <dimension ref="A1:N73"/>
  <sheetViews>
    <sheetView showGridLines="0" view="pageBreakPreview" zoomScale="80" zoomScaleNormal="80" zoomScaleSheetLayoutView="80" workbookViewId="0">
      <selection activeCell="N49" sqref="N49"/>
    </sheetView>
  </sheetViews>
  <sheetFormatPr defaultColWidth="10" defaultRowHeight="23.25" customHeight="1" x14ac:dyDescent="0.65"/>
  <cols>
    <col min="1" max="1" width="54.88671875" style="5" customWidth="1"/>
    <col min="2" max="2" width="10" style="67" customWidth="1"/>
    <col min="3" max="3" width="1.33203125" style="5" customWidth="1"/>
    <col min="4" max="4" width="13.44140625" style="20" customWidth="1"/>
    <col min="5" max="5" width="1.33203125" style="5" customWidth="1"/>
    <col min="6" max="6" width="13.44140625" style="20" customWidth="1"/>
    <col min="7" max="7" width="1.33203125" style="5" customWidth="1"/>
    <col min="8" max="8" width="13.44140625" style="5" customWidth="1"/>
    <col min="9" max="9" width="1.33203125" style="5" customWidth="1"/>
    <col min="10" max="10" width="13.44140625" style="5" customWidth="1"/>
    <col min="11" max="11" width="3" style="5" customWidth="1"/>
    <col min="12" max="13" width="15.44140625" style="5" bestFit="1" customWidth="1"/>
    <col min="14" max="14" width="10" style="5"/>
    <col min="15" max="15" width="11" style="5" bestFit="1" customWidth="1"/>
    <col min="16" max="16" width="10" style="5"/>
    <col min="17" max="17" width="9.33203125" style="5" bestFit="1" customWidth="1"/>
    <col min="18" max="18" width="10" style="5"/>
    <col min="19" max="19" width="9.33203125" style="5" bestFit="1" customWidth="1"/>
    <col min="20" max="16384" width="10" style="5"/>
  </cols>
  <sheetData>
    <row r="1" spans="1:13" ht="23.25" customHeight="1" x14ac:dyDescent="0.7">
      <c r="A1" s="142" t="s">
        <v>0</v>
      </c>
      <c r="B1" s="143"/>
      <c r="C1" s="143"/>
      <c r="D1" s="117"/>
      <c r="E1" s="117"/>
      <c r="F1" s="117"/>
      <c r="G1" s="144"/>
      <c r="H1" s="144"/>
      <c r="I1" s="144"/>
      <c r="J1" s="144"/>
    </row>
    <row r="2" spans="1:13" s="147" customFormat="1" ht="23.25" customHeight="1" x14ac:dyDescent="0.7">
      <c r="A2" s="145" t="s">
        <v>59</v>
      </c>
      <c r="B2" s="146"/>
      <c r="C2" s="146"/>
      <c r="D2" s="118"/>
      <c r="E2" s="118"/>
      <c r="F2" s="118"/>
    </row>
    <row r="3" spans="1:13" s="147" customFormat="1" ht="23.25" customHeight="1" x14ac:dyDescent="0.7">
      <c r="A3" s="29"/>
      <c r="B3" s="67"/>
      <c r="C3" s="67"/>
      <c r="D3" s="20"/>
      <c r="E3" s="20"/>
      <c r="F3" s="20"/>
      <c r="G3" s="5"/>
      <c r="H3" s="5"/>
      <c r="I3" s="5"/>
      <c r="J3" s="5"/>
    </row>
    <row r="4" spans="1:13" s="147" customFormat="1" ht="23.25" customHeight="1" x14ac:dyDescent="0.7">
      <c r="A4" s="5"/>
      <c r="B4" s="148"/>
      <c r="C4" s="148"/>
      <c r="D4" s="20"/>
      <c r="E4" s="149" t="s">
        <v>1</v>
      </c>
      <c r="F4" s="20"/>
      <c r="G4" s="68"/>
      <c r="H4" s="305" t="s">
        <v>2</v>
      </c>
      <c r="I4" s="305"/>
      <c r="J4" s="305"/>
    </row>
    <row r="5" spans="1:13" ht="23.25" customHeight="1" x14ac:dyDescent="0.65">
      <c r="B5" s="148"/>
      <c r="C5" s="148"/>
      <c r="D5" s="306" t="s">
        <v>209</v>
      </c>
      <c r="E5" s="306"/>
      <c r="F5" s="306"/>
      <c r="H5" s="306" t="s">
        <v>209</v>
      </c>
      <c r="I5" s="306"/>
      <c r="J5" s="306"/>
    </row>
    <row r="6" spans="1:13" ht="23.25" customHeight="1" x14ac:dyDescent="0.65">
      <c r="B6" s="148"/>
      <c r="C6" s="148"/>
      <c r="D6" s="306" t="s">
        <v>208</v>
      </c>
      <c r="E6" s="306"/>
      <c r="F6" s="306"/>
      <c r="H6" s="306" t="s">
        <v>208</v>
      </c>
      <c r="I6" s="306"/>
      <c r="J6" s="306"/>
    </row>
    <row r="7" spans="1:13" ht="23.25" customHeight="1" x14ac:dyDescent="0.65">
      <c r="B7" s="67" t="s">
        <v>5</v>
      </c>
      <c r="C7" s="67"/>
      <c r="D7" s="150">
        <v>2569</v>
      </c>
      <c r="E7" s="70"/>
      <c r="F7" s="150">
        <v>2568</v>
      </c>
      <c r="G7" s="151"/>
      <c r="H7" s="150">
        <v>2569</v>
      </c>
      <c r="I7" s="70"/>
      <c r="J7" s="150">
        <v>2568</v>
      </c>
    </row>
    <row r="8" spans="1:13" ht="23.25" customHeight="1" x14ac:dyDescent="0.65">
      <c r="C8" s="67"/>
      <c r="D8" s="150"/>
      <c r="E8" s="70"/>
      <c r="F8" s="150"/>
      <c r="G8" s="72" t="s">
        <v>7</v>
      </c>
      <c r="H8" s="152"/>
      <c r="I8" s="151"/>
      <c r="J8" s="152"/>
    </row>
    <row r="9" spans="1:13" ht="23.25" customHeight="1" x14ac:dyDescent="0.7">
      <c r="A9" s="153" t="s">
        <v>61</v>
      </c>
      <c r="C9" s="67"/>
    </row>
    <row r="10" spans="1:13" ht="23.25" customHeight="1" x14ac:dyDescent="0.65">
      <c r="A10" s="154" t="s">
        <v>62</v>
      </c>
      <c r="B10" s="67" t="s">
        <v>206</v>
      </c>
      <c r="C10" s="67"/>
      <c r="D10" s="75">
        <v>3993094</v>
      </c>
      <c r="F10" s="75">
        <v>3804162</v>
      </c>
      <c r="H10" s="5">
        <v>1760704</v>
      </c>
      <c r="J10" s="5">
        <v>1671796</v>
      </c>
    </row>
    <row r="11" spans="1:13" ht="23.25" customHeight="1" x14ac:dyDescent="0.65">
      <c r="A11" s="154" t="s">
        <v>180</v>
      </c>
      <c r="B11" s="67" t="s">
        <v>206</v>
      </c>
      <c r="C11" s="67"/>
      <c r="D11" s="75">
        <v>68542</v>
      </c>
      <c r="F11" s="75">
        <v>67375</v>
      </c>
      <c r="H11" s="5">
        <v>44663</v>
      </c>
      <c r="J11" s="5">
        <v>48004</v>
      </c>
    </row>
    <row r="12" spans="1:13" ht="23.25" customHeight="1" x14ac:dyDescent="0.65">
      <c r="A12" s="154" t="s">
        <v>146</v>
      </c>
      <c r="B12" s="67" t="s">
        <v>222</v>
      </c>
      <c r="C12" s="67"/>
      <c r="D12" s="71">
        <v>0</v>
      </c>
      <c r="F12" s="71">
        <v>0</v>
      </c>
      <c r="H12" s="5">
        <v>90440</v>
      </c>
      <c r="J12" s="71">
        <v>0</v>
      </c>
    </row>
    <row r="13" spans="1:13" ht="23.25" customHeight="1" x14ac:dyDescent="0.65">
      <c r="A13" s="98" t="s">
        <v>63</v>
      </c>
      <c r="B13" s="97" t="s">
        <v>204</v>
      </c>
      <c r="C13" s="67"/>
      <c r="D13" s="75">
        <v>2004</v>
      </c>
      <c r="F13" s="75">
        <v>4023</v>
      </c>
      <c r="H13" s="5">
        <v>36099</v>
      </c>
      <c r="J13" s="5">
        <v>44909</v>
      </c>
    </row>
    <row r="14" spans="1:13" ht="23.25" customHeight="1" x14ac:dyDescent="0.65">
      <c r="A14" s="98" t="s">
        <v>64</v>
      </c>
      <c r="B14" s="97" t="s">
        <v>204</v>
      </c>
      <c r="C14" s="67"/>
      <c r="D14" s="89">
        <v>20129</v>
      </c>
      <c r="F14" s="89">
        <v>13442</v>
      </c>
      <c r="H14" s="155">
        <v>15435</v>
      </c>
      <c r="J14" s="155">
        <v>15020</v>
      </c>
    </row>
    <row r="15" spans="1:13" ht="23.25" customHeight="1" x14ac:dyDescent="0.7">
      <c r="A15" s="156" t="s">
        <v>65</v>
      </c>
      <c r="C15" s="67"/>
      <c r="D15" s="171">
        <f>SUM(D10:D14)</f>
        <v>4083769</v>
      </c>
      <c r="E15" s="68"/>
      <c r="F15" s="171">
        <f>SUM(F10:F14)</f>
        <v>3889002</v>
      </c>
      <c r="G15" s="68"/>
      <c r="H15" s="172">
        <f>SUM(H10:H14)</f>
        <v>1947341</v>
      </c>
      <c r="I15" s="68"/>
      <c r="J15" s="172">
        <f>SUM(J10:J14)</f>
        <v>1779729</v>
      </c>
      <c r="L15" s="68"/>
      <c r="M15" s="68"/>
    </row>
    <row r="16" spans="1:13" ht="23.25" customHeight="1" x14ac:dyDescent="0.7">
      <c r="A16" s="156"/>
      <c r="C16" s="67"/>
      <c r="D16" s="75"/>
      <c r="F16" s="75"/>
    </row>
    <row r="17" spans="1:14" ht="23.25" customHeight="1" x14ac:dyDescent="0.7">
      <c r="A17" s="153" t="s">
        <v>66</v>
      </c>
      <c r="C17" s="67"/>
    </row>
    <row r="18" spans="1:14" ht="23.25" customHeight="1" x14ac:dyDescent="0.65">
      <c r="A18" s="98" t="s">
        <v>67</v>
      </c>
      <c r="B18" s="67" t="s">
        <v>204</v>
      </c>
      <c r="C18" s="67"/>
      <c r="D18" s="75">
        <v>1645507</v>
      </c>
      <c r="F18" s="75">
        <v>1605367</v>
      </c>
      <c r="H18" s="75">
        <v>682114</v>
      </c>
      <c r="J18" s="75">
        <v>658179</v>
      </c>
    </row>
    <row r="19" spans="1:14" ht="23.25" customHeight="1" x14ac:dyDescent="0.65">
      <c r="A19" s="98" t="s">
        <v>179</v>
      </c>
      <c r="C19" s="67"/>
      <c r="D19" s="75">
        <v>24869</v>
      </c>
      <c r="F19" s="75">
        <v>24216</v>
      </c>
      <c r="H19" s="71">
        <v>0</v>
      </c>
      <c r="J19" s="71">
        <v>0</v>
      </c>
    </row>
    <row r="20" spans="1:14" ht="23.25" customHeight="1" x14ac:dyDescent="0.65">
      <c r="A20" s="154" t="s">
        <v>68</v>
      </c>
      <c r="B20" s="67" t="s">
        <v>204</v>
      </c>
      <c r="C20" s="67"/>
      <c r="D20" s="75">
        <v>554418</v>
      </c>
      <c r="F20" s="75">
        <v>507781</v>
      </c>
      <c r="H20" s="75">
        <v>231834</v>
      </c>
      <c r="J20" s="75">
        <v>221278</v>
      </c>
    </row>
    <row r="21" spans="1:14" ht="23.25" customHeight="1" x14ac:dyDescent="0.65">
      <c r="A21" s="154" t="s">
        <v>69</v>
      </c>
      <c r="C21" s="67"/>
      <c r="D21" s="75">
        <v>216820</v>
      </c>
      <c r="F21" s="75">
        <v>201504</v>
      </c>
      <c r="H21" s="75">
        <v>109209</v>
      </c>
      <c r="J21" s="75">
        <v>103539</v>
      </c>
    </row>
    <row r="22" spans="1:14" ht="23.25" customHeight="1" x14ac:dyDescent="0.65">
      <c r="A22" s="154" t="s">
        <v>70</v>
      </c>
      <c r="B22" s="67" t="s">
        <v>204</v>
      </c>
      <c r="C22" s="67"/>
      <c r="D22" s="75">
        <v>859592</v>
      </c>
      <c r="F22" s="75">
        <v>779227</v>
      </c>
      <c r="H22" s="75">
        <v>394137</v>
      </c>
      <c r="J22" s="75">
        <v>372521</v>
      </c>
    </row>
    <row r="23" spans="1:14" s="68" customFormat="1" ht="23.25" customHeight="1" x14ac:dyDescent="0.7">
      <c r="A23" s="156" t="s">
        <v>71</v>
      </c>
      <c r="B23" s="157"/>
      <c r="C23" s="157"/>
      <c r="D23" s="173">
        <f>SUM(D18:D22)</f>
        <v>3301206</v>
      </c>
      <c r="F23" s="173">
        <f>SUM(F18:F22)</f>
        <v>3118095</v>
      </c>
      <c r="H23" s="173">
        <f>SUM(H18:H22)</f>
        <v>1417294</v>
      </c>
      <c r="J23" s="173">
        <f>SUM(J18:J22)</f>
        <v>1355517</v>
      </c>
      <c r="N23" s="5"/>
    </row>
    <row r="24" spans="1:14" s="68" customFormat="1" ht="23.25" customHeight="1" x14ac:dyDescent="0.7">
      <c r="A24" s="156"/>
      <c r="B24" s="157"/>
      <c r="C24" s="157"/>
      <c r="D24" s="158"/>
      <c r="F24" s="158"/>
      <c r="H24" s="158"/>
      <c r="J24" s="158"/>
    </row>
    <row r="25" spans="1:14" ht="23.25" customHeight="1" x14ac:dyDescent="0.7">
      <c r="A25" s="29" t="s">
        <v>147</v>
      </c>
      <c r="B25" s="157"/>
      <c r="C25" s="157"/>
      <c r="D25" s="140">
        <f>D15-D23</f>
        <v>782563</v>
      </c>
      <c r="E25" s="68"/>
      <c r="F25" s="140">
        <f>F15-F23</f>
        <v>770907</v>
      </c>
      <c r="G25" s="68"/>
      <c r="H25" s="140">
        <f>H15-H23</f>
        <v>530047</v>
      </c>
      <c r="I25" s="68"/>
      <c r="J25" s="140">
        <f>J15-J23</f>
        <v>424212</v>
      </c>
      <c r="L25" s="68"/>
      <c r="M25" s="68"/>
    </row>
    <row r="26" spans="1:14" ht="23.25" customHeight="1" x14ac:dyDescent="0.65">
      <c r="A26" s="154" t="s">
        <v>72</v>
      </c>
      <c r="C26" s="67"/>
      <c r="D26" s="75">
        <v>-151</v>
      </c>
      <c r="F26" s="75">
        <v>1330</v>
      </c>
      <c r="H26" s="75">
        <v>-151</v>
      </c>
      <c r="J26" s="75">
        <v>4164</v>
      </c>
    </row>
    <row r="27" spans="1:14" ht="23.25" customHeight="1" x14ac:dyDescent="0.7">
      <c r="A27" s="98" t="s">
        <v>73</v>
      </c>
      <c r="B27" s="67" t="s">
        <v>204</v>
      </c>
      <c r="C27" s="67"/>
      <c r="D27" s="75">
        <v>-296606</v>
      </c>
      <c r="E27" s="68"/>
      <c r="F27" s="75">
        <v>-316543</v>
      </c>
      <c r="H27" s="75">
        <v>-138207</v>
      </c>
      <c r="J27" s="75">
        <v>-180434</v>
      </c>
    </row>
    <row r="28" spans="1:14" s="147" customFormat="1" ht="23.25" customHeight="1" x14ac:dyDescent="0.7">
      <c r="A28" s="68" t="s">
        <v>159</v>
      </c>
      <c r="B28" s="157"/>
      <c r="C28" s="157"/>
      <c r="D28" s="262">
        <f>SUM(D25:D27)</f>
        <v>485806</v>
      </c>
      <c r="E28" s="149"/>
      <c r="F28" s="262">
        <f>SUM(F25:F27)</f>
        <v>455694</v>
      </c>
      <c r="G28" s="149"/>
      <c r="H28" s="262">
        <f>SUM(H25:H27)</f>
        <v>391689</v>
      </c>
      <c r="I28" s="149"/>
      <c r="J28" s="262">
        <f>SUM(J25:J27)</f>
        <v>247942</v>
      </c>
      <c r="L28" s="160"/>
      <c r="M28" s="160"/>
    </row>
    <row r="29" spans="1:14" ht="23.25" customHeight="1" x14ac:dyDescent="0.7">
      <c r="A29" s="154" t="s">
        <v>191</v>
      </c>
      <c r="B29" s="67" t="s">
        <v>154</v>
      </c>
      <c r="C29" s="67"/>
      <c r="D29" s="89">
        <v>-23144</v>
      </c>
      <c r="E29" s="68"/>
      <c r="F29" s="89">
        <v>-23178</v>
      </c>
      <c r="G29" s="68"/>
      <c r="H29" s="89">
        <v>3810</v>
      </c>
      <c r="I29" s="158"/>
      <c r="J29" s="89">
        <v>3688</v>
      </c>
    </row>
    <row r="30" spans="1:14" ht="23.25" customHeight="1" x14ac:dyDescent="0.7">
      <c r="A30" s="68" t="s">
        <v>158</v>
      </c>
      <c r="B30" s="157"/>
      <c r="C30" s="157"/>
      <c r="D30" s="173">
        <f t="shared" ref="D30:J30" si="0">SUM(D28:D29)</f>
        <v>462662</v>
      </c>
      <c r="E30" s="158"/>
      <c r="F30" s="173">
        <f t="shared" si="0"/>
        <v>432516</v>
      </c>
      <c r="G30" s="158"/>
      <c r="H30" s="173">
        <f t="shared" si="0"/>
        <v>395499</v>
      </c>
      <c r="I30" s="158"/>
      <c r="J30" s="173">
        <f t="shared" si="0"/>
        <v>251630</v>
      </c>
      <c r="L30" s="68"/>
      <c r="M30" s="68"/>
    </row>
    <row r="31" spans="1:14" ht="23.25" customHeight="1" x14ac:dyDescent="0.7">
      <c r="A31" s="68"/>
      <c r="B31" s="157"/>
      <c r="C31" s="157"/>
      <c r="D31" s="161"/>
      <c r="E31" s="158"/>
      <c r="F31" s="158"/>
      <c r="G31" s="158"/>
      <c r="H31" s="161"/>
      <c r="I31" s="158"/>
      <c r="J31" s="161"/>
    </row>
    <row r="32" spans="1:14" ht="23.25" customHeight="1" x14ac:dyDescent="0.7">
      <c r="A32" s="142" t="s">
        <v>0</v>
      </c>
      <c r="B32" s="143"/>
      <c r="C32" s="143"/>
      <c r="D32" s="117"/>
      <c r="E32" s="117"/>
      <c r="F32" s="117"/>
      <c r="G32" s="144"/>
      <c r="H32" s="144"/>
      <c r="I32" s="144"/>
      <c r="J32" s="144"/>
    </row>
    <row r="33" spans="1:10" ht="23.25" customHeight="1" x14ac:dyDescent="0.7">
      <c r="A33" s="145" t="s">
        <v>59</v>
      </c>
      <c r="B33" s="146"/>
      <c r="C33" s="146"/>
      <c r="D33" s="118"/>
      <c r="E33" s="118"/>
      <c r="F33" s="118"/>
      <c r="G33" s="147"/>
      <c r="H33" s="147"/>
      <c r="I33" s="147"/>
      <c r="J33" s="147"/>
    </row>
    <row r="34" spans="1:10" ht="23" customHeight="1" x14ac:dyDescent="0.7">
      <c r="A34" s="145"/>
      <c r="B34" s="146"/>
      <c r="C34" s="146"/>
      <c r="D34" s="118"/>
      <c r="E34" s="118"/>
      <c r="F34" s="118"/>
      <c r="G34" s="147"/>
      <c r="H34" s="147"/>
      <c r="I34" s="147"/>
      <c r="J34" s="147"/>
    </row>
    <row r="35" spans="1:10" ht="23.25" customHeight="1" x14ac:dyDescent="0.7">
      <c r="B35" s="148"/>
      <c r="C35" s="148"/>
      <c r="E35" s="149" t="s">
        <v>1</v>
      </c>
      <c r="G35" s="68"/>
      <c r="H35" s="305" t="s">
        <v>2</v>
      </c>
      <c r="I35" s="305"/>
      <c r="J35" s="305"/>
    </row>
    <row r="36" spans="1:10" ht="23.25" customHeight="1" x14ac:dyDescent="0.65">
      <c r="B36" s="148"/>
      <c r="C36" s="148"/>
      <c r="D36" s="306" t="s">
        <v>209</v>
      </c>
      <c r="E36" s="306"/>
      <c r="F36" s="306"/>
      <c r="H36" s="306" t="s">
        <v>209</v>
      </c>
      <c r="I36" s="306"/>
      <c r="J36" s="306"/>
    </row>
    <row r="37" spans="1:10" ht="23.25" customHeight="1" x14ac:dyDescent="0.65">
      <c r="B37" s="148"/>
      <c r="C37" s="148"/>
      <c r="D37" s="306" t="s">
        <v>208</v>
      </c>
      <c r="E37" s="306"/>
      <c r="F37" s="306"/>
      <c r="H37" s="306" t="s">
        <v>208</v>
      </c>
      <c r="I37" s="306"/>
      <c r="J37" s="306"/>
    </row>
    <row r="38" spans="1:10" ht="21" customHeight="1" x14ac:dyDescent="0.65">
      <c r="B38" s="67" t="s">
        <v>5</v>
      </c>
      <c r="C38" s="67"/>
      <c r="D38" s="150">
        <v>2569</v>
      </c>
      <c r="E38" s="70"/>
      <c r="F38" s="150">
        <v>2568</v>
      </c>
      <c r="G38" s="151"/>
      <c r="H38" s="150">
        <v>2569</v>
      </c>
      <c r="I38" s="70"/>
      <c r="J38" s="150">
        <v>2568</v>
      </c>
    </row>
    <row r="39" spans="1:10" ht="21" customHeight="1" x14ac:dyDescent="0.65">
      <c r="C39" s="67"/>
      <c r="D39" s="150"/>
      <c r="E39" s="70"/>
      <c r="F39" s="150"/>
      <c r="G39" s="72" t="s">
        <v>7</v>
      </c>
      <c r="H39" s="152"/>
      <c r="I39" s="151"/>
      <c r="J39" s="152"/>
    </row>
    <row r="40" spans="1:10" s="147" customFormat="1" ht="23.25" customHeight="1" x14ac:dyDescent="0.7">
      <c r="A40" s="29" t="s">
        <v>74</v>
      </c>
      <c r="B40" s="67"/>
      <c r="C40" s="67"/>
      <c r="D40" s="150"/>
      <c r="E40" s="70"/>
      <c r="F40" s="150"/>
      <c r="G40" s="72"/>
      <c r="H40" s="152"/>
      <c r="I40" s="151"/>
      <c r="J40" s="152"/>
    </row>
    <row r="41" spans="1:10" s="147" customFormat="1" ht="23.25" customHeight="1" x14ac:dyDescent="0.7">
      <c r="A41" s="162" t="s">
        <v>75</v>
      </c>
      <c r="B41" s="67"/>
      <c r="C41" s="67"/>
      <c r="D41" s="150"/>
      <c r="E41" s="70"/>
      <c r="F41" s="150"/>
      <c r="G41" s="72"/>
      <c r="H41" s="152"/>
      <c r="I41" s="151"/>
      <c r="J41" s="152"/>
    </row>
    <row r="42" spans="1:10" ht="23.25" customHeight="1" x14ac:dyDescent="0.7">
      <c r="A42" s="162" t="s">
        <v>76</v>
      </c>
      <c r="C42" s="67"/>
      <c r="D42" s="163"/>
      <c r="E42" s="70"/>
      <c r="F42" s="163"/>
      <c r="G42" s="72"/>
      <c r="H42" s="152"/>
      <c r="I42" s="151"/>
      <c r="J42" s="152"/>
    </row>
    <row r="43" spans="1:10" ht="23.25" customHeight="1" x14ac:dyDescent="0.65">
      <c r="A43" s="291" t="s">
        <v>77</v>
      </c>
      <c r="C43" s="67"/>
      <c r="D43" s="163">
        <v>62403</v>
      </c>
      <c r="E43" s="70"/>
      <c r="F43" s="163">
        <v>24685</v>
      </c>
      <c r="G43" s="72"/>
      <c r="H43" s="159">
        <v>0</v>
      </c>
      <c r="I43" s="151"/>
      <c r="J43" s="159">
        <v>0</v>
      </c>
    </row>
    <row r="44" spans="1:10" ht="23.25" customHeight="1" x14ac:dyDescent="0.65">
      <c r="A44" s="98" t="s">
        <v>199</v>
      </c>
      <c r="B44" s="67" t="s">
        <v>216</v>
      </c>
      <c r="C44" s="67"/>
      <c r="D44" s="292">
        <v>5651</v>
      </c>
      <c r="E44" s="70"/>
      <c r="F44" s="164">
        <v>0</v>
      </c>
      <c r="G44" s="72"/>
      <c r="H44" s="73">
        <v>5651</v>
      </c>
      <c r="J44" s="164">
        <v>0</v>
      </c>
    </row>
    <row r="45" spans="1:10" ht="23.25" customHeight="1" x14ac:dyDescent="0.7">
      <c r="A45" s="68" t="s">
        <v>78</v>
      </c>
      <c r="C45" s="67"/>
      <c r="D45" s="75"/>
      <c r="E45" s="70"/>
      <c r="F45" s="75"/>
      <c r="G45" s="72"/>
      <c r="H45" s="75"/>
      <c r="I45" s="3"/>
      <c r="J45" s="75"/>
    </row>
    <row r="46" spans="1:10" ht="23.25" customHeight="1" x14ac:dyDescent="0.7">
      <c r="A46" s="68" t="s">
        <v>76</v>
      </c>
      <c r="C46" s="67"/>
      <c r="D46" s="171">
        <f>SUM(D43:D44)</f>
        <v>68054</v>
      </c>
      <c r="E46" s="70"/>
      <c r="F46" s="171">
        <f>SUM(F43:F44)</f>
        <v>24685</v>
      </c>
      <c r="G46" s="72"/>
      <c r="H46" s="171">
        <f>SUM(H43:H44)</f>
        <v>5651</v>
      </c>
      <c r="I46" s="3"/>
      <c r="J46" s="171">
        <f>SUM(J43:J44)</f>
        <v>0</v>
      </c>
    </row>
    <row r="47" spans="1:10" ht="8" customHeight="1" x14ac:dyDescent="0.7">
      <c r="A47" s="68"/>
      <c r="C47" s="67"/>
      <c r="D47" s="75"/>
      <c r="E47" s="70"/>
      <c r="F47" s="75"/>
      <c r="G47" s="72"/>
      <c r="H47" s="75"/>
      <c r="I47" s="3"/>
      <c r="J47" s="75"/>
    </row>
    <row r="48" spans="1:10" ht="23.25" customHeight="1" x14ac:dyDescent="0.7">
      <c r="A48" s="162" t="s">
        <v>79</v>
      </c>
      <c r="C48" s="67"/>
      <c r="D48" s="75"/>
      <c r="E48" s="70"/>
      <c r="F48" s="75"/>
      <c r="G48" s="72"/>
      <c r="H48" s="75"/>
      <c r="I48" s="3"/>
      <c r="J48" s="75"/>
    </row>
    <row r="49" spans="1:10" ht="23.25" customHeight="1" x14ac:dyDescent="0.7">
      <c r="A49" s="162" t="s">
        <v>76</v>
      </c>
      <c r="C49" s="67"/>
      <c r="D49" s="75"/>
      <c r="E49" s="70"/>
      <c r="F49" s="75"/>
      <c r="G49" s="72"/>
      <c r="H49" s="75"/>
      <c r="I49" s="3"/>
      <c r="J49" s="75"/>
    </row>
    <row r="50" spans="1:10" ht="23.25" customHeight="1" x14ac:dyDescent="0.65">
      <c r="A50" s="5" t="s">
        <v>190</v>
      </c>
      <c r="C50" s="67"/>
      <c r="D50" s="75"/>
      <c r="E50" s="70"/>
      <c r="F50" s="75"/>
      <c r="G50" s="72"/>
      <c r="H50" s="75"/>
      <c r="I50" s="3"/>
      <c r="J50" s="75"/>
    </row>
    <row r="51" spans="1:10" ht="23.25" customHeight="1" x14ac:dyDescent="0.65">
      <c r="A51" s="5" t="s">
        <v>80</v>
      </c>
      <c r="C51" s="67"/>
      <c r="D51" s="69">
        <v>0</v>
      </c>
      <c r="E51" s="293"/>
      <c r="F51" s="69">
        <v>-1</v>
      </c>
      <c r="G51" s="294"/>
      <c r="H51" s="71">
        <v>0</v>
      </c>
      <c r="I51" s="165"/>
      <c r="J51" s="69">
        <v>-1</v>
      </c>
    </row>
    <row r="52" spans="1:10" ht="23.25" customHeight="1" x14ac:dyDescent="0.7">
      <c r="A52" s="5" t="s">
        <v>181</v>
      </c>
      <c r="C52" s="67"/>
      <c r="D52" s="68"/>
      <c r="E52" s="68"/>
      <c r="F52" s="68"/>
      <c r="G52" s="68"/>
      <c r="H52" s="68"/>
      <c r="I52" s="68"/>
      <c r="J52" s="68"/>
    </row>
    <row r="53" spans="1:10" ht="23.25" customHeight="1" x14ac:dyDescent="0.65">
      <c r="A53" s="5" t="s">
        <v>150</v>
      </c>
      <c r="C53" s="67"/>
      <c r="D53" s="69">
        <v>0</v>
      </c>
      <c r="E53" s="70"/>
      <c r="F53" s="69">
        <v>-616</v>
      </c>
      <c r="G53" s="72"/>
      <c r="H53" s="71">
        <v>0</v>
      </c>
      <c r="I53" s="3"/>
      <c r="J53" s="159">
        <v>0</v>
      </c>
    </row>
    <row r="54" spans="1:10" ht="23.25" customHeight="1" x14ac:dyDescent="0.65">
      <c r="A54" s="5" t="s">
        <v>81</v>
      </c>
      <c r="C54" s="67"/>
      <c r="D54" s="69"/>
      <c r="E54" s="70"/>
      <c r="F54" s="71"/>
      <c r="G54" s="72"/>
      <c r="H54" s="71"/>
      <c r="I54" s="3"/>
      <c r="J54" s="71"/>
    </row>
    <row r="55" spans="1:10" ht="23.25" customHeight="1" x14ac:dyDescent="0.65">
      <c r="A55" s="5" t="s">
        <v>76</v>
      </c>
      <c r="C55" s="67"/>
      <c r="D55" s="73">
        <v>0</v>
      </c>
      <c r="E55" s="70"/>
      <c r="F55" s="73">
        <v>123</v>
      </c>
      <c r="G55" s="72"/>
      <c r="H55" s="22">
        <v>0</v>
      </c>
      <c r="I55" s="3"/>
      <c r="J55" s="164">
        <v>0</v>
      </c>
    </row>
    <row r="56" spans="1:10" ht="23.25" customHeight="1" x14ac:dyDescent="0.7">
      <c r="A56" s="68" t="s">
        <v>82</v>
      </c>
      <c r="C56" s="67"/>
      <c r="D56" s="75"/>
      <c r="E56" s="70"/>
      <c r="F56" s="75"/>
      <c r="G56" s="72"/>
      <c r="H56" s="75"/>
      <c r="I56" s="3"/>
      <c r="J56" s="75"/>
    </row>
    <row r="57" spans="1:10" ht="23.25" customHeight="1" x14ac:dyDescent="0.7">
      <c r="A57" s="68" t="s">
        <v>76</v>
      </c>
      <c r="C57" s="67"/>
      <c r="D57" s="171">
        <f>SUM(D51:D55)</f>
        <v>0</v>
      </c>
      <c r="E57" s="70"/>
      <c r="F57" s="171">
        <f>SUM(F51:F55)</f>
        <v>-494</v>
      </c>
      <c r="G57" s="72"/>
      <c r="H57" s="289">
        <f>SUM(H51:H51)</f>
        <v>0</v>
      </c>
      <c r="I57" s="3"/>
      <c r="J57" s="171">
        <f>SUM(J51:J51)</f>
        <v>-1</v>
      </c>
    </row>
    <row r="58" spans="1:10" ht="23.25" customHeight="1" x14ac:dyDescent="0.7">
      <c r="A58" s="29" t="s">
        <v>198</v>
      </c>
      <c r="B58" s="157"/>
      <c r="C58" s="157"/>
      <c r="D58" s="171">
        <f>SUM(D46,D57)</f>
        <v>68054</v>
      </c>
      <c r="E58" s="166"/>
      <c r="F58" s="171">
        <f>SUM(F46,F57)</f>
        <v>24191</v>
      </c>
      <c r="G58" s="72"/>
      <c r="H58" s="171">
        <f>SUM(H46,H57)</f>
        <v>5651</v>
      </c>
      <c r="I58" s="3"/>
      <c r="J58" s="171">
        <f>SUM(J46,J57)</f>
        <v>-1</v>
      </c>
    </row>
    <row r="59" spans="1:10" ht="23.25" customHeight="1" thickBot="1" x14ac:dyDescent="0.75">
      <c r="A59" s="29" t="s">
        <v>157</v>
      </c>
      <c r="B59" s="157"/>
      <c r="C59" s="157"/>
      <c r="D59" s="174">
        <f>D30+D58</f>
        <v>530716</v>
      </c>
      <c r="E59" s="166"/>
      <c r="F59" s="174">
        <f>F30+F58</f>
        <v>456707</v>
      </c>
      <c r="G59" s="166"/>
      <c r="H59" s="174">
        <f>H30+H58</f>
        <v>401150</v>
      </c>
      <c r="I59" s="166"/>
      <c r="J59" s="174">
        <f>J30+J58</f>
        <v>251629</v>
      </c>
    </row>
    <row r="60" spans="1:10" ht="9.5" customHeight="1" thickTop="1" x14ac:dyDescent="0.7">
      <c r="A60" s="156"/>
      <c r="B60" s="157"/>
      <c r="C60" s="157"/>
      <c r="D60" s="149"/>
      <c r="E60" s="68"/>
      <c r="F60" s="149"/>
      <c r="G60" s="68"/>
      <c r="H60" s="68"/>
      <c r="I60" s="68"/>
      <c r="J60" s="68"/>
    </row>
    <row r="61" spans="1:10" ht="23.25" customHeight="1" x14ac:dyDescent="0.7">
      <c r="A61" s="68" t="s">
        <v>169</v>
      </c>
      <c r="B61" s="157"/>
      <c r="C61" s="157"/>
      <c r="D61" s="115"/>
      <c r="E61" s="113"/>
      <c r="F61" s="115"/>
      <c r="G61" s="115"/>
      <c r="H61" s="115"/>
      <c r="I61" s="115"/>
      <c r="J61" s="115"/>
    </row>
    <row r="62" spans="1:10" ht="23.25" customHeight="1" x14ac:dyDescent="0.65">
      <c r="A62" s="5" t="s">
        <v>83</v>
      </c>
      <c r="C62" s="67"/>
      <c r="D62" s="165">
        <f>D64-D63</f>
        <v>447579</v>
      </c>
      <c r="E62" s="3"/>
      <c r="F62" s="165">
        <v>408391</v>
      </c>
      <c r="G62" s="3"/>
      <c r="H62" s="165">
        <f>H64</f>
        <v>395499</v>
      </c>
      <c r="I62" s="3"/>
      <c r="J62" s="165">
        <v>251630</v>
      </c>
    </row>
    <row r="63" spans="1:10" ht="23.25" customHeight="1" x14ac:dyDescent="0.65">
      <c r="A63" s="98" t="s">
        <v>84</v>
      </c>
      <c r="C63" s="67"/>
      <c r="D63" s="133">
        <v>15083</v>
      </c>
      <c r="E63" s="3"/>
      <c r="F63" s="1">
        <v>24125</v>
      </c>
      <c r="G63" s="3"/>
      <c r="H63" s="73">
        <v>0</v>
      </c>
      <c r="I63" s="159"/>
      <c r="J63" s="73">
        <v>0</v>
      </c>
    </row>
    <row r="64" spans="1:10" ht="23.25" customHeight="1" thickBot="1" x14ac:dyDescent="0.75">
      <c r="A64" s="68"/>
      <c r="C64" s="67"/>
      <c r="D64" s="176">
        <f>D30</f>
        <v>462662</v>
      </c>
      <c r="E64" s="115"/>
      <c r="F64" s="176">
        <f>F30</f>
        <v>432516</v>
      </c>
      <c r="G64" s="115"/>
      <c r="H64" s="175">
        <f>H30</f>
        <v>395499</v>
      </c>
      <c r="I64" s="115"/>
      <c r="J64" s="175">
        <f>J30</f>
        <v>251630</v>
      </c>
    </row>
    <row r="65" spans="1:10" ht="8" customHeight="1" thickTop="1" x14ac:dyDescent="0.7">
      <c r="A65" s="68"/>
      <c r="C65" s="67"/>
      <c r="D65" s="131"/>
      <c r="E65" s="115"/>
      <c r="F65" s="131"/>
      <c r="G65" s="115"/>
      <c r="H65" s="167"/>
      <c r="I65" s="115"/>
      <c r="J65" s="167"/>
    </row>
    <row r="66" spans="1:10" ht="23.25" customHeight="1" x14ac:dyDescent="0.7">
      <c r="A66" s="68" t="s">
        <v>168</v>
      </c>
      <c r="B66" s="157"/>
      <c r="C66" s="157"/>
      <c r="D66" s="167"/>
      <c r="E66" s="113"/>
      <c r="F66" s="167"/>
      <c r="G66" s="115"/>
      <c r="H66" s="167"/>
      <c r="I66" s="115"/>
      <c r="J66" s="167"/>
    </row>
    <row r="67" spans="1:10" ht="23.25" customHeight="1" x14ac:dyDescent="0.65">
      <c r="A67" s="5" t="s">
        <v>83</v>
      </c>
      <c r="C67" s="67"/>
      <c r="D67" s="165">
        <f>D69-D68</f>
        <v>505959</v>
      </c>
      <c r="E67" s="3"/>
      <c r="F67" s="165">
        <v>428543</v>
      </c>
      <c r="G67" s="3"/>
      <c r="H67" s="165">
        <f>H69</f>
        <v>401150</v>
      </c>
      <c r="I67" s="3"/>
      <c r="J67" s="165">
        <v>251629</v>
      </c>
    </row>
    <row r="68" spans="1:10" ht="23.25" customHeight="1" x14ac:dyDescent="0.65">
      <c r="A68" s="98" t="s">
        <v>84</v>
      </c>
      <c r="C68" s="67"/>
      <c r="D68" s="133">
        <f>'Shareholder-10'!Z37</f>
        <v>24757</v>
      </c>
      <c r="E68" s="3"/>
      <c r="F68" s="1">
        <v>28164</v>
      </c>
      <c r="G68" s="3"/>
      <c r="H68" s="73">
        <v>0</v>
      </c>
      <c r="I68" s="159"/>
      <c r="J68" s="73">
        <v>0</v>
      </c>
    </row>
    <row r="69" spans="1:10" ht="23.25" customHeight="1" thickBot="1" x14ac:dyDescent="0.75">
      <c r="A69" s="29"/>
      <c r="C69" s="67"/>
      <c r="D69" s="175">
        <f>D59</f>
        <v>530716</v>
      </c>
      <c r="E69" s="115"/>
      <c r="F69" s="175">
        <f>F59</f>
        <v>456707</v>
      </c>
      <c r="G69" s="115"/>
      <c r="H69" s="175">
        <f>H59</f>
        <v>401150</v>
      </c>
      <c r="I69" s="115"/>
      <c r="J69" s="175">
        <f>J59</f>
        <v>251629</v>
      </c>
    </row>
    <row r="70" spans="1:10" ht="10.5" customHeight="1" thickTop="1" x14ac:dyDescent="0.7">
      <c r="A70" s="68"/>
      <c r="C70" s="67"/>
      <c r="D70" s="113"/>
      <c r="E70" s="115"/>
      <c r="F70" s="113"/>
      <c r="G70" s="115"/>
      <c r="H70" s="115"/>
      <c r="I70" s="115"/>
      <c r="J70" s="115"/>
    </row>
    <row r="71" spans="1:10" ht="22.5" customHeight="1" x14ac:dyDescent="0.7">
      <c r="A71" s="68" t="s">
        <v>155</v>
      </c>
      <c r="C71" s="67"/>
      <c r="D71" s="113"/>
      <c r="E71" s="115"/>
      <c r="F71" s="113"/>
      <c r="G71" s="115"/>
      <c r="H71" s="115"/>
      <c r="I71" s="115"/>
      <c r="J71" s="115"/>
    </row>
    <row r="72" spans="1:10" s="147" customFormat="1" ht="23.5" thickBot="1" x14ac:dyDescent="0.75">
      <c r="A72" s="5" t="s">
        <v>156</v>
      </c>
      <c r="B72" s="5"/>
      <c r="C72" s="5"/>
      <c r="D72" s="168">
        <v>9.1600000000000001E-2</v>
      </c>
      <c r="E72" s="169"/>
      <c r="F72" s="168">
        <v>8.3599999999999994E-2</v>
      </c>
      <c r="G72" s="169"/>
      <c r="H72" s="168">
        <v>8.09E-2</v>
      </c>
      <c r="I72" s="169"/>
      <c r="J72" s="168">
        <v>5.1499999999999997E-2</v>
      </c>
    </row>
    <row r="73" spans="1:10" s="147" customFormat="1" ht="23.25" customHeight="1" thickTop="1" x14ac:dyDescent="0.7">
      <c r="A73" s="5"/>
      <c r="B73" s="67"/>
      <c r="C73" s="67"/>
      <c r="D73" s="170"/>
      <c r="E73" s="170"/>
      <c r="F73" s="170"/>
      <c r="G73" s="170"/>
      <c r="H73" s="170"/>
      <c r="I73" s="170"/>
      <c r="J73" s="170"/>
    </row>
  </sheetData>
  <sheetProtection formatCells="0" formatColumns="0" formatRows="0" insertColumns="0" insertRows="0" insertHyperlinks="0" deleteColumns="0" deleteRows="0" sort="0" autoFilter="0" pivotTables="0"/>
  <mergeCells count="10">
    <mergeCell ref="D36:F36"/>
    <mergeCell ref="H36:J36"/>
    <mergeCell ref="D37:F37"/>
    <mergeCell ref="H37:J37"/>
    <mergeCell ref="H4:J4"/>
    <mergeCell ref="D5:F5"/>
    <mergeCell ref="H5:J5"/>
    <mergeCell ref="D6:F6"/>
    <mergeCell ref="H6:J6"/>
    <mergeCell ref="H35:J35"/>
  </mergeCells>
  <printOptions gridLinesSet="0"/>
  <pageMargins left="0.7" right="0.7" top="0.45" bottom="0.5" header="0.5" footer="0.5"/>
  <pageSetup paperSize="9" scale="83" firstPageNumber="8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1" max="9" man="1"/>
    <brk id="112" max="16383" man="1"/>
    <brk id="149" max="16383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0"/>
  <sheetViews>
    <sheetView showGridLines="0" tabSelected="1" view="pageBreakPreview" topLeftCell="A20" zoomScale="55" zoomScaleNormal="55" zoomScaleSheetLayoutView="55" workbookViewId="0">
      <selection activeCell="W42" sqref="W42"/>
    </sheetView>
  </sheetViews>
  <sheetFormatPr defaultColWidth="10.6640625" defaultRowHeight="24" customHeight="1" x14ac:dyDescent="0.6"/>
  <cols>
    <col min="1" max="1" width="72.44140625" style="179" customWidth="1"/>
    <col min="2" max="2" width="11.44140625" style="179" customWidth="1"/>
    <col min="3" max="3" width="16.44140625" style="179" customWidth="1"/>
    <col min="4" max="4" width="1.77734375" style="205" customWidth="1"/>
    <col min="5" max="5" width="16.44140625" style="179" customWidth="1"/>
    <col min="6" max="6" width="1.77734375" style="205" customWidth="1"/>
    <col min="7" max="7" width="16.44140625" style="179" customWidth="1"/>
    <col min="8" max="8" width="1.77734375" style="205" customWidth="1"/>
    <col min="9" max="9" width="16.6640625" style="179" customWidth="1"/>
    <col min="10" max="10" width="1.77734375" style="205" customWidth="1"/>
    <col min="11" max="11" width="16.6640625" style="205" customWidth="1"/>
    <col min="12" max="12" width="1.77734375" style="205" customWidth="1"/>
    <col min="13" max="13" width="17.6640625" style="205" customWidth="1"/>
    <col min="14" max="14" width="1.77734375" style="205" customWidth="1"/>
    <col min="15" max="15" width="17.6640625" style="205" customWidth="1"/>
    <col min="16" max="16" width="1.77734375" style="205" customWidth="1"/>
    <col min="17" max="17" width="17.6640625" style="205" customWidth="1"/>
    <col min="18" max="18" width="1.77734375" style="205" customWidth="1"/>
    <col min="19" max="19" width="17.6640625" style="205" customWidth="1"/>
    <col min="20" max="20" width="16.44140625" style="205" hidden="1" customWidth="1"/>
    <col min="21" max="21" width="1.77734375" style="205" customWidth="1"/>
    <col min="22" max="22" width="17.6640625" style="205" customWidth="1"/>
    <col min="23" max="23" width="1.77734375" style="205" customWidth="1"/>
    <col min="24" max="24" width="17.6640625" style="179" customWidth="1"/>
    <col min="25" max="25" width="1.77734375" style="205" customWidth="1"/>
    <col min="26" max="26" width="17.6640625" style="205" customWidth="1"/>
    <col min="27" max="27" width="1.77734375" style="205" customWidth="1"/>
    <col min="28" max="28" width="17.6640625" style="179" customWidth="1"/>
    <col min="29" max="16384" width="10.6640625" style="179"/>
  </cols>
  <sheetData>
    <row r="1" spans="1:28" ht="24" customHeight="1" x14ac:dyDescent="0.7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8"/>
    </row>
    <row r="2" spans="1:28" ht="24" customHeight="1" x14ac:dyDescent="0.7">
      <c r="A2" s="177" t="s">
        <v>149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80"/>
    </row>
    <row r="3" spans="1:28" ht="21" customHeight="1" x14ac:dyDescent="0.7">
      <c r="A3" s="181"/>
      <c r="B3" s="181"/>
      <c r="C3" s="309" t="s">
        <v>1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</row>
    <row r="4" spans="1:28" ht="22.5" customHeight="1" x14ac:dyDescent="0.7">
      <c r="A4" s="181"/>
      <c r="B4" s="181"/>
      <c r="C4" s="182"/>
      <c r="D4" s="182"/>
      <c r="E4" s="182"/>
      <c r="F4" s="182"/>
      <c r="G4" s="182"/>
      <c r="H4" s="182"/>
      <c r="I4" s="310" t="s">
        <v>85</v>
      </c>
      <c r="J4" s="310"/>
      <c r="K4" s="310"/>
      <c r="L4" s="182"/>
      <c r="M4" s="310" t="s">
        <v>54</v>
      </c>
      <c r="N4" s="310"/>
      <c r="O4" s="310"/>
      <c r="P4" s="310"/>
      <c r="Q4" s="310"/>
      <c r="R4" s="310"/>
      <c r="S4" s="310"/>
      <c r="T4" s="310"/>
      <c r="U4" s="310"/>
      <c r="V4" s="310"/>
      <c r="W4" s="181"/>
      <c r="X4" s="182"/>
      <c r="Y4" s="182"/>
      <c r="Z4" s="182"/>
      <c r="AA4" s="182"/>
      <c r="AB4" s="182"/>
    </row>
    <row r="5" spans="1:28" ht="22.5" customHeight="1" x14ac:dyDescent="0.7">
      <c r="A5" s="23"/>
      <c r="B5" s="23"/>
      <c r="C5" s="183"/>
      <c r="D5" s="183"/>
      <c r="E5" s="184"/>
      <c r="F5" s="184"/>
      <c r="G5" s="184"/>
      <c r="H5" s="184"/>
      <c r="I5" s="185"/>
      <c r="J5" s="186"/>
      <c r="K5" s="181"/>
      <c r="L5" s="186"/>
      <c r="M5" s="187"/>
      <c r="N5" s="188"/>
      <c r="O5" s="23" t="s">
        <v>90</v>
      </c>
      <c r="P5" s="188"/>
      <c r="Q5" s="23"/>
      <c r="R5" s="23"/>
      <c r="S5" s="23"/>
      <c r="T5" s="23" t="s">
        <v>91</v>
      </c>
      <c r="U5" s="23"/>
      <c r="V5" s="23" t="s">
        <v>87</v>
      </c>
      <c r="W5" s="23"/>
      <c r="X5" s="185"/>
      <c r="Y5" s="183"/>
      <c r="Z5" s="183"/>
      <c r="AA5" s="183"/>
      <c r="AB5" s="183"/>
    </row>
    <row r="6" spans="1:28" ht="22.5" customHeight="1" x14ac:dyDescent="0.65">
      <c r="A6" s="186"/>
      <c r="B6" s="186"/>
      <c r="C6" s="23" t="s">
        <v>151</v>
      </c>
      <c r="D6" s="23"/>
      <c r="E6" s="23" t="s">
        <v>88</v>
      </c>
      <c r="F6" s="185"/>
      <c r="G6" s="23" t="s">
        <v>184</v>
      </c>
      <c r="H6" s="185"/>
      <c r="I6" s="185"/>
      <c r="J6" s="185"/>
      <c r="K6" s="23" t="s">
        <v>173</v>
      </c>
      <c r="L6" s="189"/>
      <c r="M6" s="190" t="s">
        <v>90</v>
      </c>
      <c r="N6" s="188"/>
      <c r="O6" s="259" t="s">
        <v>195</v>
      </c>
      <c r="P6" s="188"/>
      <c r="Q6" s="190" t="s">
        <v>90</v>
      </c>
      <c r="R6" s="190"/>
      <c r="S6" s="190" t="s">
        <v>90</v>
      </c>
      <c r="T6" s="191" t="s">
        <v>98</v>
      </c>
      <c r="U6" s="190"/>
      <c r="V6" s="191" t="s">
        <v>91</v>
      </c>
      <c r="W6" s="191"/>
      <c r="X6" s="192" t="s">
        <v>87</v>
      </c>
      <c r="Y6" s="189"/>
      <c r="Z6" s="191" t="s">
        <v>92</v>
      </c>
      <c r="AA6" s="186"/>
      <c r="AB6" s="185"/>
    </row>
    <row r="7" spans="1:28" ht="22.5" customHeight="1" x14ac:dyDescent="0.65">
      <c r="A7" s="186"/>
      <c r="B7" s="186"/>
      <c r="C7" s="191" t="s">
        <v>93</v>
      </c>
      <c r="D7" s="23"/>
      <c r="E7" s="23" t="s">
        <v>94</v>
      </c>
      <c r="F7" s="23"/>
      <c r="G7" s="23" t="s">
        <v>185</v>
      </c>
      <c r="H7" s="23"/>
      <c r="I7" s="23" t="s">
        <v>95</v>
      </c>
      <c r="J7" s="193"/>
      <c r="K7" s="23" t="s">
        <v>174</v>
      </c>
      <c r="L7" s="23"/>
      <c r="M7" s="190" t="s">
        <v>96</v>
      </c>
      <c r="N7" s="188"/>
      <c r="O7" s="23" t="s">
        <v>196</v>
      </c>
      <c r="P7" s="188"/>
      <c r="Q7" s="190" t="s">
        <v>132</v>
      </c>
      <c r="R7" s="190"/>
      <c r="S7" s="190" t="s">
        <v>97</v>
      </c>
      <c r="T7" s="23" t="s">
        <v>141</v>
      </c>
      <c r="U7" s="190"/>
      <c r="V7" s="23" t="s">
        <v>98</v>
      </c>
      <c r="W7" s="23"/>
      <c r="X7" s="23" t="s">
        <v>92</v>
      </c>
      <c r="Y7" s="23"/>
      <c r="Z7" s="23" t="s">
        <v>99</v>
      </c>
      <c r="AA7" s="23"/>
      <c r="AB7" s="23" t="s">
        <v>87</v>
      </c>
    </row>
    <row r="8" spans="1:28" ht="22.5" customHeight="1" x14ac:dyDescent="0.65">
      <c r="A8" s="186"/>
      <c r="B8" s="194" t="s">
        <v>5</v>
      </c>
      <c r="C8" s="23" t="s">
        <v>100</v>
      </c>
      <c r="D8" s="23"/>
      <c r="E8" s="23" t="s">
        <v>101</v>
      </c>
      <c r="F8" s="23"/>
      <c r="G8" s="23" t="s">
        <v>186</v>
      </c>
      <c r="H8" s="23"/>
      <c r="I8" s="23" t="s">
        <v>102</v>
      </c>
      <c r="J8" s="23"/>
      <c r="K8" s="23" t="s">
        <v>145</v>
      </c>
      <c r="L8" s="23"/>
      <c r="M8" s="190" t="s">
        <v>103</v>
      </c>
      <c r="N8" s="188"/>
      <c r="O8" s="23" t="s">
        <v>197</v>
      </c>
      <c r="P8" s="188"/>
      <c r="Q8" s="190" t="s">
        <v>104</v>
      </c>
      <c r="R8" s="190"/>
      <c r="S8" s="190" t="s">
        <v>105</v>
      </c>
      <c r="T8" s="23" t="s">
        <v>142</v>
      </c>
      <c r="U8" s="190"/>
      <c r="V8" s="23" t="s">
        <v>46</v>
      </c>
      <c r="W8" s="23"/>
      <c r="X8" s="23" t="s">
        <v>152</v>
      </c>
      <c r="Y8" s="23"/>
      <c r="Z8" s="23" t="s">
        <v>106</v>
      </c>
      <c r="AA8" s="23"/>
      <c r="AB8" s="23" t="s">
        <v>46</v>
      </c>
    </row>
    <row r="9" spans="1:28" ht="21" customHeight="1" x14ac:dyDescent="0.65">
      <c r="A9" s="195"/>
      <c r="B9" s="195"/>
      <c r="C9" s="311" t="s">
        <v>7</v>
      </c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  <c r="Z9" s="311"/>
      <c r="AA9" s="311"/>
      <c r="AB9" s="311"/>
    </row>
    <row r="10" spans="1:28" ht="23.4" customHeight="1" x14ac:dyDescent="0.7">
      <c r="A10" s="24" t="s">
        <v>210</v>
      </c>
      <c r="B10" s="24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</row>
    <row r="11" spans="1:28" ht="23.4" customHeight="1" x14ac:dyDescent="0.7">
      <c r="A11" s="25" t="s">
        <v>175</v>
      </c>
      <c r="B11" s="25"/>
      <c r="C11" s="196">
        <v>4886929</v>
      </c>
      <c r="D11" s="30"/>
      <c r="E11" s="196">
        <v>1620733</v>
      </c>
      <c r="F11" s="30"/>
      <c r="G11" s="34">
        <v>0</v>
      </c>
      <c r="H11" s="30"/>
      <c r="I11" s="196">
        <v>333790</v>
      </c>
      <c r="J11" s="30"/>
      <c r="K11" s="30">
        <v>-221877</v>
      </c>
      <c r="L11" s="30"/>
      <c r="M11" s="30">
        <v>-488793</v>
      </c>
      <c r="N11" s="30"/>
      <c r="O11" s="34">
        <v>0</v>
      </c>
      <c r="P11" s="30"/>
      <c r="Q11" s="30">
        <v>-132</v>
      </c>
      <c r="R11" s="31"/>
      <c r="S11" s="30">
        <v>2581139</v>
      </c>
      <c r="T11" s="197">
        <v>0</v>
      </c>
      <c r="U11" s="31"/>
      <c r="V11" s="263">
        <f>SUM(M11:S11)</f>
        <v>2092214</v>
      </c>
      <c r="W11" s="30"/>
      <c r="X11" s="263">
        <f>SUM(C11:K11,V11)</f>
        <v>8711789</v>
      </c>
      <c r="Y11" s="30"/>
      <c r="Z11" s="30">
        <v>780024</v>
      </c>
      <c r="AA11" s="30"/>
      <c r="AB11" s="30">
        <f>SUM(X11:Z11)</f>
        <v>9491813</v>
      </c>
    </row>
    <row r="12" spans="1:28" ht="12.5" customHeight="1" x14ac:dyDescent="0.7">
      <c r="A12" s="25"/>
      <c r="B12" s="25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1"/>
      <c r="S12" s="30"/>
      <c r="T12" s="197"/>
      <c r="U12" s="31"/>
      <c r="V12" s="264"/>
      <c r="W12" s="30"/>
      <c r="X12" s="264"/>
      <c r="Y12" s="30"/>
      <c r="Z12" s="30"/>
      <c r="AA12" s="30"/>
      <c r="AB12" s="30"/>
    </row>
    <row r="13" spans="1:28" ht="23.4" customHeight="1" x14ac:dyDescent="0.7">
      <c r="A13" s="25" t="s">
        <v>163</v>
      </c>
      <c r="B13" s="25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1"/>
      <c r="S13" s="30"/>
      <c r="T13" s="197"/>
      <c r="U13" s="31"/>
      <c r="V13" s="264"/>
      <c r="W13" s="30"/>
      <c r="X13" s="264"/>
      <c r="Y13" s="30"/>
      <c r="Z13" s="30"/>
      <c r="AA13" s="30"/>
      <c r="AB13" s="30"/>
    </row>
    <row r="14" spans="1:28" ht="23.4" customHeight="1" x14ac:dyDescent="0.7">
      <c r="A14" s="26" t="s">
        <v>212</v>
      </c>
      <c r="B14" s="26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1"/>
      <c r="S14" s="30"/>
      <c r="T14" s="197"/>
      <c r="U14" s="31"/>
      <c r="V14" s="264"/>
      <c r="W14" s="30"/>
      <c r="X14" s="264"/>
      <c r="Y14" s="30"/>
      <c r="Z14" s="30"/>
      <c r="AA14" s="30"/>
      <c r="AB14" s="30"/>
    </row>
    <row r="15" spans="1:28" ht="23.4" customHeight="1" x14ac:dyDescent="0.65">
      <c r="A15" s="27" t="s">
        <v>166</v>
      </c>
      <c r="B15" s="57"/>
      <c r="C15" s="33">
        <v>0</v>
      </c>
      <c r="D15" s="34"/>
      <c r="E15" s="33">
        <v>0</v>
      </c>
      <c r="F15" s="34"/>
      <c r="G15" s="33">
        <v>0</v>
      </c>
      <c r="H15" s="34"/>
      <c r="I15" s="33">
        <v>0</v>
      </c>
      <c r="J15" s="34"/>
      <c r="K15" s="33">
        <v>-439820</v>
      </c>
      <c r="L15" s="34"/>
      <c r="M15" s="33">
        <v>0</v>
      </c>
      <c r="N15" s="34"/>
      <c r="O15" s="33">
        <v>0</v>
      </c>
      <c r="P15" s="34"/>
      <c r="Q15" s="33">
        <v>0</v>
      </c>
      <c r="R15" s="198"/>
      <c r="S15" s="33">
        <v>0</v>
      </c>
      <c r="T15" s="199"/>
      <c r="U15" s="198"/>
      <c r="V15" s="265">
        <f>SUM(M15:S15)</f>
        <v>0</v>
      </c>
      <c r="W15" s="34"/>
      <c r="X15" s="265">
        <f>SUM(C15:L15)+V15</f>
        <v>-439820</v>
      </c>
      <c r="Y15" s="34"/>
      <c r="Z15" s="33">
        <v>0</v>
      </c>
      <c r="AA15" s="34"/>
      <c r="AB15" s="48">
        <f>SUM(X15:AA15)</f>
        <v>-439820</v>
      </c>
    </row>
    <row r="16" spans="1:28" ht="23.4" customHeight="1" x14ac:dyDescent="0.7">
      <c r="A16" s="28" t="s">
        <v>217</v>
      </c>
      <c r="B16" s="28"/>
      <c r="C16" s="35">
        <f>SUM(C15:C15)</f>
        <v>0</v>
      </c>
      <c r="D16" s="36"/>
      <c r="E16" s="35">
        <f>SUM(E15:E15)</f>
        <v>0</v>
      </c>
      <c r="F16" s="36"/>
      <c r="G16" s="35">
        <f>SUM(G15:G15)</f>
        <v>0</v>
      </c>
      <c r="H16" s="36"/>
      <c r="I16" s="35">
        <f>SUM(I15:I15)</f>
        <v>0</v>
      </c>
      <c r="J16" s="36"/>
      <c r="K16" s="35">
        <f>SUM(K15:K15)</f>
        <v>-439820</v>
      </c>
      <c r="L16" s="36"/>
      <c r="M16" s="35">
        <f>SUM(M15:M15)</f>
        <v>0</v>
      </c>
      <c r="N16" s="36"/>
      <c r="O16" s="35">
        <f>SUM(O15:O15)</f>
        <v>0</v>
      </c>
      <c r="P16" s="36"/>
      <c r="Q16" s="35">
        <f>SUM(Q15:Q15)</f>
        <v>0</v>
      </c>
      <c r="R16" s="46"/>
      <c r="S16" s="35">
        <f>SUM(S15:S15)</f>
        <v>0</v>
      </c>
      <c r="T16" s="197"/>
      <c r="U16" s="46"/>
      <c r="V16" s="206">
        <f>SUM(V15:V15)</f>
        <v>0</v>
      </c>
      <c r="W16" s="36"/>
      <c r="X16" s="43">
        <f>SUM(X15:X15)</f>
        <v>-439820</v>
      </c>
      <c r="Y16" s="36"/>
      <c r="Z16" s="200">
        <f>SUM(Z15:Z15)</f>
        <v>0</v>
      </c>
      <c r="AA16" s="36"/>
      <c r="AB16" s="200">
        <f>SUM(AB15:AB15)</f>
        <v>-439820</v>
      </c>
    </row>
    <row r="17" spans="1:28" ht="12.5" customHeight="1" x14ac:dyDescent="0.7">
      <c r="A17" s="25"/>
      <c r="B17" s="25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1"/>
      <c r="S17" s="30"/>
      <c r="T17" s="197"/>
      <c r="U17" s="31"/>
      <c r="V17" s="264"/>
      <c r="W17" s="30"/>
      <c r="X17" s="264"/>
      <c r="Y17" s="30"/>
      <c r="Z17" s="30"/>
      <c r="AA17" s="30"/>
      <c r="AB17" s="30"/>
    </row>
    <row r="18" spans="1:28" ht="21.65" customHeight="1" x14ac:dyDescent="0.7">
      <c r="A18" s="29" t="s">
        <v>161</v>
      </c>
      <c r="B18" s="29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198"/>
      <c r="R18" s="37"/>
      <c r="S18" s="198"/>
      <c r="T18" s="37"/>
      <c r="U18" s="37"/>
      <c r="V18" s="198"/>
      <c r="W18" s="36"/>
      <c r="X18" s="198"/>
      <c r="Y18" s="37"/>
      <c r="Z18" s="37"/>
      <c r="AA18" s="37"/>
      <c r="AB18" s="37"/>
    </row>
    <row r="19" spans="1:28" ht="21.65" customHeight="1" x14ac:dyDescent="0.7">
      <c r="A19" s="27" t="s">
        <v>138</v>
      </c>
      <c r="B19" s="27"/>
      <c r="C19" s="42">
        <v>0</v>
      </c>
      <c r="D19" s="201"/>
      <c r="E19" s="42">
        <v>0</v>
      </c>
      <c r="F19" s="201"/>
      <c r="G19" s="42">
        <v>0</v>
      </c>
      <c r="H19" s="201"/>
      <c r="I19" s="42">
        <v>0</v>
      </c>
      <c r="J19" s="266"/>
      <c r="K19" s="40">
        <f>'PL-8-9'!F62</f>
        <v>408391</v>
      </c>
      <c r="L19" s="266"/>
      <c r="M19" s="34">
        <v>0</v>
      </c>
      <c r="N19" s="34"/>
      <c r="O19" s="274">
        <v>0</v>
      </c>
      <c r="P19" s="34"/>
      <c r="Q19" s="34">
        <v>0</v>
      </c>
      <c r="R19" s="198"/>
      <c r="S19" s="34">
        <v>0</v>
      </c>
      <c r="T19" s="197">
        <v>0</v>
      </c>
      <c r="U19" s="198"/>
      <c r="V19" s="207">
        <f>SUM(M19:S19)</f>
        <v>0</v>
      </c>
      <c r="W19" s="36"/>
      <c r="X19" s="50">
        <f>SUM(C19:K19,V19)</f>
        <v>408391</v>
      </c>
      <c r="Y19" s="48"/>
      <c r="Z19" s="48">
        <f>'PL-8-9'!F63</f>
        <v>24125</v>
      </c>
      <c r="AA19" s="48"/>
      <c r="AB19" s="48">
        <f>SUM(X19:AA19)</f>
        <v>432516</v>
      </c>
    </row>
    <row r="20" spans="1:28" ht="21.65" customHeight="1" x14ac:dyDescent="0.7">
      <c r="A20" s="27" t="s">
        <v>193</v>
      </c>
      <c r="B20" s="27"/>
      <c r="C20" s="42">
        <v>0</v>
      </c>
      <c r="D20" s="201"/>
      <c r="E20" s="42">
        <v>0</v>
      </c>
      <c r="F20" s="201"/>
      <c r="G20" s="42">
        <v>0</v>
      </c>
      <c r="H20" s="201"/>
      <c r="I20" s="42">
        <v>0</v>
      </c>
      <c r="J20" s="266"/>
      <c r="K20" s="33">
        <v>-493</v>
      </c>
      <c r="L20" s="266"/>
      <c r="M20" s="42">
        <v>20646</v>
      </c>
      <c r="N20" s="266"/>
      <c r="O20" s="42">
        <v>0</v>
      </c>
      <c r="P20" s="266"/>
      <c r="Q20" s="42">
        <f>'PL-8-9'!F51</f>
        <v>-1</v>
      </c>
      <c r="R20" s="34"/>
      <c r="S20" s="34">
        <v>0</v>
      </c>
      <c r="T20" s="42"/>
      <c r="U20" s="34"/>
      <c r="V20" s="50">
        <f>SUM(M20:U20)</f>
        <v>20645</v>
      </c>
      <c r="W20" s="36"/>
      <c r="X20" s="50">
        <f>SUM(C20:K20,V20)</f>
        <v>20152</v>
      </c>
      <c r="Y20" s="48"/>
      <c r="Z20" s="34">
        <v>4039</v>
      </c>
      <c r="AA20" s="48"/>
      <c r="AB20" s="48">
        <f>SUM(X20:AA20)</f>
        <v>24191</v>
      </c>
    </row>
    <row r="21" spans="1:28" ht="21.65" customHeight="1" x14ac:dyDescent="0.7">
      <c r="A21" s="24" t="s">
        <v>167</v>
      </c>
      <c r="B21" s="24"/>
      <c r="C21" s="43">
        <f>SUM(C19:C20)</f>
        <v>0</v>
      </c>
      <c r="D21" s="44"/>
      <c r="E21" s="43">
        <f>SUM(E19:E20)</f>
        <v>0</v>
      </c>
      <c r="F21" s="37"/>
      <c r="G21" s="43">
        <f>SUM(G19:G20)</f>
        <v>0</v>
      </c>
      <c r="H21" s="37"/>
      <c r="I21" s="43">
        <f>SUM(I19:I20)</f>
        <v>0</v>
      </c>
      <c r="J21" s="44"/>
      <c r="K21" s="43">
        <f>SUM(K19:K20)</f>
        <v>407898</v>
      </c>
      <c r="L21" s="44"/>
      <c r="M21" s="43">
        <f>SUM(M19:M20)</f>
        <v>20646</v>
      </c>
      <c r="N21" s="46"/>
      <c r="O21" s="43">
        <f>SUM(O19:O20)</f>
        <v>0</v>
      </c>
      <c r="P21" s="46"/>
      <c r="Q21" s="43">
        <f>SUM(Q19:Q20)</f>
        <v>-1</v>
      </c>
      <c r="R21" s="46"/>
      <c r="S21" s="43">
        <f>SUM(S19:S20)</f>
        <v>0</v>
      </c>
      <c r="T21" s="202">
        <f>SUM(T19:T20)</f>
        <v>0</v>
      </c>
      <c r="U21" s="46"/>
      <c r="V21" s="43">
        <f>SUM(V19:V20)</f>
        <v>20645</v>
      </c>
      <c r="W21" s="36"/>
      <c r="X21" s="43">
        <f>SUM(X19:X20)</f>
        <v>428543</v>
      </c>
      <c r="Y21" s="52"/>
      <c r="Z21" s="286">
        <f>SUM(Z19:Z20)</f>
        <v>28164</v>
      </c>
      <c r="AA21" s="52"/>
      <c r="AB21" s="200">
        <f>SUM(AB19:AB20)</f>
        <v>456707</v>
      </c>
    </row>
    <row r="22" spans="1:28" ht="7.5" customHeight="1" x14ac:dyDescent="0.7">
      <c r="A22" s="26"/>
      <c r="B22" s="26"/>
      <c r="C22" s="45"/>
      <c r="D22" s="44"/>
      <c r="E22" s="203"/>
      <c r="F22" s="37"/>
      <c r="G22" s="203"/>
      <c r="H22" s="37"/>
      <c r="I22" s="44"/>
      <c r="J22" s="44"/>
      <c r="K22" s="45"/>
      <c r="L22" s="44"/>
      <c r="M22" s="46"/>
      <c r="N22" s="46"/>
      <c r="O22" s="46"/>
      <c r="P22" s="46"/>
      <c r="Q22" s="46"/>
      <c r="R22" s="46"/>
      <c r="S22" s="46"/>
      <c r="T22" s="46"/>
      <c r="U22" s="46"/>
      <c r="V22" s="45"/>
      <c r="W22" s="36"/>
      <c r="X22" s="45"/>
      <c r="Y22" s="52"/>
      <c r="Z22" s="46"/>
      <c r="AA22" s="52"/>
      <c r="AB22" s="45"/>
    </row>
    <row r="23" spans="1:28" ht="23.4" customHeight="1" thickBot="1" x14ac:dyDescent="0.75">
      <c r="A23" s="49" t="s">
        <v>211</v>
      </c>
      <c r="B23" s="49"/>
      <c r="C23" s="47">
        <f>SUM(C11,C16,C21)</f>
        <v>4886929</v>
      </c>
      <c r="D23" s="48"/>
      <c r="E23" s="47">
        <f>SUM(E11,E16,E21)</f>
        <v>1620733</v>
      </c>
      <c r="F23" s="48"/>
      <c r="G23" s="47">
        <f>SUM(G11,G16,G21)</f>
        <v>0</v>
      </c>
      <c r="H23" s="48"/>
      <c r="I23" s="47">
        <f>SUM(I11,I16,I21)</f>
        <v>333790</v>
      </c>
      <c r="J23" s="48"/>
      <c r="K23" s="47">
        <f>SUM(K11,K16,K21)</f>
        <v>-253799</v>
      </c>
      <c r="L23" s="48"/>
      <c r="M23" s="47">
        <f>SUM(M11,M16,M21)</f>
        <v>-468147</v>
      </c>
      <c r="N23" s="36"/>
      <c r="O23" s="47">
        <f>SUM(O11,O16,O21)</f>
        <v>0</v>
      </c>
      <c r="P23" s="36"/>
      <c r="Q23" s="47">
        <f>SUM(Q11,Q16,Q21)</f>
        <v>-133</v>
      </c>
      <c r="R23" s="45"/>
      <c r="S23" s="47">
        <f>SUM(S11,S16,S21)</f>
        <v>2581139</v>
      </c>
      <c r="T23" s="204">
        <f>SUM(T11,T21)</f>
        <v>0</v>
      </c>
      <c r="U23" s="45"/>
      <c r="V23" s="47">
        <f>SUM(V11,V16,V21)</f>
        <v>2112859</v>
      </c>
      <c r="W23" s="36"/>
      <c r="X23" s="47">
        <f>SUM(X11,X16,X21)</f>
        <v>8700512</v>
      </c>
      <c r="Y23" s="48"/>
      <c r="Z23" s="287">
        <f>SUM(Z11,Z16,Z21)</f>
        <v>808188</v>
      </c>
      <c r="AA23" s="48"/>
      <c r="AB23" s="287">
        <f>SUM(AB11,AB16,AB21)</f>
        <v>9508700</v>
      </c>
    </row>
    <row r="24" spans="1:28" ht="12.5" customHeight="1" thickTop="1" x14ac:dyDescent="0.7">
      <c r="A24" s="25"/>
      <c r="B24" s="25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1"/>
      <c r="S24" s="30"/>
      <c r="T24" s="197"/>
      <c r="U24" s="31"/>
      <c r="V24" s="264"/>
      <c r="W24" s="30"/>
      <c r="X24" s="264"/>
      <c r="Y24" s="30"/>
      <c r="Z24" s="30"/>
      <c r="AA24" s="30"/>
      <c r="AB24" s="30"/>
    </row>
    <row r="25" spans="1:28" ht="24" customHeight="1" x14ac:dyDescent="0.7">
      <c r="A25" s="24" t="s">
        <v>213</v>
      </c>
      <c r="C25" s="267"/>
      <c r="D25" s="268"/>
      <c r="E25" s="267"/>
      <c r="F25" s="268"/>
      <c r="G25" s="267"/>
      <c r="H25" s="268"/>
      <c r="I25" s="267"/>
      <c r="J25" s="268"/>
      <c r="K25" s="268"/>
      <c r="L25" s="268"/>
      <c r="M25" s="268"/>
      <c r="N25" s="268"/>
      <c r="O25" s="268"/>
      <c r="P25" s="268"/>
      <c r="Q25" s="268"/>
      <c r="R25" s="268"/>
      <c r="S25" s="268"/>
      <c r="T25" s="268"/>
      <c r="U25" s="268"/>
      <c r="V25" s="268"/>
      <c r="W25" s="268"/>
      <c r="X25" s="267"/>
      <c r="Y25" s="268"/>
      <c r="Z25" s="268"/>
      <c r="AA25" s="268"/>
      <c r="AB25" s="267"/>
    </row>
    <row r="26" spans="1:28" ht="24" customHeight="1" x14ac:dyDescent="0.7">
      <c r="A26" s="25" t="s">
        <v>192</v>
      </c>
      <c r="C26" s="30">
        <v>4886929</v>
      </c>
      <c r="D26" s="30"/>
      <c r="E26" s="30">
        <v>1620733</v>
      </c>
      <c r="F26" s="30"/>
      <c r="G26" s="30">
        <v>710</v>
      </c>
      <c r="H26" s="30"/>
      <c r="I26" s="30">
        <v>360560</v>
      </c>
      <c r="J26" s="30"/>
      <c r="K26" s="30">
        <v>149125</v>
      </c>
      <c r="L26" s="30"/>
      <c r="M26" s="30">
        <v>-632071</v>
      </c>
      <c r="N26" s="268"/>
      <c r="O26" s="274">
        <v>0</v>
      </c>
      <c r="P26" s="268"/>
      <c r="Q26" s="30">
        <f>-134-1</f>
        <v>-135</v>
      </c>
      <c r="R26" s="31"/>
      <c r="S26" s="30">
        <v>2581139</v>
      </c>
      <c r="T26" s="268"/>
      <c r="U26" s="268"/>
      <c r="V26" s="32">
        <f>SUM(M26:S26)</f>
        <v>1948933</v>
      </c>
      <c r="W26" s="31"/>
      <c r="X26" s="32">
        <f>SUM(C26:K26,V26)</f>
        <v>8966990</v>
      </c>
      <c r="Y26" s="30"/>
      <c r="Z26" s="30">
        <v>820175</v>
      </c>
      <c r="AA26" s="30"/>
      <c r="AB26" s="30">
        <f>SUM(X26:Z26)</f>
        <v>9787165</v>
      </c>
    </row>
    <row r="27" spans="1:28" ht="12.5" customHeight="1" x14ac:dyDescent="0.7">
      <c r="A27" s="25"/>
      <c r="B27" s="25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1"/>
      <c r="S27" s="30"/>
      <c r="T27" s="197"/>
      <c r="U27" s="31"/>
      <c r="V27" s="264"/>
      <c r="W27" s="30"/>
      <c r="X27" s="264"/>
      <c r="Y27" s="30"/>
      <c r="Z27" s="30"/>
      <c r="AA27" s="30"/>
      <c r="AB27" s="30"/>
    </row>
    <row r="28" spans="1:28" ht="24" customHeight="1" x14ac:dyDescent="0.7">
      <c r="A28" s="25" t="s">
        <v>163</v>
      </c>
      <c r="C28" s="267"/>
      <c r="D28" s="268"/>
      <c r="E28" s="267"/>
      <c r="F28" s="268"/>
      <c r="G28" s="267"/>
      <c r="H28" s="268"/>
      <c r="I28" s="267"/>
      <c r="J28" s="268"/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268"/>
      <c r="X28" s="267"/>
      <c r="Y28" s="268"/>
      <c r="Z28" s="268"/>
      <c r="AA28" s="268"/>
      <c r="AB28" s="267"/>
    </row>
    <row r="29" spans="1:28" ht="24" customHeight="1" x14ac:dyDescent="0.7">
      <c r="A29" s="26" t="s">
        <v>220</v>
      </c>
      <c r="C29" s="267"/>
      <c r="D29" s="268"/>
      <c r="E29" s="267"/>
      <c r="F29" s="268"/>
      <c r="G29" s="267"/>
      <c r="H29" s="268"/>
      <c r="I29" s="267"/>
      <c r="J29" s="268"/>
      <c r="K29" s="268"/>
      <c r="L29" s="268"/>
      <c r="M29" s="268"/>
      <c r="N29" s="268"/>
      <c r="O29" s="268"/>
      <c r="P29" s="268"/>
      <c r="Q29" s="268"/>
      <c r="R29" s="268"/>
      <c r="S29" s="268"/>
      <c r="T29" s="268"/>
      <c r="U29" s="268"/>
      <c r="V29" s="268"/>
      <c r="W29" s="268"/>
      <c r="X29" s="267"/>
      <c r="Y29" s="268"/>
      <c r="Z29" s="268"/>
      <c r="AA29" s="268"/>
      <c r="AB29" s="267"/>
    </row>
    <row r="30" spans="1:28" ht="24" customHeight="1" x14ac:dyDescent="0.65">
      <c r="A30" s="27" t="s">
        <v>187</v>
      </c>
      <c r="B30" s="57"/>
      <c r="C30" s="34">
        <v>0</v>
      </c>
      <c r="D30" s="34"/>
      <c r="E30" s="34">
        <v>0</v>
      </c>
      <c r="F30" s="34"/>
      <c r="G30" s="34">
        <v>709</v>
      </c>
      <c r="H30" s="34"/>
      <c r="I30" s="34">
        <v>0</v>
      </c>
      <c r="J30" s="34"/>
      <c r="K30" s="34">
        <v>0</v>
      </c>
      <c r="L30" s="186"/>
      <c r="M30" s="34">
        <v>0</v>
      </c>
      <c r="N30" s="34"/>
      <c r="O30" s="34">
        <v>0</v>
      </c>
      <c r="P30" s="34"/>
      <c r="Q30" s="34">
        <v>0</v>
      </c>
      <c r="R30" s="34"/>
      <c r="S30" s="34">
        <v>0</v>
      </c>
      <c r="T30" s="34">
        <v>0</v>
      </c>
      <c r="U30" s="186"/>
      <c r="V30" s="51">
        <f>SUM(L30:S30)</f>
        <v>0</v>
      </c>
      <c r="W30" s="34"/>
      <c r="X30" s="51">
        <f>SUM(C30:K30)+V30</f>
        <v>709</v>
      </c>
      <c r="Y30" s="34"/>
      <c r="Z30" s="34">
        <v>0</v>
      </c>
      <c r="AA30" s="34"/>
      <c r="AB30" s="48">
        <f>SUM(X30:AA30)</f>
        <v>709</v>
      </c>
    </row>
    <row r="31" spans="1:28" ht="24" customHeight="1" x14ac:dyDescent="0.65">
      <c r="A31" s="27" t="s">
        <v>166</v>
      </c>
      <c r="B31" s="57">
        <v>13</v>
      </c>
      <c r="C31" s="42">
        <v>0</v>
      </c>
      <c r="D31" s="34"/>
      <c r="E31" s="42">
        <v>0</v>
      </c>
      <c r="F31" s="34"/>
      <c r="G31" s="33">
        <v>0</v>
      </c>
      <c r="H31" s="34"/>
      <c r="I31" s="33">
        <v>0</v>
      </c>
      <c r="J31" s="34"/>
      <c r="K31" s="42">
        <v>-342083</v>
      </c>
      <c r="L31" s="268"/>
      <c r="M31" s="42">
        <v>0</v>
      </c>
      <c r="N31" s="34"/>
      <c r="O31" s="304">
        <v>0</v>
      </c>
      <c r="P31" s="34"/>
      <c r="Q31" s="42">
        <v>0</v>
      </c>
      <c r="R31" s="34"/>
      <c r="S31" s="42">
        <v>0</v>
      </c>
      <c r="T31" s="33">
        <v>0</v>
      </c>
      <c r="U31" s="268"/>
      <c r="V31" s="288">
        <f>SUM(L31:S31)</f>
        <v>0</v>
      </c>
      <c r="W31" s="34"/>
      <c r="X31" s="288">
        <f>SUM(C31:K31)+V31</f>
        <v>-342083</v>
      </c>
      <c r="Y31" s="34"/>
      <c r="Z31" s="33">
        <v>0</v>
      </c>
      <c r="AA31" s="34"/>
      <c r="AB31" s="288">
        <f>SUM(X31:AA31)</f>
        <v>-342083</v>
      </c>
    </row>
    <row r="32" spans="1:28" ht="24" customHeight="1" x14ac:dyDescent="0.7">
      <c r="A32" s="28" t="s">
        <v>164</v>
      </c>
      <c r="C32" s="35">
        <f>SUM(C30:C31)</f>
        <v>0</v>
      </c>
      <c r="D32" s="36"/>
      <c r="E32" s="35">
        <f>SUM(E30:E31)</f>
        <v>0</v>
      </c>
      <c r="F32" s="36"/>
      <c r="G32" s="35">
        <f>SUM(G30:G31)</f>
        <v>709</v>
      </c>
      <c r="H32" s="36"/>
      <c r="I32" s="35">
        <f>SUM(I30:I31)</f>
        <v>0</v>
      </c>
      <c r="J32" s="36"/>
      <c r="K32" s="35">
        <f>SUM(K30:K31)</f>
        <v>-342083</v>
      </c>
      <c r="L32" s="268"/>
      <c r="M32" s="35">
        <f>SUM(M30:M31)</f>
        <v>0</v>
      </c>
      <c r="N32" s="36"/>
      <c r="O32" s="289">
        <f>SUM(O30:O31)</f>
        <v>0</v>
      </c>
      <c r="P32" s="36"/>
      <c r="Q32" s="35">
        <f>SUM(Q30:Q31)</f>
        <v>0</v>
      </c>
      <c r="R32" s="268"/>
      <c r="S32" s="35">
        <f>SUM(S30:S31)</f>
        <v>0</v>
      </c>
      <c r="T32" s="200">
        <f>SUM(T31:T31)</f>
        <v>0</v>
      </c>
      <c r="U32" s="268"/>
      <c r="V32" s="35">
        <f>SUM(V30:V31)</f>
        <v>0</v>
      </c>
      <c r="W32" s="36"/>
      <c r="X32" s="35">
        <f>SUM(X30:X31)</f>
        <v>-341374</v>
      </c>
      <c r="Y32" s="36"/>
      <c r="Z32" s="200">
        <f>SUM(Z30:Z31)</f>
        <v>0</v>
      </c>
      <c r="AA32" s="36"/>
      <c r="AB32" s="200">
        <f>SUM(AB30:AB31)</f>
        <v>-341374</v>
      </c>
    </row>
    <row r="33" spans="1:28" ht="12.5" customHeight="1" x14ac:dyDescent="0.7">
      <c r="A33" s="25"/>
      <c r="B33" s="25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1"/>
      <c r="S33" s="30"/>
      <c r="T33" s="197"/>
      <c r="U33" s="31"/>
      <c r="V33" s="264"/>
      <c r="W33" s="30"/>
      <c r="X33" s="264"/>
      <c r="Y33" s="30"/>
      <c r="Z33" s="30"/>
      <c r="AA33" s="30"/>
      <c r="AB33" s="30"/>
    </row>
    <row r="34" spans="1:28" ht="24" customHeight="1" x14ac:dyDescent="0.7">
      <c r="A34" s="29" t="s">
        <v>161</v>
      </c>
      <c r="C34" s="267"/>
      <c r="D34" s="268"/>
      <c r="E34" s="267"/>
      <c r="F34" s="268"/>
      <c r="G34" s="267"/>
      <c r="H34" s="268"/>
      <c r="I34" s="267"/>
      <c r="J34" s="268"/>
      <c r="K34" s="268"/>
      <c r="L34" s="268"/>
      <c r="M34" s="268"/>
      <c r="N34" s="268"/>
      <c r="O34" s="268"/>
      <c r="P34" s="268"/>
      <c r="Q34" s="268"/>
      <c r="R34" s="268"/>
      <c r="S34" s="268"/>
      <c r="T34" s="268"/>
      <c r="U34" s="268"/>
      <c r="V34" s="268"/>
      <c r="W34" s="268"/>
      <c r="X34" s="267"/>
      <c r="Y34" s="268"/>
      <c r="Z34" s="268"/>
      <c r="AA34" s="268"/>
      <c r="AB34" s="267"/>
    </row>
    <row r="35" spans="1:28" ht="24" customHeight="1" x14ac:dyDescent="0.7">
      <c r="A35" s="27" t="s">
        <v>138</v>
      </c>
      <c r="C35" s="34">
        <v>0</v>
      </c>
      <c r="D35" s="34"/>
      <c r="E35" s="34">
        <v>0</v>
      </c>
      <c r="F35" s="34"/>
      <c r="G35" s="34">
        <v>0</v>
      </c>
      <c r="H35" s="39"/>
      <c r="I35" s="34">
        <v>0</v>
      </c>
      <c r="J35" s="266"/>
      <c r="K35" s="40">
        <f>'PL-8-9'!D62</f>
        <v>447579</v>
      </c>
      <c r="L35" s="266"/>
      <c r="M35" s="34">
        <v>0</v>
      </c>
      <c r="N35" s="34"/>
      <c r="O35" s="34">
        <v>0</v>
      </c>
      <c r="P35" s="34"/>
      <c r="Q35" s="34">
        <v>0</v>
      </c>
      <c r="R35" s="34"/>
      <c r="S35" s="34">
        <v>0</v>
      </c>
      <c r="T35" s="268"/>
      <c r="U35" s="268"/>
      <c r="V35" s="50">
        <f>SUM(L35:S35)</f>
        <v>0</v>
      </c>
      <c r="W35" s="36"/>
      <c r="X35" s="50">
        <f>SUM(B35:K35,V35)</f>
        <v>447579</v>
      </c>
      <c r="Y35" s="48"/>
      <c r="Z35" s="48">
        <f>'PL-8-9'!D63</f>
        <v>15083</v>
      </c>
      <c r="AA35" s="48"/>
      <c r="AB35" s="48">
        <f>SUM(X35:AA35)</f>
        <v>462662</v>
      </c>
    </row>
    <row r="36" spans="1:28" ht="24" customHeight="1" x14ac:dyDescent="0.7">
      <c r="A36" s="27" t="s">
        <v>193</v>
      </c>
      <c r="B36" s="272">
        <v>14</v>
      </c>
      <c r="C36" s="42">
        <v>0</v>
      </c>
      <c r="D36" s="34"/>
      <c r="E36" s="42">
        <v>0</v>
      </c>
      <c r="F36" s="34"/>
      <c r="G36" s="33">
        <v>0</v>
      </c>
      <c r="H36" s="39"/>
      <c r="I36" s="33">
        <v>0</v>
      </c>
      <c r="J36" s="266"/>
      <c r="K36" s="33">
        <v>0</v>
      </c>
      <c r="L36" s="266"/>
      <c r="M36" s="42">
        <v>52729</v>
      </c>
      <c r="N36" s="268"/>
      <c r="O36" s="275">
        <v>5651</v>
      </c>
      <c r="P36" s="268"/>
      <c r="Q36" s="40">
        <f>'PL-8-9'!D51</f>
        <v>0</v>
      </c>
      <c r="R36" s="34"/>
      <c r="S36" s="34">
        <v>0</v>
      </c>
      <c r="T36" s="268"/>
      <c r="U36" s="268"/>
      <c r="V36" s="50">
        <f>SUM(L36:U36)</f>
        <v>58380</v>
      </c>
      <c r="W36" s="36"/>
      <c r="X36" s="50">
        <f>SUM(C36:K36,V36)</f>
        <v>58380</v>
      </c>
      <c r="Y36" s="48"/>
      <c r="Z36" s="34">
        <v>9674</v>
      </c>
      <c r="AA36" s="48"/>
      <c r="AB36" s="48">
        <f>SUM(X36:AA36)</f>
        <v>68054</v>
      </c>
    </row>
    <row r="37" spans="1:28" ht="23.5" customHeight="1" x14ac:dyDescent="0.7">
      <c r="A37" s="24" t="s">
        <v>167</v>
      </c>
      <c r="C37" s="43">
        <f>SUM(C35:C36)</f>
        <v>0</v>
      </c>
      <c r="D37" s="44"/>
      <c r="E37" s="43">
        <f>SUM(E35:E36)</f>
        <v>0</v>
      </c>
      <c r="F37" s="37"/>
      <c r="G37" s="43">
        <f>SUM(G35:G36)</f>
        <v>0</v>
      </c>
      <c r="H37" s="37"/>
      <c r="I37" s="43">
        <f>SUM(I35:I36)</f>
        <v>0</v>
      </c>
      <c r="J37" s="44"/>
      <c r="K37" s="43">
        <f>SUM(K35:K36)</f>
        <v>447579</v>
      </c>
      <c r="L37" s="44"/>
      <c r="M37" s="43">
        <f>SUM(M35:M36)</f>
        <v>52729</v>
      </c>
      <c r="N37" s="268"/>
      <c r="O37" s="43">
        <f>SUM(O35:O36)</f>
        <v>5651</v>
      </c>
      <c r="P37" s="268"/>
      <c r="Q37" s="43">
        <f>SUM(Q35:Q36)</f>
        <v>0</v>
      </c>
      <c r="R37" s="46"/>
      <c r="S37" s="43">
        <f>SUM(S35:S36)</f>
        <v>0</v>
      </c>
      <c r="T37" s="268"/>
      <c r="U37" s="268"/>
      <c r="V37" s="43">
        <f>SUM(V35:V36)</f>
        <v>58380</v>
      </c>
      <c r="W37" s="36"/>
      <c r="X37" s="43">
        <f>SUM(X35:X36)</f>
        <v>505959</v>
      </c>
      <c r="Y37" s="52"/>
      <c r="Z37" s="286">
        <f>SUM(Z35:Z36)</f>
        <v>24757</v>
      </c>
      <c r="AA37" s="52"/>
      <c r="AB37" s="286">
        <f>SUM(AB35:AB36)</f>
        <v>530716</v>
      </c>
    </row>
    <row r="38" spans="1:28" ht="12.5" customHeight="1" x14ac:dyDescent="0.7">
      <c r="A38" s="25"/>
      <c r="B38" s="25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1"/>
      <c r="S38" s="30"/>
      <c r="T38" s="197"/>
      <c r="U38" s="31"/>
      <c r="V38" s="264"/>
      <c r="W38" s="30"/>
      <c r="X38" s="264"/>
      <c r="Y38" s="30"/>
      <c r="Z38" s="30"/>
      <c r="AA38" s="30"/>
      <c r="AB38" s="30"/>
    </row>
    <row r="39" spans="1:28" ht="24" customHeight="1" thickBot="1" x14ac:dyDescent="0.75">
      <c r="A39" s="49" t="s">
        <v>214</v>
      </c>
      <c r="C39" s="47">
        <f>SUM(C26,C32,C37)</f>
        <v>4886929</v>
      </c>
      <c r="D39" s="48"/>
      <c r="E39" s="47">
        <f>SUM(E26,E32,E37)</f>
        <v>1620733</v>
      </c>
      <c r="F39" s="48"/>
      <c r="G39" s="47">
        <f>SUM(G26,G32,G37)</f>
        <v>1419</v>
      </c>
      <c r="H39" s="48"/>
      <c r="I39" s="47">
        <f>SUM(I26,I32,I37)</f>
        <v>360560</v>
      </c>
      <c r="J39" s="48"/>
      <c r="K39" s="47">
        <f>SUM(K26,K32,K37)</f>
        <v>254621</v>
      </c>
      <c r="L39" s="48"/>
      <c r="M39" s="47">
        <f>SUM(M26,M32,M37)</f>
        <v>-579342</v>
      </c>
      <c r="N39" s="268"/>
      <c r="O39" s="290">
        <f>SUM(O26,O32,O37)</f>
        <v>5651</v>
      </c>
      <c r="P39" s="268"/>
      <c r="Q39" s="47">
        <f>SUM(Q26,Q32,Q37)</f>
        <v>-135</v>
      </c>
      <c r="R39" s="45"/>
      <c r="S39" s="47">
        <f>SUM(S26,S32,S37)</f>
        <v>2581139</v>
      </c>
      <c r="T39" s="268"/>
      <c r="U39" s="268"/>
      <c r="V39" s="47">
        <f>SUM(V26,V32,V37)</f>
        <v>2007313</v>
      </c>
      <c r="W39" s="36"/>
      <c r="X39" s="47">
        <f>SUM(X26,X32,X37)</f>
        <v>9131575</v>
      </c>
      <c r="Y39" s="48"/>
      <c r="Z39" s="287">
        <f>SUM(Z26,Z32,Z37)</f>
        <v>844932</v>
      </c>
      <c r="AA39" s="48"/>
      <c r="AB39" s="287">
        <f>SUM(AB26,AB32,AB37)</f>
        <v>9976507</v>
      </c>
    </row>
    <row r="40" spans="1:28" ht="24" customHeight="1" thickTop="1" x14ac:dyDescent="0.6"/>
  </sheetData>
  <sheetProtection formatCells="0" formatColumns="0" formatRows="0" insertColumns="0" insertRows="0" insertHyperlinks="0" deleteColumns="0" deleteRows="0" sort="0" autoFilter="0" pivotTables="0"/>
  <mergeCells count="4">
    <mergeCell ref="C3:AB3"/>
    <mergeCell ref="I4:K4"/>
    <mergeCell ref="M4:V4"/>
    <mergeCell ref="C9:AB9"/>
  </mergeCells>
  <phoneticPr fontId="8" type="noConversion"/>
  <conditionalFormatting sqref="C19:C20 G19:G20 I19:I20">
    <cfRule type="uniqueValues" dxfId="2" priority="16" stopIfTrue="1"/>
  </conditionalFormatting>
  <conditionalFormatting sqref="E19:E20">
    <cfRule type="uniqueValues" dxfId="1" priority="14" stopIfTrue="1"/>
  </conditionalFormatting>
  <conditionalFormatting sqref="T20">
    <cfRule type="uniqueValues" dxfId="0" priority="44" stopIfTrue="1"/>
  </conditionalFormatting>
  <pageMargins left="0.7" right="0.7" top="0.48" bottom="0.5" header="0.5" footer="0.5"/>
  <pageSetup paperSize="9" scale="48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  <ignoredErrors>
    <ignoredError sqref="X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showGridLines="0" view="pageBreakPreview" topLeftCell="A16" zoomScale="70" zoomScaleNormal="80" zoomScaleSheetLayoutView="70" workbookViewId="0">
      <selection activeCell="T28" sqref="T28"/>
    </sheetView>
  </sheetViews>
  <sheetFormatPr defaultColWidth="9.33203125" defaultRowHeight="20.5" customHeight="1" x14ac:dyDescent="0.6"/>
  <cols>
    <col min="1" max="1" width="64.6640625" style="211" customWidth="1"/>
    <col min="2" max="2" width="11.88671875" style="211" customWidth="1"/>
    <col min="3" max="3" width="18.6640625" style="211" customWidth="1"/>
    <col min="4" max="4" width="3.109375" style="211" customWidth="1"/>
    <col min="5" max="5" width="18.6640625" style="211" customWidth="1"/>
    <col min="6" max="6" width="3.109375" style="211" customWidth="1"/>
    <col min="7" max="7" width="18.6640625" style="211" customWidth="1"/>
    <col min="8" max="8" width="3.109375" style="211" customWidth="1"/>
    <col min="9" max="9" width="18.6640625" style="211" customWidth="1"/>
    <col min="10" max="10" width="3.109375" style="211" customWidth="1"/>
    <col min="11" max="11" width="18.6640625" style="211" customWidth="1"/>
    <col min="12" max="12" width="3.109375" style="211" customWidth="1"/>
    <col min="13" max="13" width="18.6640625" style="211" customWidth="1"/>
    <col min="14" max="14" width="3.109375" style="211" customWidth="1"/>
    <col min="15" max="15" width="18.6640625" style="211" customWidth="1"/>
    <col min="16" max="16" width="3.109375" style="211" customWidth="1"/>
    <col min="17" max="17" width="18.6640625" style="211" customWidth="1"/>
    <col min="18" max="18" width="3.109375" style="211" customWidth="1"/>
    <col min="19" max="19" width="18.6640625" style="211" customWidth="1"/>
    <col min="20" max="16384" width="9.33203125" style="211"/>
  </cols>
  <sheetData>
    <row r="1" spans="1:19" ht="20.5" customHeight="1" x14ac:dyDescent="0.7">
      <c r="A1" s="208" t="s">
        <v>0</v>
      </c>
      <c r="B1" s="209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10"/>
    </row>
    <row r="2" spans="1:19" ht="20.5" customHeight="1" x14ac:dyDescent="0.7">
      <c r="A2" s="212" t="s">
        <v>149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</row>
    <row r="3" spans="1:19" ht="20.5" customHeight="1" x14ac:dyDescent="0.7">
      <c r="A3" s="213"/>
      <c r="B3" s="213"/>
      <c r="C3" s="313" t="s">
        <v>2</v>
      </c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</row>
    <row r="4" spans="1:19" ht="20.5" customHeight="1" x14ac:dyDescent="0.7">
      <c r="A4" s="213"/>
      <c r="B4" s="213"/>
      <c r="C4" s="214"/>
      <c r="D4" s="214"/>
      <c r="E4" s="214"/>
      <c r="F4" s="214"/>
      <c r="G4" s="314" t="s">
        <v>51</v>
      </c>
      <c r="H4" s="314"/>
      <c r="I4" s="314"/>
      <c r="J4" s="214"/>
      <c r="K4" s="314" t="s">
        <v>54</v>
      </c>
      <c r="L4" s="314"/>
      <c r="M4" s="314"/>
      <c r="N4" s="314"/>
      <c r="O4" s="314"/>
      <c r="P4" s="314"/>
      <c r="Q4" s="314"/>
      <c r="R4" s="214"/>
      <c r="S4" s="214"/>
    </row>
    <row r="5" spans="1:19" ht="20.5" customHeight="1" x14ac:dyDescent="0.7">
      <c r="A5" s="215"/>
      <c r="B5" s="215"/>
      <c r="C5" s="216"/>
      <c r="D5" s="216"/>
      <c r="E5" s="216"/>
      <c r="F5" s="216"/>
      <c r="G5" s="187"/>
      <c r="H5" s="187"/>
      <c r="I5" s="187"/>
      <c r="J5" s="216"/>
      <c r="K5" s="261" t="s">
        <v>90</v>
      </c>
      <c r="L5" s="260"/>
      <c r="M5" s="187"/>
      <c r="N5" s="216"/>
      <c r="O5" s="23"/>
      <c r="P5" s="216"/>
      <c r="Q5" s="23" t="s">
        <v>87</v>
      </c>
      <c r="R5" s="216"/>
      <c r="S5" s="216"/>
    </row>
    <row r="6" spans="1:19" ht="20.5" customHeight="1" x14ac:dyDescent="0.65">
      <c r="A6" s="217"/>
      <c r="B6" s="217"/>
      <c r="C6" s="23" t="s">
        <v>151</v>
      </c>
      <c r="D6" s="187"/>
      <c r="E6" s="187" t="s">
        <v>88</v>
      </c>
      <c r="F6" s="187"/>
      <c r="G6" s="217"/>
      <c r="H6" s="217"/>
      <c r="I6" s="215"/>
      <c r="J6" s="218"/>
      <c r="K6" s="259" t="s">
        <v>195</v>
      </c>
      <c r="L6" s="218"/>
      <c r="M6" s="187" t="s">
        <v>90</v>
      </c>
      <c r="N6" s="187"/>
      <c r="O6" s="190" t="s">
        <v>90</v>
      </c>
      <c r="P6" s="187"/>
      <c r="Q6" s="191" t="s">
        <v>91</v>
      </c>
      <c r="R6" s="187"/>
      <c r="S6" s="219"/>
    </row>
    <row r="7" spans="1:19" ht="20.5" customHeight="1" x14ac:dyDescent="0.65">
      <c r="A7" s="217"/>
      <c r="B7" s="217"/>
      <c r="C7" s="215" t="s">
        <v>93</v>
      </c>
      <c r="D7" s="187"/>
      <c r="E7" s="187" t="s">
        <v>94</v>
      </c>
      <c r="F7" s="187"/>
      <c r="G7" s="215" t="s">
        <v>95</v>
      </c>
      <c r="H7" s="215"/>
      <c r="I7" s="187" t="s">
        <v>86</v>
      </c>
      <c r="J7" s="215"/>
      <c r="K7" s="23" t="s">
        <v>196</v>
      </c>
      <c r="L7" s="215"/>
      <c r="M7" s="190" t="s">
        <v>132</v>
      </c>
      <c r="N7" s="187"/>
      <c r="O7" s="190" t="s">
        <v>97</v>
      </c>
      <c r="P7" s="187"/>
      <c r="Q7" s="23" t="s">
        <v>98</v>
      </c>
      <c r="R7" s="187"/>
      <c r="S7" s="187" t="s">
        <v>87</v>
      </c>
    </row>
    <row r="8" spans="1:19" ht="20.5" customHeight="1" x14ac:dyDescent="0.65">
      <c r="A8" s="217"/>
      <c r="B8" s="220" t="s">
        <v>5</v>
      </c>
      <c r="C8" s="187" t="s">
        <v>100</v>
      </c>
      <c r="D8" s="187"/>
      <c r="E8" s="20" t="s">
        <v>101</v>
      </c>
      <c r="F8" s="187"/>
      <c r="G8" s="215" t="s">
        <v>102</v>
      </c>
      <c r="H8" s="215"/>
      <c r="I8" s="215" t="s">
        <v>89</v>
      </c>
      <c r="J8" s="215"/>
      <c r="K8" s="23" t="s">
        <v>197</v>
      </c>
      <c r="L8" s="215"/>
      <c r="M8" s="190" t="s">
        <v>104</v>
      </c>
      <c r="N8" s="187"/>
      <c r="O8" s="190" t="s">
        <v>105</v>
      </c>
      <c r="P8" s="187"/>
      <c r="Q8" s="23" t="s">
        <v>46</v>
      </c>
      <c r="R8" s="187"/>
      <c r="S8" s="187" t="s">
        <v>46</v>
      </c>
    </row>
    <row r="9" spans="1:19" ht="20.5" customHeight="1" x14ac:dyDescent="0.7">
      <c r="A9" s="54"/>
      <c r="B9" s="217"/>
      <c r="C9" s="312" t="s">
        <v>7</v>
      </c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</row>
    <row r="10" spans="1:19" ht="22" customHeight="1" x14ac:dyDescent="0.7">
      <c r="A10" s="25" t="s">
        <v>210</v>
      </c>
      <c r="B10" s="221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</row>
    <row r="11" spans="1:19" ht="20.5" customHeight="1" x14ac:dyDescent="0.7">
      <c r="A11" s="54" t="s">
        <v>175</v>
      </c>
      <c r="B11" s="222"/>
      <c r="C11" s="53">
        <v>4886929</v>
      </c>
      <c r="D11" s="53"/>
      <c r="E11" s="53">
        <v>1620733</v>
      </c>
      <c r="F11" s="53"/>
      <c r="G11" s="53">
        <v>333790</v>
      </c>
      <c r="H11" s="53"/>
      <c r="I11" s="53">
        <v>916945</v>
      </c>
      <c r="J11" s="53"/>
      <c r="K11" s="34">
        <v>0</v>
      </c>
      <c r="L11" s="53"/>
      <c r="M11" s="53">
        <v>-152</v>
      </c>
      <c r="N11" s="53"/>
      <c r="O11" s="53">
        <v>1796528</v>
      </c>
      <c r="P11" s="53"/>
      <c r="Q11" s="55">
        <f>SUM(K11:O11)</f>
        <v>1796376</v>
      </c>
      <c r="R11" s="53"/>
      <c r="S11" s="55">
        <f>SUM(C11:I11)+Q11</f>
        <v>9554773</v>
      </c>
    </row>
    <row r="12" spans="1:19" ht="7" customHeight="1" x14ac:dyDescent="0.7">
      <c r="A12" s="54"/>
      <c r="B12" s="22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</row>
    <row r="13" spans="1:19" ht="20.5" customHeight="1" x14ac:dyDescent="0.7">
      <c r="A13" s="25" t="s">
        <v>163</v>
      </c>
      <c r="B13" s="222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</row>
    <row r="14" spans="1:19" ht="20.5" customHeight="1" x14ac:dyDescent="0.7">
      <c r="A14" s="26" t="s">
        <v>176</v>
      </c>
      <c r="B14" s="222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</row>
    <row r="15" spans="1:19" ht="20.5" customHeight="1" x14ac:dyDescent="0.65">
      <c r="A15" s="27" t="s">
        <v>166</v>
      </c>
      <c r="B15" s="223"/>
      <c r="C15" s="33">
        <v>0</v>
      </c>
      <c r="D15" s="34"/>
      <c r="E15" s="33">
        <v>0</v>
      </c>
      <c r="F15" s="34"/>
      <c r="G15" s="33">
        <v>0</v>
      </c>
      <c r="H15" s="58"/>
      <c r="I15" s="33">
        <v>-439820</v>
      </c>
      <c r="J15" s="58"/>
      <c r="K15" s="33">
        <v>0</v>
      </c>
      <c r="L15" s="58"/>
      <c r="M15" s="33">
        <v>0</v>
      </c>
      <c r="N15" s="58"/>
      <c r="O15" s="33">
        <v>0</v>
      </c>
      <c r="P15" s="58"/>
      <c r="Q15" s="41">
        <f>SUM(M15:P15)</f>
        <v>0</v>
      </c>
      <c r="R15" s="58"/>
      <c r="S15" s="41">
        <f>SUM(C15:I15,Q15)</f>
        <v>-439820</v>
      </c>
    </row>
    <row r="16" spans="1:19" ht="20.5" customHeight="1" x14ac:dyDescent="0.7">
      <c r="A16" s="28" t="s">
        <v>177</v>
      </c>
      <c r="B16" s="222"/>
      <c r="C16" s="35">
        <f>SUM(C15:C15)</f>
        <v>0</v>
      </c>
      <c r="D16" s="36"/>
      <c r="E16" s="35">
        <f>SUM(E15:E15)</f>
        <v>0</v>
      </c>
      <c r="F16" s="36"/>
      <c r="G16" s="35">
        <f>SUM(G15:G15)</f>
        <v>0</v>
      </c>
      <c r="H16" s="53"/>
      <c r="I16" s="35">
        <f>SUM(I15:I15)</f>
        <v>-439820</v>
      </c>
      <c r="J16" s="53"/>
      <c r="K16" s="35">
        <f>SUM(K15:K15)</f>
        <v>0</v>
      </c>
      <c r="L16" s="53"/>
      <c r="M16" s="35">
        <f>SUM(M15:M15)</f>
        <v>0</v>
      </c>
      <c r="N16" s="53"/>
      <c r="O16" s="35">
        <f>SUM(O15:O15)</f>
        <v>0</v>
      </c>
      <c r="P16" s="53"/>
      <c r="Q16" s="35">
        <f>SUM(Q15:Q15)</f>
        <v>0</v>
      </c>
      <c r="R16" s="53"/>
      <c r="S16" s="35">
        <f>SUM(S15:S15)</f>
        <v>-439820</v>
      </c>
    </row>
    <row r="17" spans="1:19" ht="7" customHeight="1" x14ac:dyDescent="0.7">
      <c r="A17" s="54"/>
      <c r="B17" s="222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</row>
    <row r="18" spans="1:19" ht="20.5" customHeight="1" x14ac:dyDescent="0.7">
      <c r="A18" s="29" t="s">
        <v>161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</row>
    <row r="19" spans="1:19" ht="20.5" customHeight="1" x14ac:dyDescent="0.65">
      <c r="A19" s="59" t="s">
        <v>138</v>
      </c>
      <c r="B19" s="64"/>
      <c r="C19" s="34">
        <v>0</v>
      </c>
      <c r="D19" s="60"/>
      <c r="E19" s="34">
        <v>0</v>
      </c>
      <c r="F19" s="60"/>
      <c r="G19" s="34">
        <v>0</v>
      </c>
      <c r="H19" s="60"/>
      <c r="I19" s="224">
        <f>'PL-8-9'!J62</f>
        <v>251630</v>
      </c>
      <c r="J19" s="58"/>
      <c r="K19" s="34">
        <v>0</v>
      </c>
      <c r="L19" s="58"/>
      <c r="M19" s="34">
        <v>0</v>
      </c>
      <c r="N19" s="60"/>
      <c r="O19" s="34">
        <v>0</v>
      </c>
      <c r="P19" s="60"/>
      <c r="Q19" s="40">
        <f>SUM(K19:P19)</f>
        <v>0</v>
      </c>
      <c r="R19" s="60"/>
      <c r="S19" s="61">
        <f>SUM(C19:I19,Q19)</f>
        <v>251630</v>
      </c>
    </row>
    <row r="20" spans="1:19" ht="20.5" customHeight="1" x14ac:dyDescent="0.65">
      <c r="A20" s="59" t="s">
        <v>193</v>
      </c>
      <c r="B20" s="64"/>
      <c r="C20" s="33">
        <v>0</v>
      </c>
      <c r="D20" s="60"/>
      <c r="E20" s="33">
        <v>0</v>
      </c>
      <c r="F20" s="60"/>
      <c r="G20" s="33">
        <v>0</v>
      </c>
      <c r="H20" s="60"/>
      <c r="I20" s="42">
        <v>0</v>
      </c>
      <c r="J20" s="58"/>
      <c r="K20" s="33">
        <v>0</v>
      </c>
      <c r="L20" s="58"/>
      <c r="M20" s="40">
        <f>'PL-8-9'!J51</f>
        <v>-1</v>
      </c>
      <c r="N20" s="60"/>
      <c r="O20" s="33">
        <v>0</v>
      </c>
      <c r="P20" s="60"/>
      <c r="Q20" s="230">
        <f>SUM(K20:P20)</f>
        <v>-1</v>
      </c>
      <c r="R20" s="60"/>
      <c r="S20" s="61">
        <f>SUM(C20:I20,Q20)</f>
        <v>-1</v>
      </c>
    </row>
    <row r="21" spans="1:19" ht="20.5" customHeight="1" x14ac:dyDescent="0.7">
      <c r="A21" s="24" t="s">
        <v>167</v>
      </c>
      <c r="B21" s="225"/>
      <c r="C21" s="231">
        <f>SUM(C19:C20)</f>
        <v>0</v>
      </c>
      <c r="D21" s="60"/>
      <c r="E21" s="231">
        <f>SUM(E19:E20)</f>
        <v>0</v>
      </c>
      <c r="F21" s="62"/>
      <c r="G21" s="231">
        <f>SUM(G19:G20)</f>
        <v>0</v>
      </c>
      <c r="H21" s="60"/>
      <c r="I21" s="231">
        <f>SUM(I19:I20)</f>
        <v>251630</v>
      </c>
      <c r="J21" s="64"/>
      <c r="K21" s="231">
        <f>SUM(K19:K20)</f>
        <v>0</v>
      </c>
      <c r="L21" s="64"/>
      <c r="M21" s="231">
        <f>SUM(M20:M20)</f>
        <v>-1</v>
      </c>
      <c r="N21" s="60"/>
      <c r="O21" s="231">
        <f>SUM(O19:O20)</f>
        <v>0</v>
      </c>
      <c r="P21" s="60"/>
      <c r="Q21" s="63">
        <f>SUM(Q19:Q20)</f>
        <v>-1</v>
      </c>
      <c r="R21" s="60"/>
      <c r="S21" s="63">
        <f>SUM(S19:S20)</f>
        <v>251629</v>
      </c>
    </row>
    <row r="22" spans="1:19" ht="7" customHeight="1" x14ac:dyDescent="0.7">
      <c r="A22" s="54"/>
      <c r="B22" s="222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</row>
    <row r="23" spans="1:19" ht="24" customHeight="1" thickBot="1" x14ac:dyDescent="0.75">
      <c r="A23" s="226" t="s">
        <v>211</v>
      </c>
      <c r="B23" s="227"/>
      <c r="C23" s="229">
        <f>SUM(C11,C16,C21)</f>
        <v>4886929</v>
      </c>
      <c r="D23" s="228"/>
      <c r="E23" s="229">
        <f>SUM(E11,E16,E21)</f>
        <v>1620733</v>
      </c>
      <c r="F23" s="228"/>
      <c r="G23" s="229">
        <f>SUM(G11,G16,G21)</f>
        <v>333790</v>
      </c>
      <c r="H23" s="228"/>
      <c r="I23" s="229">
        <f>SUM(I11,I16,I21)</f>
        <v>728755</v>
      </c>
      <c r="J23" s="228"/>
      <c r="K23" s="285">
        <f>SUM(K11,K16,K21)</f>
        <v>0</v>
      </c>
      <c r="L23" s="228"/>
      <c r="M23" s="229">
        <f>SUM(M11,M16,M21)</f>
        <v>-153</v>
      </c>
      <c r="N23" s="228"/>
      <c r="O23" s="229">
        <f>SUM(O11,O16,O21)</f>
        <v>1796528</v>
      </c>
      <c r="P23" s="228"/>
      <c r="Q23" s="229">
        <f>SUM(Q11,Q16,Q21)</f>
        <v>1796375</v>
      </c>
      <c r="R23" s="228"/>
      <c r="S23" s="229">
        <f>SUM(S11,S16,S21)</f>
        <v>9366582</v>
      </c>
    </row>
    <row r="24" spans="1:19" ht="20.5" customHeight="1" thickTop="1" x14ac:dyDescent="0.7">
      <c r="A24" s="54"/>
      <c r="B24" s="222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</row>
    <row r="25" spans="1:19" ht="22" customHeight="1" x14ac:dyDescent="0.7">
      <c r="A25" s="24" t="s">
        <v>213</v>
      </c>
      <c r="B25" s="24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</row>
    <row r="26" spans="1:19" ht="20.5" customHeight="1" x14ac:dyDescent="0.7">
      <c r="A26" s="54" t="s">
        <v>192</v>
      </c>
      <c r="B26" s="54"/>
      <c r="C26" s="53">
        <v>4886929</v>
      </c>
      <c r="D26" s="53"/>
      <c r="E26" s="53">
        <v>1620733</v>
      </c>
      <c r="F26" s="53"/>
      <c r="G26" s="53">
        <v>360560</v>
      </c>
      <c r="H26" s="53"/>
      <c r="I26" s="53">
        <v>985620</v>
      </c>
      <c r="J26" s="53"/>
      <c r="K26" s="34">
        <v>0</v>
      </c>
      <c r="L26" s="53"/>
      <c r="M26" s="53">
        <v>-154</v>
      </c>
      <c r="N26" s="53"/>
      <c r="O26" s="53">
        <v>1796528</v>
      </c>
      <c r="P26" s="53"/>
      <c r="Q26" s="55">
        <f>SUM(K26:O26)</f>
        <v>1796374</v>
      </c>
      <c r="R26" s="53"/>
      <c r="S26" s="55">
        <f>SUM(C26:I26)+Q26</f>
        <v>9650216</v>
      </c>
    </row>
    <row r="27" spans="1:19" ht="7" customHeight="1" x14ac:dyDescent="0.7">
      <c r="A27" s="54"/>
      <c r="B27" s="222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</row>
    <row r="28" spans="1:19" ht="20.5" customHeight="1" x14ac:dyDescent="0.7">
      <c r="A28" s="25" t="s">
        <v>163</v>
      </c>
      <c r="B28" s="25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</row>
    <row r="29" spans="1:19" ht="20.5" customHeight="1" x14ac:dyDescent="0.7">
      <c r="A29" s="26" t="s">
        <v>176</v>
      </c>
      <c r="B29" s="2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</row>
    <row r="30" spans="1:19" ht="20.5" customHeight="1" x14ac:dyDescent="0.65">
      <c r="A30" s="27" t="s">
        <v>166</v>
      </c>
      <c r="B30" s="57">
        <v>13</v>
      </c>
      <c r="C30" s="33">
        <v>0</v>
      </c>
      <c r="D30" s="34"/>
      <c r="E30" s="33">
        <v>0</v>
      </c>
      <c r="F30" s="34"/>
      <c r="G30" s="33">
        <v>0</v>
      </c>
      <c r="H30" s="58"/>
      <c r="I30" s="42">
        <v>-342083</v>
      </c>
      <c r="J30" s="58"/>
      <c r="K30" s="33">
        <v>0</v>
      </c>
      <c r="L30" s="58"/>
      <c r="M30" s="33">
        <v>0</v>
      </c>
      <c r="N30" s="58"/>
      <c r="O30" s="33">
        <v>0</v>
      </c>
      <c r="P30" s="58"/>
      <c r="Q30" s="33">
        <f>SUM(M30:P30)</f>
        <v>0</v>
      </c>
      <c r="R30" s="58"/>
      <c r="S30" s="33">
        <f>SUM(C30:I30,Q30)</f>
        <v>-342083</v>
      </c>
    </row>
    <row r="31" spans="1:19" ht="20.5" customHeight="1" x14ac:dyDescent="0.7">
      <c r="A31" s="28" t="s">
        <v>177</v>
      </c>
      <c r="B31" s="28"/>
      <c r="C31" s="200">
        <f>SUM(C30:C30)</f>
        <v>0</v>
      </c>
      <c r="D31" s="36"/>
      <c r="E31" s="200">
        <f>SUM(E30:E30)</f>
        <v>0</v>
      </c>
      <c r="F31" s="36"/>
      <c r="G31" s="200">
        <f>SUM(G30:G30)</f>
        <v>0</v>
      </c>
      <c r="H31" s="53"/>
      <c r="I31" s="200">
        <f>SUM(I30:I30)</f>
        <v>-342083</v>
      </c>
      <c r="J31" s="53"/>
      <c r="K31" s="200">
        <f>SUM(K30:K30)</f>
        <v>0</v>
      </c>
      <c r="L31" s="53"/>
      <c r="M31" s="200">
        <f>SUM(M30:M30)</f>
        <v>0</v>
      </c>
      <c r="N31" s="53"/>
      <c r="O31" s="200">
        <f>SUM(O30:O30)</f>
        <v>0</v>
      </c>
      <c r="P31" s="53"/>
      <c r="Q31" s="200">
        <f>SUM(Q30:Q30)</f>
        <v>0</v>
      </c>
      <c r="R31" s="53"/>
      <c r="S31" s="200">
        <f>SUM(S30:S30)</f>
        <v>-342083</v>
      </c>
    </row>
    <row r="32" spans="1:19" ht="7" customHeight="1" x14ac:dyDescent="0.7">
      <c r="A32" s="54"/>
      <c r="B32" s="222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</row>
    <row r="33" spans="1:19" ht="20.5" customHeight="1" x14ac:dyDescent="0.7">
      <c r="A33" s="29" t="s">
        <v>161</v>
      </c>
      <c r="B33" s="29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</row>
    <row r="34" spans="1:19" ht="20.5" customHeight="1" x14ac:dyDescent="0.65">
      <c r="A34" s="59" t="s">
        <v>138</v>
      </c>
      <c r="B34" s="59"/>
      <c r="C34" s="42">
        <v>0</v>
      </c>
      <c r="D34" s="34"/>
      <c r="E34" s="42">
        <v>0</v>
      </c>
      <c r="F34" s="34"/>
      <c r="G34" s="42">
        <v>0</v>
      </c>
      <c r="H34" s="60"/>
      <c r="I34" s="61">
        <f>'PL-8-9'!H62</f>
        <v>395499</v>
      </c>
      <c r="J34" s="58"/>
      <c r="K34" s="34">
        <v>0</v>
      </c>
      <c r="L34" s="58"/>
      <c r="M34" s="42">
        <v>0</v>
      </c>
      <c r="N34" s="60"/>
      <c r="O34" s="38">
        <v>0</v>
      </c>
      <c r="P34" s="60"/>
      <c r="Q34" s="40">
        <f>SUM(K34:P34)</f>
        <v>0</v>
      </c>
      <c r="R34" s="60"/>
      <c r="S34" s="61">
        <f>SUM(C34:I34,Q34)</f>
        <v>395499</v>
      </c>
    </row>
    <row r="35" spans="1:19" ht="20.5" customHeight="1" x14ac:dyDescent="0.65">
      <c r="A35" s="59" t="s">
        <v>193</v>
      </c>
      <c r="B35" s="271">
        <v>14</v>
      </c>
      <c r="C35" s="224">
        <v>0</v>
      </c>
      <c r="D35" s="60"/>
      <c r="E35" s="224">
        <v>0</v>
      </c>
      <c r="F35" s="62"/>
      <c r="G35" s="224">
        <v>0</v>
      </c>
      <c r="H35" s="60"/>
      <c r="I35" s="38">
        <v>0</v>
      </c>
      <c r="J35" s="58"/>
      <c r="K35" s="42">
        <v>5651</v>
      </c>
      <c r="L35" s="58"/>
      <c r="M35" s="61">
        <f>'PL-8-9'!H51</f>
        <v>0</v>
      </c>
      <c r="N35" s="60"/>
      <c r="O35" s="38">
        <v>0</v>
      </c>
      <c r="P35" s="60"/>
      <c r="Q35" s="40">
        <f>SUM(K35:O35)</f>
        <v>5651</v>
      </c>
      <c r="R35" s="60"/>
      <c r="S35" s="61">
        <f>SUM(C35:I35,Q35)</f>
        <v>5651</v>
      </c>
    </row>
    <row r="36" spans="1:19" ht="20.5" customHeight="1" x14ac:dyDescent="0.7">
      <c r="A36" s="24" t="s">
        <v>167</v>
      </c>
      <c r="B36" s="24"/>
      <c r="C36" s="63">
        <f>SUM(C34:C35)</f>
        <v>0</v>
      </c>
      <c r="D36" s="60"/>
      <c r="E36" s="63">
        <f>SUM(E34:E35)</f>
        <v>0</v>
      </c>
      <c r="F36" s="62"/>
      <c r="G36" s="63">
        <f>SUM(G34:G35)</f>
        <v>0</v>
      </c>
      <c r="H36" s="60"/>
      <c r="I36" s="63">
        <f>SUM(I34:I35)</f>
        <v>395499</v>
      </c>
      <c r="J36" s="64"/>
      <c r="K36" s="63">
        <f>SUM(K34:K35)</f>
        <v>5651</v>
      </c>
      <c r="L36" s="64"/>
      <c r="M36" s="63">
        <f>SUM(M34:M35)</f>
        <v>0</v>
      </c>
      <c r="N36" s="60"/>
      <c r="O36" s="63">
        <f>SUM(O34:O35)</f>
        <v>0</v>
      </c>
      <c r="P36" s="60"/>
      <c r="Q36" s="63">
        <f>SUM(Q34:Q35)</f>
        <v>5651</v>
      </c>
      <c r="R36" s="60"/>
      <c r="S36" s="63">
        <f>SUM(S34:S35)</f>
        <v>401150</v>
      </c>
    </row>
    <row r="37" spans="1:19" ht="12" customHeight="1" x14ac:dyDescent="0.7">
      <c r="A37" s="54"/>
      <c r="B37" s="22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</row>
    <row r="38" spans="1:19" ht="12" customHeight="1" x14ac:dyDescent="0.7">
      <c r="A38" s="54"/>
      <c r="B38" s="222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</row>
    <row r="39" spans="1:19" ht="24" customHeight="1" thickBot="1" x14ac:dyDescent="0.75">
      <c r="A39" s="65" t="s">
        <v>214</v>
      </c>
      <c r="B39" s="65"/>
      <c r="C39" s="66">
        <f>SUM(C26,C31,C36)</f>
        <v>4886929</v>
      </c>
      <c r="D39" s="53"/>
      <c r="E39" s="66">
        <f>SUM(E26,E31,E36)</f>
        <v>1620733</v>
      </c>
      <c r="F39" s="53"/>
      <c r="G39" s="66">
        <f>SUM(G26,G31,G36)</f>
        <v>360560</v>
      </c>
      <c r="H39" s="53"/>
      <c r="I39" s="66">
        <f>SUM(I26,I31,I36)</f>
        <v>1039036</v>
      </c>
      <c r="J39" s="53"/>
      <c r="K39" s="66">
        <f>SUM(K26,K31,K36)</f>
        <v>5651</v>
      </c>
      <c r="L39" s="53"/>
      <c r="M39" s="66">
        <f>SUM(M26,M31,M36)</f>
        <v>-154</v>
      </c>
      <c r="N39" s="53"/>
      <c r="O39" s="66">
        <f>SUM(O26,O31,O36)</f>
        <v>1796528</v>
      </c>
      <c r="P39" s="53"/>
      <c r="Q39" s="66">
        <f>SUM(Q26,Q31,Q36)</f>
        <v>1802025</v>
      </c>
      <c r="R39" s="53"/>
      <c r="S39" s="66">
        <f>SUM(S26,S31,S36)</f>
        <v>9709283</v>
      </c>
    </row>
    <row r="40" spans="1:19" ht="20.5" customHeight="1" thickTop="1" x14ac:dyDescent="0.6"/>
  </sheetData>
  <sheetProtection formatCells="0" formatColumns="0" formatRows="0" insertColumns="0" insertRows="0" insertHyperlinks="0" deleteColumns="0" deleteRows="0" sort="0" autoFilter="0" pivotTables="0"/>
  <mergeCells count="4">
    <mergeCell ref="C9:S9"/>
    <mergeCell ref="C3:S3"/>
    <mergeCell ref="G4:I4"/>
    <mergeCell ref="K4:Q4"/>
  </mergeCells>
  <pageMargins left="0.7" right="0.7" top="0.48" bottom="0.3" header="0.5" footer="0.3"/>
  <pageSetup paperSize="9" scale="58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customProperties>
    <customPr name="OrphanNamesChecked" r:id="rId2"/>
  </customProperties>
  <ignoredErrors>
    <ignoredError sqref="S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1"/>
  <sheetViews>
    <sheetView showGridLines="0" view="pageBreakPreview" zoomScale="85" zoomScaleNormal="85" zoomScaleSheetLayoutView="85" workbookViewId="0">
      <selection activeCell="O6" sqref="O6"/>
    </sheetView>
  </sheetViews>
  <sheetFormatPr defaultColWidth="10" defaultRowHeight="22.5" customHeight="1" x14ac:dyDescent="0.65"/>
  <cols>
    <col min="1" max="1" width="58.6640625" style="5" customWidth="1"/>
    <col min="2" max="2" width="10.109375" style="5" customWidth="1"/>
    <col min="3" max="3" width="12.77734375" style="20" bestFit="1" customWidth="1"/>
    <col min="4" max="4" width="1.33203125" style="5" customWidth="1"/>
    <col min="5" max="5" width="13.77734375" style="20" bestFit="1" customWidth="1"/>
    <col min="6" max="6" width="1.33203125" style="5" customWidth="1"/>
    <col min="7" max="7" width="14.109375" style="5" bestFit="1" customWidth="1"/>
    <col min="8" max="8" width="1.33203125" style="5" customWidth="1"/>
    <col min="9" max="9" width="12.77734375" style="5" customWidth="1"/>
    <col min="10" max="10" width="1.109375" style="5" customWidth="1"/>
    <col min="11" max="12" width="10" style="237"/>
    <col min="13" max="16384" width="10" style="5"/>
  </cols>
  <sheetData>
    <row r="1" spans="1:12" s="147" customFormat="1" ht="22.5" customHeight="1" x14ac:dyDescent="0.7">
      <c r="A1" s="142" t="s">
        <v>0</v>
      </c>
      <c r="B1" s="142"/>
      <c r="C1" s="117"/>
      <c r="D1" s="117"/>
      <c r="E1" s="117"/>
      <c r="F1" s="144"/>
      <c r="G1" s="144"/>
      <c r="H1" s="144"/>
      <c r="I1" s="144"/>
      <c r="K1" s="232"/>
      <c r="L1" s="232"/>
    </row>
    <row r="2" spans="1:12" s="147" customFormat="1" ht="22.5" customHeight="1" x14ac:dyDescent="0.7">
      <c r="A2" s="145" t="s">
        <v>107</v>
      </c>
      <c r="B2" s="145"/>
      <c r="C2" s="118"/>
      <c r="D2" s="118"/>
      <c r="E2" s="118"/>
      <c r="K2" s="232"/>
      <c r="L2" s="232"/>
    </row>
    <row r="3" spans="1:12" s="235" customFormat="1" ht="22.5" customHeight="1" x14ac:dyDescent="0.5">
      <c r="A3" s="233"/>
      <c r="B3" s="233"/>
      <c r="C3" s="234"/>
      <c r="D3" s="234"/>
      <c r="E3" s="234"/>
      <c r="K3" s="236"/>
      <c r="L3" s="236"/>
    </row>
    <row r="4" spans="1:12" ht="22.5" customHeight="1" x14ac:dyDescent="0.7">
      <c r="D4" s="149" t="s">
        <v>1</v>
      </c>
      <c r="G4" s="305" t="s">
        <v>2</v>
      </c>
      <c r="H4" s="305"/>
      <c r="I4" s="305"/>
    </row>
    <row r="5" spans="1:12" ht="22.5" customHeight="1" x14ac:dyDescent="0.65">
      <c r="C5" s="306" t="s">
        <v>209</v>
      </c>
      <c r="D5" s="306"/>
      <c r="E5" s="306"/>
      <c r="G5" s="306" t="s">
        <v>209</v>
      </c>
      <c r="H5" s="306"/>
      <c r="I5" s="306"/>
    </row>
    <row r="6" spans="1:12" ht="22.5" customHeight="1" x14ac:dyDescent="0.65">
      <c r="C6" s="306" t="s">
        <v>208</v>
      </c>
      <c r="D6" s="306"/>
      <c r="E6" s="306"/>
      <c r="G6" s="306" t="s">
        <v>208</v>
      </c>
      <c r="H6" s="306"/>
      <c r="I6" s="306"/>
    </row>
    <row r="7" spans="1:12" ht="22.5" customHeight="1" x14ac:dyDescent="0.65">
      <c r="B7" s="67"/>
      <c r="C7" s="150">
        <v>2569</v>
      </c>
      <c r="D7" s="70"/>
      <c r="E7" s="150">
        <v>2568</v>
      </c>
      <c r="F7" s="151"/>
      <c r="G7" s="150">
        <v>2569</v>
      </c>
      <c r="H7" s="70"/>
      <c r="I7" s="150">
        <v>2568</v>
      </c>
    </row>
    <row r="8" spans="1:12" ht="22.5" customHeight="1" x14ac:dyDescent="0.65">
      <c r="C8" s="150"/>
      <c r="D8" s="70"/>
      <c r="E8" s="150"/>
      <c r="F8" s="72" t="s">
        <v>7</v>
      </c>
      <c r="G8" s="152"/>
      <c r="H8" s="151"/>
      <c r="I8" s="152"/>
    </row>
    <row r="9" spans="1:12" ht="22.5" customHeight="1" x14ac:dyDescent="0.7">
      <c r="A9" s="238" t="s">
        <v>108</v>
      </c>
      <c r="B9" s="238"/>
    </row>
    <row r="10" spans="1:12" ht="21" customHeight="1" x14ac:dyDescent="0.65">
      <c r="A10" s="5" t="s">
        <v>158</v>
      </c>
      <c r="C10" s="283">
        <f>'PL-8-9'!D64</f>
        <v>462662</v>
      </c>
      <c r="D10" s="3"/>
      <c r="E10" s="283">
        <f>'PL-8-9'!F64</f>
        <v>432516</v>
      </c>
      <c r="F10" s="3"/>
      <c r="G10" s="283">
        <f>'PL-8-9'!H64</f>
        <v>395499</v>
      </c>
      <c r="H10" s="3"/>
      <c r="I10" s="283">
        <f>'PL-8-9'!J64</f>
        <v>251630</v>
      </c>
    </row>
    <row r="11" spans="1:12" ht="21.75" customHeight="1" x14ac:dyDescent="0.65">
      <c r="A11" s="239" t="s">
        <v>160</v>
      </c>
      <c r="B11" s="239"/>
      <c r="C11" s="80"/>
      <c r="D11" s="3"/>
      <c r="E11" s="80"/>
      <c r="F11" s="3"/>
      <c r="G11" s="240"/>
      <c r="H11" s="3"/>
      <c r="I11" s="240"/>
    </row>
    <row r="12" spans="1:12" ht="21" customHeight="1" x14ac:dyDescent="0.65">
      <c r="A12" s="154" t="s">
        <v>189</v>
      </c>
      <c r="B12" s="154"/>
      <c r="C12" s="283">
        <f>-'PL-8-9'!D29</f>
        <v>23144</v>
      </c>
      <c r="D12" s="1"/>
      <c r="E12" s="283">
        <f>-'PL-8-9'!F29</f>
        <v>23178</v>
      </c>
      <c r="F12" s="1"/>
      <c r="G12" s="283">
        <f>-'PL-8-9'!H29</f>
        <v>-3810</v>
      </c>
      <c r="H12" s="163"/>
      <c r="I12" s="283">
        <f>-'PL-8-9'!J29</f>
        <v>-3688</v>
      </c>
    </row>
    <row r="13" spans="1:12" ht="21" customHeight="1" x14ac:dyDescent="0.65">
      <c r="A13" s="98" t="s">
        <v>73</v>
      </c>
      <c r="B13" s="98"/>
      <c r="C13" s="283">
        <f>-'PL-8-9'!D27</f>
        <v>296606</v>
      </c>
      <c r="D13" s="3"/>
      <c r="E13" s="283">
        <f>-'PL-8-9'!F27</f>
        <v>316543</v>
      </c>
      <c r="F13" s="3"/>
      <c r="G13" s="283">
        <f>-'PL-8-9'!H27</f>
        <v>138207</v>
      </c>
      <c r="H13" s="3"/>
      <c r="I13" s="283">
        <f>-'PL-8-9'!J27</f>
        <v>180434</v>
      </c>
    </row>
    <row r="14" spans="1:12" ht="21" customHeight="1" x14ac:dyDescent="0.65">
      <c r="A14" s="98" t="s">
        <v>68</v>
      </c>
      <c r="B14" s="98"/>
      <c r="C14" s="284">
        <f>'PL-8-9'!D20</f>
        <v>554418</v>
      </c>
      <c r="D14" s="3"/>
      <c r="E14" s="284">
        <f>'PL-8-9'!F20</f>
        <v>507781</v>
      </c>
      <c r="F14" s="3"/>
      <c r="G14" s="284">
        <f>'PL-8-9'!H20</f>
        <v>231834</v>
      </c>
      <c r="H14" s="3"/>
      <c r="I14" s="284">
        <f>'PL-8-9'!J20</f>
        <v>221278</v>
      </c>
    </row>
    <row r="15" spans="1:12" ht="21.75" customHeight="1" x14ac:dyDescent="0.65">
      <c r="A15" s="98" t="s">
        <v>109</v>
      </c>
      <c r="B15" s="98"/>
      <c r="C15" s="80">
        <v>12450</v>
      </c>
      <c r="D15" s="3"/>
      <c r="E15" s="133">
        <v>12018</v>
      </c>
      <c r="F15" s="3"/>
      <c r="G15" s="240">
        <v>6099</v>
      </c>
      <c r="H15" s="3"/>
      <c r="I15" s="165">
        <v>6483</v>
      </c>
    </row>
    <row r="16" spans="1:12" ht="21.75" customHeight="1" x14ac:dyDescent="0.65">
      <c r="A16" s="98" t="s">
        <v>188</v>
      </c>
      <c r="B16" s="98"/>
      <c r="C16" s="80">
        <v>709</v>
      </c>
      <c r="D16" s="3"/>
      <c r="E16" s="8">
        <v>0</v>
      </c>
      <c r="F16" s="3"/>
      <c r="G16" s="240">
        <v>0</v>
      </c>
      <c r="H16" s="240"/>
      <c r="I16" s="165">
        <v>0</v>
      </c>
    </row>
    <row r="17" spans="1:12" ht="21" hidden="1" customHeight="1" x14ac:dyDescent="0.65">
      <c r="A17" s="98" t="s">
        <v>133</v>
      </c>
      <c r="B17" s="98"/>
      <c r="C17" s="80"/>
      <c r="D17" s="3"/>
      <c r="E17" s="133"/>
      <c r="G17" s="81"/>
      <c r="H17" s="3"/>
      <c r="I17" s="8"/>
    </row>
    <row r="18" spans="1:12" ht="21" customHeight="1" x14ac:dyDescent="0.65">
      <c r="A18" s="98" t="s">
        <v>134</v>
      </c>
      <c r="B18" s="98"/>
      <c r="C18" s="240">
        <v>151</v>
      </c>
      <c r="E18" s="165">
        <v>-1330</v>
      </c>
      <c r="G18" s="81">
        <v>151</v>
      </c>
      <c r="I18" s="165">
        <v>-4164</v>
      </c>
    </row>
    <row r="19" spans="1:12" ht="21" customHeight="1" x14ac:dyDescent="0.65">
      <c r="A19" s="154" t="s">
        <v>170</v>
      </c>
      <c r="B19" s="154"/>
      <c r="C19" s="80">
        <v>2891</v>
      </c>
      <c r="D19" s="3"/>
      <c r="E19" s="133">
        <v>-288</v>
      </c>
      <c r="F19" s="3"/>
      <c r="G19" s="80">
        <v>2125</v>
      </c>
      <c r="H19" s="242"/>
      <c r="I19" s="133">
        <v>-269</v>
      </c>
    </row>
    <row r="20" spans="1:12" s="147" customFormat="1" ht="21.75" customHeight="1" x14ac:dyDescent="0.7">
      <c r="A20" s="98" t="s">
        <v>146</v>
      </c>
      <c r="B20" s="98"/>
      <c r="C20" s="133">
        <v>0</v>
      </c>
      <c r="D20" s="3"/>
      <c r="E20" s="133">
        <v>0</v>
      </c>
      <c r="F20" s="3"/>
      <c r="G20" s="81">
        <v>-90440</v>
      </c>
      <c r="H20" s="3"/>
      <c r="I20" s="133">
        <v>0</v>
      </c>
      <c r="K20" s="232"/>
      <c r="L20" s="232"/>
    </row>
    <row r="21" spans="1:12" s="68" customFormat="1" ht="21" customHeight="1" x14ac:dyDescent="0.7">
      <c r="A21" s="98" t="s">
        <v>110</v>
      </c>
      <c r="B21" s="98"/>
      <c r="C21" s="243">
        <v>-2004</v>
      </c>
      <c r="D21" s="3"/>
      <c r="E21" s="243">
        <v>-4023</v>
      </c>
      <c r="F21" s="3"/>
      <c r="G21" s="243">
        <v>-36099</v>
      </c>
      <c r="H21" s="242"/>
      <c r="I21" s="243">
        <v>-44909</v>
      </c>
      <c r="K21" s="244"/>
      <c r="L21" s="244"/>
    </row>
    <row r="22" spans="1:12" ht="21.75" customHeight="1" x14ac:dyDescent="0.7">
      <c r="A22" s="29"/>
      <c r="B22" s="29"/>
      <c r="C22" s="278">
        <f>SUM(C10:C21)</f>
        <v>1351027</v>
      </c>
      <c r="D22" s="245"/>
      <c r="E22" s="278">
        <f>SUM(E10:E21)</f>
        <v>1286395</v>
      </c>
      <c r="F22" s="245"/>
      <c r="G22" s="278">
        <f>SUM(G10:G21)</f>
        <v>643566</v>
      </c>
      <c r="H22" s="246"/>
      <c r="I22" s="278">
        <f>SUM(I10:I21)</f>
        <v>606795</v>
      </c>
    </row>
    <row r="23" spans="1:12" ht="21.75" customHeight="1" x14ac:dyDescent="0.65">
      <c r="C23" s="1"/>
      <c r="D23" s="3"/>
      <c r="E23" s="1"/>
      <c r="F23" s="3"/>
      <c r="G23" s="3"/>
      <c r="H23" s="3"/>
      <c r="I23" s="1"/>
    </row>
    <row r="24" spans="1:12" ht="15" customHeight="1" x14ac:dyDescent="0.7">
      <c r="A24" s="68"/>
      <c r="B24" s="68"/>
      <c r="C24" s="113"/>
      <c r="D24" s="115"/>
      <c r="E24" s="113"/>
      <c r="F24" s="115"/>
      <c r="G24" s="115"/>
      <c r="H24" s="115"/>
      <c r="I24" s="115"/>
    </row>
    <row r="25" spans="1:12" ht="22.5" customHeight="1" x14ac:dyDescent="0.7">
      <c r="A25" s="142" t="s">
        <v>0</v>
      </c>
      <c r="B25" s="142"/>
      <c r="C25" s="117"/>
      <c r="D25" s="117"/>
      <c r="E25" s="117"/>
      <c r="F25" s="144"/>
      <c r="G25" s="144"/>
      <c r="H25" s="144"/>
      <c r="I25" s="144"/>
    </row>
    <row r="26" spans="1:12" ht="22.5" customHeight="1" x14ac:dyDescent="0.7">
      <c r="A26" s="145" t="s">
        <v>107</v>
      </c>
      <c r="B26" s="145"/>
      <c r="C26" s="118"/>
      <c r="D26" s="118"/>
      <c r="E26" s="118"/>
      <c r="F26" s="147"/>
      <c r="G26" s="147"/>
      <c r="H26" s="147"/>
      <c r="I26" s="147"/>
    </row>
    <row r="27" spans="1:12" ht="23" customHeight="1" x14ac:dyDescent="0.7">
      <c r="A27" s="145"/>
      <c r="B27" s="145"/>
      <c r="C27" s="118"/>
      <c r="D27" s="118"/>
      <c r="E27" s="118"/>
      <c r="F27" s="147"/>
      <c r="G27" s="147"/>
      <c r="H27" s="147"/>
      <c r="I27" s="147"/>
    </row>
    <row r="28" spans="1:12" ht="21.65" customHeight="1" x14ac:dyDescent="0.7">
      <c r="D28" s="149" t="s">
        <v>1</v>
      </c>
      <c r="G28" s="305" t="s">
        <v>2</v>
      </c>
      <c r="H28" s="305"/>
      <c r="I28" s="305"/>
    </row>
    <row r="29" spans="1:12" ht="21.65" customHeight="1" x14ac:dyDescent="0.65">
      <c r="C29" s="306" t="s">
        <v>209</v>
      </c>
      <c r="D29" s="306"/>
      <c r="E29" s="306"/>
      <c r="G29" s="306" t="s">
        <v>209</v>
      </c>
      <c r="H29" s="306"/>
      <c r="I29" s="306"/>
    </row>
    <row r="30" spans="1:12" ht="21.65" customHeight="1" x14ac:dyDescent="0.65">
      <c r="C30" s="306" t="s">
        <v>208</v>
      </c>
      <c r="D30" s="306"/>
      <c r="E30" s="306"/>
      <c r="G30" s="306" t="s">
        <v>208</v>
      </c>
      <c r="H30" s="306"/>
      <c r="I30" s="306"/>
    </row>
    <row r="31" spans="1:12" ht="21.65" customHeight="1" x14ac:dyDescent="0.65">
      <c r="B31" s="247"/>
      <c r="C31" s="150">
        <v>2569</v>
      </c>
      <c r="D31" s="70"/>
      <c r="E31" s="150">
        <v>2568</v>
      </c>
      <c r="F31" s="151"/>
      <c r="G31" s="150">
        <v>2569</v>
      </c>
      <c r="H31" s="70"/>
      <c r="I31" s="150">
        <v>2568</v>
      </c>
    </row>
    <row r="32" spans="1:12" ht="21" customHeight="1" x14ac:dyDescent="0.65">
      <c r="C32" s="150"/>
      <c r="D32" s="70"/>
      <c r="E32" s="150"/>
      <c r="F32" s="72" t="s">
        <v>7</v>
      </c>
      <c r="G32" s="152"/>
      <c r="H32" s="151"/>
      <c r="I32" s="152"/>
    </row>
    <row r="33" spans="1:12" ht="21.75" customHeight="1" x14ac:dyDescent="0.65">
      <c r="A33" s="239" t="s">
        <v>111</v>
      </c>
      <c r="B33" s="239"/>
      <c r="C33" s="1"/>
      <c r="D33" s="3"/>
      <c r="E33" s="1"/>
      <c r="F33" s="242"/>
      <c r="G33" s="242"/>
      <c r="H33" s="242"/>
      <c r="I33" s="242"/>
    </row>
    <row r="34" spans="1:12" ht="21.75" customHeight="1" x14ac:dyDescent="0.65">
      <c r="A34" s="5" t="s">
        <v>10</v>
      </c>
      <c r="C34" s="1">
        <v>90359</v>
      </c>
      <c r="D34" s="3"/>
      <c r="E34" s="133">
        <v>104326</v>
      </c>
      <c r="F34" s="3"/>
      <c r="G34" s="3">
        <v>44537</v>
      </c>
      <c r="H34" s="3"/>
      <c r="I34" s="165">
        <v>58682</v>
      </c>
    </row>
    <row r="35" spans="1:12" ht="21" customHeight="1" x14ac:dyDescent="0.65">
      <c r="A35" s="5" t="s">
        <v>11</v>
      </c>
      <c r="C35" s="1">
        <v>12593</v>
      </c>
      <c r="D35" s="3"/>
      <c r="E35" s="133">
        <v>2971</v>
      </c>
      <c r="F35" s="3"/>
      <c r="G35" s="3">
        <v>2225</v>
      </c>
      <c r="H35" s="3"/>
      <c r="I35" s="165">
        <v>775</v>
      </c>
    </row>
    <row r="36" spans="1:12" ht="21.75" customHeight="1" x14ac:dyDescent="0.65">
      <c r="A36" s="5" t="s">
        <v>12</v>
      </c>
      <c r="C36" s="1">
        <v>10741</v>
      </c>
      <c r="D36" s="3"/>
      <c r="E36" s="133">
        <v>23317</v>
      </c>
      <c r="F36" s="3"/>
      <c r="G36" s="241">
        <v>0</v>
      </c>
      <c r="H36" s="3"/>
      <c r="I36" s="133">
        <v>0</v>
      </c>
    </row>
    <row r="37" spans="1:12" ht="21" customHeight="1" x14ac:dyDescent="0.65">
      <c r="A37" s="5" t="s">
        <v>13</v>
      </c>
      <c r="C37" s="1">
        <v>-45993</v>
      </c>
      <c r="D37" s="3"/>
      <c r="E37" s="133">
        <v>-11452</v>
      </c>
      <c r="F37" s="3"/>
      <c r="G37" s="3">
        <v>-12818</v>
      </c>
      <c r="H37" s="3"/>
      <c r="I37" s="165">
        <v>-37447</v>
      </c>
    </row>
    <row r="38" spans="1:12" ht="21" customHeight="1" x14ac:dyDescent="0.65">
      <c r="A38" s="5" t="s">
        <v>112</v>
      </c>
      <c r="C38" s="1">
        <v>-1269</v>
      </c>
      <c r="D38" s="1"/>
      <c r="E38" s="133">
        <v>1244</v>
      </c>
      <c r="F38" s="3"/>
      <c r="G38" s="3">
        <v>-665</v>
      </c>
      <c r="H38" s="3"/>
      <c r="I38" s="165">
        <v>636</v>
      </c>
    </row>
    <row r="39" spans="1:12" ht="21" customHeight="1" x14ac:dyDescent="0.65">
      <c r="A39" s="5" t="s">
        <v>24</v>
      </c>
      <c r="C39" s="1">
        <v>26356</v>
      </c>
      <c r="D39" s="1"/>
      <c r="E39" s="133">
        <v>-4648</v>
      </c>
      <c r="F39" s="3"/>
      <c r="G39" s="241">
        <v>0</v>
      </c>
      <c r="H39" s="3"/>
      <c r="I39" s="133">
        <v>0</v>
      </c>
    </row>
    <row r="40" spans="1:12" s="147" customFormat="1" ht="21.75" customHeight="1" x14ac:dyDescent="0.7">
      <c r="A40" s="5" t="s">
        <v>30</v>
      </c>
      <c r="B40" s="5"/>
      <c r="C40" s="1">
        <v>-106475</v>
      </c>
      <c r="D40" s="1"/>
      <c r="E40" s="133">
        <v>-112216</v>
      </c>
      <c r="F40" s="3"/>
      <c r="G40" s="3">
        <v>-33839</v>
      </c>
      <c r="H40" s="3"/>
      <c r="I40" s="165">
        <v>-40313</v>
      </c>
      <c r="K40" s="232"/>
      <c r="L40" s="237"/>
    </row>
    <row r="41" spans="1:12" s="147" customFormat="1" ht="21" customHeight="1" x14ac:dyDescent="0.7">
      <c r="A41" s="5" t="s">
        <v>113</v>
      </c>
      <c r="B41" s="5"/>
      <c r="C41" s="1">
        <v>-1432</v>
      </c>
      <c r="D41" s="1"/>
      <c r="E41" s="133">
        <v>-4363</v>
      </c>
      <c r="F41" s="3"/>
      <c r="G41" s="3">
        <v>-448</v>
      </c>
      <c r="H41" s="3"/>
      <c r="I41" s="165">
        <v>-1900</v>
      </c>
      <c r="K41" s="232"/>
      <c r="L41" s="232"/>
    </row>
    <row r="42" spans="1:12" ht="21.75" customHeight="1" x14ac:dyDescent="0.7">
      <c r="A42" s="5" t="s">
        <v>35</v>
      </c>
      <c r="C42" s="1">
        <v>-151652</v>
      </c>
      <c r="D42" s="3"/>
      <c r="E42" s="133">
        <v>-215090</v>
      </c>
      <c r="F42" s="3"/>
      <c r="G42" s="3">
        <v>-85889</v>
      </c>
      <c r="H42" s="3"/>
      <c r="I42" s="165">
        <v>-90934</v>
      </c>
      <c r="J42" s="147"/>
    </row>
    <row r="43" spans="1:12" ht="21" customHeight="1" x14ac:dyDescent="0.65">
      <c r="A43" s="5" t="s">
        <v>39</v>
      </c>
      <c r="C43" s="1">
        <v>776</v>
      </c>
      <c r="D43" s="3"/>
      <c r="E43" s="133">
        <v>673</v>
      </c>
      <c r="F43" s="3"/>
      <c r="G43" s="1">
        <v>-19</v>
      </c>
      <c r="H43" s="3"/>
      <c r="I43" s="133">
        <v>322</v>
      </c>
    </row>
    <row r="44" spans="1:12" ht="21" customHeight="1" x14ac:dyDescent="0.65">
      <c r="A44" s="5" t="s">
        <v>135</v>
      </c>
      <c r="C44" s="282">
        <f>SUM(C22,C34:C43)</f>
        <v>1185031</v>
      </c>
      <c r="D44" s="1"/>
      <c r="E44" s="282">
        <f>SUM(E22,E34:E43)</f>
        <v>1071157</v>
      </c>
      <c r="F44" s="3"/>
      <c r="G44" s="282">
        <f>SUM(G22,G34:G43)</f>
        <v>556650</v>
      </c>
      <c r="H44" s="3"/>
      <c r="I44" s="282">
        <f>SUM(I22,I34:I43)</f>
        <v>496616</v>
      </c>
    </row>
    <row r="45" spans="1:12" ht="21" customHeight="1" x14ac:dyDescent="0.65">
      <c r="A45" s="98" t="s">
        <v>201</v>
      </c>
      <c r="B45" s="98"/>
      <c r="C45" s="1">
        <v>-62122</v>
      </c>
      <c r="D45" s="3"/>
      <c r="E45" s="133">
        <v>-50769</v>
      </c>
      <c r="F45" s="3"/>
      <c r="G45" s="3">
        <v>-3678</v>
      </c>
      <c r="H45" s="3"/>
      <c r="I45" s="165">
        <v>-3868</v>
      </c>
    </row>
    <row r="46" spans="1:12" ht="21" customHeight="1" x14ac:dyDescent="0.7">
      <c r="A46" s="68" t="s">
        <v>136</v>
      </c>
      <c r="B46" s="68"/>
      <c r="C46" s="173">
        <f>SUM(C44:C45)</f>
        <v>1122909</v>
      </c>
      <c r="D46" s="115"/>
      <c r="E46" s="173">
        <f>SUM(E44:E45)</f>
        <v>1020388</v>
      </c>
      <c r="F46" s="115"/>
      <c r="G46" s="281">
        <f>SUM(G44:G45)</f>
        <v>552972</v>
      </c>
      <c r="H46" s="115"/>
      <c r="I46" s="281">
        <f>SUM(I44:I45)</f>
        <v>492748</v>
      </c>
    </row>
    <row r="47" spans="1:12" ht="21" customHeight="1" x14ac:dyDescent="0.7">
      <c r="A47" s="68"/>
      <c r="B47" s="68"/>
      <c r="C47" s="113"/>
      <c r="D47" s="115"/>
      <c r="E47" s="113"/>
      <c r="F47" s="115"/>
      <c r="G47" s="115"/>
      <c r="H47" s="115"/>
      <c r="I47" s="115"/>
    </row>
    <row r="48" spans="1:12" ht="21.65" customHeight="1" x14ac:dyDescent="0.7">
      <c r="A48" s="238" t="s">
        <v>114</v>
      </c>
      <c r="B48" s="238"/>
      <c r="C48" s="248"/>
      <c r="D48" s="3"/>
      <c r="E48" s="248"/>
      <c r="F48" s="3"/>
      <c r="G48" s="3"/>
      <c r="H48" s="3"/>
      <c r="I48" s="3"/>
    </row>
    <row r="49" spans="1:9" ht="21.65" customHeight="1" x14ac:dyDescent="0.65">
      <c r="A49" s="5" t="s">
        <v>115</v>
      </c>
      <c r="C49" s="249">
        <v>0</v>
      </c>
      <c r="D49" s="3"/>
      <c r="E49" s="249">
        <v>0</v>
      </c>
      <c r="F49" s="3"/>
      <c r="G49" s="3">
        <v>-121471</v>
      </c>
      <c r="H49" s="3"/>
      <c r="I49" s="3">
        <v>-38252</v>
      </c>
    </row>
    <row r="50" spans="1:9" ht="21.5" customHeight="1" x14ac:dyDescent="0.65">
      <c r="A50" s="5" t="s">
        <v>116</v>
      </c>
      <c r="C50" s="249">
        <v>0</v>
      </c>
      <c r="D50" s="3"/>
      <c r="E50" s="249">
        <v>0</v>
      </c>
      <c r="F50" s="3"/>
      <c r="G50" s="3">
        <v>1885316</v>
      </c>
      <c r="H50" s="3"/>
      <c r="I50" s="3">
        <v>43454</v>
      </c>
    </row>
    <row r="51" spans="1:9" ht="21.65" customHeight="1" x14ac:dyDescent="0.65">
      <c r="A51" s="5" t="s">
        <v>117</v>
      </c>
      <c r="C51" s="3">
        <v>-1209710</v>
      </c>
      <c r="D51" s="3"/>
      <c r="E51" s="3">
        <v>-474273</v>
      </c>
      <c r="F51" s="3"/>
      <c r="G51" s="3">
        <v>-46065</v>
      </c>
      <c r="H51" s="3"/>
      <c r="I51" s="3">
        <v>-59104</v>
      </c>
    </row>
    <row r="52" spans="1:9" ht="21.65" customHeight="1" x14ac:dyDescent="0.65">
      <c r="A52" s="5" t="s">
        <v>118</v>
      </c>
      <c r="C52" s="3">
        <v>-4954</v>
      </c>
      <c r="D52" s="3"/>
      <c r="E52" s="3">
        <v>-3392</v>
      </c>
      <c r="F52" s="3"/>
      <c r="G52" s="3">
        <v>-229</v>
      </c>
      <c r="H52" s="3"/>
      <c r="I52" s="3">
        <v>-320</v>
      </c>
    </row>
    <row r="53" spans="1:9" ht="21.65" customHeight="1" x14ac:dyDescent="0.65">
      <c r="A53" s="5" t="s">
        <v>137</v>
      </c>
      <c r="C53" s="3">
        <v>2441</v>
      </c>
      <c r="D53" s="3"/>
      <c r="E53" s="3">
        <v>1483</v>
      </c>
      <c r="F53" s="3"/>
      <c r="G53" s="3">
        <v>1857</v>
      </c>
      <c r="H53" s="3"/>
      <c r="I53" s="3">
        <v>1202</v>
      </c>
    </row>
    <row r="54" spans="1:9" ht="21.5" x14ac:dyDescent="0.65">
      <c r="A54" s="5" t="s">
        <v>146</v>
      </c>
      <c r="B54" s="247"/>
      <c r="C54" s="71">
        <v>0</v>
      </c>
      <c r="D54" s="3"/>
      <c r="E54" s="249">
        <v>0</v>
      </c>
      <c r="F54" s="3"/>
      <c r="G54" s="3">
        <v>90440</v>
      </c>
      <c r="H54" s="3"/>
      <c r="I54" s="251">
        <v>0</v>
      </c>
    </row>
    <row r="55" spans="1:9" ht="21.65" customHeight="1" x14ac:dyDescent="0.65">
      <c r="A55" s="5" t="s">
        <v>110</v>
      </c>
      <c r="C55" s="3">
        <v>1531</v>
      </c>
      <c r="D55" s="3"/>
      <c r="E55" s="3">
        <v>3283</v>
      </c>
      <c r="F55" s="3"/>
      <c r="G55" s="163">
        <v>42712</v>
      </c>
      <c r="H55" s="3"/>
      <c r="I55" s="163">
        <v>46651</v>
      </c>
    </row>
    <row r="56" spans="1:9" ht="21.65" customHeight="1" x14ac:dyDescent="0.7">
      <c r="A56" s="29" t="s">
        <v>194</v>
      </c>
      <c r="B56" s="29"/>
      <c r="C56" s="281">
        <f>SUM(C49:C55)</f>
        <v>-1210692</v>
      </c>
      <c r="D56" s="115"/>
      <c r="E56" s="281">
        <f>SUM(E49:E55)</f>
        <v>-472899</v>
      </c>
      <c r="F56" s="115"/>
      <c r="G56" s="281">
        <f>SUM(G49:G55)</f>
        <v>1852560</v>
      </c>
      <c r="H56" s="115"/>
      <c r="I56" s="281">
        <f>SUM(I49:I55)</f>
        <v>-6369</v>
      </c>
    </row>
    <row r="57" spans="1:9" ht="14.25" customHeight="1" x14ac:dyDescent="0.7">
      <c r="A57" s="29"/>
      <c r="B57" s="29"/>
      <c r="C57" s="115"/>
      <c r="D57" s="115"/>
      <c r="E57" s="115"/>
      <c r="F57" s="115"/>
      <c r="G57" s="115"/>
      <c r="H57" s="115"/>
      <c r="I57" s="115"/>
    </row>
    <row r="58" spans="1:9" ht="22.5" customHeight="1" x14ac:dyDescent="0.7">
      <c r="A58" s="142" t="s">
        <v>0</v>
      </c>
      <c r="B58" s="142"/>
      <c r="C58" s="117"/>
      <c r="D58" s="117"/>
      <c r="E58" s="117"/>
      <c r="F58" s="144"/>
      <c r="G58" s="144"/>
      <c r="H58" s="144"/>
      <c r="I58" s="144"/>
    </row>
    <row r="59" spans="1:9" ht="22.5" customHeight="1" x14ac:dyDescent="0.7">
      <c r="A59" s="145" t="s">
        <v>107</v>
      </c>
      <c r="B59" s="145"/>
      <c r="C59" s="118"/>
      <c r="D59" s="118"/>
      <c r="E59" s="118"/>
      <c r="F59" s="147"/>
      <c r="G59" s="147"/>
      <c r="H59" s="147"/>
      <c r="I59" s="147"/>
    </row>
    <row r="60" spans="1:9" ht="23" customHeight="1" x14ac:dyDescent="0.7">
      <c r="A60" s="145"/>
      <c r="B60" s="145"/>
      <c r="C60" s="118"/>
      <c r="D60" s="118"/>
      <c r="E60" s="118"/>
      <c r="F60" s="147"/>
      <c r="G60" s="147"/>
      <c r="H60" s="147"/>
      <c r="I60" s="147"/>
    </row>
    <row r="61" spans="1:9" ht="22.5" customHeight="1" x14ac:dyDescent="0.7">
      <c r="D61" s="149" t="s">
        <v>1</v>
      </c>
      <c r="G61" s="305" t="s">
        <v>2</v>
      </c>
      <c r="H61" s="305"/>
      <c r="I61" s="305"/>
    </row>
    <row r="62" spans="1:9" ht="22.5" customHeight="1" x14ac:dyDescent="0.65">
      <c r="C62" s="306" t="s">
        <v>209</v>
      </c>
      <c r="D62" s="306"/>
      <c r="E62" s="306"/>
      <c r="G62" s="306" t="s">
        <v>209</v>
      </c>
      <c r="H62" s="306"/>
      <c r="I62" s="306"/>
    </row>
    <row r="63" spans="1:9" ht="22.5" customHeight="1" x14ac:dyDescent="0.65">
      <c r="C63" s="306" t="s">
        <v>208</v>
      </c>
      <c r="D63" s="306"/>
      <c r="E63" s="306"/>
      <c r="G63" s="306" t="s">
        <v>208</v>
      </c>
      <c r="H63" s="306"/>
      <c r="I63" s="306"/>
    </row>
    <row r="64" spans="1:9" ht="22.5" customHeight="1" x14ac:dyDescent="0.65">
      <c r="B64" s="247"/>
      <c r="C64" s="150">
        <v>2569</v>
      </c>
      <c r="D64" s="70"/>
      <c r="E64" s="150">
        <v>2568</v>
      </c>
      <c r="F64" s="151"/>
      <c r="G64" s="150">
        <v>2569</v>
      </c>
      <c r="H64" s="70"/>
      <c r="I64" s="150">
        <v>2568</v>
      </c>
    </row>
    <row r="65" spans="1:9" ht="22.5" customHeight="1" x14ac:dyDescent="0.65">
      <c r="C65" s="150"/>
      <c r="D65" s="70"/>
      <c r="E65" s="150"/>
      <c r="F65" s="72" t="s">
        <v>7</v>
      </c>
      <c r="G65" s="152"/>
      <c r="H65" s="151"/>
      <c r="I65" s="152"/>
    </row>
    <row r="66" spans="1:9" ht="22" x14ac:dyDescent="0.7">
      <c r="A66" s="238" t="s">
        <v>119</v>
      </c>
      <c r="B66" s="238"/>
      <c r="C66" s="1"/>
      <c r="D66" s="3"/>
      <c r="E66" s="1"/>
      <c r="F66" s="3"/>
      <c r="G66" s="3"/>
      <c r="H66" s="3"/>
      <c r="I66" s="3"/>
    </row>
    <row r="67" spans="1:9" ht="21.5" x14ac:dyDescent="0.65">
      <c r="A67" s="5" t="s">
        <v>172</v>
      </c>
      <c r="C67" s="81">
        <v>1322000</v>
      </c>
      <c r="D67" s="3"/>
      <c r="E67" s="8">
        <v>550000</v>
      </c>
      <c r="F67" s="3"/>
      <c r="G67" s="81">
        <v>1200000</v>
      </c>
      <c r="H67" s="3"/>
      <c r="I67" s="133">
        <v>450000</v>
      </c>
    </row>
    <row r="68" spans="1:9" ht="21.5" x14ac:dyDescent="0.65">
      <c r="A68" s="5" t="s">
        <v>120</v>
      </c>
      <c r="C68" s="81">
        <v>-1875000</v>
      </c>
      <c r="D68" s="3"/>
      <c r="E68" s="8">
        <v>-515000</v>
      </c>
      <c r="F68" s="3"/>
      <c r="G68" s="81">
        <v>-1740000</v>
      </c>
      <c r="H68" s="3"/>
      <c r="I68" s="8">
        <v>-450000</v>
      </c>
    </row>
    <row r="69" spans="1:9" ht="21.65" customHeight="1" x14ac:dyDescent="0.65">
      <c r="A69" s="5" t="s">
        <v>121</v>
      </c>
      <c r="C69" s="8">
        <v>0</v>
      </c>
      <c r="D69" s="3"/>
      <c r="E69" s="8">
        <v>0</v>
      </c>
      <c r="F69" s="3"/>
      <c r="G69" s="81">
        <v>79461</v>
      </c>
      <c r="H69" s="3"/>
      <c r="I69" s="8">
        <v>80293</v>
      </c>
    </row>
    <row r="70" spans="1:9" ht="21.5" x14ac:dyDescent="0.65">
      <c r="A70" s="5" t="s">
        <v>122</v>
      </c>
      <c r="C70" s="8">
        <v>0</v>
      </c>
      <c r="D70" s="3"/>
      <c r="E70" s="8">
        <v>0</v>
      </c>
      <c r="F70" s="3"/>
      <c r="G70" s="81">
        <v>-106019</v>
      </c>
      <c r="H70" s="3"/>
      <c r="I70" s="8">
        <v>-2000</v>
      </c>
    </row>
    <row r="71" spans="1:9" ht="21.5" x14ac:dyDescent="0.65">
      <c r="A71" s="5" t="s">
        <v>123</v>
      </c>
      <c r="C71" s="80">
        <v>9560364</v>
      </c>
      <c r="E71" s="133">
        <v>188408</v>
      </c>
      <c r="F71" s="3"/>
      <c r="G71" s="241">
        <v>500000</v>
      </c>
      <c r="H71" s="3"/>
      <c r="I71" s="8">
        <v>85719</v>
      </c>
    </row>
    <row r="72" spans="1:9" ht="21.65" customHeight="1" x14ac:dyDescent="0.65">
      <c r="A72" s="5" t="s">
        <v>124</v>
      </c>
      <c r="C72" s="80">
        <v>-8932261</v>
      </c>
      <c r="E72" s="1">
        <v>-434238</v>
      </c>
      <c r="F72" s="3"/>
      <c r="G72" s="81">
        <v>-1698940</v>
      </c>
      <c r="H72" s="3"/>
      <c r="I72" s="8">
        <v>-193521</v>
      </c>
    </row>
    <row r="73" spans="1:9" ht="21.65" customHeight="1" x14ac:dyDescent="0.65">
      <c r="A73" s="5" t="s">
        <v>125</v>
      </c>
      <c r="C73" s="80">
        <v>-103302</v>
      </c>
      <c r="D73" s="250"/>
      <c r="E73" s="1">
        <v>-99597</v>
      </c>
      <c r="F73" s="3"/>
      <c r="G73" s="81">
        <v>-51560</v>
      </c>
      <c r="H73" s="3"/>
      <c r="I73" s="8">
        <v>-51645</v>
      </c>
    </row>
    <row r="74" spans="1:9" ht="21.65" customHeight="1" x14ac:dyDescent="0.65">
      <c r="A74" s="5" t="s">
        <v>165</v>
      </c>
      <c r="B74" s="247"/>
      <c r="C74" s="80">
        <v>-342083</v>
      </c>
      <c r="D74" s="250"/>
      <c r="E74" s="133">
        <v>-439820</v>
      </c>
      <c r="F74" s="3"/>
      <c r="G74" s="81">
        <v>-342083</v>
      </c>
      <c r="H74" s="3"/>
      <c r="I74" s="8">
        <v>-439820</v>
      </c>
    </row>
    <row r="75" spans="1:9" ht="21.65" customHeight="1" x14ac:dyDescent="0.65">
      <c r="A75" s="5" t="s">
        <v>218</v>
      </c>
      <c r="B75" s="247"/>
      <c r="C75" s="80">
        <v>-1</v>
      </c>
      <c r="D75" s="250"/>
      <c r="E75" s="133">
        <v>0</v>
      </c>
      <c r="F75" s="3"/>
      <c r="G75" s="241">
        <v>0</v>
      </c>
      <c r="H75" s="3"/>
      <c r="I75" s="133">
        <v>0</v>
      </c>
    </row>
    <row r="76" spans="1:9" ht="21.65" customHeight="1" x14ac:dyDescent="0.65">
      <c r="A76" s="5" t="s">
        <v>126</v>
      </c>
      <c r="C76" s="80">
        <v>-223419</v>
      </c>
      <c r="D76" s="3"/>
      <c r="E76" s="1">
        <v>-208186</v>
      </c>
      <c r="F76" s="3"/>
      <c r="G76" s="81">
        <v>-103957</v>
      </c>
      <c r="H76" s="3"/>
      <c r="I76" s="8">
        <v>-144244</v>
      </c>
    </row>
    <row r="77" spans="1:9" ht="21.65" customHeight="1" x14ac:dyDescent="0.7">
      <c r="A77" s="68" t="s">
        <v>202</v>
      </c>
      <c r="B77" s="68"/>
      <c r="C77" s="280">
        <f>SUM(C67:C76)</f>
        <v>-593702</v>
      </c>
      <c r="D77" s="115"/>
      <c r="E77" s="280">
        <f>SUM(E67:E76)</f>
        <v>-958433</v>
      </c>
      <c r="F77" s="115"/>
      <c r="G77" s="173">
        <f>SUM(G67:G76)</f>
        <v>-2263098</v>
      </c>
      <c r="H77" s="115"/>
      <c r="I77" s="173">
        <f>SUM(I67:I76)</f>
        <v>-665218</v>
      </c>
    </row>
    <row r="78" spans="1:9" ht="21.65" customHeight="1" x14ac:dyDescent="0.7">
      <c r="A78" s="68"/>
      <c r="B78" s="68"/>
      <c r="C78" s="113"/>
      <c r="D78" s="115"/>
      <c r="E78" s="113"/>
      <c r="F78" s="115"/>
      <c r="G78" s="113"/>
      <c r="H78" s="115"/>
      <c r="I78" s="113"/>
    </row>
    <row r="79" spans="1:9" ht="22.5" customHeight="1" x14ac:dyDescent="0.7">
      <c r="A79" s="68" t="s">
        <v>221</v>
      </c>
      <c r="B79" s="68"/>
      <c r="C79" s="5"/>
      <c r="E79" s="5"/>
    </row>
    <row r="80" spans="1:9" ht="22.5" customHeight="1" x14ac:dyDescent="0.7">
      <c r="A80" s="252" t="s">
        <v>127</v>
      </c>
      <c r="B80" s="252"/>
      <c r="C80" s="140">
        <f>SUM(C77,C56,C46)</f>
        <v>-681485</v>
      </c>
      <c r="D80" s="115"/>
      <c r="E80" s="140">
        <f>SUM(E77,E56,E46)</f>
        <v>-410944</v>
      </c>
      <c r="F80" s="115"/>
      <c r="G80" s="140">
        <f>SUM(G77,G56,G46)</f>
        <v>142434</v>
      </c>
      <c r="H80" s="115"/>
      <c r="I80" s="140">
        <f>SUM(I77,I56,I46)</f>
        <v>-178839</v>
      </c>
    </row>
    <row r="81" spans="1:11" ht="22.5" customHeight="1" x14ac:dyDescent="0.7">
      <c r="A81" s="154" t="s">
        <v>128</v>
      </c>
      <c r="B81" s="154"/>
      <c r="C81" s="113"/>
      <c r="D81" s="115"/>
      <c r="E81" s="113"/>
      <c r="F81" s="115"/>
      <c r="G81" s="115"/>
      <c r="H81" s="115"/>
      <c r="I81" s="115"/>
    </row>
    <row r="82" spans="1:11" ht="22.5" customHeight="1" x14ac:dyDescent="0.65">
      <c r="A82" s="154" t="s">
        <v>129</v>
      </c>
      <c r="B82" s="154"/>
      <c r="C82" s="21">
        <v>-2516</v>
      </c>
      <c r="D82" s="3"/>
      <c r="E82" s="21">
        <v>4715</v>
      </c>
      <c r="F82" s="3"/>
      <c r="G82" s="269">
        <v>0</v>
      </c>
      <c r="H82" s="3"/>
      <c r="I82" s="270">
        <v>0</v>
      </c>
      <c r="K82" s="133"/>
    </row>
    <row r="83" spans="1:11" ht="22.5" customHeight="1" x14ac:dyDescent="0.7">
      <c r="A83" s="156" t="s">
        <v>221</v>
      </c>
      <c r="B83" s="156"/>
      <c r="C83" s="278">
        <f>SUM(C80:C82)</f>
        <v>-684001</v>
      </c>
      <c r="D83" s="115"/>
      <c r="E83" s="278">
        <f>SUM(E80:E82)</f>
        <v>-406229</v>
      </c>
      <c r="F83" s="68"/>
      <c r="G83" s="278">
        <f>SUM(G80:G82)</f>
        <v>142434</v>
      </c>
      <c r="H83" s="68"/>
      <c r="I83" s="278">
        <f>SUM(I80:I82)</f>
        <v>-178839</v>
      </c>
    </row>
    <row r="84" spans="1:11" ht="22.5" customHeight="1" x14ac:dyDescent="0.7">
      <c r="A84" s="154" t="s">
        <v>139</v>
      </c>
      <c r="B84" s="154"/>
      <c r="C84" s="277">
        <f>'BS3-5'!F10</f>
        <v>1893949</v>
      </c>
      <c r="D84" s="3"/>
      <c r="E84" s="21">
        <v>1612351</v>
      </c>
      <c r="F84" s="115"/>
      <c r="G84" s="279">
        <f>'BS3-5'!J10</f>
        <v>239158</v>
      </c>
      <c r="H84" s="115"/>
      <c r="I84" s="13">
        <v>539817</v>
      </c>
    </row>
    <row r="85" spans="1:11" ht="22.5" customHeight="1" thickBot="1" x14ac:dyDescent="0.75">
      <c r="A85" s="68" t="s">
        <v>215</v>
      </c>
      <c r="B85" s="68"/>
      <c r="C85" s="276">
        <f>SUM(C83:C84)</f>
        <v>1209948</v>
      </c>
      <c r="D85" s="115"/>
      <c r="E85" s="276">
        <f>SUM(E83:E84)</f>
        <v>1206122</v>
      </c>
      <c r="F85" s="115"/>
      <c r="G85" s="276">
        <f>SUM(G83:G84)</f>
        <v>381592</v>
      </c>
      <c r="H85" s="115"/>
      <c r="I85" s="276">
        <f>SUM(I83:I84)</f>
        <v>360978</v>
      </c>
    </row>
    <row r="86" spans="1:11" s="237" customFormat="1" ht="22.5" customHeight="1" thickTop="1" x14ac:dyDescent="0.7">
      <c r="A86" s="244" t="s">
        <v>143</v>
      </c>
      <c r="B86" s="244"/>
      <c r="C86" s="253"/>
      <c r="D86" s="254"/>
      <c r="E86" s="253"/>
      <c r="F86" s="255"/>
      <c r="G86" s="253"/>
      <c r="H86" s="255"/>
      <c r="I86" s="253"/>
    </row>
    <row r="87" spans="1:11" ht="22.5" customHeight="1" x14ac:dyDescent="0.7">
      <c r="A87" s="238" t="s">
        <v>140</v>
      </c>
      <c r="B87" s="238"/>
    </row>
    <row r="88" spans="1:11" ht="22.5" customHeight="1" x14ac:dyDescent="0.65">
      <c r="A88" s="5" t="s">
        <v>182</v>
      </c>
      <c r="C88" s="258">
        <v>0</v>
      </c>
      <c r="E88" s="75">
        <v>1700</v>
      </c>
      <c r="G88" s="258">
        <v>0</v>
      </c>
      <c r="I88" s="258">
        <v>0</v>
      </c>
    </row>
    <row r="89" spans="1:11" ht="22.5" customHeight="1" x14ac:dyDescent="0.65">
      <c r="A89" s="5" t="s">
        <v>130</v>
      </c>
      <c r="C89" s="75"/>
      <c r="E89" s="75"/>
      <c r="G89" s="75"/>
      <c r="I89" s="75"/>
    </row>
    <row r="90" spans="1:11" ht="22.5" customHeight="1" x14ac:dyDescent="0.65">
      <c r="A90" s="5" t="s">
        <v>131</v>
      </c>
      <c r="C90" s="75">
        <v>55628</v>
      </c>
      <c r="E90" s="75">
        <v>44015</v>
      </c>
      <c r="G90" s="75">
        <v>5192</v>
      </c>
      <c r="I90" s="75">
        <v>10738</v>
      </c>
    </row>
    <row r="91" spans="1:11" ht="22.5" customHeight="1" x14ac:dyDescent="0.65">
      <c r="D91" s="256"/>
      <c r="E91" s="257"/>
      <c r="F91" s="256"/>
    </row>
  </sheetData>
  <sheetProtection formatCells="0" formatColumns="0" formatRows="0" insertColumns="0" insertRows="0" insertHyperlinks="0" deleteColumns="0" deleteRows="0" sort="0" autoFilter="0" pivotTables="0"/>
  <mergeCells count="15">
    <mergeCell ref="G4:I4"/>
    <mergeCell ref="C5:E5"/>
    <mergeCell ref="G5:I5"/>
    <mergeCell ref="C6:E6"/>
    <mergeCell ref="G6:I6"/>
    <mergeCell ref="G28:I28"/>
    <mergeCell ref="G61:I61"/>
    <mergeCell ref="C62:E62"/>
    <mergeCell ref="G62:I62"/>
    <mergeCell ref="C63:E63"/>
    <mergeCell ref="G63:I63"/>
    <mergeCell ref="C29:E29"/>
    <mergeCell ref="G29:I29"/>
    <mergeCell ref="C30:E30"/>
    <mergeCell ref="G30:I30"/>
  </mergeCells>
  <pageMargins left="0.7" right="0.7" top="0.48" bottom="0.5" header="0.5" footer="0.5"/>
  <pageSetup paperSize="9" scale="83" firstPageNumber="12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24" max="16383" man="1"/>
    <brk id="57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8" ma:contentTypeDescription="Create a new document." ma:contentTypeScope="" ma:versionID="2bf74fa164512a90a4d7113a40a2cca2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a304e8b5da39cdc221a55821f6b72a36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2D0A48-5C2C-451F-A974-ABE59C698E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BF2658-CBA2-4AC1-9C01-9C59F8529062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04621896-506f-4c3c-9bdc-dcfb5227db9f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68A0B6A5-036B-495E-A131-3CD74F748B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  <clbl:label id="{7387a603-4f3f-4e5e-a792-f06912a01f6e}" enabled="1" method="Privileged" siteId="{c7b82b75-bb92-42d1-a00f-a037dbbc66a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PL-6-7</vt:lpstr>
      <vt:lpstr>PL-8-9</vt:lpstr>
      <vt:lpstr>Shareholder-10</vt:lpstr>
      <vt:lpstr>Shareholder-11</vt:lpstr>
      <vt:lpstr>Cashflow-12-14</vt:lpstr>
      <vt:lpstr>'BS3-5'!Print_Area</vt:lpstr>
      <vt:lpstr>'Cashflow-12-14'!Print_Area</vt:lpstr>
      <vt:lpstr>'PL-6-7'!Print_Area</vt:lpstr>
      <vt:lpstr>'PL-8-9'!Print_Area</vt:lpstr>
      <vt:lpstr>'Shareholder-10'!Print_Area</vt:lpstr>
      <vt:lpstr>'Shareholder-11'!Print_Area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Nattida, Muangmoon</cp:lastModifiedBy>
  <cp:revision/>
  <cp:lastPrinted>2026-07-30T12:54:00Z</cp:lastPrinted>
  <dcterms:created xsi:type="dcterms:W3CDTF">1999-04-21T14:26:53Z</dcterms:created>
  <dcterms:modified xsi:type="dcterms:W3CDTF">2026-08-05T07:30:14Z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2021-07-19T08:39:10Z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0a55e71c-4e6e-4c6e-89c9-245ce99aa0e0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0x01010037BB60512EC86B4AB808926A1EDFBD61</vt:lpwstr>
  </property>
  <property fmtid="{D5CDD505-2E9C-101B-9397-08002B2CF9AE}" pid="10" name="MediaServiceImageTags">
    <vt:lpwstr/>
  </property>
</Properties>
</file>