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2026\Jun\1 FS\"/>
    </mc:Choice>
  </mc:AlternateContent>
  <xr:revisionPtr revIDLastSave="0" documentId="13_ncr:1_{3076FDB8-9F22-49D5-8F7C-41048087D714}" xr6:coauthVersionLast="47" xr6:coauthVersionMax="47" xr10:uidLastSave="{00000000-0000-0000-0000-000000000000}"/>
  <bookViews>
    <workbookView xWindow="-110" yWindow="-110" windowWidth="19420" windowHeight="10300" tabRatio="848" xr2:uid="{00000000-000D-0000-FFFF-FFFF00000000}"/>
  </bookViews>
  <sheets>
    <sheet name="Financial position 5-6" sheetId="26" r:id="rId1"/>
    <sheet name="Comprehensive income 7-8 (3M)" sheetId="44" r:id="rId2"/>
    <sheet name="Comprehensive income 9-10 (6M)" sheetId="45" r:id="rId3"/>
    <sheet name="SHAREHOLDERS Conso 11" sheetId="46" r:id="rId4"/>
    <sheet name="SHAREHOLDERS The Bank 12" sheetId="47" r:id="rId5"/>
    <sheet name="CASH FLOWS 13-15" sheetId="48" r:id="rId6"/>
  </sheets>
  <definedNames>
    <definedName name="AS2DocOpenMode" hidden="1">"AS2DocumentEdit"</definedName>
  </definedNames>
  <calcPr calcId="191028"/>
  <customWorkbookViews>
    <customWorkbookView name="Kiatnakin - Personal View" guid="{C72BFD12-E7BC-4CF2-A190-2DC6407E11F0}" mergeInterval="0" personalView="1" maximized="1" windowWidth="948" windowHeight="558" activeSheetId="4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pkongnaewdee - Personal View" guid="{0D6B3241-AA2A-4A88-A1E6-64DA2BCE597C}" mergeInterval="0" personalView="1" maximized="1" xWindow="1" yWindow="1" windowWidth="1362" windowHeight="548" activeSheetId="4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7" i="47" l="1"/>
  <c r="AD28" i="47"/>
  <c r="AD29" i="47"/>
  <c r="AD30" i="47"/>
  <c r="L32" i="47"/>
  <c r="AF31" i="46"/>
  <c r="AJ31" i="46" s="1"/>
  <c r="AF32" i="46"/>
  <c r="AF33" i="46"/>
  <c r="AF34" i="46"/>
  <c r="AF35" i="46"/>
  <c r="AJ35" i="46" s="1"/>
  <c r="AF30" i="46"/>
  <c r="AJ30" i="46" s="1"/>
  <c r="D82" i="44"/>
  <c r="P32" i="47"/>
  <c r="P22" i="47"/>
  <c r="R32" i="47"/>
  <c r="R22" i="47"/>
  <c r="D37" i="46"/>
  <c r="P37" i="46"/>
  <c r="R37" i="46"/>
  <c r="R26" i="46"/>
  <c r="P26" i="46"/>
  <c r="H114" i="48" l="1"/>
  <c r="H94" i="48"/>
  <c r="H27" i="48"/>
  <c r="H33" i="48" s="1"/>
  <c r="H54" i="48" s="1"/>
  <c r="H61" i="48" s="1"/>
  <c r="D114" i="48"/>
  <c r="D94" i="48"/>
  <c r="D33" i="48"/>
  <c r="D54" i="48" s="1"/>
  <c r="D61" i="48" s="1"/>
  <c r="AD25" i="47"/>
  <c r="AB32" i="47"/>
  <c r="Z32" i="47"/>
  <c r="X32" i="47"/>
  <c r="V32" i="47"/>
  <c r="T32" i="47"/>
  <c r="N32" i="47"/>
  <c r="J32" i="47"/>
  <c r="H32" i="47"/>
  <c r="F32" i="47"/>
  <c r="D32" i="47"/>
  <c r="AD26" i="47"/>
  <c r="AJ29" i="46"/>
  <c r="AH37" i="46"/>
  <c r="AD37" i="46"/>
  <c r="AB37" i="46"/>
  <c r="Z37" i="46"/>
  <c r="X37" i="46"/>
  <c r="V37" i="46"/>
  <c r="T37" i="46"/>
  <c r="N37" i="46"/>
  <c r="L37" i="46"/>
  <c r="J37" i="46"/>
  <c r="H37" i="46"/>
  <c r="F37" i="46"/>
  <c r="AJ34" i="46"/>
  <c r="AJ33" i="46"/>
  <c r="AJ32" i="46"/>
  <c r="AF37" i="46"/>
  <c r="J93" i="45"/>
  <c r="J82" i="45"/>
  <c r="J37" i="45"/>
  <c r="J18" i="45"/>
  <c r="J13" i="45"/>
  <c r="J26" i="45" s="1"/>
  <c r="F93" i="45"/>
  <c r="F82" i="45"/>
  <c r="F37" i="45"/>
  <c r="F18" i="45"/>
  <c r="F13" i="45"/>
  <c r="J93" i="44"/>
  <c r="J82" i="44"/>
  <c r="J37" i="44"/>
  <c r="J18" i="44"/>
  <c r="J13" i="44"/>
  <c r="J26" i="44" s="1"/>
  <c r="J41" i="44" s="1"/>
  <c r="J44" i="44" s="1"/>
  <c r="F93" i="44"/>
  <c r="F82" i="44"/>
  <c r="F37" i="44"/>
  <c r="F18" i="44"/>
  <c r="F13" i="44"/>
  <c r="A129" i="48"/>
  <c r="A191" i="48" s="1"/>
  <c r="F114" i="48"/>
  <c r="B114" i="48"/>
  <c r="F94" i="48"/>
  <c r="B94" i="48"/>
  <c r="A70" i="48"/>
  <c r="A132" i="48" s="1"/>
  <c r="A68" i="48"/>
  <c r="A130" i="48" s="1"/>
  <c r="F33" i="48"/>
  <c r="F54" i="48" s="1"/>
  <c r="F61" i="48" s="1"/>
  <c r="B33" i="48"/>
  <c r="B54" i="48" s="1"/>
  <c r="B61" i="48" s="1"/>
  <c r="AB22" i="47"/>
  <c r="Z22" i="47"/>
  <c r="X22" i="47"/>
  <c r="V22" i="47"/>
  <c r="T22" i="47"/>
  <c r="N22" i="47"/>
  <c r="L22" i="47"/>
  <c r="J22" i="47"/>
  <c r="H22" i="47"/>
  <c r="F22" i="47"/>
  <c r="D22" i="47"/>
  <c r="AD20" i="47"/>
  <c r="AD19" i="47"/>
  <c r="AD18" i="47"/>
  <c r="AD17" i="47"/>
  <c r="AD16" i="47"/>
  <c r="A3" i="47"/>
  <c r="A1" i="47"/>
  <c r="AH26" i="46"/>
  <c r="AD26" i="46"/>
  <c r="AB26" i="46"/>
  <c r="Z26" i="46"/>
  <c r="X26" i="46"/>
  <c r="V26" i="46"/>
  <c r="T26" i="46"/>
  <c r="N26" i="46"/>
  <c r="L26" i="46"/>
  <c r="J26" i="46"/>
  <c r="H26" i="46"/>
  <c r="F26" i="46"/>
  <c r="D26" i="46"/>
  <c r="AF24" i="46"/>
  <c r="AJ24" i="46" s="1"/>
  <c r="AF23" i="46"/>
  <c r="AJ23" i="46" s="1"/>
  <c r="AF22" i="46"/>
  <c r="AJ22" i="46" s="1"/>
  <c r="AF21" i="46"/>
  <c r="AJ21" i="46" s="1"/>
  <c r="AF20" i="46"/>
  <c r="AJ20" i="46" s="1"/>
  <c r="AF19" i="46"/>
  <c r="AJ19" i="46" s="1"/>
  <c r="AF18" i="46"/>
  <c r="AJ18" i="46" s="1"/>
  <c r="A124" i="45"/>
  <c r="H93" i="45"/>
  <c r="D93" i="45"/>
  <c r="H82" i="45"/>
  <c r="D82" i="45"/>
  <c r="A66" i="45"/>
  <c r="A64" i="45"/>
  <c r="H37" i="45"/>
  <c r="D37" i="45"/>
  <c r="H18" i="45"/>
  <c r="D18" i="45"/>
  <c r="H13" i="45"/>
  <c r="D13" i="45"/>
  <c r="A125" i="44"/>
  <c r="H93" i="44"/>
  <c r="D93" i="44"/>
  <c r="H82" i="44"/>
  <c r="A66" i="44"/>
  <c r="A64" i="44"/>
  <c r="H37" i="44"/>
  <c r="D37" i="44"/>
  <c r="H18" i="44"/>
  <c r="D18" i="44"/>
  <c r="H13" i="44"/>
  <c r="D13" i="44"/>
  <c r="J112" i="26"/>
  <c r="J115" i="26" s="1"/>
  <c r="J92" i="26"/>
  <c r="J33" i="26"/>
  <c r="F112" i="26"/>
  <c r="F115" i="26" s="1"/>
  <c r="F92" i="26"/>
  <c r="F33" i="26"/>
  <c r="F116" i="48" l="1"/>
  <c r="F119" i="48" s="1"/>
  <c r="D116" i="48"/>
  <c r="D119" i="48" s="1"/>
  <c r="H116" i="48"/>
  <c r="H119" i="48" s="1"/>
  <c r="B116" i="48"/>
  <c r="B119" i="48" s="1"/>
  <c r="J42" i="45"/>
  <c r="J45" i="45" s="1"/>
  <c r="J95" i="45"/>
  <c r="F95" i="45"/>
  <c r="H26" i="45"/>
  <c r="H42" i="45" s="1"/>
  <c r="H45" i="45" s="1"/>
  <c r="F26" i="45"/>
  <c r="F42" i="45" s="1"/>
  <c r="F45" i="45" s="1"/>
  <c r="J95" i="44"/>
  <c r="J97" i="44" s="1"/>
  <c r="F95" i="44"/>
  <c r="F26" i="44"/>
  <c r="F41" i="44" s="1"/>
  <c r="F44" i="44" s="1"/>
  <c r="H26" i="44"/>
  <c r="H41" i="44" s="1"/>
  <c r="H44" i="44" s="1"/>
  <c r="F117" i="26"/>
  <c r="AD22" i="47"/>
  <c r="AD32" i="47"/>
  <c r="AJ37" i="46"/>
  <c r="H95" i="45"/>
  <c r="D95" i="45"/>
  <c r="D26" i="45"/>
  <c r="D42" i="45" s="1"/>
  <c r="D45" i="45" s="1"/>
  <c r="D95" i="44"/>
  <c r="H95" i="44"/>
  <c r="D26" i="44"/>
  <c r="D41" i="44" s="1"/>
  <c r="D44" i="44" s="1"/>
  <c r="AJ26" i="46"/>
  <c r="AF26" i="46"/>
  <c r="J117" i="26"/>
  <c r="J97" i="45" l="1"/>
  <c r="D97" i="45"/>
  <c r="F97" i="45"/>
  <c r="F97" i="44"/>
  <c r="H97" i="45"/>
  <c r="D97" i="44"/>
  <c r="H97" i="44"/>
  <c r="D112" i="26" l="1"/>
  <c r="D33" i="26" l="1"/>
  <c r="H33" i="26"/>
  <c r="A128" i="26" l="1"/>
  <c r="H112" i="26"/>
  <c r="H115" i="26" s="1"/>
  <c r="D115" i="26"/>
  <c r="H92" i="26"/>
  <c r="D92" i="26"/>
  <c r="A63" i="26"/>
  <c r="D117" i="26" l="1"/>
  <c r="H117" i="26"/>
</calcChain>
</file>

<file path=xl/sharedStrings.xml><?xml version="1.0" encoding="utf-8"?>
<sst xmlns="http://schemas.openxmlformats.org/spreadsheetml/2006/main" count="593" uniqueCount="309">
  <si>
    <t xml:space="preserve">Kiatnakin Phatra Bank Public Company Limited and Subsidiaries </t>
  </si>
  <si>
    <t xml:space="preserve">Statement of Financial Position </t>
  </si>
  <si>
    <t>Consolidated</t>
  </si>
  <si>
    <t>Separate</t>
  </si>
  <si>
    <t>2025</t>
  </si>
  <si>
    <t>Notes</t>
  </si>
  <si>
    <t>Thousand Baht</t>
  </si>
  <si>
    <t>Assets</t>
  </si>
  <si>
    <t>Cash</t>
  </si>
  <si>
    <t xml:space="preserve">Interbank and money market items, net </t>
  </si>
  <si>
    <t xml:space="preserve">Financial assets measured at </t>
  </si>
  <si>
    <t xml:space="preserve">   fair value through profit or loss</t>
  </si>
  <si>
    <t>Derivatives assets</t>
  </si>
  <si>
    <t>Investments, net</t>
  </si>
  <si>
    <t>Investments in subsidiaries, net</t>
  </si>
  <si>
    <t>Investments in properties, net</t>
  </si>
  <si>
    <t xml:space="preserve">Loans to customers and </t>
  </si>
  <si>
    <t xml:space="preserve">  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</si>
  <si>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</si>
  <si>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</si>
  <si>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</si>
  <si>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</si>
  <si>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</si>
  <si>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</si>
  <si>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 xml:space="preserve">Accounts receivable from clearing house </t>
  </si>
  <si>
    <t xml:space="preserve">   and broker - dealers</t>
  </si>
  <si>
    <t>Securities and derivative business receivables</t>
  </si>
  <si>
    <t>Other assets, net</t>
  </si>
  <si>
    <t>Total assets</t>
  </si>
  <si>
    <t>The accompanying notes are an integral part of these financial statements.</t>
  </si>
  <si>
    <t xml:space="preserve">Kiatnakin Phatra Bank Public Company Limited and Subsidiaries  </t>
  </si>
  <si>
    <t>Liabilities and equity</t>
  </si>
  <si>
    <t>Liabilities</t>
  </si>
  <si>
    <t>Deposits</t>
  </si>
  <si>
    <t>Interbank and money market items, net</t>
  </si>
  <si>
    <t>Liabilities payable on demand</t>
  </si>
  <si>
    <t xml:space="preserve">Financial liabilities measured </t>
  </si>
  <si>
    <t xml:space="preserve">   at fair value through profit or loss</t>
  </si>
  <si>
    <t>Derivatives liabilities</t>
  </si>
  <si>
    <t>Debt issued and borrowings</t>
  </si>
  <si>
    <t>Lease liabilities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</si>
  <si>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</si>
  <si>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</si>
  <si>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</si>
  <si>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</si>
  <si>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</si>
  <si>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>Corporate income tax payable</t>
  </si>
  <si>
    <t xml:space="preserve">   and specific business tax payable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</si>
  <si>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</si>
  <si>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</si>
  <si>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</si>
  <si>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</si>
  <si>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</si>
  <si>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     1,047,876,293 ordinary shares of Baht 10 each</t>
  </si>
  <si>
    <t xml:space="preserve">   Issued and paid-up share capital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</si>
  <si>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</si>
  <si>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</si>
  <si>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</si>
  <si>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</si>
  <si>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</si>
  <si>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Treasury share reserve</t>
  </si>
  <si>
    <t xml:space="preserve">   Unappropriated</t>
  </si>
  <si>
    <t>Less Treasury shares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</si>
  <si>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</si>
  <si>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</si>
  <si>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</si>
  <si>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</si>
  <si>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</si>
  <si>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</si>
  <si>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(Mr. Philip Chen Chong Tan)</t>
  </si>
  <si>
    <t>Director</t>
  </si>
  <si>
    <t>Statement of Profit or Loss and Other Comprehensive Income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</si>
  <si>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</si>
  <si>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</si>
  <si>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</si>
  <si>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</si>
  <si>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</si>
  <si>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</si>
  <si>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 xml:space="preserve">    at fair value through profit or loss, net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</si>
  <si>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</si>
  <si>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</si>
  <si>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</si>
  <si>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</si>
  <si>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</si>
  <si>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</si>
  <si>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</si>
  <si>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</si>
  <si>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revaluation of foreclosed assets (reversal)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</si>
  <si>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</si>
  <si>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</si>
  <si>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</si>
  <si>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</si>
  <si>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Income tax expenses</t>
  </si>
  <si>
    <t>Net profit</t>
  </si>
  <si>
    <t>Items that will be reclassified subsequently to profit or loss</t>
  </si>
  <si>
    <t xml:space="preserve">      at fair value through other comprehensive income</t>
  </si>
  <si>
    <t xml:space="preserve">   Income taxes relating to items that will be subsequently  </t>
  </si>
  <si>
    <t xml:space="preserve">      reclassified to profit or loss</t>
  </si>
  <si>
    <t>Items that will not be reclassified subsequently to profit or loss</t>
  </si>
  <si>
    <t xml:space="preserve">   Gain on equity instruments designated at fair value through</t>
  </si>
  <si>
    <t xml:space="preserve">      other comprehensive income</t>
  </si>
  <si>
    <t xml:space="preserve">   Remeasurements of post-employment benefit</t>
  </si>
  <si>
    <t xml:space="preserve">   Income taxes on items that will not be subsequently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</si>
  <si>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</si>
  <si>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</si>
  <si>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</si>
  <si>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</si>
  <si>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</si>
  <si>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>Earnings per share of Equity holders of the Bank</t>
  </si>
  <si>
    <t xml:space="preserve">   Basic earnings per share (Baht)</t>
  </si>
  <si>
    <t>Gain (loss) on investments, net</t>
  </si>
  <si>
    <t>Statement of Changes in Equity</t>
  </si>
  <si>
    <t>Attributable to owners of the parent</t>
  </si>
  <si>
    <t>Revaluation</t>
  </si>
  <si>
    <t>Other</t>
  </si>
  <si>
    <t>Deferred tax</t>
  </si>
  <si>
    <t>Surplus on</t>
  </si>
  <si>
    <t>Issued and</t>
  </si>
  <si>
    <t>reserve</t>
  </si>
  <si>
    <t>investments in debt</t>
  </si>
  <si>
    <t>investment in equity</t>
  </si>
  <si>
    <t>relating to</t>
  </si>
  <si>
    <t>change in</t>
  </si>
  <si>
    <t>Appropriated</t>
  </si>
  <si>
    <t>paid-up</t>
  </si>
  <si>
    <t>Premium</t>
  </si>
  <si>
    <t>from</t>
  </si>
  <si>
    <t xml:space="preserve"> instruments measured</t>
  </si>
  <si>
    <t>instruments designated</t>
  </si>
  <si>
    <t>components of other</t>
  </si>
  <si>
    <t>ownership</t>
  </si>
  <si>
    <t xml:space="preserve">retained </t>
  </si>
  <si>
    <t>attibutable</t>
  </si>
  <si>
    <t>Non-</t>
  </si>
  <si>
    <t>share</t>
  </si>
  <si>
    <t>on share</t>
  </si>
  <si>
    <t>share-based</t>
  </si>
  <si>
    <t>surplus on</t>
  </si>
  <si>
    <t>at fair value through</t>
  </si>
  <si>
    <t>at fair value through other</t>
  </si>
  <si>
    <t>comprehensive</t>
  </si>
  <si>
    <t>interest in</t>
  </si>
  <si>
    <t xml:space="preserve"> earnings - Legal</t>
  </si>
  <si>
    <t>Treasury share</t>
  </si>
  <si>
    <t>Unappropriated</t>
  </si>
  <si>
    <t>to the Bank's</t>
  </si>
  <si>
    <t>controlling</t>
  </si>
  <si>
    <t>Total</t>
  </si>
  <si>
    <t>capital</t>
  </si>
  <si>
    <t>payments</t>
  </si>
  <si>
    <t xml:space="preserve"> assets</t>
  </si>
  <si>
    <t>other comprehensive income</t>
  </si>
  <si>
    <t xml:space="preserve"> comprehensive income</t>
  </si>
  <si>
    <t>subsidiary</t>
  </si>
  <si>
    <t>retained earnings</t>
  </si>
  <si>
    <t>shareholders</t>
  </si>
  <si>
    <t>interests</t>
  </si>
  <si>
    <t>equity</t>
  </si>
  <si>
    <t>Dividend payment</t>
  </si>
  <si>
    <t>Share-based payments</t>
  </si>
  <si>
    <t>Transfer to retained earnings</t>
  </si>
  <si>
    <t>Opening balance  as at 1 January 2025</t>
  </si>
  <si>
    <t>Unit : Thousand Baht</t>
  </si>
  <si>
    <t>earnings - Legal</t>
  </si>
  <si>
    <t>Statement of Cash Flows</t>
  </si>
  <si>
    <t xml:space="preserve"> Thousand Baht</t>
  </si>
  <si>
    <t>Cash flows from operating activities</t>
  </si>
  <si>
    <t>Profit from operating before income tax expenses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</si>
  <si>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</si>
  <si>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</si>
  <si>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</si>
  <si>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</si>
  <si>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Share - based payment</t>
  </si>
  <si>
    <t xml:space="preserve">      at fair value through profit or loss</t>
  </si>
  <si>
    <t xml:space="preserve">   Loss on impairment on investments in subsidiaries</t>
  </si>
  <si>
    <t xml:space="preserve">   Gain on disposal of equipment</t>
  </si>
  <si>
    <t xml:space="preserve">   Loss on write-off of equipment and intangible assets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</si>
  <si>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</si>
  <si>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</si>
  <si>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</si>
  <si>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</si>
  <si>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</si>
  <si>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</si>
  <si>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Profit from operating before changes in operating assets and liabilities 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</si>
  <si>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</si>
  <si>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</si>
  <si>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</si>
  <si>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</si>
  <si>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</si>
  <si>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</si>
  <si>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</si>
  <si>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</si>
  <si>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</si>
  <si>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</si>
  <si>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</si>
  <si>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</si>
  <si>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</si>
  <si>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</si>
  <si>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</si>
  <si>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</si>
  <si>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</si>
  <si>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 xml:space="preserve">   Cash paid for investments in debt instruments measured 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</si>
  <si>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</si>
  <si>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</si>
  <si>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</si>
  <si>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</si>
  <si>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</si>
  <si>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Proceeds from reduction of the capital in subsidiaries</t>
  </si>
  <si>
    <t xml:space="preserve">   Dividend received from subsidiaries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</si>
  <si>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</si>
  <si>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</si>
  <si>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</si>
  <si>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</si>
  <si>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</si>
  <si>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increase in share capital</t>
  </si>
  <si>
    <t xml:space="preserve">   Proceeds from share premium</t>
  </si>
  <si>
    <t xml:space="preserve">   Proceeds from issuance of debentures</t>
  </si>
  <si>
    <t xml:space="preserve">   Cash paid for redemption of debentures</t>
  </si>
  <si>
    <t xml:space="preserve">   Repayment from borrowings</t>
  </si>
  <si>
    <t xml:space="preserve">   Cash paid for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</si>
  <si>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</si>
  <si>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</si>
  <si>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</si>
  <si>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Dividend paid</t>
  </si>
  <si>
    <t xml:space="preserve">   Cash paid for treasury stock</t>
  </si>
  <si>
    <t xml:space="preserve">   Cash paid for lease liabilities</t>
  </si>
  <si>
    <t>Net cash from financing activities</t>
  </si>
  <si>
    <t>Net increase (decrease) in cash and cash equivalents</t>
  </si>
  <si>
    <t>Cash and cash equivalents as at 1 January</t>
  </si>
  <si>
    <r>
      <t>Statement of Cash Flows</t>
    </r>
    <r>
      <rPr>
        <sz val="9"/>
        <color theme="1"/>
        <rFont val="Arial"/>
        <family val="2"/>
      </rPr>
      <t xml:space="preserve"> (Cont’d)</t>
    </r>
  </si>
  <si>
    <t>Supplementary information for cash flows:</t>
  </si>
  <si>
    <t>Non-cash transactions</t>
  </si>
  <si>
    <t xml:space="preserve">Increase in account payables from land, premises </t>
  </si>
  <si>
    <t xml:space="preserve">   and equipment purchased</t>
  </si>
  <si>
    <t>Transfer of assets for loan settlement</t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</si>
  <si>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</si>
  <si>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t>31 December</t>
  </si>
  <si>
    <t xml:space="preserve">   Employee benefit expense</t>
  </si>
  <si>
    <t xml:space="preserve">   Accrued expenses</t>
  </si>
  <si>
    <t xml:space="preserve">   Cash paid from increase of the capital in subsidiaries</t>
  </si>
  <si>
    <t xml:space="preserve">   Proceeds from sales of the capital in subsidiaries</t>
  </si>
  <si>
    <t xml:space="preserve">   Gain on disposal of investment in securities</t>
  </si>
  <si>
    <t xml:space="preserve">Gain on financial instruments measured </t>
  </si>
  <si>
    <t>surplus (deficit) on</t>
  </si>
  <si>
    <t xml:space="preserve">   Gain on lease modifications</t>
  </si>
  <si>
    <t>As at 30 June 2026</t>
  </si>
  <si>
    <t>2026</t>
  </si>
  <si>
    <t>30 June</t>
  </si>
  <si>
    <t xml:space="preserve">Profit from operating before </t>
  </si>
  <si>
    <t xml:space="preserve">   income tax expenses</t>
  </si>
  <si>
    <t>Other comprehensive income (expense)</t>
  </si>
  <si>
    <t xml:space="preserve">   Gain (Loss) on debt instruments classified </t>
  </si>
  <si>
    <t>Total other comprehensive income (expense)</t>
  </si>
  <si>
    <t>comprehensive income</t>
  </si>
  <si>
    <t>Total comprehensive income (expense)</t>
  </si>
  <si>
    <t>Surplus on change in ownership interest in subsidiary</t>
  </si>
  <si>
    <t>Increase in non-controlling interests</t>
  </si>
  <si>
    <t>Closing balances as at 30 June 2025</t>
  </si>
  <si>
    <t xml:space="preserve">   Amortisation of premium on investments in securities</t>
  </si>
  <si>
    <t xml:space="preserve">   (Reversal) expected credit loss</t>
  </si>
  <si>
    <t xml:space="preserve">   Loss (reversal) on diminution in value of properties foreclosed</t>
  </si>
  <si>
    <t xml:space="preserve">   Loss on impairment of intangible assets</t>
  </si>
  <si>
    <t xml:space="preserve">   Loss on impairment of other assets</t>
  </si>
  <si>
    <t xml:space="preserve">   Dividend paid to non-controlling interests</t>
  </si>
  <si>
    <t xml:space="preserve">   Decrease in share capital of non-controlling interests in subsidiaries</t>
  </si>
  <si>
    <t>Cash and cash equivalents as at 30 June</t>
  </si>
  <si>
    <t>For the three-month period ended 30 June 2026</t>
  </si>
  <si>
    <t>For the six-month period ended 30 June 2026</t>
  </si>
  <si>
    <t>Opening balance  as at 1 January 2026</t>
  </si>
  <si>
    <t>Closing balances as at 30 June 2026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</si>
  <si>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</si>
  <si>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Profit or Loss and Other Comprehensive Income </t>
    </r>
    <r>
      <rPr>
        <sz val="9"/>
        <color theme="1"/>
        <rFont val="Arial"/>
        <family val="2"/>
      </rPr>
      <t>(Cont’d)</t>
    </r>
  </si>
  <si>
    <t xml:space="preserve">        (31 December 2025: 846,760,480 ordinary shares of Baht 10 each)</t>
  </si>
  <si>
    <t>-</t>
  </si>
  <si>
    <t xml:space="preserve">Treasury </t>
  </si>
  <si>
    <t>shares</t>
  </si>
  <si>
    <t>Hedge</t>
  </si>
  <si>
    <t>to own credit risk</t>
  </si>
  <si>
    <t>fair value relating</t>
  </si>
  <si>
    <t>designated at</t>
  </si>
  <si>
    <t xml:space="preserve">financial liabilities </t>
  </si>
  <si>
    <t>Loss on</t>
  </si>
  <si>
    <t>income (loss)</t>
  </si>
  <si>
    <t>Provisions</t>
  </si>
  <si>
    <t xml:space="preserve">        895,423,905 ordinary shares of Baht 10 each</t>
  </si>
  <si>
    <t xml:space="preserve">   Loss on cash flow hedges</t>
  </si>
  <si>
    <t xml:space="preserve">   Gain from deferred cost of hedging</t>
  </si>
  <si>
    <t xml:space="preserve">       to own credit risk</t>
  </si>
  <si>
    <t xml:space="preserve">   Diluted earnings per share (Baht)</t>
  </si>
  <si>
    <t xml:space="preserve">   Loss on financial liabilities designated at fair value relating</t>
  </si>
  <si>
    <t>Increase (decrease) share capital</t>
  </si>
  <si>
    <t>28, 40</t>
  </si>
  <si>
    <t>Cash (used in) from operating activities</t>
  </si>
  <si>
    <t>Net cash (used in) from operating activities</t>
  </si>
  <si>
    <t>Increase in right-of-use assets and lease liabilities</t>
  </si>
  <si>
    <t xml:space="preserve">   Gain on debt instruments classified </t>
  </si>
  <si>
    <t>Total items that will be reclassified subsequently to profit or loss</t>
  </si>
  <si>
    <t>Total items that will not be reclassified subsequently  to profit or loss</t>
  </si>
  <si>
    <t>Total items that will not be reclassified subsequently to profit or loss</t>
  </si>
  <si>
    <t xml:space="preserve">   Loss from deferred cost of hedging</t>
  </si>
  <si>
    <t>Total other comprehensive income</t>
  </si>
  <si>
    <t xml:space="preserve">   Financial liabilities measured at fair value through profit or loss</t>
  </si>
  <si>
    <t xml:space="preserve">   Gain on remeasuring financial instruments measured </t>
  </si>
  <si>
    <t xml:space="preserve">   Provisions</t>
  </si>
  <si>
    <t xml:space="preserve">   Unrealised (gain) loss on trading and foreign exchange transactions</t>
  </si>
  <si>
    <t xml:space="preserve"> Unit : Thousand Baht</t>
  </si>
  <si>
    <t xml:space="preserve">                                                                                                                                                                                                    </t>
  </si>
  <si>
    <r>
      <t>Significant non-cash transactions for the</t>
    </r>
    <r>
      <rPr>
        <sz val="8"/>
        <rFont val="Arial"/>
        <family val="2"/>
      </rPr>
      <t xml:space="preserve"> six-month</t>
    </r>
    <r>
      <rPr>
        <sz val="8"/>
        <color theme="1"/>
        <rFont val="Arial"/>
        <family val="2"/>
      </rPr>
      <t xml:space="preserve"> period ended 30 June 2026 and 2025 are as follows;</t>
    </r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</si>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</sst>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\t&quot;฿&quot;#,##0.00_);[Red]\(\t&quot;฿&quot;#,##0.00\)"/>
    <numFmt numFmtId="190" formatCode="#,##0;\(#,##0\)"/>
    <numFmt numFmtId="191" formatCode="#,###;\(#,##0\)"/>
    <numFmt numFmtId="192" formatCode="#,##0;\(#,##0\);&quot;-&quot;;@"/>
    <numFmt numFmtId="193" formatCode="#,##0.00;\(#,##0.00\);&quot;-&quot;;@"/>
    <numFmt numFmtId="194" formatCode="_(* #,##0_);_(* \(#,##0\);_(* &quot;-&quot;??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-* #,##0.0_-;\-* #,##0.0_-;_-* &quot;-&quot;??_-;_-@_-"/>
    <numFmt numFmtId="198" formatCode="B1dd\-mmm"/>
    <numFmt numFmtId="199" formatCode="#,##0.0000"/>
    <numFmt numFmtId="200" formatCode="#,##0.00000"/>
    <numFmt numFmtId="201" formatCode="0.0%"/>
    <numFmt numFmtId="202" formatCode="_-&quot;฿&quot;* #,##0_-;\-&quot;฿&quot;* #,##0_-;_-&quot;฿&quot;* &quot;-&quot;_-;_-@_-"/>
    <numFmt numFmtId="203" formatCode="_-&quot;฿&quot;* #,##0.00_-;\-&quot;฿&quot;* #,##0.00_-;_-&quot;฿&quot;* &quot;-&quot;??_-;_-@_-"/>
    <numFmt numFmtId="204" formatCode="#,##0.00,,"/>
    <numFmt numFmtId="205" formatCode="#,##0.00\ &quot;F&quot;;\-#,##0.00\ &quot;F&quot;"/>
    <numFmt numFmtId="206" formatCode="&quot;$&quot;#,##0\ ;\(&quot;$&quot;#,##0\)"/>
    <numFmt numFmtId="207" formatCode="dd\-mmm\-yy_)"/>
    <numFmt numFmtId="208" formatCode="0.00_)"/>
    <numFmt numFmtId="209" formatCode="#,##0.00\ &quot;F&quot;;[Red]\-#,##0.00\ &quot;F&quot;"/>
    <numFmt numFmtId="210" formatCode="0.00000_)"/>
  </numFmts>
  <fonts count="13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Arial"/>
      <family val="2"/>
    </font>
    <font>
      <sz val="14"/>
      <color theme="1"/>
      <name val="Cord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  <charset val="22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u/>
      <sz val="14"/>
      <color indexed="12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4"/>
      <name val="AngsanaUPC"/>
      <family val="1"/>
      <charset val="222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5"/>
      <name val="BrowalliaUPC"/>
      <family val="1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4"/>
      <color indexed="8"/>
      <name val="Cordia New"/>
      <family val="2"/>
      <charset val="222"/>
    </font>
    <font>
      <sz val="9"/>
      <name val="Microsoft Sans Serif"/>
      <family val="2"/>
    </font>
    <font>
      <sz val="12"/>
      <name val="นูลมรผ"/>
      <family val="1"/>
      <charset val="129"/>
    </font>
    <font>
      <u/>
      <sz val="10"/>
      <color indexed="12"/>
      <name val="ApFont"/>
      <charset val="222"/>
    </font>
    <font>
      <sz val="11"/>
      <color theme="0"/>
      <name val="Tahoma"/>
      <family val="2"/>
      <charset val="222"/>
      <scheme val="minor"/>
    </font>
    <font>
      <sz val="10"/>
      <color theme="0"/>
      <name val="Arial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Arial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Arial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Arial"/>
      <family val="2"/>
    </font>
    <font>
      <u/>
      <sz val="10"/>
      <color rgb="FF0000FF"/>
      <name val="Georgia"/>
      <family val="1"/>
    </font>
    <font>
      <sz val="11"/>
      <color rgb="FF006100"/>
      <name val="Tahoma"/>
      <family val="2"/>
      <charset val="222"/>
      <scheme val="minor"/>
    </font>
    <font>
      <sz val="10"/>
      <color rgb="FF006100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Arial"/>
      <family val="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Arial"/>
      <family val="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1"/>
      <color theme="10"/>
      <name val="Tahoma"/>
      <family val="2"/>
      <charset val="222"/>
      <scheme val="minor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Arial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Arial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Arial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Arial"/>
      <family val="2"/>
    </font>
    <font>
      <sz val="11"/>
      <color rgb="FF006100"/>
      <name val="Tahoma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u/>
      <sz val="10"/>
      <color theme="10"/>
      <name val="Arial Unicode MS"/>
      <family val="2"/>
    </font>
    <font>
      <sz val="12"/>
      <name val="Helv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14"/>
      <color theme="11"/>
      <name val="Cordia New"/>
      <family val="2"/>
    </font>
    <font>
      <u/>
      <sz val="14"/>
      <color theme="10"/>
      <name val="Cordia New"/>
      <family val="2"/>
    </font>
    <font>
      <sz val="9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702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" fillId="0" borderId="0"/>
    <xf numFmtId="0" fontId="10" fillId="0" borderId="0"/>
    <xf numFmtId="0" fontId="11" fillId="0" borderId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3" fillId="0" borderId="14" applyNumberFormat="0" applyFill="0" applyAlignment="0">
      <protection locked="0"/>
    </xf>
    <xf numFmtId="0" fontId="9" fillId="0" borderId="0"/>
    <xf numFmtId="188" fontId="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0" fontId="9" fillId="0" borderId="0"/>
    <xf numFmtId="188" fontId="14" fillId="0" borderId="0" applyFont="0" applyFill="0" applyBorder="0" applyAlignment="0" applyProtection="0"/>
    <xf numFmtId="0" fontId="19" fillId="0" borderId="0"/>
    <xf numFmtId="0" fontId="9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9" fillId="0" borderId="0"/>
    <xf numFmtId="188" fontId="19" fillId="0" borderId="0" applyFont="0" applyFill="0" applyBorder="0" applyAlignment="0" applyProtection="0"/>
    <xf numFmtId="0" fontId="20" fillId="0" borderId="0"/>
    <xf numFmtId="0" fontId="9" fillId="0" borderId="0"/>
    <xf numFmtId="0" fontId="16" fillId="0" borderId="0">
      <alignment vertical="top"/>
    </xf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9" fillId="0" borderId="0"/>
    <xf numFmtId="0" fontId="1" fillId="0" borderId="0"/>
    <xf numFmtId="0" fontId="11" fillId="0" borderId="0">
      <protection locked="0"/>
    </xf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 applyNumberFormat="0" applyFill="0" applyBorder="0" applyAlignment="0">
      <protection locked="0"/>
    </xf>
    <xf numFmtId="188" fontId="11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9" fillId="0" borderId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9" fillId="0" borderId="0"/>
    <xf numFmtId="0" fontId="19" fillId="0" borderId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4" fillId="0" borderId="0"/>
    <xf numFmtId="0" fontId="16" fillId="0" borderId="0">
      <alignment vertical="top"/>
    </xf>
    <xf numFmtId="188" fontId="14" fillId="0" borderId="0" applyFont="0" applyFill="0" applyBorder="0" applyAlignment="0" applyProtection="0"/>
    <xf numFmtId="0" fontId="16" fillId="0" borderId="0">
      <alignment vertical="top"/>
    </xf>
    <xf numFmtId="0" fontId="24" fillId="0" borderId="0"/>
    <xf numFmtId="0" fontId="1" fillId="0" borderId="0"/>
    <xf numFmtId="0" fontId="59" fillId="21" borderId="0" applyNumberFormat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8" fillId="13" borderId="0" applyNumberFormat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59" fillId="13" borderId="0" applyNumberFormat="0" applyBorder="0" applyAlignment="0" applyProtection="0"/>
    <xf numFmtId="0" fontId="12" fillId="0" borderId="0" applyNumberFormat="0" applyFill="0" applyBorder="0" applyAlignment="0" applyProtection="0"/>
    <xf numFmtId="0" fontId="58" fillId="17" borderId="0" applyNumberFormat="0" applyBorder="0" applyAlignment="0" applyProtection="0"/>
    <xf numFmtId="0" fontId="59" fillId="17" borderId="0" applyNumberFormat="0" applyBorder="0" applyAlignment="0" applyProtection="0"/>
    <xf numFmtId="0" fontId="13" fillId="0" borderId="14" applyNumberFormat="0" applyFill="0" applyAlignment="0">
      <protection locked="0"/>
    </xf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9" fillId="25" borderId="0" applyNumberFormat="0" applyBorder="0" applyAlignment="0" applyProtection="0"/>
    <xf numFmtId="0" fontId="58" fillId="29" borderId="0" applyNumberFormat="0" applyBorder="0" applyAlignment="0" applyProtection="0"/>
    <xf numFmtId="0" fontId="59" fillId="29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" borderId="8" applyNumberFormat="0" applyAlignment="0" applyProtection="0"/>
    <xf numFmtId="0" fontId="63" fillId="6" borderId="8" applyNumberFormat="0" applyAlignment="0" applyProtection="0"/>
    <xf numFmtId="0" fontId="16" fillId="0" borderId="0">
      <alignment vertical="top"/>
    </xf>
    <xf numFmtId="0" fontId="64" fillId="7" borderId="11" applyNumberFormat="0" applyAlignment="0" applyProtection="0"/>
    <xf numFmtId="0" fontId="16" fillId="0" borderId="0">
      <alignment vertical="top"/>
    </xf>
    <xf numFmtId="0" fontId="1" fillId="0" borderId="0"/>
    <xf numFmtId="0" fontId="2" fillId="0" borderId="0"/>
    <xf numFmtId="0" fontId="17" fillId="7" borderId="11" applyNumberFormat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1" fillId="0" borderId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0" fillId="0" borderId="0"/>
    <xf numFmtId="188" fontId="2" fillId="0" borderId="0" applyFont="0" applyFill="0" applyBorder="0" applyAlignment="0" applyProtection="0"/>
    <xf numFmtId="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0" fontId="20" fillId="0" borderId="0"/>
    <xf numFmtId="188" fontId="21" fillId="0" borderId="0" applyFont="0" applyFill="0" applyBorder="0" applyAlignment="0" applyProtection="0"/>
    <xf numFmtId="0" fontId="16" fillId="0" borderId="0">
      <alignment vertical="top"/>
    </xf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9" fillId="0" borderId="0"/>
    <xf numFmtId="188" fontId="21" fillId="0" borderId="0" applyFont="0" applyFill="0" applyBorder="0" applyAlignment="0" applyProtection="0"/>
    <xf numFmtId="0" fontId="11" fillId="23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32" borderId="0" applyNumberFormat="0" applyBorder="0" applyAlignment="0" applyProtection="0"/>
    <xf numFmtId="0" fontId="58" fillId="32" borderId="0" applyNumberFormat="0" applyBorder="0" applyAlignment="0" applyProtection="0"/>
    <xf numFmtId="0" fontId="59" fillId="28" borderId="0" applyNumberFormat="0" applyBorder="0" applyAlignment="0" applyProtection="0"/>
    <xf numFmtId="0" fontId="58" fillId="28" borderId="0" applyNumberFormat="0" applyBorder="0" applyAlignment="0" applyProtection="0"/>
    <xf numFmtId="0" fontId="59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20" borderId="0" applyNumberFormat="0" applyBorder="0" applyAlignment="0" applyProtection="0"/>
    <xf numFmtId="0" fontId="58" fillId="20" borderId="0" applyNumberFormat="0" applyBorder="0" applyAlignment="0" applyProtection="0"/>
    <xf numFmtId="0" fontId="59" fillId="16" borderId="0" applyNumberFormat="0" applyBorder="0" applyAlignment="0" applyProtection="0"/>
    <xf numFmtId="0" fontId="58" fillId="16" borderId="0" applyNumberFormat="0" applyBorder="0" applyAlignment="0" applyProtection="0"/>
    <xf numFmtId="0" fontId="59" fillId="12" borderId="0" applyNumberFormat="0" applyBorder="0" applyAlignment="0" applyProtection="0"/>
    <xf numFmtId="0" fontId="58" fillId="12" borderId="0" applyNumberFormat="0" applyBorder="0" applyAlignment="0" applyProtection="0"/>
    <xf numFmtId="0" fontId="11" fillId="31" borderId="0" applyNumberFormat="0" applyBorder="0" applyAlignment="0" applyProtection="0"/>
    <xf numFmtId="0" fontId="19" fillId="31" borderId="0" applyNumberFormat="0" applyBorder="0" applyAlignment="0" applyProtection="0"/>
    <xf numFmtId="0" fontId="1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3" borderId="0" applyNumberFormat="0" applyBorder="0" applyAlignment="0" applyProtection="0"/>
    <xf numFmtId="0" fontId="11" fillId="19" borderId="0" applyNumberFormat="0" applyBorder="0" applyAlignment="0" applyProtection="0"/>
    <xf numFmtId="0" fontId="19" fillId="19" borderId="0" applyNumberFormat="0" applyBorder="0" applyAlignment="0" applyProtection="0"/>
    <xf numFmtId="0" fontId="11" fillId="15" borderId="0" applyNumberFormat="0" applyBorder="0" applyAlignment="0" applyProtection="0"/>
    <xf numFmtId="0" fontId="19" fillId="15" borderId="0" applyNumberFormat="0" applyBorder="0" applyAlignment="0" applyProtection="0"/>
    <xf numFmtId="0" fontId="11" fillId="11" borderId="0" applyNumberFormat="0" applyBorder="0" applyAlignment="0" applyProtection="0"/>
    <xf numFmtId="0" fontId="19" fillId="11" borderId="0" applyNumberFormat="0" applyBorder="0" applyAlignment="0" applyProtection="0"/>
    <xf numFmtId="0" fontId="11" fillId="30" borderId="0" applyNumberFormat="0" applyBorder="0" applyAlignment="0" applyProtection="0"/>
    <xf numFmtId="0" fontId="19" fillId="30" borderId="0" applyNumberFormat="0" applyBorder="0" applyAlignment="0" applyProtection="0"/>
    <xf numFmtId="0" fontId="11" fillId="26" borderId="0" applyNumberFormat="0" applyBorder="0" applyAlignment="0" applyProtection="0"/>
    <xf numFmtId="0" fontId="19" fillId="26" borderId="0" applyNumberFormat="0" applyBorder="0" applyAlignment="0" applyProtection="0"/>
    <xf numFmtId="0" fontId="11" fillId="22" borderId="0" applyNumberFormat="0" applyBorder="0" applyAlignment="0" applyProtection="0"/>
    <xf numFmtId="0" fontId="19" fillId="22" borderId="0" applyNumberFormat="0" applyBorder="0" applyAlignment="0" applyProtection="0"/>
    <xf numFmtId="0" fontId="11" fillId="18" borderId="0" applyNumberFormat="0" applyBorder="0" applyAlignment="0" applyProtection="0"/>
    <xf numFmtId="0" fontId="19" fillId="18" borderId="0" applyNumberFormat="0" applyBorder="0" applyAlignment="0" applyProtection="0"/>
    <xf numFmtId="0" fontId="11" fillId="14" borderId="0" applyNumberFormat="0" applyBorder="0" applyAlignment="0" applyProtection="0"/>
    <xf numFmtId="0" fontId="19" fillId="14" borderId="0" applyNumberFormat="0" applyBorder="0" applyAlignment="0" applyProtection="0"/>
    <xf numFmtId="0" fontId="11" fillId="10" borderId="0" applyNumberFormat="0" applyBorder="0" applyAlignment="0" applyProtection="0"/>
    <xf numFmtId="0" fontId="19" fillId="10" borderId="0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205" fontId="25" fillId="0" borderId="0"/>
    <xf numFmtId="188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0" fontId="52" fillId="0" borderId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6" fontId="26" fillId="0" borderId="0" applyFont="0" applyFill="0" applyBorder="0" applyAlignment="0" applyProtection="0"/>
    <xf numFmtId="207" fontId="25" fillId="0" borderId="0"/>
    <xf numFmtId="0" fontId="26" fillId="0" borderId="0" applyFont="0" applyFill="0" applyBorder="0" applyAlignment="0" applyProtection="0"/>
    <xf numFmtId="201" fontId="25" fillId="0" borderId="0"/>
    <xf numFmtId="0" fontId="3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68" fillId="2" borderId="0" applyNumberFormat="0" applyBorder="0" applyAlignment="0" applyProtection="0"/>
    <xf numFmtId="0" fontId="69" fillId="2" borderId="0" applyNumberFormat="0" applyBorder="0" applyAlignment="0" applyProtection="0"/>
    <xf numFmtId="38" fontId="15" fillId="33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51" fillId="0" borderId="16" applyNumberFormat="0" applyAlignment="0" applyProtection="0">
      <alignment horizontal="left" vertical="center"/>
    </xf>
    <xf numFmtId="0" fontId="51" fillId="0" borderId="4">
      <alignment horizontal="left" vertical="center"/>
    </xf>
    <xf numFmtId="0" fontId="70" fillId="0" borderId="5" applyNumberFormat="0" applyFill="0" applyAlignment="0" applyProtection="0"/>
    <xf numFmtId="0" fontId="71" fillId="0" borderId="5" applyNumberFormat="0" applyFill="0" applyAlignment="0" applyProtection="0"/>
    <xf numFmtId="0" fontId="37" fillId="0" borderId="0">
      <alignment horizontal="left"/>
    </xf>
    <xf numFmtId="0" fontId="38" fillId="0" borderId="14">
      <alignment horizontal="left" vertical="top"/>
    </xf>
    <xf numFmtId="0" fontId="72" fillId="0" borderId="6" applyNumberFormat="0" applyFill="0" applyAlignment="0" applyProtection="0"/>
    <xf numFmtId="0" fontId="73" fillId="0" borderId="6" applyNumberFormat="0" applyFill="0" applyAlignment="0" applyProtection="0"/>
    <xf numFmtId="0" fontId="39" fillId="0" borderId="0">
      <alignment horizontal="left"/>
    </xf>
    <xf numFmtId="0" fontId="40" fillId="0" borderId="14">
      <alignment horizontal="left" vertical="top"/>
    </xf>
    <xf numFmtId="0" fontId="74" fillId="0" borderId="7" applyNumberFormat="0" applyFill="0" applyAlignment="0" applyProtection="0"/>
    <xf numFmtId="0" fontId="75" fillId="0" borderId="7" applyNumberFormat="0" applyFill="0" applyAlignment="0" applyProtection="0"/>
    <xf numFmtId="0" fontId="41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2" fillId="5" borderId="8" applyNumberFormat="0" applyAlignment="0" applyProtection="0"/>
    <xf numFmtId="10" fontId="15" fillId="34" borderId="17" applyNumberFormat="0" applyBorder="0" applyAlignment="0" applyProtection="0"/>
    <xf numFmtId="0" fontId="83" fillId="5" borderId="8" applyNumberFormat="0" applyAlignment="0" applyProtection="0"/>
    <xf numFmtId="0" fontId="83" fillId="5" borderId="8" applyNumberFormat="0" applyAlignment="0" applyProtection="0"/>
    <xf numFmtId="0" fontId="83" fillId="5" borderId="8" applyNumberFormat="0" applyAlignment="0" applyProtection="0"/>
    <xf numFmtId="0" fontId="83" fillId="5" borderId="8" applyNumberFormat="0" applyAlignment="0" applyProtection="0"/>
    <xf numFmtId="0" fontId="84" fillId="0" borderId="10" applyNumberFormat="0" applyFill="0" applyAlignment="0" applyProtection="0"/>
    <xf numFmtId="0" fontId="85" fillId="0" borderId="10" applyNumberFormat="0" applyFill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37" fontId="42" fillId="0" borderId="0"/>
    <xf numFmtId="208" fontId="43" fillId="0" borderId="0"/>
    <xf numFmtId="0" fontId="88" fillId="0" borderId="0"/>
    <xf numFmtId="0" fontId="19" fillId="0" borderId="0"/>
    <xf numFmtId="0" fontId="55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8" fillId="0" borderId="0"/>
    <xf numFmtId="0" fontId="11" fillId="0" borderId="0"/>
    <xf numFmtId="0" fontId="7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8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0" fillId="0" borderId="0"/>
    <xf numFmtId="0" fontId="89" fillId="0" borderId="0"/>
    <xf numFmtId="0" fontId="19" fillId="0" borderId="0"/>
    <xf numFmtId="0" fontId="10" fillId="0" borderId="0"/>
    <xf numFmtId="1" fontId="44" fillId="0" borderId="0"/>
    <xf numFmtId="0" fontId="16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89" fillId="0" borderId="0"/>
    <xf numFmtId="0" fontId="25" fillId="0" borderId="0"/>
    <xf numFmtId="0" fontId="55" fillId="0" borderId="0"/>
    <xf numFmtId="0" fontId="1" fillId="0" borderId="0"/>
    <xf numFmtId="0" fontId="9" fillId="0" borderId="0"/>
    <xf numFmtId="0" fontId="14" fillId="0" borderId="0"/>
    <xf numFmtId="0" fontId="1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9" fillId="0" borderId="0"/>
    <xf numFmtId="0" fontId="11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90" fillId="6" borderId="9" applyNumberFormat="0" applyAlignment="0" applyProtection="0"/>
    <xf numFmtId="0" fontId="91" fillId="6" borderId="9" applyNumberFormat="0" applyAlignment="0" applyProtection="0"/>
    <xf numFmtId="0" fontId="45" fillId="0" borderId="0">
      <alignment horizontal="left"/>
    </xf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0" fontId="32" fillId="0" borderId="18">
      <alignment vertical="center"/>
    </xf>
    <xf numFmtId="0" fontId="46" fillId="0" borderId="0">
      <alignment horizontal="left"/>
    </xf>
    <xf numFmtId="0" fontId="33" fillId="0" borderId="0">
      <alignment horizontal="left"/>
    </xf>
    <xf numFmtId="0" fontId="39" fillId="0" borderId="0"/>
    <xf numFmtId="0" fontId="37" fillId="0" borderId="0"/>
    <xf numFmtId="0" fontId="33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8" fillId="0" borderId="0"/>
    <xf numFmtId="0" fontId="47" fillId="0" borderId="0"/>
    <xf numFmtId="0" fontId="94" fillId="0" borderId="13" applyNumberFormat="0" applyFill="0" applyAlignment="0" applyProtection="0"/>
    <xf numFmtId="0" fontId="95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88" fillId="0" borderId="0"/>
    <xf numFmtId="0" fontId="1" fillId="0" borderId="0"/>
    <xf numFmtId="197" fontId="53" fillId="0" borderId="0" applyFont="0" applyFill="0" applyBorder="0" applyAlignment="0" applyProtection="0"/>
    <xf numFmtId="200" fontId="25" fillId="0" borderId="0" applyFont="0" applyFill="0" applyBorder="0" applyAlignment="0" applyProtection="0"/>
    <xf numFmtId="209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0" fontId="5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9" fillId="0" borderId="0"/>
    <xf numFmtId="0" fontId="82" fillId="5" borderId="8" applyNumberFormat="0" applyAlignment="0" applyProtection="0"/>
    <xf numFmtId="0" fontId="38" fillId="0" borderId="14">
      <alignment horizontal="left" vertical="top"/>
    </xf>
    <xf numFmtId="0" fontId="40" fillId="0" borderId="14">
      <alignment horizontal="left" vertical="top"/>
    </xf>
    <xf numFmtId="0" fontId="82" fillId="5" borderId="8" applyNumberFormat="0" applyAlignment="0" applyProtection="0"/>
    <xf numFmtId="0" fontId="82" fillId="5" borderId="8" applyNumberFormat="0" applyAlignment="0" applyProtection="0"/>
    <xf numFmtId="0" fontId="19" fillId="0" borderId="0"/>
    <xf numFmtId="0" fontId="19" fillId="0" borderId="0"/>
    <xf numFmtId="188" fontId="1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0" fontId="9" fillId="0" borderId="0"/>
    <xf numFmtId="0" fontId="7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9" fillId="0" borderId="0"/>
    <xf numFmtId="0" fontId="98" fillId="2" borderId="0" applyNumberFormat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23" fillId="0" borderId="0" applyNumberFormat="0" applyFill="0" applyBorder="0" applyAlignment="0">
      <protection locked="0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9" fillId="0" borderId="0"/>
    <xf numFmtId="0" fontId="11" fillId="0" borderId="0"/>
    <xf numFmtId="9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0" fontId="82" fillId="5" borderId="8" applyNumberFormat="0" applyAlignment="0" applyProtection="0"/>
    <xf numFmtId="10" fontId="15" fillId="34" borderId="17" applyNumberFormat="0" applyBorder="0" applyAlignment="0" applyProtection="0"/>
    <xf numFmtId="188" fontId="2" fillId="0" borderId="0" applyFont="0" applyFill="0" applyBorder="0" applyAlignment="0" applyProtection="0"/>
    <xf numFmtId="0" fontId="1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0" fillId="0" borderId="0"/>
    <xf numFmtId="0" fontId="1" fillId="0" borderId="0"/>
    <xf numFmtId="0" fontId="99" fillId="0" borderId="0"/>
    <xf numFmtId="188" fontId="99" fillId="0" borderId="0" applyFont="0" applyFill="0" applyBorder="0" applyAlignment="0" applyProtection="0"/>
    <xf numFmtId="0" fontId="7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1" fillId="0" borderId="4">
      <alignment horizontal="left" vertical="center"/>
    </xf>
    <xf numFmtId="0" fontId="51" fillId="0" borderId="4">
      <alignment horizontal="left" vertical="center"/>
    </xf>
    <xf numFmtId="0" fontId="38" fillId="0" borderId="14">
      <alignment horizontal="left" vertical="top"/>
    </xf>
    <xf numFmtId="0" fontId="38" fillId="0" borderId="14">
      <alignment horizontal="left" vertical="top"/>
    </xf>
    <xf numFmtId="0" fontId="40" fillId="0" borderId="14">
      <alignment horizontal="left" vertical="top"/>
    </xf>
    <xf numFmtId="0" fontId="40" fillId="0" borderId="14">
      <alignment horizontal="left" vertical="top"/>
    </xf>
    <xf numFmtId="0" fontId="13" fillId="0" borderId="14" applyNumberFormat="0" applyFill="0" applyAlignment="0">
      <protection locked="0"/>
    </xf>
    <xf numFmtId="0" fontId="13" fillId="0" borderId="14" applyNumberFormat="0" applyFill="0" applyAlignment="0">
      <protection locked="0"/>
    </xf>
    <xf numFmtId="0" fontId="2" fillId="0" borderId="0"/>
    <xf numFmtId="0" fontId="7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6" fillId="8" borderId="12" applyNumberFormat="0" applyFont="0" applyAlignment="0" applyProtection="0"/>
    <xf numFmtId="0" fontId="102" fillId="8" borderId="12" applyNumberFormat="0" applyFont="0" applyAlignment="0" applyProtection="0"/>
    <xf numFmtId="0" fontId="102" fillId="8" borderId="12" applyNumberFormat="0" applyFont="0" applyAlignment="0" applyProtection="0"/>
    <xf numFmtId="0" fontId="102" fillId="8" borderId="12" applyNumberFormat="0" applyFont="0" applyAlignment="0" applyProtection="0"/>
    <xf numFmtId="0" fontId="102" fillId="8" borderId="12" applyNumberFormat="0" applyFont="0" applyAlignment="0" applyProtection="0"/>
    <xf numFmtId="0" fontId="102" fillId="8" borderId="12" applyNumberFormat="0" applyFont="0" applyAlignment="0" applyProtection="0"/>
    <xf numFmtId="0" fontId="102" fillId="8" borderId="12" applyNumberFormat="0" applyFont="0" applyAlignment="0" applyProtection="0"/>
    <xf numFmtId="0" fontId="102" fillId="8" borderId="12" applyNumberFormat="0" applyFon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4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14" fillId="0" borderId="0"/>
    <xf numFmtId="0" fontId="9" fillId="0" borderId="0"/>
    <xf numFmtId="0" fontId="16" fillId="0" borderId="0">
      <alignment vertical="top"/>
    </xf>
    <xf numFmtId="188" fontId="16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3" fillId="0" borderId="14" applyNumberFormat="0" applyFill="0" applyAlignment="0">
      <protection locked="0"/>
    </xf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10" fontId="15" fillId="34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10" fontId="15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0" fontId="51" fillId="0" borderId="4">
      <alignment horizontal="left" vertical="center"/>
    </xf>
    <xf numFmtId="0" fontId="38" fillId="0" borderId="14">
      <alignment horizontal="left" vertical="top"/>
    </xf>
    <xf numFmtId="0" fontId="38" fillId="0" borderId="14">
      <alignment horizontal="left" vertical="top"/>
    </xf>
    <xf numFmtId="0" fontId="40" fillId="0" borderId="14">
      <alignment horizontal="left" vertical="top"/>
    </xf>
    <xf numFmtId="0" fontId="40" fillId="0" borderId="14">
      <alignment horizontal="left" vertical="top"/>
    </xf>
    <xf numFmtId="0" fontId="13" fillId="0" borderId="14" applyNumberFormat="0" applyFill="0" applyAlignment="0">
      <protection locked="0"/>
    </xf>
    <xf numFmtId="0" fontId="13" fillId="0" borderId="14" applyNumberFormat="0" applyFill="0" applyAlignment="0"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16" fillId="0" borderId="0">
      <alignment vertical="top"/>
    </xf>
    <xf numFmtId="188" fontId="16" fillId="0" borderId="0" applyFont="0" applyFill="0" applyBorder="0" applyAlignment="0" applyProtection="0">
      <alignment vertical="top"/>
    </xf>
    <xf numFmtId="0" fontId="2" fillId="0" borderId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1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188" fontId="1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0" fontId="9" fillId="0" borderId="0"/>
    <xf numFmtId="188" fontId="1" fillId="0" borderId="0" applyFont="0" applyFill="0" applyBorder="0" applyAlignment="0" applyProtection="0"/>
    <xf numFmtId="0" fontId="19" fillId="0" borderId="0"/>
    <xf numFmtId="188" fontId="21" fillId="0" borderId="0" applyFont="0" applyFill="0" applyBorder="0" applyAlignment="0" applyProtection="0"/>
    <xf numFmtId="0" fontId="9" fillId="0" borderId="0"/>
    <xf numFmtId="0" fontId="3" fillId="0" borderId="0"/>
    <xf numFmtId="0" fontId="19" fillId="0" borderId="0"/>
    <xf numFmtId="188" fontId="19" fillId="0" borderId="0" applyFont="0" applyFill="0" applyBorder="0" applyAlignment="0" applyProtection="0"/>
    <xf numFmtId="0" fontId="7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6" fillId="0" borderId="0">
      <alignment vertical="top"/>
    </xf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4" fillId="0" borderId="0"/>
    <xf numFmtId="0" fontId="105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9" fillId="0" borderId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9" fillId="0" borderId="0"/>
    <xf numFmtId="0" fontId="7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6" fillId="0" borderId="0" applyFont="0" applyFill="0" applyBorder="0" applyAlignment="0" applyProtection="0">
      <alignment vertical="top"/>
    </xf>
    <xf numFmtId="0" fontId="9" fillId="0" borderId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39" fontId="106" fillId="0" borderId="0"/>
    <xf numFmtId="188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3" fillId="0" borderId="14" applyNumberFormat="0" applyFill="0" applyAlignment="0">
      <alignment wrapText="1"/>
      <protection locked="0"/>
    </xf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7" fillId="0" borderId="0"/>
    <xf numFmtId="0" fontId="2" fillId="0" borderId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" fontId="2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8" fillId="2" borderId="0" applyNumberFormat="0" applyBorder="0" applyAlignment="0" applyProtection="0"/>
    <xf numFmtId="0" fontId="51" fillId="0" borderId="16" applyNumberFormat="0" applyAlignment="0" applyProtection="0">
      <alignment horizontal="left" vertical="center"/>
    </xf>
    <xf numFmtId="0" fontId="51" fillId="0" borderId="4">
      <alignment horizontal="left" vertical="center"/>
    </xf>
    <xf numFmtId="10" fontId="15" fillId="34" borderId="17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198" fontId="1" fillId="0" borderId="0"/>
    <xf numFmtId="0" fontId="1" fillId="0" borderId="0"/>
    <xf numFmtId="198" fontId="2" fillId="0" borderId="0"/>
    <xf numFmtId="0" fontId="1" fillId="0" borderId="0"/>
    <xf numFmtId="198" fontId="1" fillId="0" borderId="0"/>
    <xf numFmtId="0" fontId="19" fillId="0" borderId="0"/>
    <xf numFmtId="198" fontId="1" fillId="0" borderId="0"/>
    <xf numFmtId="0" fontId="1" fillId="0" borderId="0"/>
    <xf numFmtId="198" fontId="1" fillId="0" borderId="0"/>
    <xf numFmtId="0" fontId="19" fillId="0" borderId="0"/>
    <xf numFmtId="198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2" fillId="0" borderId="18">
      <alignment vertical="center"/>
    </xf>
    <xf numFmtId="0" fontId="89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9" fillId="0" borderId="0"/>
    <xf numFmtId="9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0" fontId="20" fillId="0" borderId="0"/>
    <xf numFmtId="188" fontId="9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89" fillId="0" borderId="0"/>
    <xf numFmtId="18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19" fillId="12" borderId="0" applyNumberFormat="0" applyBorder="0" applyAlignment="0" applyProtection="0"/>
    <xf numFmtId="0" fontId="119" fillId="16" borderId="0" applyNumberFormat="0" applyBorder="0" applyAlignment="0" applyProtection="0"/>
    <xf numFmtId="0" fontId="119" fillId="20" borderId="0" applyNumberFormat="0" applyBorder="0" applyAlignment="0" applyProtection="0"/>
    <xf numFmtId="0" fontId="119" fillId="24" borderId="0" applyNumberFormat="0" applyBorder="0" applyAlignment="0" applyProtection="0"/>
    <xf numFmtId="0" fontId="119" fillId="28" borderId="0" applyNumberFormat="0" applyBorder="0" applyAlignment="0" applyProtection="0"/>
    <xf numFmtId="0" fontId="119" fillId="32" borderId="0" applyNumberFormat="0" applyBorder="0" applyAlignment="0" applyProtection="0"/>
    <xf numFmtId="188" fontId="2" fillId="0" borderId="0" applyFont="0" applyFill="0" applyBorder="0" applyAlignment="0" applyProtection="0"/>
    <xf numFmtId="0" fontId="119" fillId="9" borderId="0" applyNumberFormat="0" applyBorder="0" applyAlignment="0" applyProtection="0"/>
    <xf numFmtId="0" fontId="119" fillId="13" borderId="0" applyNumberFormat="0" applyBorder="0" applyAlignment="0" applyProtection="0"/>
    <xf numFmtId="0" fontId="119" fillId="17" borderId="0" applyNumberFormat="0" applyBorder="0" applyAlignment="0" applyProtection="0"/>
    <xf numFmtId="0" fontId="119" fillId="21" borderId="0" applyNumberFormat="0" applyBorder="0" applyAlignment="0" applyProtection="0"/>
    <xf numFmtId="0" fontId="119" fillId="25" borderId="0" applyNumberFormat="0" applyBorder="0" applyAlignment="0" applyProtection="0"/>
    <xf numFmtId="0" fontId="119" fillId="29" borderId="0" applyNumberFormat="0" applyBorder="0" applyAlignment="0" applyProtection="0"/>
    <xf numFmtId="0" fontId="110" fillId="3" borderId="0" applyNumberFormat="0" applyBorder="0" applyAlignment="0" applyProtection="0"/>
    <xf numFmtId="0" fontId="113" fillId="6" borderId="8" applyNumberFormat="0" applyAlignment="0" applyProtection="0"/>
    <xf numFmtId="0" fontId="115" fillId="7" borderId="11" applyNumberFormat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82" fillId="5" borderId="8" applyNumberFormat="0" applyAlignment="0" applyProtection="0"/>
    <xf numFmtId="188" fontId="1" fillId="0" borderId="0" applyFont="0" applyFill="0" applyBorder="0" applyAlignment="0" applyProtection="0"/>
    <xf numFmtId="0" fontId="107" fillId="0" borderId="5" applyNumberFormat="0" applyFill="0" applyAlignment="0" applyProtection="0"/>
    <xf numFmtId="0" fontId="108" fillId="0" borderId="6" applyNumberFormat="0" applyFill="0" applyAlignment="0" applyProtection="0"/>
    <xf numFmtId="188" fontId="1" fillId="0" borderId="0" applyFont="0" applyFill="0" applyBorder="0" applyAlignment="0" applyProtection="0"/>
    <xf numFmtId="0" fontId="109" fillId="0" borderId="7" applyNumberFormat="0" applyFill="0" applyAlignment="0" applyProtection="0"/>
    <xf numFmtId="0" fontId="109" fillId="0" borderId="0" applyNumberFormat="0" applyFill="0" applyBorder="0" applyAlignment="0" applyProtection="0"/>
    <xf numFmtId="0" fontId="19" fillId="0" borderId="0"/>
    <xf numFmtId="0" fontId="82" fillId="5" borderId="8" applyNumberFormat="0" applyAlignment="0" applyProtection="0"/>
    <xf numFmtId="10" fontId="15" fillId="34" borderId="17" applyNumberFormat="0" applyBorder="0" applyAlignment="0" applyProtection="0"/>
    <xf numFmtId="0" fontId="111" fillId="5" borderId="8" applyNumberFormat="0" applyAlignment="0" applyProtection="0"/>
    <xf numFmtId="0" fontId="111" fillId="5" borderId="8" applyNumberFormat="0" applyAlignment="0" applyProtection="0"/>
    <xf numFmtId="0" fontId="111" fillId="5" borderId="8" applyNumberFormat="0" applyAlignment="0" applyProtection="0"/>
    <xf numFmtId="0" fontId="111" fillId="5" borderId="8" applyNumberFormat="0" applyAlignment="0" applyProtection="0"/>
    <xf numFmtId="188" fontId="1" fillId="0" borderId="0" applyFont="0" applyFill="0" applyBorder="0" applyAlignment="0" applyProtection="0"/>
    <xf numFmtId="0" fontId="114" fillId="0" borderId="10" applyNumberFormat="0" applyFill="0" applyAlignment="0" applyProtection="0"/>
    <xf numFmtId="0" fontId="120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7" fillId="0" borderId="0"/>
    <xf numFmtId="0" fontId="9" fillId="8" borderId="12" applyNumberFormat="0" applyFont="0" applyAlignment="0" applyProtection="0"/>
    <xf numFmtId="0" fontId="112" fillId="6" borderId="9" applyNumberFormat="0" applyAlignment="0" applyProtection="0"/>
    <xf numFmtId="188" fontId="1" fillId="0" borderId="0" applyFont="0" applyFill="0" applyBorder="0" applyAlignment="0" applyProtection="0"/>
    <xf numFmtId="0" fontId="7" fillId="0" borderId="0"/>
    <xf numFmtId="0" fontId="118" fillId="0" borderId="13" applyNumberFormat="0" applyFill="0" applyAlignment="0" applyProtection="0"/>
    <xf numFmtId="0" fontId="116" fillId="0" borderId="0" applyNumberFormat="0" applyFill="0" applyBorder="0" applyAlignment="0" applyProtection="0"/>
    <xf numFmtId="0" fontId="7" fillId="0" borderId="0"/>
    <xf numFmtId="0" fontId="82" fillId="5" borderId="8" applyNumberFormat="0" applyAlignment="0" applyProtection="0"/>
    <xf numFmtId="188" fontId="1" fillId="0" borderId="0" applyFont="0" applyFill="0" applyBorder="0" applyAlignment="0" applyProtection="0"/>
    <xf numFmtId="0" fontId="82" fillId="5" borderId="8" applyNumberFormat="0" applyAlignment="0" applyProtection="0"/>
    <xf numFmtId="188" fontId="2" fillId="0" borderId="0" applyFont="0" applyFill="0" applyBorder="0" applyAlignment="0" applyProtection="0"/>
    <xf numFmtId="0" fontId="19" fillId="0" borderId="0"/>
    <xf numFmtId="188" fontId="1" fillId="0" borderId="0" applyFont="0" applyFill="0" applyBorder="0" applyAlignment="0" applyProtection="0"/>
    <xf numFmtId="0" fontId="2" fillId="0" borderId="0"/>
    <xf numFmtId="0" fontId="19" fillId="0" borderId="0"/>
    <xf numFmtId="188" fontId="2" fillId="0" borderId="0" applyFont="0" applyFill="0" applyBorder="0" applyAlignment="0" applyProtection="0"/>
    <xf numFmtId="0" fontId="19" fillId="0" borderId="0"/>
    <xf numFmtId="188" fontId="1" fillId="0" borderId="0" applyFont="0" applyFill="0" applyBorder="0" applyAlignment="0" applyProtection="0"/>
    <xf numFmtId="0" fontId="82" fillId="5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10" fillId="0" borderId="0"/>
    <xf numFmtId="195" fontId="2" fillId="0" borderId="0" applyFont="0" applyFill="0" applyBorder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13" fillId="0" borderId="14" applyNumberFormat="0" applyFill="0" applyAlignment="0">
      <protection locked="0"/>
    </xf>
    <xf numFmtId="0" fontId="9" fillId="0" borderId="0"/>
    <xf numFmtId="188" fontId="9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1" fillId="0" borderId="0">
      <protection locked="0"/>
    </xf>
    <xf numFmtId="188" fontId="1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59" fillId="21" borderId="0" applyNumberFormat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59" fillId="13" borderId="0" applyNumberFormat="0" applyBorder="0" applyAlignment="0" applyProtection="0"/>
    <xf numFmtId="0" fontId="59" fillId="17" borderId="0" applyNumberFormat="0" applyBorder="0" applyAlignment="0" applyProtection="0"/>
    <xf numFmtId="0" fontId="59" fillId="25" borderId="0" applyNumberFormat="0" applyBorder="0" applyAlignment="0" applyProtection="0"/>
    <xf numFmtId="0" fontId="59" fillId="29" borderId="0" applyNumberFormat="0" applyBorder="0" applyAlignment="0" applyProtection="0"/>
    <xf numFmtId="0" fontId="61" fillId="3" borderId="0" applyNumberFormat="0" applyBorder="0" applyAlignment="0" applyProtection="0"/>
    <xf numFmtId="0" fontId="63" fillId="6" borderId="8" applyNumberFormat="0" applyAlignment="0" applyProtection="0"/>
    <xf numFmtId="0" fontId="17" fillId="7" borderId="11" applyNumberFormat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9" fillId="0" borderId="0"/>
    <xf numFmtId="188" fontId="21" fillId="0" borderId="0" applyFont="0" applyFill="0" applyBorder="0" applyAlignment="0" applyProtection="0"/>
    <xf numFmtId="0" fontId="11" fillId="23" borderId="0" applyNumberFormat="0" applyBorder="0" applyAlignment="0" applyProtection="0"/>
    <xf numFmtId="0" fontId="59" fillId="9" borderId="0" applyNumberFormat="0" applyBorder="0" applyAlignment="0" applyProtection="0"/>
    <xf numFmtId="0" fontId="59" fillId="32" borderId="0" applyNumberFormat="0" applyBorder="0" applyAlignment="0" applyProtection="0"/>
    <xf numFmtId="0" fontId="59" fillId="28" borderId="0" applyNumberFormat="0" applyBorder="0" applyAlignment="0" applyProtection="0"/>
    <xf numFmtId="0" fontId="59" fillId="24" borderId="0" applyNumberFormat="0" applyBorder="0" applyAlignment="0" applyProtection="0"/>
    <xf numFmtId="0" fontId="59" fillId="20" borderId="0" applyNumberFormat="0" applyBorder="0" applyAlignment="0" applyProtection="0"/>
    <xf numFmtId="0" fontId="59" fillId="16" borderId="0" applyNumberFormat="0" applyBorder="0" applyAlignment="0" applyProtection="0"/>
    <xf numFmtId="0" fontId="59" fillId="12" borderId="0" applyNumberFormat="0" applyBorder="0" applyAlignment="0" applyProtection="0"/>
    <xf numFmtId="0" fontId="11" fillId="31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30" borderId="0" applyNumberFormat="0" applyBorder="0" applyAlignment="0" applyProtection="0"/>
    <xf numFmtId="0" fontId="11" fillId="26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9" fillId="2" borderId="0" applyNumberFormat="0" applyBorder="0" applyAlignment="0" applyProtection="0"/>
    <xf numFmtId="0" fontId="51" fillId="0" borderId="4">
      <alignment horizontal="left" vertical="center"/>
    </xf>
    <xf numFmtId="0" fontId="71" fillId="0" borderId="5" applyNumberFormat="0" applyFill="0" applyAlignment="0" applyProtection="0"/>
    <xf numFmtId="0" fontId="38" fillId="0" borderId="14">
      <alignment horizontal="left" vertical="top"/>
    </xf>
    <xf numFmtId="188" fontId="11" fillId="0" borderId="0" applyFont="0" applyFill="0" applyBorder="0" applyAlignment="0" applyProtection="0"/>
    <xf numFmtId="0" fontId="73" fillId="0" borderId="6" applyNumberFormat="0" applyFill="0" applyAlignment="0" applyProtection="0"/>
    <xf numFmtId="0" fontId="40" fillId="0" borderId="14">
      <alignment horizontal="left" vertical="top"/>
    </xf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83" fillId="5" borderId="8" applyNumberFormat="0" applyAlignment="0" applyProtection="0"/>
    <xf numFmtId="0" fontId="83" fillId="5" borderId="8" applyNumberFormat="0" applyAlignment="0" applyProtection="0"/>
    <xf numFmtId="0" fontId="83" fillId="5" borderId="8" applyNumberFormat="0" applyAlignment="0" applyProtection="0"/>
    <xf numFmtId="0" fontId="83" fillId="5" borderId="8" applyNumberFormat="0" applyAlignment="0" applyProtection="0"/>
    <xf numFmtId="0" fontId="85" fillId="0" borderId="10" applyNumberFormat="0" applyFill="0" applyAlignment="0" applyProtection="0"/>
    <xf numFmtId="0" fontId="87" fillId="4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8" fillId="0" borderId="0"/>
    <xf numFmtId="0" fontId="19" fillId="0" borderId="0"/>
    <xf numFmtId="188" fontId="2" fillId="0" borderId="0" applyFont="0" applyFill="0" applyBorder="0" applyAlignment="0" applyProtection="0"/>
    <xf numFmtId="0" fontId="1" fillId="0" borderId="0"/>
    <xf numFmtId="0" fontId="89" fillId="0" borderId="0"/>
    <xf numFmtId="0" fontId="19" fillId="0" borderId="0"/>
    <xf numFmtId="0" fontId="11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19" fillId="8" borderId="12" applyNumberFormat="0" applyFont="0" applyAlignment="0" applyProtection="0"/>
    <xf numFmtId="0" fontId="91" fillId="6" borderId="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95" fillId="0" borderId="13" applyNumberFormat="0" applyFill="0" applyAlignment="0" applyProtection="0"/>
    <xf numFmtId="0" fontId="97" fillId="0" borderId="0" applyNumberFormat="0" applyFill="0" applyBorder="0" applyAlignment="0" applyProtection="0"/>
    <xf numFmtId="0" fontId="7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9" fillId="0" borderId="0"/>
    <xf numFmtId="188" fontId="1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10" fontId="15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0" fontId="51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16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10" fontId="15" fillId="34" borderId="17" applyNumberFormat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10" fontId="15" fillId="34" borderId="17" applyNumberFormat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0" fontId="51" fillId="0" borderId="4">
      <alignment horizontal="left" vertical="center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16" fillId="0" borderId="0" applyFont="0" applyFill="0" applyBorder="0" applyAlignment="0" applyProtection="0">
      <alignment vertical="top"/>
    </xf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7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6" fillId="0" borderId="0">
      <alignment vertical="top"/>
    </xf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7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6" fillId="0" borderId="0" applyFont="0" applyFill="0" applyBorder="0" applyAlignment="0" applyProtection="0">
      <alignment vertical="top"/>
    </xf>
    <xf numFmtId="0" fontId="9" fillId="0" borderId="0"/>
    <xf numFmtId="188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" fillId="0" borderId="14" applyNumberFormat="0" applyFill="0" applyAlignment="0">
      <alignment wrapText="1"/>
      <protection locked="0"/>
    </xf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4">
      <alignment horizontal="left" vertical="center"/>
    </xf>
    <xf numFmtId="10" fontId="15" fillId="34" borderId="17" applyNumberFormat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" fillId="0" borderId="0"/>
    <xf numFmtId="188" fontId="11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" fillId="0" borderId="0"/>
    <xf numFmtId="188" fontId="1" fillId="0" borderId="0" applyFont="0" applyFill="0" applyBorder="0" applyAlignment="0" applyProtection="0"/>
    <xf numFmtId="0" fontId="7" fillId="0" borderId="0"/>
    <xf numFmtId="0" fontId="2" fillId="0" borderId="0"/>
    <xf numFmtId="188" fontId="2" fillId="0" borderId="0" applyFont="0" applyFill="0" applyBorder="0" applyAlignment="0" applyProtection="0"/>
    <xf numFmtId="0" fontId="82" fillId="5" borderId="8" applyNumberFormat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" fillId="0" borderId="0"/>
    <xf numFmtId="0" fontId="82" fillId="5" borderId="8" applyNumberFormat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" fillId="0" borderId="0"/>
    <xf numFmtId="0" fontId="2" fillId="0" borderId="0"/>
    <xf numFmtId="188" fontId="19" fillId="0" borderId="0" applyFont="0" applyFill="0" applyBorder="0" applyAlignment="0" applyProtection="0"/>
    <xf numFmtId="0" fontId="82" fillId="5" borderId="8" applyNumberFormat="0" applyAlignment="0" applyProtection="0"/>
    <xf numFmtId="188" fontId="1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" fillId="0" borderId="0"/>
    <xf numFmtId="188" fontId="9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82" fillId="5" borderId="8" applyNumberFormat="0" applyAlignment="0" applyProtection="0"/>
    <xf numFmtId="0" fontId="9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9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9" fillId="0" borderId="0"/>
    <xf numFmtId="188" fontId="10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82" fillId="5" borderId="8" applyNumberFormat="0" applyAlignment="0" applyProtection="0"/>
    <xf numFmtId="0" fontId="7" fillId="0" borderId="0"/>
    <xf numFmtId="0" fontId="2" fillId="0" borderId="0"/>
    <xf numFmtId="188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9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188" fontId="16" fillId="0" borderId="0" applyFont="0" applyFill="0" applyBorder="0" applyAlignment="0" applyProtection="0">
      <alignment vertical="top"/>
    </xf>
    <xf numFmtId="0" fontId="19" fillId="0" borderId="0"/>
    <xf numFmtId="0" fontId="9" fillId="0" borderId="0"/>
    <xf numFmtId="0" fontId="9" fillId="0" borderId="0"/>
    <xf numFmtId="9" fontId="1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1" fillId="0" borderId="19" applyNumberFormat="0" applyAlignment="0" applyProtection="0">
      <alignment horizontal="left" vertical="center"/>
    </xf>
    <xf numFmtId="0" fontId="38" fillId="0" borderId="14">
      <alignment horizontal="left" vertical="top"/>
    </xf>
    <xf numFmtId="0" fontId="40" fillId="0" borderId="14">
      <alignment horizontal="left" vertical="top"/>
    </xf>
    <xf numFmtId="0" fontId="82" fillId="5" borderId="8" applyNumberFormat="0" applyAlignment="0" applyProtection="0"/>
    <xf numFmtId="0" fontId="19" fillId="0" borderId="0"/>
    <xf numFmtId="1" fontId="2" fillId="0" borderId="15" applyNumberFormat="0" applyFill="0" applyAlignment="0" applyProtection="0">
      <alignment horizontal="center" vertical="center"/>
    </xf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9" fillId="0" borderId="0"/>
    <xf numFmtId="188" fontId="19" fillId="0" borderId="0" applyFont="0" applyFill="0" applyBorder="0" applyAlignment="0" applyProtection="0"/>
    <xf numFmtId="0" fontId="89" fillId="0" borderId="0"/>
    <xf numFmtId="188" fontId="19" fillId="0" borderId="0" applyFont="0" applyFill="0" applyBorder="0" applyAlignment="0" applyProtection="0"/>
    <xf numFmtId="0" fontId="99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9" fillId="0" borderId="0"/>
    <xf numFmtId="0" fontId="9" fillId="0" borderId="0"/>
    <xf numFmtId="9" fontId="22" fillId="0" borderId="0" applyFont="0" applyFill="0" applyBorder="0" applyAlignment="0" applyProtection="0"/>
    <xf numFmtId="0" fontId="9" fillId="0" borderId="0"/>
    <xf numFmtId="0" fontId="88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9" fillId="0" borderId="0"/>
    <xf numFmtId="0" fontId="121" fillId="0" borderId="0"/>
    <xf numFmtId="188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0">
    <xf numFmtId="0" fontId="0" fillId="0" borderId="0" xfId="0"/>
    <xf numFmtId="192" fontId="125" fillId="0" borderId="0" xfId="1" applyNumberFormat="1" applyFont="1" applyFill="1" applyAlignment="1">
      <alignment horizontal="right" vertical="center"/>
    </xf>
    <xf numFmtId="192" fontId="124" fillId="0" borderId="0" xfId="23" applyNumberFormat="1" applyFont="1" applyFill="1" applyAlignment="1">
      <alignment horizontal="right" vertical="center"/>
    </xf>
    <xf numFmtId="192" fontId="124" fillId="0" borderId="0" xfId="23" quotePrefix="1" applyNumberFormat="1" applyFont="1" applyFill="1" applyAlignment="1">
      <alignment horizontal="right" vertical="center"/>
    </xf>
    <xf numFmtId="192" fontId="124" fillId="0" borderId="0" xfId="1" applyNumberFormat="1" applyFont="1" applyFill="1" applyAlignment="1">
      <alignment horizontal="right" vertical="center"/>
    </xf>
    <xf numFmtId="192" fontId="124" fillId="0" borderId="1" xfId="1" applyNumberFormat="1" applyFont="1" applyFill="1" applyBorder="1" applyAlignment="1">
      <alignment horizontal="right" vertical="center"/>
    </xf>
    <xf numFmtId="192" fontId="125" fillId="0" borderId="1" xfId="1" applyNumberFormat="1" applyFont="1" applyFill="1" applyBorder="1" applyAlignment="1">
      <alignment horizontal="right" vertical="center"/>
    </xf>
    <xf numFmtId="192" fontId="125" fillId="0" borderId="0" xfId="1" applyNumberFormat="1" applyFont="1" applyFill="1" applyAlignment="1">
      <alignment horizontal="right" vertical="center" wrapText="1"/>
    </xf>
    <xf numFmtId="192" fontId="125" fillId="0" borderId="2" xfId="1" applyNumberFormat="1" applyFont="1" applyFill="1" applyBorder="1" applyAlignment="1">
      <alignment horizontal="right" vertical="center"/>
    </xf>
    <xf numFmtId="192" fontId="123" fillId="0" borderId="0" xfId="1" applyNumberFormat="1" applyFont="1" applyFill="1" applyAlignment="1">
      <alignment horizontal="center" vertical="center"/>
    </xf>
    <xf numFmtId="192" fontId="123" fillId="0" borderId="0" xfId="1" applyNumberFormat="1" applyFont="1" applyFill="1" applyAlignment="1">
      <alignment horizontal="right" vertical="center"/>
    </xf>
    <xf numFmtId="192" fontId="123" fillId="0" borderId="0" xfId="1" applyNumberFormat="1" applyFont="1" applyFill="1" applyAlignment="1">
      <alignment vertical="center"/>
    </xf>
    <xf numFmtId="192" fontId="123" fillId="0" borderId="0" xfId="4" applyNumberFormat="1" applyFont="1" applyFill="1" applyAlignment="1">
      <alignment horizontal="right" vertical="center"/>
    </xf>
    <xf numFmtId="192" fontId="123" fillId="0" borderId="1" xfId="1" applyNumberFormat="1" applyFont="1" applyFill="1" applyBorder="1" applyAlignment="1">
      <alignment horizontal="right" vertical="center"/>
    </xf>
    <xf numFmtId="192" fontId="123" fillId="0" borderId="1" xfId="4" applyNumberFormat="1" applyFont="1" applyFill="1" applyBorder="1" applyAlignment="1">
      <alignment horizontal="right" vertical="center"/>
    </xf>
    <xf numFmtId="192" fontId="122" fillId="0" borderId="0" xfId="1" applyNumberFormat="1" applyFont="1" applyFill="1" applyAlignment="1">
      <alignment vertical="center"/>
    </xf>
    <xf numFmtId="192" fontId="122" fillId="0" borderId="0" xfId="1" quotePrefix="1" applyNumberFormat="1" applyFont="1" applyFill="1" applyAlignment="1">
      <alignment vertical="center"/>
    </xf>
    <xf numFmtId="192" fontId="122" fillId="0" borderId="0" xfId="1" applyNumberFormat="1" applyFont="1" applyFill="1" applyAlignment="1">
      <alignment horizontal="right" vertical="center"/>
    </xf>
    <xf numFmtId="194" fontId="122" fillId="0" borderId="0" xfId="1" applyNumberFormat="1" applyFont="1" applyFill="1" applyAlignment="1">
      <alignment vertical="center"/>
    </xf>
    <xf numFmtId="192" fontId="122" fillId="0" borderId="0" xfId="1" applyNumberFormat="1" applyFont="1" applyFill="1" applyAlignment="1">
      <alignment vertical="center" wrapText="1"/>
    </xf>
    <xf numFmtId="192" fontId="122" fillId="0" borderId="1" xfId="1" applyNumberFormat="1" applyFont="1" applyFill="1" applyBorder="1" applyAlignment="1">
      <alignment vertical="center" wrapText="1"/>
    </xf>
    <xf numFmtId="192" fontId="122" fillId="0" borderId="1" xfId="1" applyNumberFormat="1" applyFont="1" applyFill="1" applyBorder="1" applyAlignment="1">
      <alignment vertical="center"/>
    </xf>
    <xf numFmtId="192" fontId="122" fillId="0" borderId="2" xfId="1" applyNumberFormat="1" applyFont="1" applyFill="1" applyBorder="1" applyAlignment="1">
      <alignment vertical="center"/>
    </xf>
    <xf numFmtId="192" fontId="122" fillId="0" borderId="0" xfId="4" applyNumberFormat="1" applyFont="1" applyFill="1" applyAlignment="1">
      <alignment vertical="center"/>
    </xf>
    <xf numFmtId="192" fontId="122" fillId="0" borderId="0" xfId="8" applyNumberFormat="1" applyFont="1" applyFill="1" applyAlignment="1">
      <alignment horizontal="right" vertical="center"/>
    </xf>
    <xf numFmtId="43" fontId="122" fillId="0" borderId="0" xfId="1" applyFont="1" applyFill="1" applyAlignment="1">
      <alignment vertical="center"/>
    </xf>
    <xf numFmtId="192" fontId="122" fillId="0" borderId="2" xfId="1" quotePrefix="1" applyNumberFormat="1" applyFont="1" applyFill="1" applyBorder="1" applyAlignment="1">
      <alignment vertical="center"/>
    </xf>
    <xf numFmtId="192" fontId="122" fillId="0" borderId="2" xfId="1" applyNumberFormat="1" applyFont="1" applyFill="1" applyBorder="1" applyAlignment="1">
      <alignment vertical="center" wrapText="1"/>
    </xf>
    <xf numFmtId="192" fontId="123" fillId="0" borderId="0" xfId="1" quotePrefix="1" applyNumberFormat="1" applyFont="1" applyFill="1" applyAlignment="1">
      <alignment horizontal="right" vertical="center"/>
    </xf>
    <xf numFmtId="192" fontId="122" fillId="0" borderId="1" xfId="1" applyNumberFormat="1" applyFont="1" applyFill="1" applyBorder="1" applyAlignment="1">
      <alignment horizontal="right" vertical="center"/>
    </xf>
    <xf numFmtId="192" fontId="125" fillId="0" borderId="0" xfId="45" applyNumberFormat="1" applyFont="1" applyFill="1" applyAlignment="1">
      <alignment vertical="center"/>
    </xf>
    <xf numFmtId="192" fontId="123" fillId="0" borderId="0" xfId="2" quotePrefix="1" applyNumberFormat="1" applyFont="1" applyFill="1" applyAlignment="1">
      <alignment horizontal="right" vertical="center"/>
    </xf>
    <xf numFmtId="192" fontId="123" fillId="0" borderId="0" xfId="2" applyNumberFormat="1" applyFont="1" applyFill="1" applyAlignment="1">
      <alignment horizontal="right" vertical="center"/>
    </xf>
    <xf numFmtId="192" fontId="123" fillId="0" borderId="1" xfId="2" applyNumberFormat="1" applyFont="1" applyFill="1" applyBorder="1" applyAlignment="1">
      <alignment horizontal="right" vertical="center"/>
    </xf>
    <xf numFmtId="192" fontId="122" fillId="0" borderId="0" xfId="5" applyNumberFormat="1" applyFont="1" applyFill="1" applyAlignment="1">
      <alignment horizontal="right" vertical="center"/>
    </xf>
    <xf numFmtId="192" fontId="122" fillId="0" borderId="0" xfId="5" applyNumberFormat="1" applyFont="1" applyFill="1" applyAlignment="1">
      <alignment vertical="center"/>
    </xf>
    <xf numFmtId="192" fontId="122" fillId="0" borderId="0" xfId="5" quotePrefix="1" applyNumberFormat="1" applyFont="1" applyFill="1" applyAlignment="1">
      <alignment horizontal="right" vertical="center" wrapText="1"/>
    </xf>
    <xf numFmtId="192" fontId="122" fillId="0" borderId="1" xfId="5" applyNumberFormat="1" applyFont="1" applyFill="1" applyBorder="1" applyAlignment="1">
      <alignment horizontal="right" vertical="center"/>
    </xf>
    <xf numFmtId="192" fontId="122" fillId="0" borderId="1" xfId="5" quotePrefix="1" applyNumberFormat="1" applyFont="1" applyFill="1" applyBorder="1" applyAlignment="1">
      <alignment vertical="center" wrapText="1"/>
    </xf>
    <xf numFmtId="192" fontId="122" fillId="0" borderId="2" xfId="5" applyNumberFormat="1" applyFont="1" applyFill="1" applyBorder="1" applyAlignment="1">
      <alignment horizontal="right" vertical="center"/>
    </xf>
    <xf numFmtId="192" fontId="122" fillId="0" borderId="2" xfId="5" applyNumberFormat="1" applyFont="1" applyFill="1" applyBorder="1" applyAlignment="1">
      <alignment vertical="center"/>
    </xf>
    <xf numFmtId="192" fontId="122" fillId="0" borderId="0" xfId="8" applyNumberFormat="1" applyFont="1" applyFill="1" applyAlignment="1">
      <alignment vertical="center"/>
    </xf>
    <xf numFmtId="192" fontId="122" fillId="0" borderId="1" xfId="5" applyNumberFormat="1" applyFont="1" applyFill="1" applyBorder="1" applyAlignment="1">
      <alignment vertical="center"/>
    </xf>
    <xf numFmtId="192" fontId="122" fillId="0" borderId="3" xfId="5" applyNumberFormat="1" applyFont="1" applyFill="1" applyBorder="1" applyAlignment="1">
      <alignment horizontal="right" vertical="center"/>
    </xf>
    <xf numFmtId="192" fontId="122" fillId="0" borderId="0" xfId="5" applyNumberFormat="1" applyFont="1" applyFill="1" applyAlignment="1">
      <alignment horizontal="center" vertical="center"/>
    </xf>
    <xf numFmtId="192" fontId="124" fillId="0" borderId="0" xfId="1" quotePrefix="1" applyNumberFormat="1" applyFont="1" applyFill="1" applyAlignment="1">
      <alignment horizontal="right" vertical="center"/>
    </xf>
    <xf numFmtId="192" fontId="125" fillId="0" borderId="0" xfId="23" applyNumberFormat="1" applyFont="1" applyFill="1" applyAlignment="1">
      <alignment horizontal="right" vertical="center"/>
    </xf>
    <xf numFmtId="192" fontId="123" fillId="0" borderId="0" xfId="4" quotePrefix="1" applyNumberFormat="1" applyFont="1" applyFill="1" applyAlignment="1">
      <alignment horizontal="right" vertical="center"/>
    </xf>
    <xf numFmtId="192" fontId="122" fillId="0" borderId="0" xfId="4" applyNumberFormat="1" applyFont="1" applyFill="1" applyAlignment="1">
      <alignment horizontal="right" vertical="center"/>
    </xf>
    <xf numFmtId="193" fontId="122" fillId="0" borderId="0" xfId="1" applyNumberFormat="1" applyFont="1" applyFill="1" applyAlignment="1">
      <alignment horizontal="right" vertical="center"/>
    </xf>
    <xf numFmtId="43" fontId="122" fillId="0" borderId="0" xfId="1" applyFont="1" applyFill="1" applyAlignment="1">
      <alignment horizontal="right" vertical="center"/>
    </xf>
    <xf numFmtId="192" fontId="125" fillId="0" borderId="0" xfId="1" applyNumberFormat="1" applyFont="1" applyFill="1" applyBorder="1" applyAlignment="1">
      <alignment horizontal="right" vertical="center"/>
    </xf>
    <xf numFmtId="0" fontId="123" fillId="0" borderId="0" xfId="16" applyFont="1" applyAlignment="1">
      <alignment horizontal="left" vertical="center"/>
    </xf>
    <xf numFmtId="0" fontId="125" fillId="0" borderId="0" xfId="16" applyFont="1" applyAlignment="1">
      <alignment vertical="center"/>
    </xf>
    <xf numFmtId="0" fontId="124" fillId="0" borderId="0" xfId="16" applyFont="1" applyAlignment="1">
      <alignment vertical="center"/>
    </xf>
    <xf numFmtId="192" fontId="125" fillId="0" borderId="0" xfId="21" applyNumberFormat="1" applyFont="1" applyAlignment="1">
      <alignment horizontal="center" vertical="center"/>
    </xf>
    <xf numFmtId="0" fontId="124" fillId="0" borderId="0" xfId="16" applyFont="1" applyAlignment="1">
      <alignment horizontal="right" vertical="center"/>
    </xf>
    <xf numFmtId="0" fontId="124" fillId="0" borderId="0" xfId="16" applyFont="1" applyAlignment="1">
      <alignment horizontal="left" vertical="center"/>
    </xf>
    <xf numFmtId="192" fontId="125" fillId="0" borderId="0" xfId="16" applyNumberFormat="1" applyFont="1" applyAlignment="1">
      <alignment horizontal="right" vertical="center"/>
    </xf>
    <xf numFmtId="0" fontId="125" fillId="0" borderId="0" xfId="16" applyFont="1" applyAlignment="1">
      <alignment horizontal="left" vertical="center"/>
    </xf>
    <xf numFmtId="38" fontId="125" fillId="0" borderId="0" xfId="19" applyNumberFormat="1" applyFont="1" applyAlignment="1">
      <alignment vertical="center"/>
    </xf>
    <xf numFmtId="0" fontId="125" fillId="0" borderId="0" xfId="16" applyFont="1" applyAlignment="1">
      <alignment vertical="center" wrapText="1"/>
    </xf>
    <xf numFmtId="0" fontId="122" fillId="0" borderId="1" xfId="16" applyFont="1" applyBorder="1" applyAlignment="1">
      <alignment vertical="center"/>
    </xf>
    <xf numFmtId="192" fontId="122" fillId="0" borderId="1" xfId="16" applyNumberFormat="1" applyFont="1" applyBorder="1" applyAlignment="1">
      <alignment horizontal="right" vertical="center"/>
    </xf>
    <xf numFmtId="0" fontId="122" fillId="0" borderId="0" xfId="16" applyFont="1" applyAlignment="1">
      <alignment horizontal="left" vertical="center"/>
    </xf>
    <xf numFmtId="0" fontId="124" fillId="0" borderId="0" xfId="13" applyFont="1" applyAlignment="1">
      <alignment vertical="center"/>
    </xf>
    <xf numFmtId="0" fontId="125" fillId="0" borderId="0" xfId="13" applyFont="1" applyAlignment="1">
      <alignment vertical="center"/>
    </xf>
    <xf numFmtId="0" fontId="125" fillId="0" borderId="0" xfId="13" applyFont="1" applyAlignment="1">
      <alignment horizontal="right" vertical="center" wrapText="1"/>
    </xf>
    <xf numFmtId="192" fontId="125" fillId="0" borderId="0" xfId="16" applyNumberFormat="1" applyFont="1" applyAlignment="1">
      <alignment horizontal="center" vertical="center"/>
    </xf>
    <xf numFmtId="192" fontId="124" fillId="0" borderId="1" xfId="16" applyNumberFormat="1" applyFont="1" applyBorder="1" applyAlignment="1">
      <alignment horizontal="right" vertical="center"/>
    </xf>
    <xf numFmtId="192" fontId="124" fillId="0" borderId="0" xfId="16" applyNumberFormat="1" applyFont="1" applyAlignment="1">
      <alignment horizontal="right" vertical="center"/>
    </xf>
    <xf numFmtId="192" fontId="125" fillId="0" borderId="0" xfId="42" applyNumberFormat="1" applyFont="1" applyAlignment="1">
      <alignment horizontal="right" vertical="center"/>
    </xf>
    <xf numFmtId="0" fontId="123" fillId="0" borderId="0" xfId="16" applyFont="1" applyAlignment="1">
      <alignment horizontal="center" vertical="center"/>
    </xf>
    <xf numFmtId="192" fontId="123" fillId="0" borderId="0" xfId="16" applyNumberFormat="1" applyFont="1" applyAlignment="1">
      <alignment horizontal="center" vertical="center"/>
    </xf>
    <xf numFmtId="0" fontId="122" fillId="0" borderId="0" xfId="16" applyFont="1" applyAlignment="1">
      <alignment horizontal="center" vertical="center"/>
    </xf>
    <xf numFmtId="192" fontId="122" fillId="0" borderId="0" xfId="16" quotePrefix="1" applyNumberFormat="1" applyFont="1" applyAlignment="1">
      <alignment horizontal="center" vertical="center"/>
    </xf>
    <xf numFmtId="192" fontId="122" fillId="0" borderId="0" xfId="16" applyNumberFormat="1" applyFont="1" applyAlignment="1">
      <alignment horizontal="center" vertical="center"/>
    </xf>
    <xf numFmtId="192" fontId="122" fillId="0" borderId="0" xfId="16" applyNumberFormat="1" applyFont="1" applyAlignment="1">
      <alignment horizontal="right" vertical="center"/>
    </xf>
    <xf numFmtId="0" fontId="125" fillId="0" borderId="0" xfId="16" applyFont="1" applyAlignment="1">
      <alignment horizontal="center" vertical="center"/>
    </xf>
    <xf numFmtId="192" fontId="125" fillId="0" borderId="1" xfId="16" applyNumberFormat="1" applyFont="1" applyBorder="1" applyAlignment="1">
      <alignment horizontal="right" vertical="center"/>
    </xf>
    <xf numFmtId="0" fontId="122" fillId="0" borderId="0" xfId="16" applyFont="1" applyAlignment="1">
      <alignment vertical="center"/>
    </xf>
    <xf numFmtId="192" fontId="122" fillId="0" borderId="0" xfId="16" applyNumberFormat="1" applyFont="1" applyAlignment="1">
      <alignment horizontal="left" vertical="center"/>
    </xf>
    <xf numFmtId="192" fontId="122" fillId="0" borderId="3" xfId="16" applyNumberFormat="1" applyFont="1" applyBorder="1" applyAlignment="1">
      <alignment vertical="center"/>
    </xf>
    <xf numFmtId="192" fontId="123" fillId="0" borderId="1" xfId="16" applyNumberFormat="1" applyFont="1" applyBorder="1" applyAlignment="1">
      <alignment vertical="center"/>
    </xf>
    <xf numFmtId="192" fontId="123" fillId="0" borderId="1" xfId="16" applyNumberFormat="1" applyFont="1" applyBorder="1" applyAlignment="1">
      <alignment horizontal="center" vertical="center"/>
    </xf>
    <xf numFmtId="192" fontId="123" fillId="0" borderId="1" xfId="16" applyNumberFormat="1" applyFont="1" applyBorder="1" applyAlignment="1">
      <alignment horizontal="right" vertical="center"/>
    </xf>
    <xf numFmtId="0" fontId="123" fillId="0" borderId="0" xfId="16" applyFont="1" applyAlignment="1">
      <alignment horizontal="center" vertical="center" wrapText="1"/>
    </xf>
    <xf numFmtId="192" fontId="123" fillId="0" borderId="0" xfId="16" applyNumberFormat="1" applyFont="1" applyAlignment="1">
      <alignment horizontal="center" vertical="center" wrapText="1"/>
    </xf>
    <xf numFmtId="192" fontId="123" fillId="0" borderId="0" xfId="16" applyNumberFormat="1" applyFont="1" applyAlignment="1">
      <alignment vertical="center"/>
    </xf>
    <xf numFmtId="192" fontId="122" fillId="0" borderId="0" xfId="16" applyNumberFormat="1" applyFont="1" applyAlignment="1">
      <alignment vertical="center"/>
    </xf>
    <xf numFmtId="192" fontId="123" fillId="0" borderId="0" xfId="16" applyNumberFormat="1" applyFont="1" applyAlignment="1">
      <alignment horizontal="right" vertical="center"/>
    </xf>
    <xf numFmtId="0" fontId="123" fillId="0" borderId="1" xfId="16" applyFont="1" applyBorder="1" applyAlignment="1">
      <alignment horizontal="center" vertical="center"/>
    </xf>
    <xf numFmtId="0" fontId="123" fillId="0" borderId="0" xfId="16" applyFont="1" applyAlignment="1">
      <alignment horizontal="left" vertical="center" wrapText="1"/>
    </xf>
    <xf numFmtId="0" fontId="122" fillId="0" borderId="0" xfId="16" applyFont="1" applyAlignment="1">
      <alignment horizontal="left" vertical="center" wrapText="1"/>
    </xf>
    <xf numFmtId="0" fontId="122" fillId="0" borderId="0" xfId="16" applyFont="1" applyAlignment="1">
      <alignment horizontal="center" vertical="center" wrapText="1"/>
    </xf>
    <xf numFmtId="0" fontId="123" fillId="0" borderId="0" xfId="16" applyFont="1" applyAlignment="1">
      <alignment vertical="center" wrapText="1"/>
    </xf>
    <xf numFmtId="192" fontId="122" fillId="0" borderId="0" xfId="16" quotePrefix="1" applyNumberFormat="1" applyFont="1" applyAlignment="1">
      <alignment vertical="center"/>
    </xf>
    <xf numFmtId="0" fontId="123" fillId="0" borderId="0" xfId="16" quotePrefix="1" applyFont="1" applyAlignment="1">
      <alignment horizontal="left" vertical="center"/>
    </xf>
    <xf numFmtId="192" fontId="123" fillId="0" borderId="0" xfId="16" quotePrefix="1" applyNumberFormat="1" applyFont="1" applyAlignment="1">
      <alignment horizontal="left" vertical="center"/>
    </xf>
    <xf numFmtId="191" fontId="123" fillId="0" borderId="0" xfId="16" quotePrefix="1" applyNumberFormat="1" applyFont="1" applyAlignment="1">
      <alignment horizontal="left" vertical="center"/>
    </xf>
    <xf numFmtId="192" fontId="123" fillId="0" borderId="3" xfId="16" applyNumberFormat="1" applyFont="1" applyBorder="1" applyAlignment="1">
      <alignment vertical="center"/>
    </xf>
    <xf numFmtId="0" fontId="123" fillId="0" borderId="0" xfId="16" applyFont="1" applyAlignment="1">
      <alignment horizontal="right" vertical="center"/>
    </xf>
    <xf numFmtId="192" fontId="122" fillId="0" borderId="0" xfId="19" quotePrefix="1" applyNumberFormat="1" applyFont="1" applyAlignment="1">
      <alignment vertical="center"/>
    </xf>
    <xf numFmtId="192" fontId="122" fillId="0" borderId="0" xfId="19" applyNumberFormat="1" applyFont="1" applyAlignment="1">
      <alignment horizontal="right" vertical="center" wrapText="1"/>
    </xf>
    <xf numFmtId="192" fontId="122" fillId="0" borderId="0" xfId="19" applyNumberFormat="1" applyFont="1" applyAlignment="1">
      <alignment horizontal="right" vertical="center"/>
    </xf>
    <xf numFmtId="192" fontId="123" fillId="0" borderId="0" xfId="16" applyNumberFormat="1" applyFont="1" applyAlignment="1">
      <alignment horizontal="left" vertical="center"/>
    </xf>
    <xf numFmtId="0" fontId="122" fillId="0" borderId="0" xfId="21" applyFont="1" applyAlignment="1">
      <alignment horizontal="left" vertical="center"/>
    </xf>
    <xf numFmtId="0" fontId="122" fillId="0" borderId="0" xfId="21" applyFont="1" applyAlignment="1">
      <alignment horizontal="center" vertical="center"/>
    </xf>
    <xf numFmtId="190" fontId="122" fillId="0" borderId="0" xfId="21" applyNumberFormat="1" applyFont="1" applyAlignment="1">
      <alignment horizontal="right" vertical="center"/>
    </xf>
    <xf numFmtId="192" fontId="122" fillId="0" borderId="0" xfId="21" applyNumberFormat="1" applyFont="1" applyAlignment="1">
      <alignment vertical="center"/>
    </xf>
    <xf numFmtId="192" fontId="122" fillId="0" borderId="0" xfId="21" applyNumberFormat="1" applyFont="1" applyAlignment="1">
      <alignment horizontal="right" vertical="center"/>
    </xf>
    <xf numFmtId="0" fontId="122" fillId="0" borderId="0" xfId="21" applyFont="1" applyAlignment="1">
      <alignment vertical="center"/>
    </xf>
    <xf numFmtId="0" fontId="123" fillId="0" borderId="0" xfId="16" applyFont="1" applyAlignment="1">
      <alignment vertical="center"/>
    </xf>
    <xf numFmtId="0" fontId="122" fillId="0" borderId="0" xfId="16" applyFont="1" applyAlignment="1">
      <alignment horizontal="right" vertical="center"/>
    </xf>
    <xf numFmtId="3" fontId="122" fillId="0" borderId="0" xfId="16" applyNumberFormat="1" applyFont="1" applyAlignment="1">
      <alignment vertical="center"/>
    </xf>
    <xf numFmtId="37" fontId="122" fillId="0" borderId="0" xfId="16" applyNumberFormat="1" applyFont="1" applyAlignment="1">
      <alignment horizontal="right" vertical="center"/>
    </xf>
    <xf numFmtId="0" fontId="122" fillId="0" borderId="0" xfId="19" applyFont="1" applyAlignment="1">
      <alignment vertical="center"/>
    </xf>
    <xf numFmtId="0" fontId="122" fillId="0" borderId="1" xfId="16" quotePrefix="1" applyFont="1" applyBorder="1" applyAlignment="1">
      <alignment vertical="center"/>
    </xf>
    <xf numFmtId="3" fontId="123" fillId="0" borderId="0" xfId="16" applyNumberFormat="1" applyFont="1" applyAlignment="1">
      <alignment horizontal="right" vertical="center"/>
    </xf>
    <xf numFmtId="0" fontId="128" fillId="0" borderId="0" xfId="19" applyFont="1" applyAlignment="1">
      <alignment vertical="center"/>
    </xf>
    <xf numFmtId="0" fontId="123" fillId="0" borderId="0" xfId="21" applyFont="1" applyAlignment="1">
      <alignment horizontal="left" vertical="center"/>
    </xf>
    <xf numFmtId="192" fontId="123" fillId="0" borderId="0" xfId="21" applyNumberFormat="1" applyFont="1" applyAlignment="1">
      <alignment horizontal="right" vertical="center"/>
    </xf>
    <xf numFmtId="192" fontId="123" fillId="0" borderId="0" xfId="21" applyNumberFormat="1" applyFont="1" applyAlignment="1">
      <alignment horizontal="left" vertical="center"/>
    </xf>
    <xf numFmtId="0" fontId="122" fillId="0" borderId="0" xfId="21" applyFont="1" applyAlignment="1">
      <alignment horizontal="left" vertical="center" wrapText="1"/>
    </xf>
    <xf numFmtId="0" fontId="122" fillId="0" borderId="0" xfId="21" applyFont="1" applyAlignment="1">
      <alignment horizontal="center" vertical="center" wrapText="1"/>
    </xf>
    <xf numFmtId="192" fontId="123" fillId="0" borderId="0" xfId="21" applyNumberFormat="1" applyFont="1" applyAlignment="1">
      <alignment horizontal="right" vertical="center" wrapText="1"/>
    </xf>
    <xf numFmtId="49" fontId="123" fillId="0" borderId="0" xfId="21" applyNumberFormat="1" applyFont="1" applyAlignment="1">
      <alignment horizontal="right" vertical="center" wrapText="1"/>
    </xf>
    <xf numFmtId="0" fontId="123" fillId="0" borderId="0" xfId="19" applyFont="1" applyAlignment="1">
      <alignment horizontal="center" vertical="center"/>
    </xf>
    <xf numFmtId="0" fontId="123" fillId="0" borderId="1" xfId="21" applyFont="1" applyBorder="1" applyAlignment="1">
      <alignment horizontal="center" vertical="center"/>
    </xf>
    <xf numFmtId="0" fontId="123" fillId="0" borderId="0" xfId="19" applyFont="1" applyAlignment="1">
      <alignment horizontal="left" vertical="center"/>
    </xf>
    <xf numFmtId="0" fontId="122" fillId="0" borderId="0" xfId="19" applyFont="1" applyAlignment="1">
      <alignment horizontal="center" vertical="center"/>
    </xf>
    <xf numFmtId="192" fontId="122" fillId="0" borderId="0" xfId="19" applyNumberFormat="1" applyFont="1" applyAlignment="1">
      <alignment vertical="center"/>
    </xf>
    <xf numFmtId="3" fontId="122" fillId="0" borderId="0" xfId="21" applyNumberFormat="1" applyFont="1" applyAlignment="1">
      <alignment vertical="center"/>
    </xf>
    <xf numFmtId="49" fontId="122" fillId="0" borderId="0" xfId="19" applyNumberFormat="1" applyFont="1" applyAlignment="1">
      <alignment horizontal="center" vertical="center"/>
    </xf>
    <xf numFmtId="0" fontId="123" fillId="0" borderId="0" xfId="19" applyFont="1" applyAlignment="1">
      <alignment vertical="center"/>
    </xf>
    <xf numFmtId="0" fontId="122" fillId="0" borderId="1" xfId="19" quotePrefix="1" applyFont="1" applyBorder="1" applyAlignment="1">
      <alignment horizontal="left" vertical="center"/>
    </xf>
    <xf numFmtId="0" fontId="122" fillId="0" borderId="1" xfId="19" quotePrefix="1" applyFont="1" applyBorder="1" applyAlignment="1">
      <alignment horizontal="right" vertical="center"/>
    </xf>
    <xf numFmtId="0" fontId="122" fillId="0" borderId="0" xfId="19" quotePrefix="1" applyFont="1" applyAlignment="1">
      <alignment horizontal="center" vertical="center"/>
    </xf>
    <xf numFmtId="49" fontId="122" fillId="0" borderId="0" xfId="17" applyNumberFormat="1" applyFont="1" applyAlignment="1">
      <alignment horizontal="center" vertical="center"/>
    </xf>
    <xf numFmtId="0" fontId="122" fillId="0" borderId="0" xfId="19" quotePrefix="1" applyFont="1" applyAlignment="1">
      <alignment horizontal="left" vertical="center"/>
    </xf>
    <xf numFmtId="0" fontId="122" fillId="0" borderId="0" xfId="19" applyFont="1" applyAlignment="1">
      <alignment horizontal="left" vertical="center"/>
    </xf>
    <xf numFmtId="1" fontId="122" fillId="0" borderId="0" xfId="19" applyNumberFormat="1" applyFont="1" applyAlignment="1">
      <alignment horizontal="center" vertical="center"/>
    </xf>
    <xf numFmtId="2" fontId="122" fillId="0" borderId="0" xfId="19" applyNumberFormat="1" applyFont="1" applyAlignment="1">
      <alignment horizontal="center" vertical="center"/>
    </xf>
    <xf numFmtId="0" fontId="122" fillId="0" borderId="0" xfId="21" quotePrefix="1" applyFont="1" applyAlignment="1">
      <alignment vertical="center"/>
    </xf>
    <xf numFmtId="0" fontId="122" fillId="0" borderId="1" xfId="17" quotePrefix="1" applyFont="1" applyBorder="1" applyAlignment="1">
      <alignment vertical="center"/>
    </xf>
    <xf numFmtId="0" fontId="122" fillId="0" borderId="1" xfId="17" quotePrefix="1" applyFont="1" applyBorder="1" applyAlignment="1">
      <alignment horizontal="right" vertical="center"/>
    </xf>
    <xf numFmtId="0" fontId="122" fillId="0" borderId="0" xfId="21" applyFont="1" applyAlignment="1">
      <alignment horizontal="center" vertical="center"/>
    </xf>
    <xf numFmtId="192" fontId="122" fillId="0" borderId="0" xfId="19" applyNumberFormat="1" applyFont="1" applyAlignment="1">
      <alignment horizontal="center" vertical="center"/>
    </xf>
    <xf numFmtId="0" fontId="123" fillId="0" borderId="0" xfId="21" applyFont="1" applyAlignment="1">
      <alignment horizontal="left" vertical="center"/>
    </xf>
    <xf numFmtId="0" fontId="123" fillId="0" borderId="1" xfId="21" applyFont="1" applyBorder="1" applyAlignment="1">
      <alignment horizontal="left" vertical="center"/>
    </xf>
    <xf numFmtId="192" fontId="123" fillId="0" borderId="0" xfId="19" applyNumberFormat="1" applyFont="1" applyAlignment="1">
      <alignment horizontal="center" vertical="center"/>
    </xf>
    <xf numFmtId="192" fontId="123" fillId="0" borderId="1" xfId="21" applyNumberFormat="1" applyFont="1" applyBorder="1" applyAlignment="1">
      <alignment horizontal="center" vertical="center" wrapText="1"/>
    </xf>
    <xf numFmtId="0" fontId="123" fillId="0" borderId="0" xfId="16" applyFont="1" applyAlignment="1">
      <alignment horizontal="left" vertical="center"/>
    </xf>
    <xf numFmtId="0" fontId="123" fillId="0" borderId="1" xfId="16" applyFont="1" applyBorder="1" applyAlignment="1">
      <alignment horizontal="left" vertical="center"/>
    </xf>
    <xf numFmtId="0" fontId="122" fillId="0" borderId="0" xfId="16" applyFont="1" applyAlignment="1">
      <alignment horizontal="center" vertical="center"/>
    </xf>
    <xf numFmtId="0" fontId="122" fillId="0" borderId="1" xfId="16" quotePrefix="1" applyFont="1" applyBorder="1" applyAlignment="1">
      <alignment horizontal="left" vertical="center"/>
    </xf>
    <xf numFmtId="0" fontId="123" fillId="0" borderId="0" xfId="16" applyFont="1" applyAlignment="1">
      <alignment horizontal="center" vertical="center"/>
    </xf>
    <xf numFmtId="192" fontId="123" fillId="0" borderId="1" xfId="16" applyNumberFormat="1" applyFont="1" applyBorder="1" applyAlignment="1">
      <alignment horizontal="center" vertical="center"/>
    </xf>
    <xf numFmtId="192" fontId="123" fillId="0" borderId="0" xfId="16" applyNumberFormat="1" applyFont="1" applyAlignment="1">
      <alignment horizontal="center" vertical="center"/>
    </xf>
    <xf numFmtId="0" fontId="122" fillId="0" borderId="1" xfId="16" applyFont="1" applyBorder="1" applyAlignment="1">
      <alignment horizontal="left" vertical="center"/>
    </xf>
    <xf numFmtId="191" fontId="123" fillId="0" borderId="0" xfId="16" applyNumberFormat="1" applyFont="1" applyAlignment="1">
      <alignment horizontal="left" vertical="center"/>
    </xf>
    <xf numFmtId="0" fontId="123" fillId="0" borderId="1" xfId="16" quotePrefix="1" applyFont="1" applyBorder="1" applyAlignment="1">
      <alignment horizontal="left" vertical="center"/>
    </xf>
    <xf numFmtId="191" fontId="123" fillId="0" borderId="1" xfId="16" quotePrefix="1" applyNumberFormat="1" applyFont="1" applyBorder="1" applyAlignment="1">
      <alignment horizontal="left" vertical="center"/>
    </xf>
    <xf numFmtId="192" fontId="123" fillId="0" borderId="4" xfId="16" applyNumberFormat="1" applyFont="1" applyBorder="1" applyAlignment="1">
      <alignment horizontal="center" vertical="center"/>
    </xf>
    <xf numFmtId="192" fontId="122" fillId="0" borderId="0" xfId="16" applyNumberFormat="1" applyFont="1" applyAlignment="1">
      <alignment horizontal="center" vertical="center"/>
    </xf>
    <xf numFmtId="192" fontId="123" fillId="0" borderId="1" xfId="16" applyNumberFormat="1" applyFont="1" applyBorder="1" applyAlignment="1">
      <alignment horizontal="right" vertical="center"/>
    </xf>
    <xf numFmtId="192" fontId="122" fillId="0" borderId="0" xfId="16" quotePrefix="1" applyNumberFormat="1" applyFont="1" applyAlignment="1">
      <alignment horizontal="center" vertical="center"/>
    </xf>
    <xf numFmtId="192" fontId="124" fillId="0" borderId="1" xfId="21" applyNumberFormat="1" applyFont="1" applyBorder="1" applyAlignment="1">
      <alignment horizontal="center" vertical="center" wrapText="1"/>
    </xf>
    <xf numFmtId="0" fontId="122" fillId="0" borderId="0" xfId="16" applyFont="1" applyAlignment="1">
      <alignment horizontal="left" vertical="center"/>
    </xf>
    <xf numFmtId="192" fontId="124" fillId="0" borderId="1" xfId="16" applyNumberFormat="1" applyFont="1" applyBorder="1" applyAlignment="1">
      <alignment horizontal="center" vertical="center" wrapText="1"/>
    </xf>
  </cellXfs>
  <cellStyles count="7023">
    <cellStyle name="20% - Accent1 2" xfId="245" xr:uid="{65F852D1-EF89-479A-A561-B79EE9695A61}"/>
    <cellStyle name="20% - Accent1 2 2" xfId="3551" xr:uid="{5F31843A-314E-4952-A2C2-B64862A76D72}"/>
    <cellStyle name="20% - Accent1 2 3" xfId="3804" xr:uid="{F6C94300-A6A3-4F56-825B-38D149E7ADA2}"/>
    <cellStyle name="20% - Accent1 3" xfId="246" xr:uid="{4C17F303-09F0-4C25-B33B-5F6DD467B546}"/>
    <cellStyle name="20% - Accent2 2" xfId="243" xr:uid="{9D35EE3C-687D-461D-9AB0-8A1633D069E7}"/>
    <cellStyle name="20% - Accent2 2 2" xfId="3552" xr:uid="{F0FF74E2-1A3B-4BE6-A6E0-AD937A716548}"/>
    <cellStyle name="20% - Accent2 2 3" xfId="3803" xr:uid="{82E54B15-F928-422B-9DB8-4A92459DB8AA}"/>
    <cellStyle name="20% - Accent2 3" xfId="244" xr:uid="{21668D75-0A16-43BD-A4BF-DD5107BA413E}"/>
    <cellStyle name="20% - Accent3 2" xfId="241" xr:uid="{2AE9B5E1-7167-4264-9BBD-215AB06196D2}"/>
    <cellStyle name="20% - Accent3 2 2" xfId="3553" xr:uid="{4386ACD2-E961-4AA9-930C-01ADEF3A7D76}"/>
    <cellStyle name="20% - Accent3 2 3" xfId="3802" xr:uid="{16702C1D-B2C5-41FB-BDED-861B80FE0D3B}"/>
    <cellStyle name="20% - Accent3 3" xfId="242" xr:uid="{93951BBB-1FCB-4291-A7AD-5CE65446F09F}"/>
    <cellStyle name="20% - Accent4 2" xfId="239" xr:uid="{1BA43B65-0307-48BF-B01B-72326BC17E0F}"/>
    <cellStyle name="20% - Accent4 2 2" xfId="3554" xr:uid="{EB6162AD-E8FA-4A79-9EBD-1599F38E2FDE}"/>
    <cellStyle name="20% - Accent4 2 3" xfId="3801" xr:uid="{D00445D9-E6D4-4846-A75B-C4070D111948}"/>
    <cellStyle name="20% - Accent4 3" xfId="240" xr:uid="{AA60A50E-7409-4A43-BF4B-D835FE029F8A}"/>
    <cellStyle name="20% - Accent5 2" xfId="237" xr:uid="{4B105B78-2A3F-413B-BB83-B95D13996892}"/>
    <cellStyle name="20% - Accent5 2 2" xfId="3555" xr:uid="{87E41F83-9456-4411-8B4C-20A1452F301D}"/>
    <cellStyle name="20% - Accent5 2 3" xfId="3800" xr:uid="{4C5F6A7A-3355-4B49-BC15-67CF9A79F033}"/>
    <cellStyle name="20% - Accent5 3" xfId="238" xr:uid="{097394FA-E1A2-469D-BDB4-6BD96EC9980F}"/>
    <cellStyle name="20% - Accent6 2" xfId="235" xr:uid="{4084C7E5-FB8F-4ED5-BB7B-673E9A87D393}"/>
    <cellStyle name="20% - Accent6 2 2" xfId="3556" xr:uid="{3A48EC5B-4D82-4EAA-82A5-8AD4DD7B3F9C}"/>
    <cellStyle name="20% - Accent6 2 3" xfId="3799" xr:uid="{A8B2048A-65AA-4F7C-A7A8-335E2D0B21D2}"/>
    <cellStyle name="20% - Accent6 3" xfId="236" xr:uid="{1D64A7C8-83D3-425E-9652-3D9C01EDA5A8}"/>
    <cellStyle name="40% - Accent1 2" xfId="233" xr:uid="{0C18F9FA-29B2-4E81-894F-DF798243D951}"/>
    <cellStyle name="40% - Accent1 2 2" xfId="3557" xr:uid="{10A746EC-70C7-4C4D-A4CE-AF7049E9E89F}"/>
    <cellStyle name="40% - Accent1 2 3" xfId="3798" xr:uid="{7FF863A9-E9D5-4F2A-9BC2-52D78DE0FFCE}"/>
    <cellStyle name="40% - Accent1 3" xfId="234" xr:uid="{5FE0DD0E-AE5D-4D7C-954F-83EA6EB7846B}"/>
    <cellStyle name="40% - Accent2 2" xfId="231" xr:uid="{0BC2E8C1-B241-4D35-A80D-7237A9ABD0B0}"/>
    <cellStyle name="40% - Accent2 2 2" xfId="3558" xr:uid="{AAF3B4D4-0F6A-4B97-9CDD-04C1C6EA6D07}"/>
    <cellStyle name="40% - Accent2 2 3" xfId="3797" xr:uid="{1AA3C7D0-BBAF-4603-932D-5111ED566C14}"/>
    <cellStyle name="40% - Accent2 3" xfId="232" xr:uid="{AF932490-B993-495E-9C27-8ACFE81E5A35}"/>
    <cellStyle name="40% - Accent3 2" xfId="229" xr:uid="{C7FCBB35-DF30-4849-BB5D-1D0596DF373D}"/>
    <cellStyle name="40% - Accent3 2 2" xfId="3559" xr:uid="{43079A49-AB8E-4B1C-AC48-0EDAE5C0EC37}"/>
    <cellStyle name="40% - Accent3 2 3" xfId="3796" xr:uid="{2AD2F4E2-3D6C-46ED-933E-600D70899BC7}"/>
    <cellStyle name="40% - Accent3 3" xfId="230" xr:uid="{313E0383-CD27-4ED4-9C17-02C4FFA26E96}"/>
    <cellStyle name="40% - Accent4 2" xfId="209" xr:uid="{BB020B4E-E2D1-4866-A871-5779EA6EAB97}"/>
    <cellStyle name="40% - Accent4 2 2" xfId="3560" xr:uid="{595491E3-FC8B-451E-B64D-8392FC345E6C}"/>
    <cellStyle name="40% - Accent4 2 3" xfId="3786" xr:uid="{4F0D0417-E921-4D7C-9577-DBD7575B17DA}"/>
    <cellStyle name="40% - Accent4 3" xfId="228" xr:uid="{C72C9FB0-00FC-499A-9779-ECCABFF3A4E8}"/>
    <cellStyle name="40% - Accent5 2" xfId="226" xr:uid="{64280462-0401-4B0E-A2EE-F783D1639620}"/>
    <cellStyle name="40% - Accent5 2 2" xfId="3561" xr:uid="{3520D3C8-EC5F-489A-A776-B9285E841413}"/>
    <cellStyle name="40% - Accent5 2 3" xfId="3795" xr:uid="{1ADCC355-4842-47EE-9278-5F0DFF955FD6}"/>
    <cellStyle name="40% - Accent5 3" xfId="227" xr:uid="{0128FC5A-922E-409A-8581-8ACCFEFE4F12}"/>
    <cellStyle name="40% - Accent6 2" xfId="224" xr:uid="{D54C1C19-B952-42F4-8638-CDD7113DCDC5}"/>
    <cellStyle name="40% - Accent6 2 2" xfId="3562" xr:uid="{B9AD376E-FC43-4131-A75C-E0CC993A0240}"/>
    <cellStyle name="40% - Accent6 2 3" xfId="3794" xr:uid="{4B1A4B00-8CF6-46C7-B9C2-F2D5B70DCCE6}"/>
    <cellStyle name="40% - Accent6 3" xfId="225" xr:uid="{3BFE99FD-42A6-4B0C-9466-B8FDDA01501D}"/>
    <cellStyle name="60% - Accent1 2" xfId="222" xr:uid="{5432FCA6-283D-40AF-AD9A-0777A13D945E}"/>
    <cellStyle name="60% - Accent1 2 2" xfId="3563" xr:uid="{953DE26E-AAA9-46D7-9F9C-49366071031E}"/>
    <cellStyle name="60% - Accent1 2 3" xfId="3793" xr:uid="{CBC26807-8865-4F54-A68A-06397555134A}"/>
    <cellStyle name="60% - Accent1 3" xfId="223" xr:uid="{214F87AF-74FC-4D16-B401-51E311805E94}"/>
    <cellStyle name="60% - Accent2 2" xfId="220" xr:uid="{BCC45C09-03B7-4E56-A569-7BB45E791C8F}"/>
    <cellStyle name="60% - Accent2 2 2" xfId="3564" xr:uid="{A77809B7-FAF0-4D60-8611-62A7E5181540}"/>
    <cellStyle name="60% - Accent2 2 3" xfId="3792" xr:uid="{D11233F5-58E3-4125-BC75-FB544669FEF5}"/>
    <cellStyle name="60% - Accent2 3" xfId="221" xr:uid="{16C82651-2E28-4195-9FB6-8E579F10397D}"/>
    <cellStyle name="60% - Accent3 2" xfId="218" xr:uid="{FE80B87E-64FC-432E-A878-05B2D518AF41}"/>
    <cellStyle name="60% - Accent3 2 2" xfId="3565" xr:uid="{6A18342F-7658-46E5-9069-18A4B53712CC}"/>
    <cellStyle name="60% - Accent3 2 3" xfId="3791" xr:uid="{4ACBAD12-6247-4EEB-8F01-5E7273EDDEB1}"/>
    <cellStyle name="60% - Accent3 3" xfId="219" xr:uid="{F44FACB4-BE5A-49C5-B04C-FA2476F833E7}"/>
    <cellStyle name="60% - Accent4 2" xfId="216" xr:uid="{FB368292-9B3B-4318-9E91-CF575B151E40}"/>
    <cellStyle name="60% - Accent4 2 2" xfId="3566" xr:uid="{1F0D7D33-2F23-4C0B-A34E-1B120BCFDE4F}"/>
    <cellStyle name="60% - Accent4 2 3" xfId="3790" xr:uid="{3227845A-44B7-401F-A559-895444B32856}"/>
    <cellStyle name="60% - Accent4 3" xfId="217" xr:uid="{1599C7EB-60FB-4066-8535-B38A28ECE76A}"/>
    <cellStyle name="60% - Accent5 2" xfId="214" xr:uid="{1A938E91-E7AB-4152-A60A-6B5B304FC3E2}"/>
    <cellStyle name="60% - Accent5 2 2" xfId="3567" xr:uid="{D1B2E529-1ABF-4EAF-876C-556781BA4036}"/>
    <cellStyle name="60% - Accent5 2 3" xfId="3789" xr:uid="{36DF9264-6C11-4D54-9F13-304B82D2AD21}"/>
    <cellStyle name="60% - Accent5 3" xfId="215" xr:uid="{E656E405-5B5D-4022-B15C-DB0E76510461}"/>
    <cellStyle name="60% - Accent6 2" xfId="212" xr:uid="{B9CB682E-4956-42D0-9E6C-5BC8388B45EE}"/>
    <cellStyle name="60% - Accent6 2 2" xfId="3568" xr:uid="{97437E1E-539F-4780-AB47-0A69422D3AD3}"/>
    <cellStyle name="60% - Accent6 2 3" xfId="3788" xr:uid="{979CA192-8EC0-4917-A326-12D32840F3CE}"/>
    <cellStyle name="60% - Accent6 3" xfId="213" xr:uid="{52F4C916-4F7D-4153-8F28-BEDEC498426D}"/>
    <cellStyle name="Accent1 2" xfId="210" xr:uid="{109ED887-9D0E-4B96-9B52-4B13556ABF56}"/>
    <cellStyle name="Accent1 2 2" xfId="3570" xr:uid="{A5F67A13-FD5D-445D-8218-9F728138B6FF}"/>
    <cellStyle name="Accent1 2 3" xfId="3787" xr:uid="{35692B4F-0301-4502-8A8D-F2E4817D9CC0}"/>
    <cellStyle name="Accent1 3" xfId="211" xr:uid="{788CA32D-50B0-453A-A990-8B82F95C2086}"/>
    <cellStyle name="Accent2 2" xfId="159" xr:uid="{8E028EAE-1341-4AC9-88D5-DD38459EF148}"/>
    <cellStyle name="Accent2 2 2" xfId="3571" xr:uid="{E0F017C5-8F75-409B-AAF6-51A7DEDA3B7F}"/>
    <cellStyle name="Accent2 2 3" xfId="3756" xr:uid="{9273B143-2539-402D-A62F-95CA691BC348}"/>
    <cellStyle name="Accent2 3" xfId="112" xr:uid="{EE4C5C6E-13BF-4A0A-BF7A-6924E78241D4}"/>
    <cellStyle name="Accent3 2" xfId="162" xr:uid="{51A4A142-C283-480B-B7DB-162A3FF443F8}"/>
    <cellStyle name="Accent3 2 2" xfId="3572" xr:uid="{B815B5B6-C521-49E6-A76B-FB5B63B01413}"/>
    <cellStyle name="Accent3 2 3" xfId="3757" xr:uid="{2B7247D0-D09A-4E73-BC32-009BF9393713}"/>
    <cellStyle name="Accent3 3" xfId="161" xr:uid="{3B11679A-9D3D-4776-B3D8-CE9FB2E68E05}"/>
    <cellStyle name="Accent4 2" xfId="105" xr:uid="{9E17CFE2-0BEF-4EA8-91E5-66C692EAFEFC}"/>
    <cellStyle name="Accent4 2 2" xfId="3573" xr:uid="{67BF27FC-47A4-405D-B086-3BD49E60F757}"/>
    <cellStyle name="Accent4 2 3" xfId="3702" xr:uid="{9DBD1A54-0F74-4088-9B9C-A72E147B4D75}"/>
    <cellStyle name="Accent4 3" xfId="164" xr:uid="{82141C9B-BD46-46F7-97D1-84D9488B80AE}"/>
    <cellStyle name="Accent5 2" xfId="166" xr:uid="{1913007B-80F2-433B-9E07-E578298F88E1}"/>
    <cellStyle name="Accent5 2 2" xfId="3574" xr:uid="{1EE2F645-4CAB-473E-8CC3-1F2674EA557D}"/>
    <cellStyle name="Accent5 2 3" xfId="3758" xr:uid="{D200D547-71A9-45FF-A894-14589ABE13EE}"/>
    <cellStyle name="Accent5 3" xfId="165" xr:uid="{5BD0AF27-241A-461A-9B55-9A592BC9E915}"/>
    <cellStyle name="Accent6 2" xfId="168" xr:uid="{C768B8EF-7EE0-4B5C-896A-234B8C634121}"/>
    <cellStyle name="Accent6 2 2" xfId="3575" xr:uid="{562F8935-3DC9-466F-8270-A2D2B2BD4784}"/>
    <cellStyle name="Accent6 2 3" xfId="3759" xr:uid="{0AFC26D3-58F9-444B-88BC-703FB76C9CA0}"/>
    <cellStyle name="Accent6 3" xfId="167" xr:uid="{6AFB353C-CF78-49E2-A4A4-CB80A7DD6A95}"/>
    <cellStyle name="Bad 2" xfId="170" xr:uid="{6F740BC8-33E3-46EE-A35F-0C810C6429AC}"/>
    <cellStyle name="Bad 2 2" xfId="3576" xr:uid="{759EFBCF-4353-4DF4-B2A1-2F8150485F6E}"/>
    <cellStyle name="Bad 2 3" xfId="3760" xr:uid="{7ABD2EE5-E840-4A10-9F43-699991D872E1}"/>
    <cellStyle name="Bad 3" xfId="169" xr:uid="{D06FDDDE-DB7B-4DFA-A546-CDB272B198B1}"/>
    <cellStyle name="Calculation 2" xfId="172" xr:uid="{6DE01043-196D-4533-A20B-178950437DC3}"/>
    <cellStyle name="Calculation 2 2" xfId="3577" xr:uid="{25FDAE00-E10B-46CE-B006-8D1CEF6E76C8}"/>
    <cellStyle name="Calculation 2 3" xfId="3761" xr:uid="{530EF98D-ADFD-457C-AF84-D844D12B2392}"/>
    <cellStyle name="Calculation 3" xfId="171" xr:uid="{F017F722-CB52-460D-96AE-F8B80D9F3D3A}"/>
    <cellStyle name="Check Cell 2" xfId="178" xr:uid="{41796BBB-C8AB-42CC-83BD-F40CD5865504}"/>
    <cellStyle name="Check Cell 2 2" xfId="3578" xr:uid="{302BFA9A-A466-4A4C-9CB9-6F5A6F81F69F}"/>
    <cellStyle name="Check Cell 2 3" xfId="3762" xr:uid="{73B00AC8-85CD-4CB1-977A-2333B26C9C53}"/>
    <cellStyle name="Check Cell 3" xfId="174" xr:uid="{DD954521-6538-4037-891E-40865F6CB6B9}"/>
    <cellStyle name="Comma" xfId="1" builtinId="3"/>
    <cellStyle name="Comma [0]`" xfId="179" xr:uid="{97E046BF-1BBC-4D55-895C-0BA458101B18}"/>
    <cellStyle name="Comma [0]` 2" xfId="829" xr:uid="{8A6EED0C-DA74-4012-AEB0-7A48E052DBAB}"/>
    <cellStyle name="Comma [0]` 2 2" xfId="1121" xr:uid="{8777F72C-43DE-4D8D-8FD7-436158EC7B51}"/>
    <cellStyle name="Comma [0]` 2 2 2" xfId="2469" xr:uid="{2CB27714-E45D-41A4-8EC4-D82908EE68A7}"/>
    <cellStyle name="Comma [0]` 2 2 2 2" xfId="5636" xr:uid="{E787A926-97BD-4B4E-B5E6-A31008493226}"/>
    <cellStyle name="Comma [0]` 2 2 3" xfId="4339" xr:uid="{ED0366D0-6F4E-42F9-B7D4-2073C59046C3}"/>
    <cellStyle name="Comma [0]` 2 3" xfId="2186" xr:uid="{F509CD87-2912-40D1-ADF5-E2FD8133C050}"/>
    <cellStyle name="Comma [0]` 2 3 2" xfId="5354" xr:uid="{528A3807-4C1E-4DEF-B899-76470A5AC7CA}"/>
    <cellStyle name="Comma [0]` 2 4" xfId="4057" xr:uid="{5467DE82-6BCE-4300-B943-BBD5F67AEDA8}"/>
    <cellStyle name="Comma [0]` 3" xfId="1120" xr:uid="{472768CA-C269-4ECC-95BD-373E23DEFE8B}"/>
    <cellStyle name="Comma [0]` 3 2" xfId="2468" xr:uid="{421872CF-6772-4743-A025-2A45A4B69DDD}"/>
    <cellStyle name="Comma [0]` 3 2 2" xfId="5635" xr:uid="{0E422046-13FB-42A5-B60E-FD8185B4589B}"/>
    <cellStyle name="Comma [0]` 3 3" xfId="4338" xr:uid="{8A3D8B83-01F3-4F9C-8F76-877ABCAF68B0}"/>
    <cellStyle name="Comma [0]` 4" xfId="1955" xr:uid="{C76A8EC7-8F05-4702-B4A8-883AA2740F40}"/>
    <cellStyle name="Comma [0]` 4 2" xfId="5123" xr:uid="{E213EDD6-9EDE-45F8-A751-6FE523333DA3}"/>
    <cellStyle name="Comma [0]` 5" xfId="3272" xr:uid="{3CE1772F-42BF-4D23-9DC1-772A2017ED1A}"/>
    <cellStyle name="Comma [0]` 5 2" xfId="6396" xr:uid="{633AD1C9-C401-47A1-B19F-8FF2E20C98B9}"/>
    <cellStyle name="Comma [0]` 6" xfId="3580" xr:uid="{3D2A25F0-2E3B-4BF7-8A1E-122A37AA7053}"/>
    <cellStyle name="Comma [0]` 7" xfId="6738" xr:uid="{C2DB727C-9156-4BAE-9AE0-E274739B034B}"/>
    <cellStyle name="Comma 10" xfId="106" xr:uid="{6A7EB7C5-266B-4197-98D3-13F1A5543C89}"/>
    <cellStyle name="Comma 10 10" xfId="180" xr:uid="{B62D0FE1-B1FA-42E0-99E8-07689B558168}"/>
    <cellStyle name="Comma 10 10 2" xfId="1123" xr:uid="{C3788799-A83C-4D79-9329-023C0FF1F180}"/>
    <cellStyle name="Comma 10 10 2 2" xfId="2471" xr:uid="{E359DA31-7821-4327-83B7-3DD5F4A9B73B}"/>
    <cellStyle name="Comma 10 10 2 2 2" xfId="5638" xr:uid="{34BE1099-1E1E-4DE5-942D-E1CFAD1BA641}"/>
    <cellStyle name="Comma 10 10 2 3" xfId="4341" xr:uid="{056F3E99-0C65-4802-B0D2-EEC4D2AA462C}"/>
    <cellStyle name="Comma 10 10 3" xfId="1956" xr:uid="{443A8C10-BBCD-43DB-850F-92040770D0C4}"/>
    <cellStyle name="Comma 10 10 3 2" xfId="5124" xr:uid="{5833547E-1386-475F-9ACF-DF0A91C281CA}"/>
    <cellStyle name="Comma 10 10 4" xfId="3763" xr:uid="{989E2A20-1C12-4876-AF5A-3A5F66E063EA}"/>
    <cellStyle name="Comma 10 11" xfId="830" xr:uid="{2A997DD9-1947-44AA-8410-1239B2777E5A}"/>
    <cellStyle name="Comma 10 11 2" xfId="1124" xr:uid="{29602D2C-C342-4F2D-BD30-0FFF9BE8CBF7}"/>
    <cellStyle name="Comma 10 11 2 2" xfId="2472" xr:uid="{AEC10401-F075-4806-9E74-01A6A7B9105E}"/>
    <cellStyle name="Comma 10 11 2 2 2" xfId="5639" xr:uid="{3AA94CD2-A63D-4A65-B91E-4061D3CA5184}"/>
    <cellStyle name="Comma 10 11 2 3" xfId="4342" xr:uid="{4B055930-25A9-4088-A3FC-A824E192B34B}"/>
    <cellStyle name="Comma 10 11 3" xfId="2187" xr:uid="{C27DE746-A8B0-4BB1-929E-02B2B9A4BD8E}"/>
    <cellStyle name="Comma 10 11 3 2" xfId="5355" xr:uid="{E10B8780-99A5-4225-989C-BEBA096305B3}"/>
    <cellStyle name="Comma 10 11 4" xfId="4058" xr:uid="{5A874321-0F2D-412D-BA57-83FE93B6E692}"/>
    <cellStyle name="Comma 10 12" xfId="1074" xr:uid="{243CCA51-76A9-4C38-8182-1957F585C62A}"/>
    <cellStyle name="Comma 10 12 2" xfId="1125" xr:uid="{DD626E12-28B1-4403-8DC6-387F56CAFB1A}"/>
    <cellStyle name="Comma 10 12 2 2" xfId="2473" xr:uid="{0B1EA076-09F7-47BC-A5F3-0C92062C0D61}"/>
    <cellStyle name="Comma 10 12 2 2 2" xfId="5640" xr:uid="{0E30733C-8D1B-4D31-A1A9-B5F227AF9CF8}"/>
    <cellStyle name="Comma 10 12 2 3" xfId="4343" xr:uid="{893F2A8E-8176-4F4F-8B63-404E166F55AE}"/>
    <cellStyle name="Comma 10 12 3" xfId="2423" xr:uid="{EEB2F85D-0740-4B34-83AC-22714D2C40FE}"/>
    <cellStyle name="Comma 10 12 3 2" xfId="5591" xr:uid="{4431B166-7563-4606-97E5-66B5043FE3F7}"/>
    <cellStyle name="Comma 10 12 4" xfId="4294" xr:uid="{3A99FFC0-827E-4555-860E-4C38A2337EBD}"/>
    <cellStyle name="Comma 10 13" xfId="1122" xr:uid="{FE8CF8CD-2373-45EC-95C5-DACE414773ED}"/>
    <cellStyle name="Comma 10 13 2" xfId="2470" xr:uid="{1991AEB3-03D1-49EA-A04F-0E33E13DE5B9}"/>
    <cellStyle name="Comma 10 13 2 2" xfId="5637" xr:uid="{12C70E4E-8550-4079-8A15-AAB428AA2956}"/>
    <cellStyle name="Comma 10 13 3" xfId="4340" xr:uid="{2DE0171D-1587-4567-9F83-2613486DCAD4}"/>
    <cellStyle name="Comma 10 14" xfId="1819" xr:uid="{5D065270-5E9F-4750-A899-CB1566B76A3C}"/>
    <cellStyle name="Comma 10 14 2" xfId="3130" xr:uid="{A7A1AF2A-3FDC-4645-9BDF-6D3BF78F9972}"/>
    <cellStyle name="Comma 10 14 2 2" xfId="6284" xr:uid="{17C26773-A5EF-4889-9D25-38D0CB0302E1}"/>
    <cellStyle name="Comma 10 14 3" xfId="4989" xr:uid="{B99FB615-2995-4A60-82CD-A21A3291F356}"/>
    <cellStyle name="Comma 10 15" xfId="1914" xr:uid="{C1D01F09-5AB2-43B7-8ACC-D690F6B64993}"/>
    <cellStyle name="Comma 10 15 2" xfId="5083" xr:uid="{F898A649-0BDB-423A-AE61-84D053C8DC1F}"/>
    <cellStyle name="Comma 10 16" xfId="3151" xr:uid="{FA7F6D14-DF8C-4D68-BE44-39F322402E38}"/>
    <cellStyle name="Comma 10 16 2" xfId="6304" xr:uid="{1E406688-9D71-4D42-B6F7-FD13608EEC67}"/>
    <cellStyle name="Comma 10 17" xfId="3181" xr:uid="{0845C381-3ECF-452D-8B66-48099E51E34C}"/>
    <cellStyle name="Comma 10 17 2" xfId="6321" xr:uid="{AE0A684F-ECB6-44A5-BAAC-E61E8F9E7C8E}"/>
    <cellStyle name="Comma 10 18" xfId="3223" xr:uid="{082E084B-C8C4-436D-88DE-9C7A9E2752A7}"/>
    <cellStyle name="Comma 10 18 2" xfId="6354" xr:uid="{ADA09B4C-69E9-4CBB-A8A1-605839FA3A2F}"/>
    <cellStyle name="Comma 10 19" xfId="3273" xr:uid="{4C3DA62D-4D8D-4A22-8E48-57153D794CFC}"/>
    <cellStyle name="Comma 10 19 2" xfId="6397" xr:uid="{4E262956-6917-4283-B2EC-3C2BD9D94539}"/>
    <cellStyle name="Comma 10 2" xfId="65" xr:uid="{0B4D8FDC-C6A3-4E5B-8696-C94205AAE8B7}"/>
    <cellStyle name="Comma 10 2 10" xfId="3679" xr:uid="{C80C9E37-9F45-4420-AB00-11B4BB271575}"/>
    <cellStyle name="Comma 10 2 11" xfId="6740" xr:uid="{2ECE283E-29EE-4930-81E2-52FD82F341B8}"/>
    <cellStyle name="Comma 10 2 12" xfId="6987" xr:uid="{B90B301B-02CA-499D-914B-CC17AB48F4C0}"/>
    <cellStyle name="Comma 10 2 17" xfId="181" xr:uid="{ED2DF589-12DD-40F8-84E8-5320943BA580}"/>
    <cellStyle name="Comma 10 2 17 2" xfId="832" xr:uid="{51C45C93-4D9D-48E7-BE4F-98CF08D5D71B}"/>
    <cellStyle name="Comma 10 2 17 2 2" xfId="1128" xr:uid="{C4AB8677-28D0-4610-ADF9-420D62FE1212}"/>
    <cellStyle name="Comma 10 2 17 2 2 2" xfId="2476" xr:uid="{355348B7-1962-4357-B1DE-F035E3CCADB7}"/>
    <cellStyle name="Comma 10 2 17 2 2 2 2" xfId="5643" xr:uid="{6DD8BA1C-2C4C-471C-9775-AA2C6D06813D}"/>
    <cellStyle name="Comma 10 2 17 2 2 3" xfId="4346" xr:uid="{A8BFC3B8-6B58-4D42-89F2-C8DF24398C12}"/>
    <cellStyle name="Comma 10 2 17 2 3" xfId="2189" xr:uid="{A59C31CF-CB94-426B-9579-D062DCF665D0}"/>
    <cellStyle name="Comma 10 2 17 2 3 2" xfId="5357" xr:uid="{9E04DFAB-0F82-4F1E-8B53-1A5956D838B8}"/>
    <cellStyle name="Comma 10 2 17 2 4" xfId="4060" xr:uid="{4125C692-9C9C-4C76-A230-D30E3E3603EA}"/>
    <cellStyle name="Comma 10 2 17 3" xfId="1127" xr:uid="{8537EC9E-7473-4E42-B285-F6050C14EF72}"/>
    <cellStyle name="Comma 10 2 17 3 2" xfId="2475" xr:uid="{A1E70389-BA6E-450B-9C16-E119DBF6C37E}"/>
    <cellStyle name="Comma 10 2 17 3 2 2" xfId="5642" xr:uid="{2AE41CED-F3A6-4683-92EB-810110E762D2}"/>
    <cellStyle name="Comma 10 2 17 3 3" xfId="4345" xr:uid="{3974DD03-95CA-4D26-9EE4-4E32AF38CE2F}"/>
    <cellStyle name="Comma 10 2 17 4" xfId="1957" xr:uid="{7F67CF80-A978-426F-89C7-40F0A56E5FB1}"/>
    <cellStyle name="Comma 10 2 17 4 2" xfId="5125" xr:uid="{C8AAC23C-BA36-463A-A8F4-F58FFE204A35}"/>
    <cellStyle name="Comma 10 2 17 5" xfId="3275" xr:uid="{5C6EB14F-6136-4FCE-B1C8-0302C8D7F12A}"/>
    <cellStyle name="Comma 10 2 17 5 2" xfId="6399" xr:uid="{3E263480-7F5A-41F2-9E2E-C9C7FF0A1922}"/>
    <cellStyle name="Comma 10 2 17 6" xfId="3764" xr:uid="{E31D2916-FFC2-4BBC-811D-A79361664131}"/>
    <cellStyle name="Comma 10 2 17 7" xfId="6635" xr:uid="{538023FF-F98F-4E8E-9F8F-D8623BF20E69}"/>
    <cellStyle name="Comma 10 2 17 8" xfId="6741" xr:uid="{6ED98AE6-7CF2-4C0F-A53A-1103B8081C69}"/>
    <cellStyle name="Comma 10 2 2" xfId="107" xr:uid="{90FD3A29-CAAA-4429-A6CB-ED91A7510CFB}"/>
    <cellStyle name="Comma 10 2 2 2" xfId="182" xr:uid="{980EAB75-C747-4D7E-81FE-CE47C300E69F}"/>
    <cellStyle name="Comma 10 2 2 2 2" xfId="1130" xr:uid="{EF35381D-31E3-4917-BE90-6D56E3620536}"/>
    <cellStyle name="Comma 10 2 2 2 2 2" xfId="2478" xr:uid="{916E122D-428A-4C64-A48D-848EE4B457FC}"/>
    <cellStyle name="Comma 10 2 2 2 2 2 2" xfId="5645" xr:uid="{7629B32D-17BF-4DB8-A091-7C67E3A62342}"/>
    <cellStyle name="Comma 10 2 2 2 2 3" xfId="4348" xr:uid="{339DE782-77AA-477C-9474-4D6FDCDC6279}"/>
    <cellStyle name="Comma 10 2 2 2 3" xfId="1958" xr:uid="{6388DFC4-C8D8-47EC-AE02-639D63AA5739}"/>
    <cellStyle name="Comma 10 2 2 2 3 2" xfId="5126" xr:uid="{225350E1-775E-437A-9890-A9FFA3E9995C}"/>
    <cellStyle name="Comma 10 2 2 2 4" xfId="3765" xr:uid="{EF6ABD6F-1AED-4A1D-A457-321EADA2B423}"/>
    <cellStyle name="Comma 10 2 2 3" xfId="833" xr:uid="{4299DDD6-B5D1-4194-92EE-91D353721235}"/>
    <cellStyle name="Comma 10 2 2 3 2" xfId="1131" xr:uid="{4B1641E8-C95F-418D-A5AF-CB45BAC84DC2}"/>
    <cellStyle name="Comma 10 2 2 3 2 2" xfId="2479" xr:uid="{59CCFD71-CE59-4E76-B675-7622B8567FBC}"/>
    <cellStyle name="Comma 10 2 2 3 2 2 2" xfId="5646" xr:uid="{95F0BF13-5998-4C58-B328-C2B710DDB891}"/>
    <cellStyle name="Comma 10 2 2 3 2 3" xfId="4349" xr:uid="{2F8C55FE-3C9E-4CE8-9DC9-DA98A57C586D}"/>
    <cellStyle name="Comma 10 2 2 3 3" xfId="2190" xr:uid="{B28735B1-0320-407F-8C41-39C14186785D}"/>
    <cellStyle name="Comma 10 2 2 3 3 2" xfId="5358" xr:uid="{558B82DB-31D4-4EE2-A2FC-52F6947A9DC9}"/>
    <cellStyle name="Comma 10 2 2 3 4" xfId="4061" xr:uid="{ACCF2EA0-F9C7-43D2-8D92-9C8B39617C98}"/>
    <cellStyle name="Comma 10 2 2 4" xfId="1129" xr:uid="{82348369-ACB9-4307-ACAC-AEDB365B1C54}"/>
    <cellStyle name="Comma 10 2 2 4 2" xfId="2477" xr:uid="{36368AC7-26D1-4FDF-BA3C-907CC71062A6}"/>
    <cellStyle name="Comma 10 2 2 4 2 2" xfId="5644" xr:uid="{EA60FC3B-6CD4-46A2-B0A0-FB49A231190D}"/>
    <cellStyle name="Comma 10 2 2 4 3" xfId="4347" xr:uid="{3931F1EB-4F02-4133-A86D-6459F2DDB283}"/>
    <cellStyle name="Comma 10 2 2 5" xfId="1915" xr:uid="{EB773B47-3932-433F-BD82-418056894CE3}"/>
    <cellStyle name="Comma 10 2 2 5 2" xfId="5084" xr:uid="{12DD69EA-4357-475B-940D-5FA7D7B57634}"/>
    <cellStyle name="Comma 10 2 2 6" xfId="3276" xr:uid="{B9F411EB-EB28-44CB-A72A-5B503D55E171}"/>
    <cellStyle name="Comma 10 2 2 6 2" xfId="6400" xr:uid="{771C653E-8E9D-43FC-806C-3DFC442014F5}"/>
    <cellStyle name="Comma 10 2 2 7" xfId="3704" xr:uid="{E2479673-5E2F-4522-A912-C0B1ADDE78B4}"/>
    <cellStyle name="Comma 10 2 2 8" xfId="6677" xr:uid="{4CA956AE-F6CD-49ED-AEC1-E3B7123EB676}"/>
    <cellStyle name="Comma 10 2 2 9" xfId="6742" xr:uid="{F0F739BB-7F44-4175-AD6D-705FCF0B103F}"/>
    <cellStyle name="Comma 10 2 3" xfId="831" xr:uid="{57FA9587-CCC4-438D-BADF-46BBCA3421CE}"/>
    <cellStyle name="Comma 10 2 3 2" xfId="1132" xr:uid="{5F5F296F-E555-453A-A456-CEAF426969A1}"/>
    <cellStyle name="Comma 10 2 3 2 2" xfId="2480" xr:uid="{92CD8880-C740-45E5-83F5-AF57CE63F93C}"/>
    <cellStyle name="Comma 10 2 3 2 2 2" xfId="5647" xr:uid="{E8F46994-9482-4B07-9C99-731D489562C1}"/>
    <cellStyle name="Comma 10 2 3 2 3" xfId="4350" xr:uid="{AD0C1018-AA02-4C19-9885-26E2F1411978}"/>
    <cellStyle name="Comma 10 2 3 3" xfId="2188" xr:uid="{239AE7E2-F2AB-455B-8D91-2D44261154E8}"/>
    <cellStyle name="Comma 10 2 3 3 2" xfId="5356" xr:uid="{3C60E16B-B9B2-4859-ADE7-00AD2112B2C1}"/>
    <cellStyle name="Comma 10 2 3 4" xfId="4059" xr:uid="{94F8753B-7AF7-4059-8E04-2BB395D33790}"/>
    <cellStyle name="Comma 10 2 4" xfId="1126" xr:uid="{54CAC261-3B89-4534-8108-D3B10A77D835}"/>
    <cellStyle name="Comma 10 2 4 2" xfId="2474" xr:uid="{505993CF-97FB-48E6-9581-B19FF5C2D6AD}"/>
    <cellStyle name="Comma 10 2 4 2 2" xfId="5641" xr:uid="{31E0364F-C489-4154-B212-34B2BD215D80}"/>
    <cellStyle name="Comma 10 2 4 3" xfId="4344" xr:uid="{B5C52E93-9C63-466D-A6EB-9C2397AF0830}"/>
    <cellStyle name="Comma 10 2 5" xfId="1807" xr:uid="{43B09724-FDA7-4E09-985D-43A6248F1E70}"/>
    <cellStyle name="Comma 10 2 5 2" xfId="3120" xr:uid="{54ECD3E7-4B55-45C4-AC82-DBE56A1D7916}"/>
    <cellStyle name="Comma 10 2 5 2 2" xfId="6274" xr:uid="{00C74DCE-738A-4E84-B6C4-2C24E6150835}"/>
    <cellStyle name="Comma 10 2 5 3" xfId="4979" xr:uid="{7F0FC0EB-1817-4D70-AB8D-7AE8743D34CA}"/>
    <cellStyle name="Comma 10 2 6" xfId="1899" xr:uid="{397D7BB0-6E8C-45D3-896B-BA87A7EC131F}"/>
    <cellStyle name="Comma 10 2 6 2" xfId="5068" xr:uid="{32565576-8E98-41D9-B436-50309A212F70}"/>
    <cellStyle name="Comma 10 2 7" xfId="3145" xr:uid="{0703BFFF-EB86-41AC-8ADC-A4107EBD3E0D}"/>
    <cellStyle name="Comma 10 2 7 2" xfId="6298" xr:uid="{7EA1DCB4-97C2-40FA-947F-3D7123AECCFD}"/>
    <cellStyle name="Comma 10 2 8" xfId="3191" xr:uid="{613186E6-8112-433E-AF9E-BD64F8E49A37}"/>
    <cellStyle name="Comma 10 2 8 2" xfId="6330" xr:uid="{4881E6B0-0FE6-4140-B968-982A6D200E6C}"/>
    <cellStyle name="Comma 10 2 9" xfId="3274" xr:uid="{778C7F1E-1D2C-4BA2-B84C-434FE2F54C46}"/>
    <cellStyle name="Comma 10 2 9 2" xfId="6398" xr:uid="{2F7C4F4D-2D5C-451C-9C6D-DBF32CDF022E}"/>
    <cellStyle name="Comma 10 20" xfId="3581" xr:uid="{B0B2765E-6461-4A8E-8ADD-4873C2C1DB7F}"/>
    <cellStyle name="Comma 10 21" xfId="3703" xr:uid="{F0CA185B-59A4-4E34-9253-0E75A37DA5CB}"/>
    <cellStyle name="Comma 10 22" xfId="6739" xr:uid="{F1E38D18-EF3E-47F7-BBB4-DF4435511CA7}"/>
    <cellStyle name="Comma 10 23" xfId="6980" xr:uid="{891FCE42-D23F-4737-A42A-44058D24DC80}"/>
    <cellStyle name="Comma 10 24" xfId="7004" xr:uid="{FD093728-191D-4617-95B3-4FE2F8BF59E5}"/>
    <cellStyle name="Comma 10 25" xfId="7009" xr:uid="{B43B6943-E4C6-42BA-91F8-04D0A023ECAB}"/>
    <cellStyle name="Comma 10 28" xfId="3173" xr:uid="{060FAD1D-9A03-4FB3-87E2-916C47310742}"/>
    <cellStyle name="Comma 10 28 2" xfId="6316" xr:uid="{CC188EF5-A49B-40CD-8231-534C08746151}"/>
    <cellStyle name="Comma 10 29" xfId="3220" xr:uid="{3F5652C9-B415-4A7C-8D6F-8C6E2EBE2429}"/>
    <cellStyle name="Comma 10 29 2" xfId="6352" xr:uid="{897CCA9F-BA3E-44DD-A692-B4E6B98FA6D8}"/>
    <cellStyle name="Comma 10 3" xfId="183" xr:uid="{A4C5E417-E428-47E5-A868-DC48B8A1F8D9}"/>
    <cellStyle name="Comma 10 3 2" xfId="834" xr:uid="{D372BED0-D661-4989-B746-46C93F8BFB3F}"/>
    <cellStyle name="Comma 10 3 2 2" xfId="1134" xr:uid="{44069D62-618A-41F6-8ED3-2A544200D94F}"/>
    <cellStyle name="Comma 10 3 2 2 2" xfId="2482" xr:uid="{389851CA-6CDF-42EF-A312-EB420A966A76}"/>
    <cellStyle name="Comma 10 3 2 2 2 2" xfId="5649" xr:uid="{ED8AF66D-AB5B-49A5-A045-8D38FD0EF719}"/>
    <cellStyle name="Comma 10 3 2 2 3" xfId="4352" xr:uid="{7F47C595-4BC1-49A6-97B2-4D06D3C85D0D}"/>
    <cellStyle name="Comma 10 3 2 3" xfId="2191" xr:uid="{D11D95E9-FA06-4105-B76A-94A36C06760C}"/>
    <cellStyle name="Comma 10 3 2 3 2" xfId="5359" xr:uid="{53CDFC66-44E4-45EC-89C8-2212D81DBD9C}"/>
    <cellStyle name="Comma 10 3 2 4" xfId="4062" xr:uid="{E4E15E22-D82B-42B0-9357-AB23C0F0F4F2}"/>
    <cellStyle name="Comma 10 3 3" xfId="1133" xr:uid="{119C6A37-DE53-4826-AB28-B6DD6A57404F}"/>
    <cellStyle name="Comma 10 3 3 2" xfId="2481" xr:uid="{C577F639-6E7A-46E1-8D5C-8C5A77FE5E50}"/>
    <cellStyle name="Comma 10 3 3 2 2" xfId="5648" xr:uid="{2A7AD3E3-A512-4D9A-BDB5-DD8B6EEFB6A2}"/>
    <cellStyle name="Comma 10 3 3 3" xfId="4351" xr:uid="{EAFFE1E6-2D3E-42E1-943D-D610910A427A}"/>
    <cellStyle name="Comma 10 3 4" xfId="1959" xr:uid="{8D433F74-0C8B-4C5B-A4AB-A757EE2E7606}"/>
    <cellStyle name="Comma 10 3 4 2" xfId="5127" xr:uid="{55A45DCA-FD97-4475-8FEC-F08129E3C464}"/>
    <cellStyle name="Comma 10 3 5" xfId="3277" xr:uid="{97E21F74-DFBD-421A-A139-4FE1257F5CE0}"/>
    <cellStyle name="Comma 10 3 5 2" xfId="6401" xr:uid="{81953DA4-C0DC-47F0-9CE7-72CF806D94FF}"/>
    <cellStyle name="Comma 10 3 6" xfId="3766" xr:uid="{E5CD6331-EA1A-4BEC-BCD8-E7BD52CA651B}"/>
    <cellStyle name="Comma 10 3 7" xfId="6743" xr:uid="{C66082A1-2286-42CF-850D-D7ABFD3FD2CD}"/>
    <cellStyle name="Comma 10 31" xfId="7007" xr:uid="{78F907A2-B4A5-4BDB-935A-6346A6FA6B0B}"/>
    <cellStyle name="Comma 10 4" xfId="184" xr:uid="{99B1CC0E-967C-48E0-94B3-A2EB28716529}"/>
    <cellStyle name="Comma 10 4 2" xfId="835" xr:uid="{704A1501-C05D-4346-8ED3-B32C958D4EA0}"/>
    <cellStyle name="Comma 10 4 2 2" xfId="1136" xr:uid="{60B39DC4-8BA5-4532-A408-A34CD3E3F52A}"/>
    <cellStyle name="Comma 10 4 2 2 2" xfId="2484" xr:uid="{FE4C7A80-D771-4DCC-AAB0-EC906C873A60}"/>
    <cellStyle name="Comma 10 4 2 2 2 2" xfId="5651" xr:uid="{96FFCA53-299B-4DDB-BEBA-5BC2BB389F49}"/>
    <cellStyle name="Comma 10 4 2 2 3" xfId="4354" xr:uid="{9E29B068-AC3A-4FA6-8C60-7E3945BCB946}"/>
    <cellStyle name="Comma 10 4 2 3" xfId="2192" xr:uid="{8F3084A6-ADD3-42E2-84EF-94D3D9F13610}"/>
    <cellStyle name="Comma 10 4 2 3 2" xfId="5360" xr:uid="{649F80FD-09FA-4219-8176-B588F31B25F3}"/>
    <cellStyle name="Comma 10 4 2 4" xfId="4063" xr:uid="{A5624FC9-26A4-4F8F-B018-890F697F4CF6}"/>
    <cellStyle name="Comma 10 4 3" xfId="1135" xr:uid="{0309B310-A8DB-40B2-9B17-2C4FE5C89934}"/>
    <cellStyle name="Comma 10 4 3 2" xfId="2483" xr:uid="{7E30588A-E3F1-41D4-AD0C-D92B6C1D0F43}"/>
    <cellStyle name="Comma 10 4 3 2 2" xfId="5650" xr:uid="{7211C555-F72D-45B9-9FEF-F02C67E407C6}"/>
    <cellStyle name="Comma 10 4 3 3" xfId="4353" xr:uid="{972881C2-E957-46F7-AD30-E7AB0E7880DC}"/>
    <cellStyle name="Comma 10 4 4" xfId="1960" xr:uid="{466BB1F3-1EE8-415D-8C87-4A3741969A06}"/>
    <cellStyle name="Comma 10 4 4 2" xfId="5128" xr:uid="{791E1AD5-1F1A-4C74-AC4B-6460E0FC1925}"/>
    <cellStyle name="Comma 10 4 5" xfId="3278" xr:uid="{32887D75-1197-481D-881A-D0698365030B}"/>
    <cellStyle name="Comma 10 4 5 2" xfId="6402" xr:uid="{F2474F0B-8697-4026-BDBA-46E81A7AC1B8}"/>
    <cellStyle name="Comma 10 4 6" xfId="3767" xr:uid="{E32BDAC0-CC6A-44A3-8548-AB806B1130A1}"/>
    <cellStyle name="Comma 10 4 7" xfId="6744" xr:uid="{CB301358-53F4-4251-A920-77E3152E6489}"/>
    <cellStyle name="Comma 10 5" xfId="185" xr:uid="{1D6B296D-E221-480C-B510-6CC91AFB6CEF}"/>
    <cellStyle name="Comma 10 5 2" xfId="836" xr:uid="{38508097-1FD9-469F-863A-F4B4F84A16C8}"/>
    <cellStyle name="Comma 10 5 2 2" xfId="1138" xr:uid="{BE39CC8F-EBE3-42E3-9CB1-325D0EB2DCBC}"/>
    <cellStyle name="Comma 10 5 2 2 2" xfId="2486" xr:uid="{1E3F78AB-8AC3-4320-8031-78227292E8DF}"/>
    <cellStyle name="Comma 10 5 2 2 2 2" xfId="5653" xr:uid="{B59752EC-AF4B-4BD1-B2DE-4A48928F2EAE}"/>
    <cellStyle name="Comma 10 5 2 2 3" xfId="4356" xr:uid="{4BBE8849-2B2E-46DE-83DF-55CAD5DA0831}"/>
    <cellStyle name="Comma 10 5 2 3" xfId="2193" xr:uid="{477670AB-0481-4E75-AD41-BE6B780826F3}"/>
    <cellStyle name="Comma 10 5 2 3 2" xfId="5361" xr:uid="{E52AD1CD-99E3-4683-A4D8-E95FAA3F0745}"/>
    <cellStyle name="Comma 10 5 2 4" xfId="4064" xr:uid="{E2D4000E-DAD3-48C4-8809-701D41DD6F8A}"/>
    <cellStyle name="Comma 10 5 3" xfId="1137" xr:uid="{AAB10804-FA01-4DF5-9324-E5752AD17F0E}"/>
    <cellStyle name="Comma 10 5 3 2" xfId="2485" xr:uid="{E6306761-9C9D-41DC-8396-6F9532D2C5A1}"/>
    <cellStyle name="Comma 10 5 3 2 2" xfId="5652" xr:uid="{AD226DB3-4CAA-4D2A-B804-9B65BDA73465}"/>
    <cellStyle name="Comma 10 5 3 3" xfId="4355" xr:uid="{F47D7FE3-0CD9-4370-98F8-7B647CF889EA}"/>
    <cellStyle name="Comma 10 5 4" xfId="1961" xr:uid="{4F351B37-4DC3-41D4-B850-B1BD12F3B17B}"/>
    <cellStyle name="Comma 10 5 4 2" xfId="5129" xr:uid="{4B072DF0-64C3-4D47-9564-8EC5E8213C55}"/>
    <cellStyle name="Comma 10 5 5" xfId="3279" xr:uid="{20212FB5-F3BF-40C1-B0A0-FD9AF08045A5}"/>
    <cellStyle name="Comma 10 5 5 2" xfId="6403" xr:uid="{209C0ACB-9B4B-4CA0-892B-68A35F28F4EB}"/>
    <cellStyle name="Comma 10 5 6" xfId="3768" xr:uid="{D08527CF-C744-4C4B-9B2C-32DFDBA09107}"/>
    <cellStyle name="Comma 10 5 7" xfId="6745" xr:uid="{2FCB2462-C359-4F4A-940E-82177F544B01}"/>
    <cellStyle name="Comma 10 6" xfId="186" xr:uid="{F632696D-2902-4374-BCA2-422411CC2C17}"/>
    <cellStyle name="Comma 10 6 2" xfId="837" xr:uid="{51CA648A-0E9A-4E49-8C8A-141D5E149972}"/>
    <cellStyle name="Comma 10 6 2 2" xfId="1140" xr:uid="{2955FB5F-01ED-403A-83CC-A5900137857E}"/>
    <cellStyle name="Comma 10 6 2 2 2" xfId="2488" xr:uid="{3F1157AE-E475-4192-AD34-9B2597F0D0AF}"/>
    <cellStyle name="Comma 10 6 2 2 2 2" xfId="5655" xr:uid="{B193CDAB-8BD4-42CB-A15F-C42C5F3D0D13}"/>
    <cellStyle name="Comma 10 6 2 2 3" xfId="4358" xr:uid="{50B4DD36-36BA-4C5F-90D7-FAEB27B1FB6A}"/>
    <cellStyle name="Comma 10 6 2 3" xfId="2194" xr:uid="{9537A881-1E00-4E38-9AA7-17FA3883CAB1}"/>
    <cellStyle name="Comma 10 6 2 3 2" xfId="5362" xr:uid="{8A71EFB2-1B57-488A-A76B-824B71FAAB4E}"/>
    <cellStyle name="Comma 10 6 2 4" xfId="4065" xr:uid="{80EE13D4-6D67-42B6-A2DB-C2B51AFC09CB}"/>
    <cellStyle name="Comma 10 6 3" xfId="1139" xr:uid="{458E6212-3F8A-4BF6-AE0C-CFAE7FFE97AC}"/>
    <cellStyle name="Comma 10 6 3 2" xfId="2487" xr:uid="{C7C92580-FCA6-4151-9DAE-B372DC374BE6}"/>
    <cellStyle name="Comma 10 6 3 2 2" xfId="5654" xr:uid="{664FF2F3-1B36-4959-8CD3-EF68A06D65D0}"/>
    <cellStyle name="Comma 10 6 3 3" xfId="4357" xr:uid="{B94EA5D1-A44D-4F5F-8EDE-1A1DE33E7A81}"/>
    <cellStyle name="Comma 10 6 4" xfId="1962" xr:uid="{2B9314CF-4034-4BE4-A235-1899ED73BAFD}"/>
    <cellStyle name="Comma 10 6 4 2" xfId="5130" xr:uid="{EEA78393-8F4D-4AC3-8003-BF78C99E664C}"/>
    <cellStyle name="Comma 10 6 5" xfId="3280" xr:uid="{BBB581DE-D8DC-430E-9BAB-0C8191CC09E3}"/>
    <cellStyle name="Comma 10 6 5 2" xfId="6404" xr:uid="{1B593759-7093-40CC-89D9-7C311D69DB67}"/>
    <cellStyle name="Comma 10 6 6" xfId="3769" xr:uid="{89478A26-E1EE-403C-9D24-683C1212233E}"/>
    <cellStyle name="Comma 10 6 7" xfId="6746" xr:uid="{FDC02A88-5427-4FE4-BBFC-E2A529C161E1}"/>
    <cellStyle name="Comma 10 7" xfId="187" xr:uid="{EBCCBCBE-6D3B-4357-A8EA-0BA1D0E184C8}"/>
    <cellStyle name="Comma 10 7 2" xfId="838" xr:uid="{2DEE8779-7150-4977-9C6F-836134FBEF7C}"/>
    <cellStyle name="Comma 10 7 2 2" xfId="1142" xr:uid="{9A0E4CC5-0F5E-448C-80F8-2DD3099AAC0A}"/>
    <cellStyle name="Comma 10 7 2 2 2" xfId="2490" xr:uid="{5FB531F5-793C-4306-96F1-B34428E998F4}"/>
    <cellStyle name="Comma 10 7 2 2 2 2" xfId="5657" xr:uid="{163E9436-149C-4BCF-A3B0-895CA4EC1E33}"/>
    <cellStyle name="Comma 10 7 2 2 3" xfId="4360" xr:uid="{7C8E5A20-46DF-4B45-93E0-C711F2C3BFC1}"/>
    <cellStyle name="Comma 10 7 2 3" xfId="2195" xr:uid="{95701523-1E0E-4F4B-A151-273527A4D17C}"/>
    <cellStyle name="Comma 10 7 2 3 2" xfId="5363" xr:uid="{A4DD659B-8E0F-4EBA-89F4-AADDF3CE2DEE}"/>
    <cellStyle name="Comma 10 7 2 4" xfId="4066" xr:uid="{D63C23FE-0E79-40EB-BAC2-D82DBF1DAA04}"/>
    <cellStyle name="Comma 10 7 3" xfId="1141" xr:uid="{EEE22567-0861-482C-984B-88E01EF15B88}"/>
    <cellStyle name="Comma 10 7 3 2" xfId="2489" xr:uid="{451F8FFC-82ED-4F95-8031-172C20D43CE8}"/>
    <cellStyle name="Comma 10 7 3 2 2" xfId="5656" xr:uid="{30CBDF68-5EAB-45C0-9CA6-41959E1840F9}"/>
    <cellStyle name="Comma 10 7 3 3" xfId="4359" xr:uid="{0C40FB1C-2ACF-44C8-B764-4D6B78783FC0}"/>
    <cellStyle name="Comma 10 7 4" xfId="1963" xr:uid="{0D7DD9AF-A962-4F9F-97AB-3350188E3997}"/>
    <cellStyle name="Comma 10 7 4 2" xfId="5131" xr:uid="{77C0BEEA-2524-4A3D-A251-FA74F87A5B2A}"/>
    <cellStyle name="Comma 10 7 5" xfId="3281" xr:uid="{4EACF751-B4D5-4F34-9698-C9D5D501FA01}"/>
    <cellStyle name="Comma 10 7 5 2" xfId="6405" xr:uid="{7B59B5DB-F566-4785-A625-A46AD28735A7}"/>
    <cellStyle name="Comma 10 7 6" xfId="3770" xr:uid="{689A3022-75B0-4845-8E56-BE55DB33AE68}"/>
    <cellStyle name="Comma 10 7 7" xfId="6747" xr:uid="{B1FD6259-E0F5-4AD0-A922-59C54EFDE52C}"/>
    <cellStyle name="Comma 10 8" xfId="188" xr:uid="{389E1744-9E48-4A28-826B-BE406CEE53AD}"/>
    <cellStyle name="Comma 10 8 2" xfId="839" xr:uid="{DD93F374-08FB-4F6E-984C-D1FF048343A9}"/>
    <cellStyle name="Comma 10 8 2 2" xfId="1144" xr:uid="{AB8CC192-B6FC-47EC-B4BC-E4F9842A12A5}"/>
    <cellStyle name="Comma 10 8 2 2 2" xfId="2492" xr:uid="{48AEA071-EF85-4B34-97C5-0077086E7257}"/>
    <cellStyle name="Comma 10 8 2 2 2 2" xfId="5659" xr:uid="{AD664702-81FC-4145-9BA8-0C70CCDF0EAA}"/>
    <cellStyle name="Comma 10 8 2 2 3" xfId="4362" xr:uid="{78A25679-1D48-4096-AA6D-41DD73BA7367}"/>
    <cellStyle name="Comma 10 8 2 3" xfId="2196" xr:uid="{96912C3D-C371-40E6-A447-15A8BA8558EC}"/>
    <cellStyle name="Comma 10 8 2 3 2" xfId="5364" xr:uid="{CDA004BE-0FC1-429C-8258-70887854A95C}"/>
    <cellStyle name="Comma 10 8 2 4" xfId="4067" xr:uid="{679C12EB-20F2-45A6-97F1-E71E7A8F7595}"/>
    <cellStyle name="Comma 10 8 3" xfId="1143" xr:uid="{0D31A891-2F4F-4605-AB44-96E71D42536E}"/>
    <cellStyle name="Comma 10 8 3 2" xfId="2491" xr:uid="{80388247-FE3B-4890-815E-4C17165284CA}"/>
    <cellStyle name="Comma 10 8 3 2 2" xfId="5658" xr:uid="{E0E5FA26-24D2-49BD-AB03-B353B574C5E0}"/>
    <cellStyle name="Comma 10 8 3 3" xfId="4361" xr:uid="{9C9BE391-B23B-4CE8-BEF3-B2F40994F8DF}"/>
    <cellStyle name="Comma 10 8 4" xfId="1964" xr:uid="{3C0E93F9-5C84-4B04-8A3B-329E51B5962E}"/>
    <cellStyle name="Comma 10 8 4 2" xfId="5132" xr:uid="{D4AC9080-E28A-484D-BA55-01147565E039}"/>
    <cellStyle name="Comma 10 8 5" xfId="3282" xr:uid="{57199EA5-4B01-487C-92A2-4A1209556D3B}"/>
    <cellStyle name="Comma 10 8 5 2" xfId="6406" xr:uid="{4B1D95D0-0BC3-4D63-BBB3-74021BAFEB6D}"/>
    <cellStyle name="Comma 10 8 6" xfId="3771" xr:uid="{37234CC3-22CF-4DA5-8EF7-C11F9C948A6D}"/>
    <cellStyle name="Comma 10 8 7" xfId="6748" xr:uid="{0E2F2109-5547-42C7-B9BF-2D4B9375740F}"/>
    <cellStyle name="Comma 10 9" xfId="190" xr:uid="{BA128893-551B-4B14-A1E5-81BE4AD9B1CE}"/>
    <cellStyle name="Comma 10 9 2" xfId="840" xr:uid="{840935A9-5AAD-4271-8AD0-1A51603E2459}"/>
    <cellStyle name="Comma 10 9 2 2" xfId="1146" xr:uid="{6DFB0B37-02CB-421E-BE35-1DBD6D42CBB2}"/>
    <cellStyle name="Comma 10 9 2 2 2" xfId="2494" xr:uid="{2540BE13-9833-4491-B2C7-1B21A983B239}"/>
    <cellStyle name="Comma 10 9 2 2 2 2" xfId="5661" xr:uid="{AE406D64-02F8-48EB-AA16-60204AB48001}"/>
    <cellStyle name="Comma 10 9 2 2 3" xfId="4364" xr:uid="{6862D1FB-9115-4480-9BEC-430223330358}"/>
    <cellStyle name="Comma 10 9 2 3" xfId="2197" xr:uid="{AD9D6396-6FAB-464F-8E98-0132EAB2DD0B}"/>
    <cellStyle name="Comma 10 9 2 3 2" xfId="5365" xr:uid="{57EB9664-D79F-453B-A595-69D30AA51B1B}"/>
    <cellStyle name="Comma 10 9 2 4" xfId="4068" xr:uid="{3683DE41-26B9-466C-855F-E26E3017B7CE}"/>
    <cellStyle name="Comma 10 9 3" xfId="1145" xr:uid="{D7BC5836-3213-4A7F-B4F6-084F050D8888}"/>
    <cellStyle name="Comma 10 9 3 2" xfId="2493" xr:uid="{27138E97-FB9E-4EB5-94F9-BE98BCAED25D}"/>
    <cellStyle name="Comma 10 9 3 2 2" xfId="5660" xr:uid="{3B24DD9A-1504-4A64-B48D-535D21AE0905}"/>
    <cellStyle name="Comma 10 9 3 3" xfId="4363" xr:uid="{2B806B10-127B-405E-820B-4AB3FCA57D75}"/>
    <cellStyle name="Comma 10 9 4" xfId="1965" xr:uid="{7C3F3CB9-55A9-42F7-B1A0-B524305D6433}"/>
    <cellStyle name="Comma 10 9 4 2" xfId="5133" xr:uid="{1A76DD69-FF72-496C-AF3B-649FEB9DF211}"/>
    <cellStyle name="Comma 10 9 5" xfId="3283" xr:uid="{0D19F5F2-667E-4CC4-B0C6-355CF73F320A}"/>
    <cellStyle name="Comma 10 9 6" xfId="3772" xr:uid="{A0667A99-E3A6-4262-8395-2C7C6CD8E30E}"/>
    <cellStyle name="Comma 10 9 7" xfId="6749" xr:uid="{794E68EF-6862-4238-9EAB-63576D2CA514}"/>
    <cellStyle name="Comma 100" xfId="191" xr:uid="{C403DC11-65B9-4858-8DFF-DF866F196FB3}"/>
    <cellStyle name="Comma 100 2" xfId="841" xr:uid="{A6261C56-96FA-4122-BD95-025AC5D87D6B}"/>
    <cellStyle name="Comma 100 2 2" xfId="1148" xr:uid="{1509DFCC-62B6-44B5-A6F8-E3DD8EEBBF0F}"/>
    <cellStyle name="Comma 100 2 2 2" xfId="2496" xr:uid="{8600C411-1151-41AD-8FB5-F2AC19310FA6}"/>
    <cellStyle name="Comma 100 2 2 2 2" xfId="5663" xr:uid="{83B9558C-500A-4439-B894-D0592F995B08}"/>
    <cellStyle name="Comma 100 2 2 3" xfId="4366" xr:uid="{8C7AC1BC-289D-454F-99C1-4EBDDDD2AE54}"/>
    <cellStyle name="Comma 100 2 3" xfId="2198" xr:uid="{A2B1A32A-3FA2-45FF-9283-95AEBC7C272B}"/>
    <cellStyle name="Comma 100 2 3 2" xfId="5366" xr:uid="{BC382A72-CA83-4C13-9D33-1B774149425A}"/>
    <cellStyle name="Comma 100 2 4" xfId="4069" xr:uid="{4CF41647-C5A3-42EB-BF9E-1D2A8E93D2E8}"/>
    <cellStyle name="Comma 100 3" xfId="1147" xr:uid="{82DBB274-72F8-4C58-BFC1-FB6E8E3D4E05}"/>
    <cellStyle name="Comma 100 3 2" xfId="2495" xr:uid="{FFC76CE5-0F9D-49C5-BDB5-9C33118D8E7F}"/>
    <cellStyle name="Comma 100 3 2 2" xfId="5662" xr:uid="{71BAAAD2-ACCD-45A6-A246-90953611B47D}"/>
    <cellStyle name="Comma 100 3 3" xfId="4365" xr:uid="{5C3785F0-4A21-4FAD-B409-72D4F2113B23}"/>
    <cellStyle name="Comma 100 4" xfId="1966" xr:uid="{7FE6EDD2-764B-4949-8A91-E9EF420043DF}"/>
    <cellStyle name="Comma 100 4 2" xfId="5134" xr:uid="{6E203C18-8C59-4B41-A366-B7D26FC60E68}"/>
    <cellStyle name="Comma 100 5" xfId="3284" xr:uid="{6C98E347-7E9D-4F6C-9157-998AF3A8AE2A}"/>
    <cellStyle name="Comma 100 5 2" xfId="6407" xr:uid="{FAB6E49A-3443-40E7-AA0F-E6D57259F3E2}"/>
    <cellStyle name="Comma 100 6" xfId="3773" xr:uid="{943DA7EB-B5C2-4437-AB46-E7AE5D088CE8}"/>
    <cellStyle name="Comma 100 7" xfId="6750" xr:uid="{8FC78881-8A8A-447C-83DE-6A6AA075AC54}"/>
    <cellStyle name="Comma 101" xfId="3158" xr:uid="{116D298E-8A9F-429B-BA9D-67582D5089EF}"/>
    <cellStyle name="Comma 101 2" xfId="6310" xr:uid="{1CC782B7-9AC9-4687-B397-6642ADAB8880}"/>
    <cellStyle name="Comma 102" xfId="192" xr:uid="{EB6CA6CE-BE7E-48EF-9976-9ABC426D5CD8}"/>
    <cellStyle name="Comma 102 2" xfId="842" xr:uid="{C5CE8EEE-7BBE-47B0-B6DA-428015964562}"/>
    <cellStyle name="Comma 102 2 2" xfId="1150" xr:uid="{40A02BD4-FBF7-44C8-B470-6F2C489B7247}"/>
    <cellStyle name="Comma 102 2 2 2" xfId="2498" xr:uid="{F9390807-5F82-43A3-B8A0-E75F5B230670}"/>
    <cellStyle name="Comma 102 2 2 2 2" xfId="5665" xr:uid="{097AB356-3B5C-4320-B0D4-4AAC5BD62B8F}"/>
    <cellStyle name="Comma 102 2 2 3" xfId="4368" xr:uid="{B740904A-F17E-4070-9B7A-5D5B7B39E471}"/>
    <cellStyle name="Comma 102 2 3" xfId="2199" xr:uid="{2701191F-B1AE-40CF-9FA0-A5FE000AC536}"/>
    <cellStyle name="Comma 102 2 3 2" xfId="5367" xr:uid="{81AEE51D-0A4C-4385-8336-6836AE5F4477}"/>
    <cellStyle name="Comma 102 2 4" xfId="4070" xr:uid="{66E5ABB7-D3E7-4D3C-884D-805C495021AC}"/>
    <cellStyle name="Comma 102 3" xfId="1149" xr:uid="{4986391D-53E0-480D-8837-62A5073942FE}"/>
    <cellStyle name="Comma 102 3 2" xfId="2497" xr:uid="{CDCB7252-FFE4-4527-8381-5A63E0BEDA84}"/>
    <cellStyle name="Comma 102 3 2 2" xfId="5664" xr:uid="{0FA171E7-77F3-4291-8375-3C4A26FD3162}"/>
    <cellStyle name="Comma 102 3 3" xfId="4367" xr:uid="{EABD108B-52A9-49D1-961F-841C09DBAE13}"/>
    <cellStyle name="Comma 102 4" xfId="1967" xr:uid="{3530278A-C17D-48FE-807A-A7F2749E0DF9}"/>
    <cellStyle name="Comma 102 4 2" xfId="5135" xr:uid="{0FBEB9BE-5C57-40EA-A2D6-F45EB24185D6}"/>
    <cellStyle name="Comma 102 5" xfId="3285" xr:uid="{F28231F5-A7E4-4544-91BD-6DDE8C5AD620}"/>
    <cellStyle name="Comma 102 5 2" xfId="6408" xr:uid="{849F0AAA-315D-4712-9D20-54AE9AD6BE39}"/>
    <cellStyle name="Comma 102 6" xfId="3774" xr:uid="{91135CDD-21BC-4132-A9AC-715A696F9BAC}"/>
    <cellStyle name="Comma 102 7" xfId="3989" xr:uid="{1D756D78-5C9F-4233-BDF4-4FE47E2A40CD}"/>
    <cellStyle name="Comma 102 8" xfId="6751" xr:uid="{131A8B0C-C9C3-40F2-8E45-51C7D2BA5B08}"/>
    <cellStyle name="Comma 103" xfId="4006" xr:uid="{0FE9F0A2-1DD3-46A4-994B-C8C0EC39508B}"/>
    <cellStyle name="Comma 104" xfId="6690" xr:uid="{A1824A35-0BAF-4FF0-AC9E-8D43B0C7B385}"/>
    <cellStyle name="Comma 105" xfId="6679" xr:uid="{73B9B36F-B52B-43CF-8243-E4BB6E7D0570}"/>
    <cellStyle name="Comma 106" xfId="6656" xr:uid="{2F4005EF-D0FD-4E38-8D9D-E0D1D1083219}"/>
    <cellStyle name="Comma 107" xfId="3640" xr:uid="{C8459C48-3818-4C80-A75C-025EE456A559}"/>
    <cellStyle name="Comma 108" xfId="6655" xr:uid="{BFB890D5-308D-4080-8C98-7CE6501D5C0F}"/>
    <cellStyle name="Comma 109" xfId="3177" xr:uid="{E143D8EE-9174-4B7D-AA0B-27B3F0DEEE29}"/>
    <cellStyle name="Comma 109 2" xfId="6317" xr:uid="{21891363-8A56-487A-9C21-85675D72D4FF}"/>
    <cellStyle name="Comma 11" xfId="194" xr:uid="{F83CC0EC-04B3-4344-8238-D0EFEC7634DA}"/>
    <cellStyle name="Comma 11 2" xfId="195" xr:uid="{16B323A8-FF88-4595-AB21-5CA2D703F0F2}"/>
    <cellStyle name="Comma 11 2 2" xfId="196" xr:uid="{8C372548-ED5C-41BD-AAD5-F3707A73187F}"/>
    <cellStyle name="Comma 11 2 2 2" xfId="197" xr:uid="{180A2816-57EA-4FFC-981B-A2CDAE31C81B}"/>
    <cellStyle name="Comma 11 2 2 2 2" xfId="845" xr:uid="{3ABCD024-4B63-4F16-BB3B-812982FA1B1B}"/>
    <cellStyle name="Comma 11 2 2 2 2 2" xfId="1154" xr:uid="{D4BBBD29-49B4-4F71-8C59-5973A192C929}"/>
    <cellStyle name="Comma 11 2 2 2 2 2 2" xfId="2502" xr:uid="{73EFBFBA-A906-4538-ABEB-74A7CD0A21B6}"/>
    <cellStyle name="Comma 11 2 2 2 2 2 2 2" xfId="5669" xr:uid="{052694B5-F9B9-4251-ADE7-08158B556D19}"/>
    <cellStyle name="Comma 11 2 2 2 2 2 3" xfId="4372" xr:uid="{324C0851-D6CA-4770-8AC6-309F4DD49AAA}"/>
    <cellStyle name="Comma 11 2 2 2 2 3" xfId="2202" xr:uid="{100F047A-5EF7-4E51-B584-A75611022F21}"/>
    <cellStyle name="Comma 11 2 2 2 2 3 2" xfId="5370" xr:uid="{2E0A6A49-2033-48E6-B72B-6C53FA713645}"/>
    <cellStyle name="Comma 11 2 2 2 2 4" xfId="4073" xr:uid="{702C4E83-2ED6-4B83-B01E-C801861D4B3A}"/>
    <cellStyle name="Comma 11 2 2 2 3" xfId="1153" xr:uid="{366208BF-627C-4539-92C0-3C1C9C80359C}"/>
    <cellStyle name="Comma 11 2 2 2 3 2" xfId="2501" xr:uid="{1354B31E-E246-465A-957F-DFE563CF9DCC}"/>
    <cellStyle name="Comma 11 2 2 2 3 2 2" xfId="5668" xr:uid="{DEC6B720-5242-4475-AA22-C542E332C90D}"/>
    <cellStyle name="Comma 11 2 2 2 3 3" xfId="4371" xr:uid="{1DE686FC-3E6B-4E1A-B4E8-5C72D9EE3F2E}"/>
    <cellStyle name="Comma 11 2 2 2 4" xfId="1970" xr:uid="{042C46FA-61CC-44A1-A9AA-49664411C11C}"/>
    <cellStyle name="Comma 11 2 2 2 4 2" xfId="5138" xr:uid="{654E8287-CFD1-4592-B51C-F4335DA8B270}"/>
    <cellStyle name="Comma 11 2 2 2 5" xfId="3288" xr:uid="{3A06DA06-CF62-4774-A810-FEAA58BC8B9B}"/>
    <cellStyle name="Comma 11 2 2 2 5 2" xfId="6411" xr:uid="{22FD3C7A-B4DC-4E62-809E-AC0C7ABC3707}"/>
    <cellStyle name="Comma 11 2 2 2 6" xfId="3777" xr:uid="{47088B91-2B2F-4EF2-986F-8B7AD8201459}"/>
    <cellStyle name="Comma 11 2 2 2 7" xfId="6709" xr:uid="{85AD2F8F-62BA-4869-947D-E2F917FE7469}"/>
    <cellStyle name="Comma 11 2 2 2 8" xfId="6754" xr:uid="{BDA805DE-193C-4F91-A3B5-479AC50C54C0}"/>
    <cellStyle name="Comma 11 2 2 3" xfId="844" xr:uid="{E8846B91-CA26-474E-AE84-88E420AB6119}"/>
    <cellStyle name="Comma 11 2 2 3 2" xfId="1155" xr:uid="{F745AD35-68A0-4539-80A3-3AB06E1753B2}"/>
    <cellStyle name="Comma 11 2 2 3 2 2" xfId="2503" xr:uid="{E0CB4CF4-3442-476B-A4AA-AB18B44042FC}"/>
    <cellStyle name="Comma 11 2 2 3 2 2 2" xfId="5670" xr:uid="{8424F50C-B6BC-4899-BB14-33FFEF8F20EE}"/>
    <cellStyle name="Comma 11 2 2 3 2 3" xfId="4373" xr:uid="{83F1216C-5AAC-4D9D-A7E0-622B0898E8FD}"/>
    <cellStyle name="Comma 11 2 2 3 3" xfId="2201" xr:uid="{B340BEA9-5687-44DA-BDA9-BAF246C3405C}"/>
    <cellStyle name="Comma 11 2 2 3 3 2" xfId="5369" xr:uid="{20C9B18F-B43E-4E17-80AC-EB58FCE26701}"/>
    <cellStyle name="Comma 11 2 2 3 4" xfId="4072" xr:uid="{C2E7A675-0673-4274-92FC-55B70955E9AA}"/>
    <cellStyle name="Comma 11 2 2 4" xfId="1152" xr:uid="{65DD32CF-5832-4B1D-A2AC-A5E7F5F13194}"/>
    <cellStyle name="Comma 11 2 2 4 2" xfId="2500" xr:uid="{30A2B8E3-3EC3-464F-8666-9B99FC54A049}"/>
    <cellStyle name="Comma 11 2 2 4 2 2" xfId="5667" xr:uid="{828F29C5-B7B7-4907-8995-D71239FD3948}"/>
    <cellStyle name="Comma 11 2 2 4 3" xfId="4370" xr:uid="{8E2440DC-4CC6-42AE-AEBA-D8A5135D6D68}"/>
    <cellStyle name="Comma 11 2 2 5" xfId="1969" xr:uid="{FFE1BD29-E5D6-4BF6-A96D-112D0C979A12}"/>
    <cellStyle name="Comma 11 2 2 5 2" xfId="5137" xr:uid="{CE602122-F8DD-4158-B5C1-7839EB1ADA0F}"/>
    <cellStyle name="Comma 11 2 2 6" xfId="3287" xr:uid="{ED3CE585-B98B-42E3-A19F-0CFF00BDA13A}"/>
    <cellStyle name="Comma 11 2 2 6 2" xfId="6410" xr:uid="{B35ECBD4-6BC7-4C30-A3E2-D07CE417AE17}"/>
    <cellStyle name="Comma 11 2 2 7" xfId="3776" xr:uid="{8884ACDA-447D-4D17-B177-0F205CE56A12}"/>
    <cellStyle name="Comma 11 2 2 8" xfId="4952" xr:uid="{2F657C07-7B09-4680-819D-F62BDBB1156E}"/>
    <cellStyle name="Comma 11 2 2 9" xfId="6753" xr:uid="{DC2D8D73-2D34-4E09-AE0D-FE526298C683}"/>
    <cellStyle name="Comma 11 3" xfId="843" xr:uid="{E62DBDC3-C87D-47DF-8F38-F28959161F41}"/>
    <cellStyle name="Comma 11 3 2" xfId="1156" xr:uid="{41DEE8ED-81A1-40F0-8919-C38BD283F356}"/>
    <cellStyle name="Comma 11 3 2 2" xfId="2504" xr:uid="{AFA81EDC-CAC8-4E55-A64E-0E794954AE70}"/>
    <cellStyle name="Comma 11 3 2 2 2" xfId="5671" xr:uid="{978F8A09-119B-4A00-874F-A971F82A7609}"/>
    <cellStyle name="Comma 11 3 2 3" xfId="4374" xr:uid="{B26997AD-E4E8-41AC-BFE9-56FAED0B1B8D}"/>
    <cellStyle name="Comma 11 3 3" xfId="2200" xr:uid="{C8FB163F-E3F2-444D-A746-CE463AA7A8FA}"/>
    <cellStyle name="Comma 11 3 3 2" xfId="5368" xr:uid="{2AAADBFC-AB2E-4BFE-BCE9-5130870C90F7}"/>
    <cellStyle name="Comma 11 3 4" xfId="4071" xr:uid="{2EEAC4CE-0F1F-4C6F-BBA4-192881137D01}"/>
    <cellStyle name="Comma 11 4" xfId="1151" xr:uid="{AD5ED29C-85F2-42F1-BCF4-D91FE593D8F8}"/>
    <cellStyle name="Comma 11 4 2" xfId="2499" xr:uid="{103405BC-DD58-44CB-B4C0-118C27D49BD6}"/>
    <cellStyle name="Comma 11 4 2 2" xfId="5666" xr:uid="{F1662B14-756C-4688-BC5A-96B9309FAB12}"/>
    <cellStyle name="Comma 11 4 3" xfId="4369" xr:uid="{551933F7-E704-4FA2-885B-ACB255FADE6B}"/>
    <cellStyle name="Comma 11 5" xfId="1968" xr:uid="{34549B68-CFFD-4CB4-94AF-6D1202DD6021}"/>
    <cellStyle name="Comma 11 5 2" xfId="5136" xr:uid="{DAC6E53E-266E-4DAE-81E7-8C1757CC7508}"/>
    <cellStyle name="Comma 11 6" xfId="3286" xr:uid="{6B6B1E1D-B3CD-468F-8679-4835ECA492A9}"/>
    <cellStyle name="Comma 11 6 2" xfId="6409" xr:uid="{3D35A2CB-4C4D-45D4-BF68-AE83859982AE}"/>
    <cellStyle name="Comma 11 7" xfId="3775" xr:uid="{AC641303-03D1-496D-85F8-CC5E71D9BE85}"/>
    <cellStyle name="Comma 11 8" xfId="6752" xr:uid="{BCF86D0B-0BEB-498B-8638-F372D777C9A5}"/>
    <cellStyle name="Comma 110" xfId="6665" xr:uid="{C7C18F1F-F3F3-4764-BDCF-470B5CD1485F}"/>
    <cellStyle name="Comma 111" xfId="6684" xr:uid="{E9C182C0-EB3C-4CB4-BCB5-3F19D4E2D1E5}"/>
    <cellStyle name="Comma 112" xfId="3645" xr:uid="{6B72B868-EC08-4C97-8F19-DBA5049DBFF5}"/>
    <cellStyle name="Comma 113" xfId="6700" xr:uid="{A2C2A0CB-05A2-40F0-9ADD-B289083FE3E0}"/>
    <cellStyle name="Comma 114" xfId="3569" xr:uid="{9E9F0F66-2E29-4CEF-A65B-3959D1F90EC9}"/>
    <cellStyle name="Comma 115" xfId="6728" xr:uid="{650E9329-A840-41E5-9383-B4E4E714D463}"/>
    <cellStyle name="Comma 116" xfId="815" xr:uid="{A24A4C4E-A584-45C6-8111-41B5E9F9378F}"/>
    <cellStyle name="Comma 116 2" xfId="1157" xr:uid="{8A4D4ECE-BBBD-45BF-B718-FF00097657FB}"/>
    <cellStyle name="Comma 116 2 2" xfId="2505" xr:uid="{E84682CD-404F-4E36-A5ED-C4CD4B986970}"/>
    <cellStyle name="Comma 116 2 2 2" xfId="5672" xr:uid="{D99D7097-F685-4345-B0D5-DCBFF76DCB79}"/>
    <cellStyle name="Comma 116 2 3" xfId="4375" xr:uid="{1B226A25-925A-44B1-A62E-08272B4B1B14}"/>
    <cellStyle name="Comma 116 3" xfId="2180" xr:uid="{43733BB0-8FAF-482E-8032-67BF49B1C67A}"/>
    <cellStyle name="Comma 116 3 2" xfId="5348" xr:uid="{2127E04E-DFD8-4A7B-8611-CFCCD91072C6}"/>
    <cellStyle name="Comma 116 4" xfId="4051" xr:uid="{067A5EDE-E40C-4455-B546-4349E1277693}"/>
    <cellStyle name="Comma 117" xfId="6737" xr:uid="{F6C51D27-5EBD-49F8-97F2-1AB6E4E27373}"/>
    <cellStyle name="Comma 118" xfId="6976" xr:uid="{B72C75DA-6194-4594-8147-7085B6091C6C}"/>
    <cellStyle name="Comma 119" xfId="7013" xr:uid="{6985CCAB-B800-4698-9951-D3E05EEDF480}"/>
    <cellStyle name="Comma 12" xfId="198" xr:uid="{29DAE138-2156-4F7F-B31F-0CC7649BDF36}"/>
    <cellStyle name="Comma 12 10" xfId="1158" xr:uid="{60A9C9FA-DC1C-430E-B681-D33431426E4A}"/>
    <cellStyle name="Comma 12 10 2" xfId="2506" xr:uid="{23713CFE-CB0F-44A5-BB01-EEBA939838D7}"/>
    <cellStyle name="Comma 12 10 2 2" xfId="5673" xr:uid="{2B568FB2-69C6-4B3C-B6E6-7E639420A95B}"/>
    <cellStyle name="Comma 12 10 3" xfId="4376" xr:uid="{8C82BB48-CF68-43AE-A4C7-B23D205D6367}"/>
    <cellStyle name="Comma 12 11" xfId="1971" xr:uid="{EFC823E1-7615-4A4B-985C-103706DFE7E5}"/>
    <cellStyle name="Comma 12 11 2" xfId="5139" xr:uid="{202573AA-5C13-4FD8-9FAE-A042EC05BF57}"/>
    <cellStyle name="Comma 12 12" xfId="3289" xr:uid="{C896ECBB-9361-4001-9575-ACA5068F01E6}"/>
    <cellStyle name="Comma 12 12 2" xfId="6412" xr:uid="{0969FDA7-97D2-41DE-92B6-F50BA6A7F2D5}"/>
    <cellStyle name="Comma 12 13" xfId="3778" xr:uid="{F5A35A5A-455C-4D30-8C86-0FC43F8BA49E}"/>
    <cellStyle name="Comma 12 14" xfId="6755" xr:uid="{9C2A1CDD-DE38-4D66-9547-3E2BFE346FDC}"/>
    <cellStyle name="Comma 12 2" xfId="201" xr:uid="{D03A37B9-E9E1-4BB1-B73B-EE69D2385B3A}"/>
    <cellStyle name="Comma 12 2 2" xfId="847" xr:uid="{9946F6A6-D9D8-42F2-80EB-F00BF9F4D508}"/>
    <cellStyle name="Comma 12 2 2 2" xfId="1160" xr:uid="{5E88D66D-5F91-4752-9E94-A618C498F69A}"/>
    <cellStyle name="Comma 12 2 2 2 2" xfId="2508" xr:uid="{739553D3-E3B2-4997-B255-D72A2CFAB6BE}"/>
    <cellStyle name="Comma 12 2 2 2 2 2" xfId="5675" xr:uid="{4ADC5E83-2603-474F-9514-5D11342E0CCF}"/>
    <cellStyle name="Comma 12 2 2 2 3" xfId="4378" xr:uid="{668496BC-2541-42A2-8549-634A52D6345B}"/>
    <cellStyle name="Comma 12 2 2 3" xfId="2204" xr:uid="{71DE3EDD-FB44-4FAF-A778-E197D3C6484B}"/>
    <cellStyle name="Comma 12 2 2 3 2" xfId="5372" xr:uid="{C5E18A54-60BD-4AE4-BA00-9D71A4C9BBB8}"/>
    <cellStyle name="Comma 12 2 2 4" xfId="4075" xr:uid="{51C9F76C-9C52-455F-AAE3-EA4F38B7E093}"/>
    <cellStyle name="Comma 12 2 3" xfId="1159" xr:uid="{36AB5233-EEDB-4A65-B0D7-9004EDCDE4D5}"/>
    <cellStyle name="Comma 12 2 3 2" xfId="2507" xr:uid="{93018ADA-67A4-4A18-BE1F-EB45D28E3DBF}"/>
    <cellStyle name="Comma 12 2 3 2 2" xfId="5674" xr:uid="{E4113095-4E93-46DB-98F8-6769949882EE}"/>
    <cellStyle name="Comma 12 2 3 3" xfId="4377" xr:uid="{195D23EB-66C9-4C7E-8A31-C6161E720BA5}"/>
    <cellStyle name="Comma 12 2 4" xfId="1972" xr:uid="{9ECF2307-F7B5-46A2-894F-C1CD571205B8}"/>
    <cellStyle name="Comma 12 2 4 2" xfId="5140" xr:uid="{47770096-BB41-40CF-AFA2-94C7ED96CD70}"/>
    <cellStyle name="Comma 12 2 5" xfId="3290" xr:uid="{3BB03A2F-E694-4A13-A9BC-86D34290C1EB}"/>
    <cellStyle name="Comma 12 2 5 2" xfId="6413" xr:uid="{77382D57-B4A9-4DBF-A592-DE775EB9267F}"/>
    <cellStyle name="Comma 12 2 6" xfId="3779" xr:uid="{E58DBCB7-BC3F-4BE1-AA47-A444D9D57FAF}"/>
    <cellStyle name="Comma 12 2 7" xfId="6756" xr:uid="{DCF70570-31A4-4D69-A030-335929976967}"/>
    <cellStyle name="Comma 12 3" xfId="203" xr:uid="{ABA4656D-630D-49AC-8825-E3B248B7321F}"/>
    <cellStyle name="Comma 12 3 2" xfId="848" xr:uid="{EDA66543-91A5-40C6-B7EB-136C74515570}"/>
    <cellStyle name="Comma 12 3 2 2" xfId="1162" xr:uid="{20B8CA7D-08DF-4991-A4FF-AA6E1B2DCC10}"/>
    <cellStyle name="Comma 12 3 2 2 2" xfId="2510" xr:uid="{7C3A0FC9-E19C-46C0-B417-FA73581AD2DA}"/>
    <cellStyle name="Comma 12 3 2 2 2 2" xfId="5677" xr:uid="{AC76A5F5-EA09-46C0-833B-7D969EF8B97C}"/>
    <cellStyle name="Comma 12 3 2 2 3" xfId="4380" xr:uid="{83351B0E-D9ED-4FA5-A72C-9860D6F77551}"/>
    <cellStyle name="Comma 12 3 2 3" xfId="2205" xr:uid="{0FD326E0-3A59-4527-A0C3-7B1432EC5642}"/>
    <cellStyle name="Comma 12 3 2 3 2" xfId="5373" xr:uid="{D1523042-00AA-428F-AEB0-08B45753A4BC}"/>
    <cellStyle name="Comma 12 3 2 4" xfId="4076" xr:uid="{47A5ABF5-8A9C-483A-A2C7-13A587F9CAA4}"/>
    <cellStyle name="Comma 12 3 3" xfId="1161" xr:uid="{9710C78E-9435-44BC-91A6-5A705D7EBE9E}"/>
    <cellStyle name="Comma 12 3 3 2" xfId="2509" xr:uid="{057F7C97-6F75-4263-B741-441FB206E03F}"/>
    <cellStyle name="Comma 12 3 3 2 2" xfId="5676" xr:uid="{9E282E34-2C79-4EDF-A92A-825601CEE0CA}"/>
    <cellStyle name="Comma 12 3 3 3" xfId="4379" xr:uid="{B402D5C5-DB5D-4C70-9DA3-0A93774A5BC2}"/>
    <cellStyle name="Comma 12 3 4" xfId="1973" xr:uid="{5972CC5F-9C94-4B0A-9F3D-76F63F03611A}"/>
    <cellStyle name="Comma 12 3 4 2" xfId="5141" xr:uid="{67628073-D371-434A-BA22-001CD63BDD01}"/>
    <cellStyle name="Comma 12 3 5" xfId="3291" xr:uid="{6E1740DF-1CC9-4A33-AA19-714288407AE1}"/>
    <cellStyle name="Comma 12 3 5 2" xfId="6414" xr:uid="{96A6519F-5BE8-4E18-A22B-16FEC02E8690}"/>
    <cellStyle name="Comma 12 3 6" xfId="3780" xr:uid="{2AAD549B-DE2E-4C98-BFE8-F7102ADB2038}"/>
    <cellStyle name="Comma 12 3 7" xfId="6757" xr:uid="{C066219E-E1E2-4662-A6EA-EEB5AD83CF5D}"/>
    <cellStyle name="Comma 12 4" xfId="204" xr:uid="{0562343C-86B2-4976-B367-5BD976508866}"/>
    <cellStyle name="Comma 12 4 2" xfId="849" xr:uid="{FD27EA91-A139-42AA-A2C5-E4668AB24357}"/>
    <cellStyle name="Comma 12 4 2 2" xfId="1164" xr:uid="{1FE2A544-2EE8-4B76-BC93-5C25BB298DD3}"/>
    <cellStyle name="Comma 12 4 2 2 2" xfId="2512" xr:uid="{5273C9D0-EE74-4E93-B3A6-C6F8FB414A9D}"/>
    <cellStyle name="Comma 12 4 2 2 2 2" xfId="5679" xr:uid="{8C86C88A-91EB-4D6F-9767-46A7A2DB9D1B}"/>
    <cellStyle name="Comma 12 4 2 2 3" xfId="4382" xr:uid="{89A06612-2932-4706-915E-5895AFC6CA1E}"/>
    <cellStyle name="Comma 12 4 2 3" xfId="2206" xr:uid="{3F149E38-5D8C-4EC7-8E75-DD0B1B8AEF0A}"/>
    <cellStyle name="Comma 12 4 2 3 2" xfId="5374" xr:uid="{EF94CD98-7BB8-442A-BE17-DBBDAD3B0820}"/>
    <cellStyle name="Comma 12 4 2 4" xfId="4077" xr:uid="{2447A05C-5F8A-4A02-9A3A-22AB88AFD5E8}"/>
    <cellStyle name="Comma 12 4 3" xfId="1163" xr:uid="{12BA1E1D-2AAD-4FF9-A0A3-6F2432E27F62}"/>
    <cellStyle name="Comma 12 4 3 2" xfId="2511" xr:uid="{DF8CB726-7E26-403E-85B0-D2B48261A55B}"/>
    <cellStyle name="Comma 12 4 3 2 2" xfId="5678" xr:uid="{C7A1FE39-6E32-4F37-91BE-1C559D79E164}"/>
    <cellStyle name="Comma 12 4 3 3" xfId="4381" xr:uid="{B9BBB601-4DA2-44B9-9280-2C07E41645D0}"/>
    <cellStyle name="Comma 12 4 4" xfId="1974" xr:uid="{EBCD9D23-E390-4FEC-95BF-D8F079C8471A}"/>
    <cellStyle name="Comma 12 4 4 2" xfId="5142" xr:uid="{AC13BD1A-D832-41BC-ABE2-9E2731DA9372}"/>
    <cellStyle name="Comma 12 4 5" xfId="3292" xr:uid="{62057505-C4DD-49DA-8FB4-7F03897AEDFA}"/>
    <cellStyle name="Comma 12 4 5 2" xfId="6415" xr:uid="{12F0AF72-3C93-42DF-AB42-AFD4D2903ED3}"/>
    <cellStyle name="Comma 12 4 6" xfId="3781" xr:uid="{363B8A20-46F9-4C24-92F7-386F546529CD}"/>
    <cellStyle name="Comma 12 4 7" xfId="6758" xr:uid="{CDB82363-C931-485A-8679-B8EE52BA9E6D}"/>
    <cellStyle name="Comma 12 5" xfId="205" xr:uid="{0A2872B3-7711-4282-8E48-B5B4DA8D4508}"/>
    <cellStyle name="Comma 12 5 2" xfId="850" xr:uid="{58126666-6684-45FD-A827-BBA887E0A038}"/>
    <cellStyle name="Comma 12 5 2 2" xfId="1166" xr:uid="{45D6351D-04F1-4DF4-B015-07B831B37DF5}"/>
    <cellStyle name="Comma 12 5 2 2 2" xfId="2514" xr:uid="{40001460-277A-4242-A6A1-23C9F458159C}"/>
    <cellStyle name="Comma 12 5 2 2 2 2" xfId="5681" xr:uid="{3CA9DF13-FE98-42AC-AFB3-B10906C88895}"/>
    <cellStyle name="Comma 12 5 2 2 3" xfId="4384" xr:uid="{74AEF741-8A73-4720-AFEA-9529103E49CE}"/>
    <cellStyle name="Comma 12 5 2 3" xfId="2207" xr:uid="{1AC4B864-A32C-49B6-A661-653DF67F93F9}"/>
    <cellStyle name="Comma 12 5 2 3 2" xfId="5375" xr:uid="{4908479E-75FC-4584-B6CB-CADEB1871900}"/>
    <cellStyle name="Comma 12 5 2 4" xfId="4078" xr:uid="{0F943D6D-17D7-426D-9D6B-FC71942C8934}"/>
    <cellStyle name="Comma 12 5 3" xfId="1165" xr:uid="{86E12F45-9008-4F53-9E48-907D50446452}"/>
    <cellStyle name="Comma 12 5 3 2" xfId="2513" xr:uid="{C903B854-87BC-4971-A1DF-8F4BE68324C0}"/>
    <cellStyle name="Comma 12 5 3 2 2" xfId="5680" xr:uid="{C2AA2002-966F-4BB4-96D9-BD7A5265F959}"/>
    <cellStyle name="Comma 12 5 3 3" xfId="4383" xr:uid="{53AB41AD-A19F-4608-91BF-6414F788DBE0}"/>
    <cellStyle name="Comma 12 5 4" xfId="1975" xr:uid="{3FC1160E-850E-4413-A5B1-D5491E0B6865}"/>
    <cellStyle name="Comma 12 5 4 2" xfId="5143" xr:uid="{5BA4FFA4-5112-49C1-B58F-EAD4EC2621FB}"/>
    <cellStyle name="Comma 12 5 5" xfId="3293" xr:uid="{99033915-C6D2-416C-B86F-3BCF55BE21F5}"/>
    <cellStyle name="Comma 12 5 5 2" xfId="6416" xr:uid="{26BE30C9-6A03-4432-9B91-E8486B79C52A}"/>
    <cellStyle name="Comma 12 5 6" xfId="3782" xr:uid="{833C8CCE-AEBA-4F20-93D8-3A62E6E8F0E4}"/>
    <cellStyle name="Comma 12 5 7" xfId="6759" xr:uid="{C087C18B-AA29-469E-B8D6-E397A84D22FB}"/>
    <cellStyle name="Comma 12 6" xfId="206" xr:uid="{6613788C-43B5-4CDA-A9F3-D0BF522461AA}"/>
    <cellStyle name="Comma 12 6 2" xfId="851" xr:uid="{60091BDA-6494-4EA5-986F-A0DFBF97845E}"/>
    <cellStyle name="Comma 12 6 2 2" xfId="1168" xr:uid="{2FFD6AA7-5F9E-4A9E-93F7-095B05E61476}"/>
    <cellStyle name="Comma 12 6 2 2 2" xfId="2516" xr:uid="{E799D897-CD9F-45B3-8310-DC2DD169DE40}"/>
    <cellStyle name="Comma 12 6 2 2 2 2" xfId="5683" xr:uid="{BE1AEC91-E62C-45D5-BFE8-09EA9C144A4E}"/>
    <cellStyle name="Comma 12 6 2 2 3" xfId="4386" xr:uid="{DC6FAEE2-0D88-4194-B36F-3C7DCEF733AE}"/>
    <cellStyle name="Comma 12 6 2 3" xfId="2208" xr:uid="{F2B680C3-A509-49E8-960B-85D56189C6B8}"/>
    <cellStyle name="Comma 12 6 2 3 2" xfId="5376" xr:uid="{94DE78ED-1085-4E23-A505-23180F5DE921}"/>
    <cellStyle name="Comma 12 6 2 4" xfId="4079" xr:uid="{0A1B25C5-AAD6-4758-99C5-7765AD5BCFA7}"/>
    <cellStyle name="Comma 12 6 3" xfId="1167" xr:uid="{9A8CA556-F2DC-46C9-A837-95EEF86DCAB5}"/>
    <cellStyle name="Comma 12 6 3 2" xfId="2515" xr:uid="{D1C72942-042E-4F36-875F-7EC303F2406E}"/>
    <cellStyle name="Comma 12 6 3 2 2" xfId="5682" xr:uid="{4BA59333-D991-4629-AD35-74B45FC61550}"/>
    <cellStyle name="Comma 12 6 3 3" xfId="4385" xr:uid="{2CB5C341-EA40-469C-9E82-2042EB1CA83A}"/>
    <cellStyle name="Comma 12 6 4" xfId="1976" xr:uid="{C551AD88-6DB3-4D25-AF55-631608B3EBFA}"/>
    <cellStyle name="Comma 12 6 4 2" xfId="5144" xr:uid="{7DF2A03B-3E90-41C8-8FF0-70C8D9D15BA1}"/>
    <cellStyle name="Comma 12 6 5" xfId="3294" xr:uid="{C2D4B207-7BB1-4BAE-92C5-6FA610732E35}"/>
    <cellStyle name="Comma 12 6 5 2" xfId="6417" xr:uid="{A852A3F4-8C93-4BC7-B769-BB77E4C5EE74}"/>
    <cellStyle name="Comma 12 6 6" xfId="3783" xr:uid="{ADFAC506-8D51-4FB5-B346-DCCF26EDA594}"/>
    <cellStyle name="Comma 12 6 7" xfId="6760" xr:uid="{BFCF5E74-BE86-4D5E-98EB-B8744A8908A4}"/>
    <cellStyle name="Comma 12 7" xfId="208" xr:uid="{D63C82D0-2BBE-433E-B1EB-7CFE18CB598C}"/>
    <cellStyle name="Comma 12 7 2" xfId="852" xr:uid="{43857334-CF78-463A-A0EA-73CB7DAAF846}"/>
    <cellStyle name="Comma 12 7 2 2" xfId="1170" xr:uid="{85702E5B-8AC2-47D2-B6E4-0527123E8A1E}"/>
    <cellStyle name="Comma 12 7 2 2 2" xfId="2518" xr:uid="{41BB672F-8BB2-41BD-8109-C7A9943199A0}"/>
    <cellStyle name="Comma 12 7 2 2 2 2" xfId="5685" xr:uid="{403F09DD-ACA3-478B-8671-0CB5A2F4BF17}"/>
    <cellStyle name="Comma 12 7 2 2 3" xfId="4388" xr:uid="{9E44A678-C73F-4BE6-919E-DA445FD25502}"/>
    <cellStyle name="Comma 12 7 2 3" xfId="2209" xr:uid="{674C18D6-CDCC-40E7-8BF5-DD5D517BED3E}"/>
    <cellStyle name="Comma 12 7 2 3 2" xfId="5377" xr:uid="{4C8F1589-45E7-4C2A-8FD7-B17E18FCB252}"/>
    <cellStyle name="Comma 12 7 2 4" xfId="4080" xr:uid="{3ED95B1F-570E-486D-9F7C-6000613281BE}"/>
    <cellStyle name="Comma 12 7 3" xfId="1169" xr:uid="{798BF8E0-E67A-4BDE-BC6A-1A5991342DFE}"/>
    <cellStyle name="Comma 12 7 3 2" xfId="2517" xr:uid="{D121A96E-B82D-4699-84E2-52E0BF77A16E}"/>
    <cellStyle name="Comma 12 7 3 2 2" xfId="5684" xr:uid="{77080521-D027-4D7A-8334-82470A79A416}"/>
    <cellStyle name="Comma 12 7 3 3" xfId="4387" xr:uid="{1825460E-F8C2-4962-98BE-3404EA42DEDD}"/>
    <cellStyle name="Comma 12 7 4" xfId="1977" xr:uid="{AD6282AB-94F1-4727-87FD-B290AA9830EC}"/>
    <cellStyle name="Comma 12 7 4 2" xfId="5145" xr:uid="{B76CF2A5-394B-4727-B070-0B7CB5B33F1F}"/>
    <cellStyle name="Comma 12 7 5" xfId="3295" xr:uid="{3A171726-C2A2-4451-BB60-64283AB6E004}"/>
    <cellStyle name="Comma 12 7 5 2" xfId="6418" xr:uid="{DE72C5B2-4F5A-40E0-ABBB-13C00D7565CB}"/>
    <cellStyle name="Comma 12 7 6" xfId="3785" xr:uid="{0E03D27C-FE46-44AF-A859-BDD49DC56DD4}"/>
    <cellStyle name="Comma 12 7 7" xfId="6761" xr:uid="{9971654D-EF6A-43AC-A731-E4CB8E8DEE33}"/>
    <cellStyle name="Comma 12 8" xfId="247" xr:uid="{3EE370C6-C867-4048-AEA5-5C9814B44EFD}"/>
    <cellStyle name="Comma 12 8 16" xfId="771" xr:uid="{39772B66-3DF9-4F7C-B03F-8AB37996FEE4}"/>
    <cellStyle name="Comma 12 8 16 2" xfId="1172" xr:uid="{7322C023-FB5A-4EF5-B922-294F03F8C3C7}"/>
    <cellStyle name="Comma 12 8 16 2 2" xfId="2520" xr:uid="{8B165AE3-D78B-49FA-A48F-ECBC4EDF6FC1}"/>
    <cellStyle name="Comma 12 8 16 2 2 2" xfId="5687" xr:uid="{1904F5A8-CDA0-4A3A-BDCE-E7D839EB6C2D}"/>
    <cellStyle name="Comma 12 8 16 2 3" xfId="4390" xr:uid="{F7924895-7811-42FA-9ECA-00DC66D6D36A}"/>
    <cellStyle name="Comma 12 8 16 3" xfId="2173" xr:uid="{1FB0EA23-A188-4BE6-87C4-3623EDB48403}"/>
    <cellStyle name="Comma 12 8 16 3 2" xfId="5341" xr:uid="{936A0D6F-30DB-4AAA-8E4B-76C359B1DE19}"/>
    <cellStyle name="Comma 12 8 16 4" xfId="4042" xr:uid="{C2E532B1-BCCE-4DC6-AA5E-CC2B78FB02A7}"/>
    <cellStyle name="Comma 12 8 18" xfId="1788" xr:uid="{BFBB2843-0AB1-41F7-9073-3499F2619177}"/>
    <cellStyle name="Comma 12 8 18 2" xfId="3109" xr:uid="{90B9B6F7-70F2-43AD-BCC9-B9DDDCE90FF5}"/>
    <cellStyle name="Comma 12 8 18 2 2" xfId="6265" xr:uid="{FCC5D6EF-1195-449A-8E55-08B7A0856BEF}"/>
    <cellStyle name="Comma 12 8 18 3" xfId="4970" xr:uid="{983A46D1-3D77-4196-9309-DE32C47777F6}"/>
    <cellStyle name="Comma 12 8 19" xfId="3171" xr:uid="{4A366F1E-23C0-4FD7-82FB-F6CB47C37B7A}"/>
    <cellStyle name="Comma 12 8 19 2" xfId="6315" xr:uid="{D0F1F550-DE81-4DA7-BAB6-ACCD7483084B}"/>
    <cellStyle name="Comma 12 8 2" xfId="248" xr:uid="{4116AB32-8013-4B1D-875F-6A62397439AF}"/>
    <cellStyle name="Comma 12 8 2 2" xfId="854" xr:uid="{6D1405BC-DDAD-4C11-AA6F-B01DE63E1518}"/>
    <cellStyle name="Comma 12 8 2 2 2" xfId="1174" xr:uid="{FBECFFA2-92DF-4EEB-B64D-BED9A1351CA7}"/>
    <cellStyle name="Comma 12 8 2 2 2 2" xfId="2522" xr:uid="{294299D4-F3C6-40E9-A70F-C201C38A6A7F}"/>
    <cellStyle name="Comma 12 8 2 2 2 2 2" xfId="5689" xr:uid="{6E5F6938-96C3-43C0-8DC9-64059A564864}"/>
    <cellStyle name="Comma 12 8 2 2 2 3" xfId="4392" xr:uid="{95E09D7A-0BD9-4B25-A315-0D0F843505F8}"/>
    <cellStyle name="Comma 12 8 2 2 3" xfId="2211" xr:uid="{DB907E33-DAC3-404F-8052-DDA862547B88}"/>
    <cellStyle name="Comma 12 8 2 2 3 2" xfId="5379" xr:uid="{A89048D2-7680-414E-97B5-525441FCB2BA}"/>
    <cellStyle name="Comma 12 8 2 2 4" xfId="4082" xr:uid="{2833FACB-7032-46F7-AF7A-AEDEE8A0FC74}"/>
    <cellStyle name="Comma 12 8 2 3" xfId="1173" xr:uid="{87C7B3C1-112E-48B0-9380-77DA25780810}"/>
    <cellStyle name="Comma 12 8 2 3 2" xfId="2521" xr:uid="{1F8A8F5C-21EE-4D06-91D0-BB653382A41F}"/>
    <cellStyle name="Comma 12 8 2 3 2 2" xfId="5688" xr:uid="{E00C8EC5-E921-43B3-B606-4D9C30CD6010}"/>
    <cellStyle name="Comma 12 8 2 3 3" xfId="4391" xr:uid="{E8A8BF57-4A0F-40AD-8373-E40AD2237AC1}"/>
    <cellStyle name="Comma 12 8 2 4" xfId="1979" xr:uid="{57601814-1A7B-4EDC-A8E6-16BC80F6C53B}"/>
    <cellStyle name="Comma 12 8 2 4 2" xfId="5147" xr:uid="{5721D1B7-9C78-4DF0-B7DB-7F948F9935AD}"/>
    <cellStyle name="Comma 12 8 2 5" xfId="3297" xr:uid="{2D2DD800-703D-403E-9964-47DEB9E1D9C7}"/>
    <cellStyle name="Comma 12 8 2 5 2" xfId="6420" xr:uid="{4803EC11-D27E-4953-AAB5-D64230376C9A}"/>
    <cellStyle name="Comma 12 8 2 6" xfId="3805" xr:uid="{0ADBD00B-71ED-460D-8DEC-BCA467493926}"/>
    <cellStyle name="Comma 12 8 2 7" xfId="6673" xr:uid="{8E20FEC8-F42A-497A-8159-B21672A91899}"/>
    <cellStyle name="Comma 12 8 2 8" xfId="6763" xr:uid="{A06F73FE-19D9-4B71-962A-98594A495312}"/>
    <cellStyle name="Comma 12 8 20" xfId="3207" xr:uid="{FB0CD8C7-38D2-4695-BD09-00BB0EECFBE9}"/>
    <cellStyle name="Comma 12 8 20 2" xfId="6346" xr:uid="{A7B898C5-5245-499A-AE75-53F072F4A363}"/>
    <cellStyle name="Comma 12 8 22" xfId="6995" xr:uid="{D918759C-C77C-4F86-A4D6-910F783F8A0C}"/>
    <cellStyle name="Comma 12 8 3" xfId="853" xr:uid="{0DD8EBE6-981A-4877-A5F6-D68FA83676E4}"/>
    <cellStyle name="Comma 12 8 3 2" xfId="1175" xr:uid="{BA47C8F1-528F-45A0-B4E9-CF187864B4F2}"/>
    <cellStyle name="Comma 12 8 3 2 2" xfId="2523" xr:uid="{29C2A16A-F164-4DDD-9815-B1AA185D4662}"/>
    <cellStyle name="Comma 12 8 3 2 2 2" xfId="5690" xr:uid="{F5B2CA75-1B44-41E7-9E26-09D724C94118}"/>
    <cellStyle name="Comma 12 8 3 2 3" xfId="4393" xr:uid="{2866CC2F-6060-4C20-B020-C7419CEBB2FC}"/>
    <cellStyle name="Comma 12 8 3 3" xfId="1812" xr:uid="{BFD258BA-5777-4A9E-B6B9-230A9469C201}"/>
    <cellStyle name="Comma 12 8 3 3 2" xfId="3125" xr:uid="{FEF3F7C4-6BB4-4C02-8DA5-BF4F224CEA60}"/>
    <cellStyle name="Comma 12 8 3 3 2 2" xfId="6279" xr:uid="{5AEE4709-6C8B-446B-880B-44904B35EB33}"/>
    <cellStyle name="Comma 12 8 3 3 3" xfId="4984" xr:uid="{0D5D1C54-63B5-41EB-9A35-C9E357566454}"/>
    <cellStyle name="Comma 12 8 3 4" xfId="2210" xr:uid="{A20973DB-44AB-41C8-9BBA-E50084376F98}"/>
    <cellStyle name="Comma 12 8 3 4 2" xfId="5378" xr:uid="{C1A0D65C-0ED3-45C5-BF2B-28836DE2480E}"/>
    <cellStyle name="Comma 12 8 3 5" xfId="3147" xr:uid="{61A7EEBD-7E90-4EBD-A8F0-F570547C5EAA}"/>
    <cellStyle name="Comma 12 8 3 5 2" xfId="6300" xr:uid="{5E5E23EC-6204-451D-A2A2-D55D8E9DF085}"/>
    <cellStyle name="Comma 12 8 3 6" xfId="3194" xr:uid="{0F09C808-A796-4A00-83A8-74A226796053}"/>
    <cellStyle name="Comma 12 8 3 6 2" xfId="6333" xr:uid="{DF30DB13-FCD7-4F9A-87BD-94A509D53DC2}"/>
    <cellStyle name="Comma 12 8 3 7" xfId="3534" xr:uid="{52CC972F-06E5-4790-8761-DC9FD2E6CFE4}"/>
    <cellStyle name="Comma 12 8 3 7 2" xfId="6623" xr:uid="{F8C8E728-C1EA-4FFC-BFA9-595407033A04}"/>
    <cellStyle name="Comma 12 8 3 8" xfId="4081" xr:uid="{FD5430D2-E8AD-4704-B99B-7FE4F2642D72}"/>
    <cellStyle name="Comma 12 8 3 9" xfId="6988" xr:uid="{FF1E0E1B-4EAA-4186-B39B-4EB31CDD4703}"/>
    <cellStyle name="Comma 12 8 4" xfId="1171" xr:uid="{7CAE06A3-6320-4D00-8FF0-28B1B6624D0C}"/>
    <cellStyle name="Comma 12 8 4 2" xfId="2519" xr:uid="{4532362B-8960-4CE3-B7BF-C2392CCC9A15}"/>
    <cellStyle name="Comma 12 8 4 2 2" xfId="5686" xr:uid="{C45770BC-7563-4694-A0E4-E43299FFB950}"/>
    <cellStyle name="Comma 12 8 4 3" xfId="4389" xr:uid="{0EDCC968-9C06-4F54-8DD7-2905082B6594}"/>
    <cellStyle name="Comma 12 8 5" xfId="1978" xr:uid="{693312FA-2F17-4945-B66E-BDD1AE0C697F}"/>
    <cellStyle name="Comma 12 8 5 2" xfId="5146" xr:uid="{73DCB1C8-1ADF-4A4E-91EF-F507587C220E}"/>
    <cellStyle name="Comma 12 8 6" xfId="3296" xr:uid="{A45E5287-818C-4E25-B147-EF23CB6FA937}"/>
    <cellStyle name="Comma 12 8 6 2" xfId="6419" xr:uid="{43EAE344-64A2-47E1-89C7-5CB133730A65}"/>
    <cellStyle name="Comma 12 8 7" xfId="3582" xr:uid="{6A5DFC4D-7058-47C0-A875-ADB5266E93B0}"/>
    <cellStyle name="Comma 12 8 8" xfId="4951" xr:uid="{CAD0AA72-9856-4ECD-95A3-BFC1696A15EC}"/>
    <cellStyle name="Comma 12 8 9" xfId="6762" xr:uid="{B90F644D-74AA-44D6-806A-62EE623DE4D1}"/>
    <cellStyle name="Comma 12 9" xfId="846" xr:uid="{22D3236E-CAC8-4761-AEF2-527CD8C3C3F2}"/>
    <cellStyle name="Comma 12 9 2" xfId="1176" xr:uid="{3C3D67DD-10D8-499D-B4EF-9653D83A35B6}"/>
    <cellStyle name="Comma 12 9 2 2" xfId="2524" xr:uid="{B95D409F-C0A7-42ED-85BC-D14F1D4222C9}"/>
    <cellStyle name="Comma 12 9 2 2 2" xfId="5691" xr:uid="{8F0D2B60-C1E4-486F-A034-4FCDBA2C7CFF}"/>
    <cellStyle name="Comma 12 9 2 3" xfId="4394" xr:uid="{8A91EB7A-9F27-4B31-A4AC-39BCA8418B28}"/>
    <cellStyle name="Comma 12 9 3" xfId="2203" xr:uid="{A2873877-FBD4-4206-823A-A52BC3D15C79}"/>
    <cellStyle name="Comma 12 9 3 2" xfId="5371" xr:uid="{0239C123-F9BB-4D61-91A1-BFF60AED9ABA}"/>
    <cellStyle name="Comma 12 9 4" xfId="4074" xr:uid="{4854707C-3561-4502-B587-EEA314D1EF0B}"/>
    <cellStyle name="Comma 120" xfId="1821" xr:uid="{4C996369-12A5-4239-BC82-6616E0703538}"/>
    <cellStyle name="Comma 124" xfId="46" xr:uid="{AAB6D103-8CFA-46B3-8011-BC2E8872B996}"/>
    <cellStyle name="Comma 124 2" xfId="108" xr:uid="{F412210D-0030-4166-99F6-AD49CD260839}"/>
    <cellStyle name="Comma 124 2 2" xfId="1178" xr:uid="{E3E9AFF5-2207-485E-B3A2-7CEA6A6217E4}"/>
    <cellStyle name="Comma 124 2 2 2" xfId="2526" xr:uid="{4EB9B454-97D4-4F77-89A1-0167B7BDC634}"/>
    <cellStyle name="Comma 124 2 2 2 2" xfId="5693" xr:uid="{26FCE86A-277D-4146-AF84-A9BE75F88A40}"/>
    <cellStyle name="Comma 124 2 2 3" xfId="4396" xr:uid="{A0E15F3A-F743-432D-853A-5ECFDA7A4288}"/>
    <cellStyle name="Comma 124 2 3" xfId="1916" xr:uid="{821C0B19-C357-488A-BB98-FCFDD18E3A53}"/>
    <cellStyle name="Comma 124 2 3 2" xfId="5085" xr:uid="{A64103D0-050C-451E-95FF-3121E8A4DC95}"/>
    <cellStyle name="Comma 124 2 4" xfId="3705" xr:uid="{04EE6912-F374-4679-91F2-854756CD77DC}"/>
    <cellStyle name="Comma 124 3" xfId="1177" xr:uid="{7A40238F-7210-40E8-B84F-FF4B59D9CF5E}"/>
    <cellStyle name="Comma 124 3 2" xfId="2525" xr:uid="{16A2B968-E95D-4A7A-B33F-EBB74AFC1663}"/>
    <cellStyle name="Comma 124 3 2 2" xfId="5692" xr:uid="{8A661881-DAC4-4EE5-B9FC-02AFFBAF8851}"/>
    <cellStyle name="Comma 124 3 3" xfId="4395" xr:uid="{67DD79AD-DE7C-47B5-8271-2B74E05B1CD2}"/>
    <cellStyle name="Comma 124 4" xfId="1778" xr:uid="{5353383C-503B-48C9-82DF-3DF23C0FC173}"/>
    <cellStyle name="Comma 124 4 2" xfId="3102" xr:uid="{179AD82F-1A30-4D50-B576-F650AEF9625E}"/>
    <cellStyle name="Comma 124 4 2 2" xfId="6258" xr:uid="{E19BBEC6-1A58-4BA7-8518-C7DECC9846B1}"/>
    <cellStyle name="Comma 124 4 3" xfId="4963" xr:uid="{6A6C3717-0450-4FC1-B35E-D98046881804}"/>
    <cellStyle name="Comma 124 5" xfId="1826" xr:uid="{205710BE-3402-4591-8F5E-CD85B3E95D49}"/>
    <cellStyle name="Comma 124 5 2" xfId="4995" xr:uid="{92547D22-5B70-48DD-B16E-42948922CCCD}"/>
    <cellStyle name="Comma 124 6" xfId="3202" xr:uid="{148D1D41-337C-445F-8D63-6DB2E5471CC1}"/>
    <cellStyle name="Comma 124 6 2" xfId="6341" xr:uid="{63E703F8-059C-4E3E-A997-2A2D46580CDB}"/>
    <cellStyle name="Comma 124 7" xfId="3237" xr:uid="{B73AD7B1-1A31-4D87-86B4-7ABDFB762145}"/>
    <cellStyle name="Comma 124 7 2" xfId="6364" xr:uid="{97484607-7603-4D6A-A93E-DC93BF4E4D26}"/>
    <cellStyle name="Comma 124 8" xfId="3669" xr:uid="{2C00CF57-9829-43E6-BE66-26BF5C02F506}"/>
    <cellStyle name="Comma 13" xfId="47" xr:uid="{204CFC7F-7AF1-4D4E-AF26-BD08DEA89269}"/>
    <cellStyle name="Comma 13 10" xfId="1893" xr:uid="{11C19E95-A224-43A5-8430-5CC0D4DC6375}"/>
    <cellStyle name="Comma 13 10 2" xfId="5062" xr:uid="{7DEBFC26-6F1D-4D58-A6E8-5751B8EAD58D}"/>
    <cellStyle name="Comma 13 10 2 2" xfId="249" xr:uid="{D488B44A-9825-4244-BA27-668D2EFCBB29}"/>
    <cellStyle name="Comma 13 10 2 2 2" xfId="250" xr:uid="{A10767DF-12C6-4EED-BB55-A49DF3253E01}"/>
    <cellStyle name="Comma 13 10 2 2 2 2" xfId="857" xr:uid="{9D1A3143-266D-4B91-A416-4C98AA68A84D}"/>
    <cellStyle name="Comma 13 10 2 2 2 2 2" xfId="1182" xr:uid="{7E9EE6E6-5F99-468C-B455-319E0EDF9FDF}"/>
    <cellStyle name="Comma 13 10 2 2 2 2 2 2" xfId="2530" xr:uid="{B30A6421-CD1E-406D-BDF6-14F0E68B47A3}"/>
    <cellStyle name="Comma 13 10 2 2 2 2 2 2 2" xfId="5697" xr:uid="{10352CF4-FA17-4D98-A5B8-99A1968D359D}"/>
    <cellStyle name="Comma 13 10 2 2 2 2 2 3" xfId="4400" xr:uid="{19BD9C02-782B-4A77-87F4-AFACB3DDA4F1}"/>
    <cellStyle name="Comma 13 10 2 2 2 2 3" xfId="2214" xr:uid="{8C699001-0F56-4D7B-9F72-3FFD7D0B7D31}"/>
    <cellStyle name="Comma 13 10 2 2 2 2 3 2" xfId="5382" xr:uid="{CFB04732-C06F-4B14-84F7-A7C0FA3CEA1E}"/>
    <cellStyle name="Comma 13 10 2 2 2 2 4" xfId="4085" xr:uid="{00F9D230-5160-40F1-B82D-4D6B8E72F1D5}"/>
    <cellStyle name="Comma 13 10 2 2 2 3" xfId="1181" xr:uid="{AED1AB93-3080-4EB9-9ECB-ED42322439CA}"/>
    <cellStyle name="Comma 13 10 2 2 2 3 2" xfId="2529" xr:uid="{EBDF7F33-6CA2-46A4-B2FC-9637F7162548}"/>
    <cellStyle name="Comma 13 10 2 2 2 3 2 2" xfId="5696" xr:uid="{02DBD5F6-A9D6-471D-AB9B-CF6CF72F0855}"/>
    <cellStyle name="Comma 13 10 2 2 2 3 3" xfId="4399" xr:uid="{FA18809A-13AE-4D23-A240-B9FA8956536D}"/>
    <cellStyle name="Comma 13 10 2 2 2 4" xfId="1981" xr:uid="{66AD69CE-A3D7-4D76-886B-D674ACE01659}"/>
    <cellStyle name="Comma 13 10 2 2 2 4 2" xfId="5149" xr:uid="{9B5BF565-13D8-4D99-9FFC-19C99FBC52B6}"/>
    <cellStyle name="Comma 13 10 2 2 2 5" xfId="3300" xr:uid="{04BC01AF-F193-4967-BF90-370459D2B877}"/>
    <cellStyle name="Comma 13 10 2 2 2 5 2" xfId="6423" xr:uid="{B28EB8C6-772D-4159-AF3A-C2AB151DEB7B}"/>
    <cellStyle name="Comma 13 10 2 2 2 6" xfId="3807" xr:uid="{28A0E81D-C1A9-4614-B301-7331B781FB03}"/>
    <cellStyle name="Comma 13 10 2 2 2 7" xfId="6681" xr:uid="{BB310524-032A-472C-8ED7-E0AFCB9CCC61}"/>
    <cellStyle name="Comma 13 10 2 2 2 8" xfId="6766" xr:uid="{D6F3F344-A237-44F5-AA95-5B2752A1E3D5}"/>
    <cellStyle name="Comma 13 10 2 2 3" xfId="856" xr:uid="{BE28140A-28A6-466F-9594-B2C806390ECA}"/>
    <cellStyle name="Comma 13 10 2 2 3 2" xfId="1183" xr:uid="{FB48D043-414F-46A9-BF15-D802675EBD6D}"/>
    <cellStyle name="Comma 13 10 2 2 3 2 2" xfId="2531" xr:uid="{6EB6C69E-3600-46DE-8DF4-AE97357619B0}"/>
    <cellStyle name="Comma 13 10 2 2 3 2 2 2" xfId="5698" xr:uid="{68CE4C9C-25ED-46DD-A4A5-637C9E031B95}"/>
    <cellStyle name="Comma 13 10 2 2 3 2 3" xfId="4401" xr:uid="{64CE7AEA-BA2F-4B5F-894D-4C30B924662C}"/>
    <cellStyle name="Comma 13 10 2 2 3 3" xfId="2213" xr:uid="{0574530A-D8AE-4E33-9448-3EE2B28ABC62}"/>
    <cellStyle name="Comma 13 10 2 2 3 3 2" xfId="5381" xr:uid="{516FE4E4-8407-4490-9868-5EAF5FA18E70}"/>
    <cellStyle name="Comma 13 10 2 2 3 4" xfId="4084" xr:uid="{01157AF7-47ED-4B7D-9D3F-B85F24207B65}"/>
    <cellStyle name="Comma 13 10 2 2 4" xfId="1180" xr:uid="{E7186762-7642-4093-A1C8-74DA139BEB64}"/>
    <cellStyle name="Comma 13 10 2 2 4 2" xfId="2528" xr:uid="{FA49B7C4-D99E-4EBF-B54B-522B9041AC60}"/>
    <cellStyle name="Comma 13 10 2 2 4 2 2" xfId="5695" xr:uid="{284B700F-1AEC-46CD-AE01-84D91022A424}"/>
    <cellStyle name="Comma 13 10 2 2 4 3" xfId="4398" xr:uid="{99F21518-0AB3-4863-A8AF-E342C4677F02}"/>
    <cellStyle name="Comma 13 10 2 2 5" xfId="1980" xr:uid="{8119A154-8C01-4FA3-927E-ED00348FA774}"/>
    <cellStyle name="Comma 13 10 2 2 5 2" xfId="5148" xr:uid="{CE69D3A6-A613-4CFE-B19A-6FED2006CEA2}"/>
    <cellStyle name="Comma 13 10 2 2 6" xfId="3299" xr:uid="{87C2AEBB-1687-4F9C-AB34-21ABF5AAA975}"/>
    <cellStyle name="Comma 13 10 2 2 6 2" xfId="6422" xr:uid="{118122CE-4A16-4AA2-9AA7-FA0E349D51C4}"/>
    <cellStyle name="Comma 13 10 2 2 7" xfId="3806" xr:uid="{4D2CA943-76DF-47BD-B1D5-C6628CFF71C2}"/>
    <cellStyle name="Comma 13 10 2 2 8" xfId="6671" xr:uid="{35E2B4B9-C87D-4F4D-9432-CBB86BD60A64}"/>
    <cellStyle name="Comma 13 10 2 2 9" xfId="6765" xr:uid="{304A0614-7530-412E-9DA3-5F068AE5EF96}"/>
    <cellStyle name="Comma 13 11" xfId="3139" xr:uid="{B85BFC45-6336-4AF8-8EAC-D7C2836AFCD2}"/>
    <cellStyle name="Comma 13 11 2" xfId="6292" xr:uid="{5898E778-0D8F-417A-8E0B-0815D7877552}"/>
    <cellStyle name="Comma 13 12" xfId="3198" xr:uid="{68125717-F039-4417-B1F6-FF77C903B3D2}"/>
    <cellStyle name="Comma 13 12 2" xfId="6337" xr:uid="{26422A59-AC57-4036-955F-8EAAA9E693D6}"/>
    <cellStyle name="Comma 13 13" xfId="3298" xr:uid="{A05219FD-4E16-438D-AC4F-1A050AB5C7E3}"/>
    <cellStyle name="Comma 13 13 2" xfId="6421" xr:uid="{F3784D7B-AC5A-46DB-81B0-D1644ADE4B48}"/>
    <cellStyle name="Comma 13 14" xfId="3670" xr:uid="{32C940EE-937E-4DBD-BF75-AB37BEDC2C7A}"/>
    <cellStyle name="Comma 13 15" xfId="89" xr:uid="{187891D1-77EB-4B19-A21F-5066435E7AA5}"/>
    <cellStyle name="Comma 13 15 2" xfId="110" xr:uid="{30B52C10-87C7-4E06-B1B7-5233BDF476E9}"/>
    <cellStyle name="Comma 13 15 2 2" xfId="1185" xr:uid="{18B202C1-5D8E-4C9D-9762-C89C63402566}"/>
    <cellStyle name="Comma 13 15 2 2 2" xfId="2533" xr:uid="{44B6EF97-B155-4B59-B1C5-EF84B3AD54BD}"/>
    <cellStyle name="Comma 13 15 2 2 2 2" xfId="5700" xr:uid="{784747B6-836D-4F47-99DF-25E6CE9551BB}"/>
    <cellStyle name="Comma 13 15 2 2 3" xfId="4403" xr:uid="{3BEDCC00-491A-49D1-83C8-06C0CEE66F1F}"/>
    <cellStyle name="Comma 13 15 2 3" xfId="1918" xr:uid="{33187984-5183-4642-A97C-2793C82319E9}"/>
    <cellStyle name="Comma 13 15 2 3 2" xfId="5087" xr:uid="{CF051F42-C1A7-4E43-8C5B-AB10BFAFDAD2}"/>
    <cellStyle name="Comma 13 15 2 4" xfId="3707" xr:uid="{6B9785F6-02B0-42AF-B88A-B3F4ACDD2A0F}"/>
    <cellStyle name="Comma 13 15 3" xfId="1184" xr:uid="{718D1A6D-7F89-4880-8996-DC3E47E60A19}"/>
    <cellStyle name="Comma 13 15 3 2" xfId="2532" xr:uid="{141F3C3F-B076-4DB1-B04D-68BDB2CCAACB}"/>
    <cellStyle name="Comma 13 15 3 2 2" xfId="5699" xr:uid="{F15CCD9A-D2D7-4F08-9959-5C7DB7676E48}"/>
    <cellStyle name="Comma 13 15 3 3" xfId="4402" xr:uid="{0CF1B7B5-EAB3-454A-956C-17857AC9F4C8}"/>
    <cellStyle name="Comma 13 15 4" xfId="1907" xr:uid="{F8FFA9FA-26BB-47F2-9302-BF60581F06FE}"/>
    <cellStyle name="Comma 13 15 4 2" xfId="5076" xr:uid="{008993C6-05D1-4D1D-9BDC-6463433E0414}"/>
    <cellStyle name="Comma 13 15 5" xfId="3694" xr:uid="{5E9F6814-2131-4428-B04E-E179D8335BDF}"/>
    <cellStyle name="Comma 13 16" xfId="6764" xr:uid="{CB73CF3A-019B-4C39-A89B-4263D91D4897}"/>
    <cellStyle name="Comma 13 17" xfId="6978" xr:uid="{44D45176-1836-4806-A42D-011393294BA1}"/>
    <cellStyle name="Comma 13 18" xfId="814" xr:uid="{9C1477F9-2763-4165-A76A-4DA4276BD572}"/>
    <cellStyle name="Comma 13 18 2" xfId="1186" xr:uid="{414F0530-FF24-4EAC-BE52-9D84863449A6}"/>
    <cellStyle name="Comma 13 18 2 2" xfId="2534" xr:uid="{5FAA1F4A-55C8-49AE-95C8-BDBCDB0C2AC2}"/>
    <cellStyle name="Comma 13 18 2 2 2" xfId="5701" xr:uid="{6C41E433-419A-402C-B26C-F2AD8654EE44}"/>
    <cellStyle name="Comma 13 18 2 3" xfId="4404" xr:uid="{CAB1852C-6B3F-4D56-A785-3C300C097A1F}"/>
    <cellStyle name="Comma 13 18 3" xfId="2179" xr:uid="{19DB3186-5D37-4CF7-B683-55260D47C845}"/>
    <cellStyle name="Comma 13 18 3 2" xfId="5347" xr:uid="{D7495B35-0C77-437D-B7D7-AB511BE85CC5}"/>
    <cellStyle name="Comma 13 18 4" xfId="4050" xr:uid="{D0B15101-5ACB-45AE-A4D9-C05A9D3ED659}"/>
    <cellStyle name="Comma 13 2" xfId="109" xr:uid="{C66E7436-5FF9-4179-8126-4D32860615AD}"/>
    <cellStyle name="Comma 13 2 2" xfId="251" xr:uid="{5BDEF52A-CB39-4010-9D4C-F60B09C96F04}"/>
    <cellStyle name="Comma 13 2 2 2" xfId="1188" xr:uid="{5A48ECE4-2D31-4E07-9980-07BF6AA67D51}"/>
    <cellStyle name="Comma 13 2 2 2 2" xfId="2536" xr:uid="{27753977-A023-4955-A1B4-DB5C86235669}"/>
    <cellStyle name="Comma 13 2 2 2 2 2" xfId="5703" xr:uid="{156A9620-C9ED-4399-9663-7EB759A2E0F4}"/>
    <cellStyle name="Comma 13 2 2 2 3" xfId="4406" xr:uid="{E19A59F5-217B-4B1D-93DB-C71E06B71E59}"/>
    <cellStyle name="Comma 13 2 2 3" xfId="1982" xr:uid="{CAF01306-3984-48CE-BE99-ED54029F1746}"/>
    <cellStyle name="Comma 13 2 2 3 2" xfId="5150" xr:uid="{CAA63692-8833-4AD1-B1BD-D7BCAC63FD78}"/>
    <cellStyle name="Comma 13 2 2 4" xfId="3808" xr:uid="{75A6F54E-4FEA-49F2-81C4-97E0011B6E13}"/>
    <cellStyle name="Comma 13 2 3" xfId="858" xr:uid="{F7A579DC-F457-4E7C-BA39-87BE7F935584}"/>
    <cellStyle name="Comma 13 2 3 2" xfId="1189" xr:uid="{16DA69EC-4DD9-4993-9985-4829E7794AB9}"/>
    <cellStyle name="Comma 13 2 3 2 2" xfId="2537" xr:uid="{AAF65D79-519F-45E0-90BE-EB0F434E2792}"/>
    <cellStyle name="Comma 13 2 3 2 2 2" xfId="5704" xr:uid="{1DD9FEF4-176E-4F14-BCBC-D759FA809AAD}"/>
    <cellStyle name="Comma 13 2 3 2 3" xfId="4407" xr:uid="{78A853B7-52BB-4244-B102-C053E9538934}"/>
    <cellStyle name="Comma 13 2 3 3" xfId="2215" xr:uid="{AACD1459-1110-46B9-BD99-ADB02B355FB9}"/>
    <cellStyle name="Comma 13 2 3 3 2" xfId="5383" xr:uid="{6A505E8E-60EC-4578-BF5C-2DC50D09FF15}"/>
    <cellStyle name="Comma 13 2 3 4" xfId="4086" xr:uid="{9CAE48F8-8EF6-4FB8-82B9-CF8353ECC3EB}"/>
    <cellStyle name="Comma 13 2 4" xfId="1187" xr:uid="{A6094C5E-B107-498C-A3B7-0EB27D897521}"/>
    <cellStyle name="Comma 13 2 4 2" xfId="2535" xr:uid="{8917A6E9-75F0-4ADB-A680-CE76052A8DB0}"/>
    <cellStyle name="Comma 13 2 4 2 2" xfId="5702" xr:uid="{9172AE03-4FAD-4B01-AB0B-FADA576F3AD4}"/>
    <cellStyle name="Comma 13 2 4 3" xfId="4405" xr:uid="{934F021A-D9C0-44F5-8743-757D617F624D}"/>
    <cellStyle name="Comma 13 2 5" xfId="1917" xr:uid="{FABCFCA6-21D3-48BD-8B30-4780007E1D1E}"/>
    <cellStyle name="Comma 13 2 5 2" xfId="5086" xr:uid="{695EC0BF-A6BA-432E-9C05-6C148E61E9A7}"/>
    <cellStyle name="Comma 13 2 6" xfId="3301" xr:uid="{EA1A16E0-BFEF-4DCF-BF58-87406A524AB9}"/>
    <cellStyle name="Comma 13 2 6 2" xfId="6424" xr:uid="{BF49DD7C-70CA-42BE-89FC-1C64B3C70E78}"/>
    <cellStyle name="Comma 13 2 7" xfId="3706" xr:uid="{C269D60C-A349-4FD0-A5A9-2FF6C6CFFBEE}"/>
    <cellStyle name="Comma 13 2 8" xfId="6767" xr:uid="{6F2AAF66-B408-4413-967D-ED614F093C95}"/>
    <cellStyle name="Comma 13 20" xfId="252" xr:uid="{7E81600A-2BF5-45A0-B1D4-C978B92DF720}"/>
    <cellStyle name="Comma 13 20 2" xfId="859" xr:uid="{E3F43A77-6F49-4217-B2BE-61CC5EDBB305}"/>
    <cellStyle name="Comma 13 20 2 2" xfId="1191" xr:uid="{C9DC868D-01BE-4637-B85C-D7B3A7D21563}"/>
    <cellStyle name="Comma 13 20 2 2 2" xfId="2539" xr:uid="{19D5C652-4290-41FB-9F9A-0FB44CF52CD1}"/>
    <cellStyle name="Comma 13 20 2 2 2 2" xfId="5706" xr:uid="{AB1BA2CC-7C32-4ABD-B438-F0EC74AFA89F}"/>
    <cellStyle name="Comma 13 20 2 2 3" xfId="4409" xr:uid="{E7A5D57B-C6AE-4639-A749-0CCB37EA0B88}"/>
    <cellStyle name="Comma 13 20 2 3" xfId="2216" xr:uid="{5890DC0D-A88B-4275-AC92-EF9BBB2A796E}"/>
    <cellStyle name="Comma 13 20 2 3 2" xfId="5384" xr:uid="{92A8E4A4-DECC-47CE-9D1E-D138B08381D5}"/>
    <cellStyle name="Comma 13 20 2 4" xfId="4087" xr:uid="{5BDB049C-241D-4C5A-97EA-C19E7F844E78}"/>
    <cellStyle name="Comma 13 20 3" xfId="1190" xr:uid="{33E6C6BB-62B0-421C-B9A4-076C0DAF61FF}"/>
    <cellStyle name="Comma 13 20 3 2" xfId="2538" xr:uid="{FC74E7F8-6468-4D00-B5FE-3A602ABEBB99}"/>
    <cellStyle name="Comma 13 20 3 2 2" xfId="5705" xr:uid="{304A9C3C-1506-4E2B-8F42-B084129AD58F}"/>
    <cellStyle name="Comma 13 20 3 3" xfId="4408" xr:uid="{93C2AF60-E444-417F-86AF-FAE9240F0732}"/>
    <cellStyle name="Comma 13 20 4" xfId="1983" xr:uid="{F6D396EE-B0C5-41A8-9FA1-87FD9D7AA8DA}"/>
    <cellStyle name="Comma 13 20 4 2" xfId="5151" xr:uid="{6853C4BC-8BCE-4266-A105-E8608FB274FB}"/>
    <cellStyle name="Comma 13 20 5" xfId="3302" xr:uid="{DF997693-7D25-4907-ABC5-A7D8B6724955}"/>
    <cellStyle name="Comma 13 20 5 2" xfId="6425" xr:uid="{9ACB9010-EBA9-4EAF-A3D4-7EE00EE91624}"/>
    <cellStyle name="Comma 13 20 6" xfId="3809" xr:uid="{E84BD7E7-EFA4-456E-9B46-1ED96194F347}"/>
    <cellStyle name="Comma 13 20 7" xfId="6669" xr:uid="{352D69E2-7AE8-4F64-B11C-C4FDD1618803}"/>
    <cellStyle name="Comma 13 20 8" xfId="6768" xr:uid="{B3B7A0BD-6859-415C-BCDC-7EC18D977872}"/>
    <cellStyle name="Comma 13 21" xfId="3157" xr:uid="{DE30C22D-C46F-4467-B937-0655B7F7286F}"/>
    <cellStyle name="Comma 13 21 2" xfId="6309" xr:uid="{0F03BEB8-B52C-4456-9C21-56AD5001E5F2}"/>
    <cellStyle name="Comma 13 22" xfId="3208" xr:uid="{6D5CE1F7-466F-483E-B81A-C94580123055}"/>
    <cellStyle name="Comma 13 22 2" xfId="6347" xr:uid="{809C29CC-3855-4D71-A355-AF640DE15706}"/>
    <cellStyle name="Comma 13 24" xfId="6733" xr:uid="{D0C10197-6477-48EE-A7AA-9720CC7268DF}"/>
    <cellStyle name="Comma 13 26" xfId="6996" xr:uid="{609C4F99-3A97-43A7-93D9-0C844893A6F1}"/>
    <cellStyle name="Comma 13 3" xfId="253" xr:uid="{3FB949FB-3198-4B55-8E19-B5DDA4BA4E21}"/>
    <cellStyle name="Comma 13 3 2" xfId="860" xr:uid="{5B44ABE0-DE8A-4A61-B14A-3D0F74EA6046}"/>
    <cellStyle name="Comma 13 3 2 2" xfId="1193" xr:uid="{914B5C34-5E98-4CC6-AC21-590108EBA532}"/>
    <cellStyle name="Comma 13 3 2 2 2" xfId="2541" xr:uid="{DF0DA446-51DB-4837-9DB7-3EBBCF3B054E}"/>
    <cellStyle name="Comma 13 3 2 2 2 2" xfId="5708" xr:uid="{42673104-EBAD-45DB-A3B4-D344F2312B3F}"/>
    <cellStyle name="Comma 13 3 2 2 3" xfId="4411" xr:uid="{872C6F84-4ADD-4656-8F0C-E9232F8226C1}"/>
    <cellStyle name="Comma 13 3 2 3" xfId="2217" xr:uid="{C381E9BF-726F-44E3-96F8-30D16DC7B90C}"/>
    <cellStyle name="Comma 13 3 2 3 2" xfId="5385" xr:uid="{24BDF5AD-101D-4496-A04C-9AF9ADD67085}"/>
    <cellStyle name="Comma 13 3 2 4" xfId="4088" xr:uid="{9BDF4077-9321-4BC9-B694-6A7E6F716EF6}"/>
    <cellStyle name="Comma 13 3 3" xfId="1192" xr:uid="{1CCE75A7-8D0B-4DAE-8791-A2F130BB4C9C}"/>
    <cellStyle name="Comma 13 3 3 2" xfId="2540" xr:uid="{F5674A7E-0775-46D9-8594-0DF7174D12AA}"/>
    <cellStyle name="Comma 13 3 3 2 2" xfId="5707" xr:uid="{29689D72-8850-471F-8DE4-33ED106A0ABF}"/>
    <cellStyle name="Comma 13 3 3 3" xfId="4410" xr:uid="{4F964CC7-EA9C-40B1-815D-3482E27961C8}"/>
    <cellStyle name="Comma 13 3 4" xfId="1984" xr:uid="{2E571A91-4F41-441C-B779-926F9F421300}"/>
    <cellStyle name="Comma 13 3 4 2" xfId="5152" xr:uid="{8164880F-B3F9-45B7-84FC-3B5E64C55026}"/>
    <cellStyle name="Comma 13 3 5" xfId="3303" xr:uid="{EA1EB8C3-594F-4843-A75A-F8CC1EA6FF06}"/>
    <cellStyle name="Comma 13 3 5 2" xfId="6426" xr:uid="{4CCD51E6-FA11-4F99-9673-A954E02ACADF}"/>
    <cellStyle name="Comma 13 3 6" xfId="3810" xr:uid="{9E61C592-9D11-4B95-9225-2DBBB415CB1B}"/>
    <cellStyle name="Comma 13 3 7" xfId="6714" xr:uid="{B16B3901-81F7-44C3-8EDD-6887DCB2D3FD}"/>
    <cellStyle name="Comma 13 3 8" xfId="6769" xr:uid="{ADA4AC55-9B39-40EE-AD40-2ABE1844599E}"/>
    <cellStyle name="Comma 13 4" xfId="764" xr:uid="{40F25D3A-35A7-49E1-957D-8BD72A55C084}"/>
    <cellStyle name="Comma 13 4 2" xfId="1194" xr:uid="{B080CC34-122E-4237-956A-614C806DDD53}"/>
    <cellStyle name="Comma 13 4 2 2" xfId="2542" xr:uid="{5514A92E-93C6-4333-B1E4-86ACD8F5D1D0}"/>
    <cellStyle name="Comma 13 4 2 2 2" xfId="5709" xr:uid="{CDA5001B-2939-4166-9137-09F66F100EF3}"/>
    <cellStyle name="Comma 13 4 2 3" xfId="4412" xr:uid="{F09F137C-9B35-4042-BE94-DC441490C0B8}"/>
    <cellStyle name="Comma 13 4 3" xfId="2170" xr:uid="{3BBB7225-AEC9-459F-BE42-25E53787D346}"/>
    <cellStyle name="Comma 13 4 3 2" xfId="5338" xr:uid="{653714DF-6803-4F0E-AB80-33E0B8EF005C}"/>
    <cellStyle name="Comma 13 4 4" xfId="4039" xr:uid="{32AE6860-A64E-4F02-B844-D8AFB36897F5}"/>
    <cellStyle name="Comma 13 5" xfId="855" xr:uid="{A6508F6E-BEBA-46F5-81C1-834EC8ACBE8D}"/>
    <cellStyle name="Comma 13 5 2" xfId="1195" xr:uid="{28F5A67E-800B-49F4-835D-35FA08B775CC}"/>
    <cellStyle name="Comma 13 5 2 2" xfId="2543" xr:uid="{33113D92-239F-4F5F-9A58-90164FD3D774}"/>
    <cellStyle name="Comma 13 5 2 2 2" xfId="5710" xr:uid="{9F428BCB-DB87-44B0-9CAF-7E36D16A126D}"/>
    <cellStyle name="Comma 13 5 2 3" xfId="4413" xr:uid="{3970BD12-15C5-487D-91F0-093CEB573D43}"/>
    <cellStyle name="Comma 13 5 3" xfId="2212" xr:uid="{3498337E-AE78-42B6-B820-BD4D2FB5C4B1}"/>
    <cellStyle name="Comma 13 5 3 2" xfId="5380" xr:uid="{F08002D1-44E2-418A-A4F9-AFD40D9F9D2A}"/>
    <cellStyle name="Comma 13 5 4" xfId="4083" xr:uid="{5B908FB1-9672-4555-9E84-056DE8B2FD2E}"/>
    <cellStyle name="Comma 13 6" xfId="1062" xr:uid="{BE8F0840-9A6D-49E5-BA6B-C9749DABDDD9}"/>
    <cellStyle name="Comma 13 6 2" xfId="1196" xr:uid="{1549D623-6B9C-4A1E-B0E6-18F305FF1296}"/>
    <cellStyle name="Comma 13 6 2 2" xfId="2544" xr:uid="{C04ABE94-31AB-4447-91D7-2DF1663155D5}"/>
    <cellStyle name="Comma 13 6 2 2 2" xfId="5711" xr:uid="{8BC93573-D1B5-44C3-BB5F-ED6C6359EF19}"/>
    <cellStyle name="Comma 13 6 2 3" xfId="4414" xr:uid="{C6683298-DD10-4246-BB89-21EE7ED83476}"/>
    <cellStyle name="Comma 13 6 3" xfId="2417" xr:uid="{61F1247B-1F75-4F7A-8187-175EB0D138F7}"/>
    <cellStyle name="Comma 13 6 3 2" xfId="5585" xr:uid="{A457D5EA-08C6-47BA-853A-FDAAC5EB5431}"/>
    <cellStyle name="Comma 13 6 4" xfId="4288" xr:uid="{1BE21A24-AB89-460A-962D-167A4BF82DE9}"/>
    <cellStyle name="Comma 13 7" xfId="1179" xr:uid="{7AB795EE-5A80-4330-B622-8A26354336C3}"/>
    <cellStyle name="Comma 13 7 2" xfId="2527" xr:uid="{5103C7FD-005C-49DE-A3B5-5415804F1FA0}"/>
    <cellStyle name="Comma 13 7 2 2" xfId="5694" xr:uid="{5B713556-B419-45D5-8DB5-67C421305504}"/>
    <cellStyle name="Comma 13 7 3" xfId="4397" xr:uid="{7B7480E8-6AE6-47A8-B20C-249329942BA7}"/>
    <cellStyle name="Comma 13 8" xfId="1774" xr:uid="{F1DCE1A2-453D-4007-AC27-E727F7D5DB60}"/>
    <cellStyle name="Comma 13 8 2" xfId="3098" xr:uid="{0B7C57DC-1163-4B89-94E9-6BE60FAF203E}"/>
    <cellStyle name="Comma 13 8 2 2" xfId="6254" xr:uid="{4450B2E0-2D54-422D-9D85-B25995779CA1}"/>
    <cellStyle name="Comma 13 8 3" xfId="4959" xr:uid="{B64BE1FD-4088-43E1-B0DC-02A413D818C7}"/>
    <cellStyle name="Comma 13 9" xfId="1808" xr:uid="{7AABB22F-CF4D-4D80-A5EA-D2C18CB98A55}"/>
    <cellStyle name="Comma 13 9 2" xfId="3121" xr:uid="{4F95AB0F-423F-4A21-A58B-9027E7DBD06F}"/>
    <cellStyle name="Comma 13 9 2 2" xfId="6275" xr:uid="{1A06A3C6-B201-442F-B424-02B645F6EF2B}"/>
    <cellStyle name="Comma 13 9 3" xfId="4980" xr:uid="{2262C727-EC32-4BF0-841B-1A5343C4933F}"/>
    <cellStyle name="Comma 136" xfId="772" xr:uid="{788C93D1-CC9E-4AFC-A039-834E77EBA7D7}"/>
    <cellStyle name="Comma 136 2" xfId="1197" xr:uid="{A6FB3821-5870-4B0B-A514-EB3B6DEC4689}"/>
    <cellStyle name="Comma 136 2 2" xfId="2545" xr:uid="{277E1BDD-8FD9-4593-A625-5DB66D61EB13}"/>
    <cellStyle name="Comma 136 2 2 2" xfId="5712" xr:uid="{34A54019-29E6-4CA1-B7C4-351899A5799D}"/>
    <cellStyle name="Comma 136 2 3" xfId="4415" xr:uid="{B3358ABF-4D77-4B79-805A-312A889B484D}"/>
    <cellStyle name="Comma 136 3" xfId="2174" xr:uid="{14B8C04F-35E7-4E5C-AEB3-B056F2A2FB79}"/>
    <cellStyle name="Comma 136 3 2" xfId="5342" xr:uid="{54B7E9F1-E03F-4B45-8D87-AA952DE2DCFF}"/>
    <cellStyle name="Comma 136 4" xfId="4043" xr:uid="{30689097-648D-4A60-8D57-C0101D666F02}"/>
    <cellStyle name="Comma 14" xfId="64" xr:uid="{3DA93C6C-892A-4639-A77C-736F366FD8D8}"/>
    <cellStyle name="Comma 14 10" xfId="3144" xr:uid="{48A39E55-EF87-4BC1-AF90-EB876CD80171}"/>
    <cellStyle name="Comma 14 10 2" xfId="6297" xr:uid="{1BE71D88-547B-454B-A980-9FE2C0DF1928}"/>
    <cellStyle name="Comma 14 11" xfId="3190" xr:uid="{AB5BA222-7EDD-4A71-9CB6-E959363E97C3}"/>
    <cellStyle name="Comma 14 11 2" xfId="6329" xr:uid="{EA645CED-C107-4BF4-A440-3F90B4E424D5}"/>
    <cellStyle name="Comma 14 12" xfId="3304" xr:uid="{FE8D92FE-B00B-48FE-93A5-27C8FBF67098}"/>
    <cellStyle name="Comma 14 12 2" xfId="6427" xr:uid="{74216E30-F16D-46B9-A55C-65833397AB44}"/>
    <cellStyle name="Comma 14 13" xfId="3678" xr:uid="{461E8D30-87B4-49C8-874B-8541BE629CF5}"/>
    <cellStyle name="Comma 14 14" xfId="6770" xr:uid="{B0AEF295-E1C9-4DBC-9DB0-858ADD891002}"/>
    <cellStyle name="Comma 14 15" xfId="6986" xr:uid="{1577CDF9-CDD9-431C-970F-4646196AF3F8}"/>
    <cellStyle name="Comma 14 2" xfId="93" xr:uid="{A257DD41-189F-4674-882C-3DAD827CF048}"/>
    <cellStyle name="Comma 14 2 2" xfId="3532" xr:uid="{B044968E-9C9D-4004-8701-EF5C8444EBCB}"/>
    <cellStyle name="Comma 14 2 2 2" xfId="6622" xr:uid="{D72ED870-0F7A-4743-ABC0-D275165998B6}"/>
    <cellStyle name="Comma 14 2 3" xfId="3583" xr:uid="{AEE5A4A7-DF79-4460-8DDD-E7BDCAB8FD0B}"/>
    <cellStyle name="Comma 14 2 4" xfId="3697" xr:uid="{883E002F-4488-4B68-A533-FA564B1325B3}"/>
    <cellStyle name="Comma 14 3" xfId="111" xr:uid="{E0E4B411-B016-42E2-B473-11C59B03D431}"/>
    <cellStyle name="Comma 14 3 2" xfId="1199" xr:uid="{E661FAB9-6284-4447-B943-A34E204D3983}"/>
    <cellStyle name="Comma 14 3 2 2" xfId="2547" xr:uid="{0D1C4512-C81E-4D2D-84D0-00EBE4F6248E}"/>
    <cellStyle name="Comma 14 3 2 2 2" xfId="5714" xr:uid="{AE4FBC68-66BD-4251-8293-2057C1BFB739}"/>
    <cellStyle name="Comma 14 3 2 3" xfId="4417" xr:uid="{3BA39C10-CD37-4850-9A1B-45109232BD71}"/>
    <cellStyle name="Comma 14 3 3" xfId="1919" xr:uid="{1E1393F2-76FB-4F5A-B971-0241A33F5A0B}"/>
    <cellStyle name="Comma 14 3 3 2" xfId="5088" xr:uid="{DAEAC14B-2B46-49FD-97CB-EC38A2EBBF01}"/>
    <cellStyle name="Comma 14 3 4" xfId="3708" xr:uid="{E09B8361-CD25-4311-8E86-0BB93951BEE3}"/>
    <cellStyle name="Comma 14 4" xfId="861" xr:uid="{60955320-717F-48BB-9993-3941C3EA8087}"/>
    <cellStyle name="Comma 14 4 2" xfId="1200" xr:uid="{B66CDCB5-FA0B-4919-BE13-829D0592E883}"/>
    <cellStyle name="Comma 14 4 2 2" xfId="2548" xr:uid="{EF51DAF1-961C-47E0-9B6C-B7645C4E94F6}"/>
    <cellStyle name="Comma 14 4 2 2 2" xfId="5715" xr:uid="{CF792956-5132-4438-8EDB-2660F729464F}"/>
    <cellStyle name="Comma 14 4 2 3" xfId="4418" xr:uid="{C0F66763-B0E9-44C3-B80A-FF448FDE8A9E}"/>
    <cellStyle name="Comma 14 4 3" xfId="2218" xr:uid="{9D5ADB01-9683-4AEE-AEBE-8ABA427219FF}"/>
    <cellStyle name="Comma 14 4 3 2" xfId="5386" xr:uid="{356BA7CF-6CAD-49FD-BBC7-46F0D802B102}"/>
    <cellStyle name="Comma 14 4 4" xfId="4089" xr:uid="{A2224913-21EC-4528-AD8D-B5451B8ED602}"/>
    <cellStyle name="Comma 14 5" xfId="1058" xr:uid="{1CEE01D5-45DD-4E07-9971-85A13B09F0B8}"/>
    <cellStyle name="Comma 14 5 2" xfId="1201" xr:uid="{A95E3CC7-37F4-4982-B2DB-2DA98D5689B9}"/>
    <cellStyle name="Comma 14 5 2 2" xfId="2549" xr:uid="{75C82C3F-8A5A-47BB-BEE5-EC171C9CA1C0}"/>
    <cellStyle name="Comma 14 5 2 2 2" xfId="5716" xr:uid="{ABD87783-7F2B-453F-B160-0F4F2CBE3687}"/>
    <cellStyle name="Comma 14 5 2 3" xfId="4419" xr:uid="{A84C7414-14A0-4EA0-A579-206E8F1BCF51}"/>
    <cellStyle name="Comma 14 5 3" xfId="2413" xr:uid="{84F0C316-5255-4224-8E3C-919F6D3FC14E}"/>
    <cellStyle name="Comma 14 5 3 2" xfId="5581" xr:uid="{53157B59-84B0-4994-BBE3-08D881F56CE2}"/>
    <cellStyle name="Comma 14 5 4" xfId="4284" xr:uid="{15416708-F518-4739-BF43-E7A01B545109}"/>
    <cellStyle name="Comma 14 6" xfId="1198" xr:uid="{22155A21-D24C-4DAA-9CD0-977BF86CB7E1}"/>
    <cellStyle name="Comma 14 6 2" xfId="2546" xr:uid="{1C31A6B4-6E1F-4483-85D0-42BB82D3D1F7}"/>
    <cellStyle name="Comma 14 6 2 2" xfId="5713" xr:uid="{42099004-E3ED-441D-8EB8-558BC420FA7A}"/>
    <cellStyle name="Comma 14 6 3" xfId="4416" xr:uid="{BE0BD245-4D81-4952-B5A6-9B8B4E668A37}"/>
    <cellStyle name="Comma 14 7" xfId="254" xr:uid="{B80DD533-026E-4FCD-B058-6179FD449669}"/>
    <cellStyle name="Comma 14 7 2" xfId="862" xr:uid="{78EA3D77-9ACC-4813-9C7F-E37544FED02A}"/>
    <cellStyle name="Comma 14 7 2 2" xfId="1203" xr:uid="{74FA34BB-0408-41FC-97D9-45A4E3EB0397}"/>
    <cellStyle name="Comma 14 7 2 2 2" xfId="2551" xr:uid="{6D28120C-30A5-427E-A89C-030E3013C6FD}"/>
    <cellStyle name="Comma 14 7 2 2 2 2" xfId="5718" xr:uid="{4DE2EB86-E744-4A31-9F67-E060DA57F820}"/>
    <cellStyle name="Comma 14 7 2 2 3" xfId="4421" xr:uid="{64569CE9-11B2-4E3E-8B88-28768DF18A42}"/>
    <cellStyle name="Comma 14 7 2 3" xfId="2219" xr:uid="{535476B7-3406-4A5C-842D-2AC4773DBE59}"/>
    <cellStyle name="Comma 14 7 2 3 2" xfId="5387" xr:uid="{7763FF2A-7A7F-4296-A38D-793135DA2F44}"/>
    <cellStyle name="Comma 14 7 2 4" xfId="4090" xr:uid="{394EC7B1-0EEC-4329-964A-81B5D7F58458}"/>
    <cellStyle name="Comma 14 7 3" xfId="1202" xr:uid="{067C2EE5-6B05-4251-B5C6-7C966E42C743}"/>
    <cellStyle name="Comma 14 7 3 2" xfId="2550" xr:uid="{9D6D5CB3-D113-4F0C-B69E-15B29823C949}"/>
    <cellStyle name="Comma 14 7 3 2 2" xfId="5717" xr:uid="{312509B9-644A-4E49-BA14-519E48A977BF}"/>
    <cellStyle name="Comma 14 7 3 3" xfId="4420" xr:uid="{93E28F58-5675-48B7-A47C-CCC46F3D1B47}"/>
    <cellStyle name="Comma 14 7 4" xfId="1985" xr:uid="{59FE5F8B-9297-4B01-82E1-1435A8B835E3}"/>
    <cellStyle name="Comma 14 7 4 2" xfId="5153" xr:uid="{61797B48-BCA1-4882-9FEE-4D2FC0938061}"/>
    <cellStyle name="Comma 14 7 5" xfId="3305" xr:uid="{F1F5BF57-0926-4ADD-AD5E-23505F7836A3}"/>
    <cellStyle name="Comma 14 7 5 2" xfId="6428" xr:uid="{37811013-ABCF-42DF-9B36-59207C7E6092}"/>
    <cellStyle name="Comma 14 7 6" xfId="3811" xr:uid="{BBFAFAF2-06FF-4555-AEEA-726136B5A284}"/>
    <cellStyle name="Comma 14 7 7" xfId="6686" xr:uid="{E5388109-E3EE-4F37-8448-6EBE31329C27}"/>
    <cellStyle name="Comma 14 7 8" xfId="6771" xr:uid="{D8CDFAD2-8451-4D6D-B2FA-4A397DCAA619}"/>
    <cellStyle name="Comma 14 8" xfId="1806" xr:uid="{60F67FB7-558D-43D4-8C79-C2280F8BF071}"/>
    <cellStyle name="Comma 14 8 2" xfId="3119" xr:uid="{C3883C76-0371-46BC-9CBF-F2963B1FB7D8}"/>
    <cellStyle name="Comma 14 8 2 2" xfId="6273" xr:uid="{D8792D04-0866-49C8-8525-9E4760D16D2F}"/>
    <cellStyle name="Comma 14 8 3" xfId="4978" xr:uid="{B1B8AAB7-3BE8-495F-A51A-902AC8542B9E}"/>
    <cellStyle name="Comma 14 9" xfId="1898" xr:uid="{994664B9-5A26-4929-8CF6-00F39E655F30}"/>
    <cellStyle name="Comma 14 9 2" xfId="5067" xr:uid="{52A5E4A8-ADAD-4BD4-98E6-88F630B60B86}"/>
    <cellStyle name="Comma 140" xfId="1786" xr:uid="{CD85222D-90E5-4E28-8E86-EC4ED117D731}"/>
    <cellStyle name="Comma 140 2" xfId="3108" xr:uid="{E5B15A87-3601-4312-9659-2B2D3DA1A20F}"/>
    <cellStyle name="Comma 140 2 2" xfId="6264" xr:uid="{AE72F286-16B7-49DD-86A6-0E582550166E}"/>
    <cellStyle name="Comma 140 3" xfId="4969" xr:uid="{73EC2971-04A1-4AC6-B958-D889D125BCA0}"/>
    <cellStyle name="Comma 142 2" xfId="3166" xr:uid="{D2EB74F3-EBE7-4322-B1E0-089A61273E9A}"/>
    <cellStyle name="Comma 142 2 2" xfId="6314" xr:uid="{D43C5FC6-9EB5-4650-8578-D04547C4CAAA}"/>
    <cellStyle name="Comma 144" xfId="1797" xr:uid="{16D4DE9E-929B-4D40-AADB-565AB8572846}"/>
    <cellStyle name="Comma 144 2" xfId="3112" xr:uid="{7916BD77-3C82-4EBD-97EE-FE5BBCC266A4}"/>
    <cellStyle name="Comma 144 2 2" xfId="6268" xr:uid="{E0617E4A-FD7F-4031-BBB6-9648E254468E}"/>
    <cellStyle name="Comma 144 3" xfId="4973" xr:uid="{44D7359D-F61F-4C0E-AAC2-219D1B19FEAC}"/>
    <cellStyle name="Comma 145" xfId="3155" xr:uid="{E9FD0D52-2609-46F3-BCC6-37331CF04D0E}"/>
    <cellStyle name="Comma 145 2" xfId="6308" xr:uid="{34680A6D-B1CD-4381-8205-1BA3E0508525}"/>
    <cellStyle name="Comma 147" xfId="3216" xr:uid="{80A1B303-96B3-47D4-81B7-60B7FABBA0C8}"/>
    <cellStyle name="Comma 147 2" xfId="6350" xr:uid="{E7CF8E20-7FD6-4BA8-9074-C116E802D2BD}"/>
    <cellStyle name="Comma 15" xfId="255" xr:uid="{2C6D1DFF-44E1-4B61-81B2-8A331D3732D9}"/>
    <cellStyle name="Comma 15 2" xfId="863" xr:uid="{7E9EB1D4-1307-426F-8657-E3A4F0BC4080}"/>
    <cellStyle name="Comma 15 2 2" xfId="1205" xr:uid="{D44CE70F-C5B1-4437-B615-AF487BBD2A88}"/>
    <cellStyle name="Comma 15 2 2 2" xfId="2553" xr:uid="{61C4D0B7-11ED-4987-82A6-C9B952EE1F5D}"/>
    <cellStyle name="Comma 15 2 2 2 2" xfId="5720" xr:uid="{F7FBEAA7-1E83-4087-BCF5-65E884710144}"/>
    <cellStyle name="Comma 15 2 2 3" xfId="4423" xr:uid="{1F0A607E-A6C4-487A-8753-45D467061C21}"/>
    <cellStyle name="Comma 15 2 3" xfId="2220" xr:uid="{54A5A707-CDC6-423A-BCF2-AC9E6479E6B0}"/>
    <cellStyle name="Comma 15 2 3 2" xfId="5388" xr:uid="{E9956C67-DEC1-424C-B5BD-E2FA8BD3763E}"/>
    <cellStyle name="Comma 15 2 4" xfId="3307" xr:uid="{146EC06E-2330-4092-9447-6D4245C18FF8}"/>
    <cellStyle name="Comma 15 2 4 2" xfId="6430" xr:uid="{61CE3326-C94A-40F3-9090-0B6A2642B5B1}"/>
    <cellStyle name="Comma 15 2 5" xfId="4091" xr:uid="{8F0785BC-851E-40CB-B584-65DBC1CCF265}"/>
    <cellStyle name="Comma 15 2 6" xfId="6696" xr:uid="{D37ADCD0-5D3F-4DDC-856C-A756F1FCE847}"/>
    <cellStyle name="Comma 15 3" xfId="1070" xr:uid="{41E94F1C-8159-468C-9DA1-559DED5C100A}"/>
    <cellStyle name="Comma 15 3 2" xfId="1206" xr:uid="{131FED05-A5CC-4F08-AF7B-CA355C80F1AB}"/>
    <cellStyle name="Comma 15 3 2 2" xfId="2554" xr:uid="{E85D295A-DBEA-4605-A97D-4001AB653E52}"/>
    <cellStyle name="Comma 15 3 2 2 2" xfId="5721" xr:uid="{74F63A4A-D7E5-4509-A0F1-F1C8A8B4B03A}"/>
    <cellStyle name="Comma 15 3 2 3" xfId="4424" xr:uid="{174768B5-ADE1-4AA2-B4BD-C9D8A66F6138}"/>
    <cellStyle name="Comma 15 3 3" xfId="2420" xr:uid="{7FAAAEDA-B4A6-4919-94F2-7534947975EA}"/>
    <cellStyle name="Comma 15 3 3 2" xfId="5588" xr:uid="{B91C2954-ED8E-4FE2-A9EE-B7D6C8C0F8E9}"/>
    <cellStyle name="Comma 15 3 4" xfId="3545" xr:uid="{4425959F-51BF-4114-9F2A-B94333F7C891}"/>
    <cellStyle name="Comma 15 3 4 2" xfId="6628" xr:uid="{B660B8C5-E83C-41DA-977D-D8417E531F38}"/>
    <cellStyle name="Comma 15 3 5" xfId="4291" xr:uid="{8AD4B771-B087-4860-A005-244914828C67}"/>
    <cellStyle name="Comma 15 3 6" xfId="6683" xr:uid="{C7DC75F7-1574-434C-A158-3EF0C0FC0F9D}"/>
    <cellStyle name="Comma 15 4" xfId="1204" xr:uid="{EF83DCAA-5F85-45D2-98F8-EF2F64364D55}"/>
    <cellStyle name="Comma 15 4 2" xfId="2552" xr:uid="{AF85C627-6971-420B-8393-990092A0194D}"/>
    <cellStyle name="Comma 15 4 2 2" xfId="5719" xr:uid="{56E48769-B508-4DA9-9CA7-2F9BF911E921}"/>
    <cellStyle name="Comma 15 4 3" xfId="4422" xr:uid="{D171B73B-3492-4B72-B7C4-740079175791}"/>
    <cellStyle name="Comma 15 5" xfId="1986" xr:uid="{985C92ED-EF0A-41A4-AEB3-0C46D0CA315A}"/>
    <cellStyle name="Comma 15 5 2" xfId="5154" xr:uid="{D4A472E8-EE8A-41D8-A757-D59CAD6D05D8}"/>
    <cellStyle name="Comma 15 6" xfId="3230" xr:uid="{03027DEB-F41D-474C-A766-F054CAD0BA54}"/>
    <cellStyle name="Comma 15 6 2" xfId="6360" xr:uid="{13DBDA3B-21B4-40CA-A41A-11E813F7CA62}"/>
    <cellStyle name="Comma 15 7" xfId="3306" xr:uid="{C5BB65E2-13E3-4076-AEF4-1E85E1E6AE48}"/>
    <cellStyle name="Comma 15 7 2" xfId="6429" xr:uid="{145A75C5-1346-41E1-A79E-905F03CD8576}"/>
    <cellStyle name="Comma 15 8" xfId="3812" xr:uid="{18ABED97-9857-4A0E-99BB-D5438FD68CE4}"/>
    <cellStyle name="Comma 15 9" xfId="6772" xr:uid="{2E73E473-AF8F-449F-BA8C-A495FF5C5E78}"/>
    <cellStyle name="Comma 154" xfId="7006" xr:uid="{52ABA620-AA05-472F-8445-7B28EA81111E}"/>
    <cellStyle name="Comma 16" xfId="256" xr:uid="{11DBBC4A-2EA9-47C1-BE5D-1F4A09BF9C42}"/>
    <cellStyle name="Comma 16 2" xfId="68" xr:uid="{C9FE91DB-25BB-4056-BD3B-DF2312797B90}"/>
    <cellStyle name="Comma 16 2 2" xfId="113" xr:uid="{E91B18DB-3C00-48C5-B6D9-0A8A726B1AD3}"/>
    <cellStyle name="Comma 16 2 2 2" xfId="1209" xr:uid="{4420EA3F-2047-4079-B803-9409214CC581}"/>
    <cellStyle name="Comma 16 2 2 2 2" xfId="2557" xr:uid="{000E76D4-CAA7-466A-A9CC-D4B20DC3147F}"/>
    <cellStyle name="Comma 16 2 2 2 2 2" xfId="5724" xr:uid="{5FB9B8DC-7866-4142-999A-444462B00478}"/>
    <cellStyle name="Comma 16 2 2 2 3" xfId="4427" xr:uid="{ECFA655A-1547-4652-9227-6D4E49D492E9}"/>
    <cellStyle name="Comma 16 2 2 3" xfId="1920" xr:uid="{7CD8931D-AB9D-4247-874D-4A762291A414}"/>
    <cellStyle name="Comma 16 2 2 3 2" xfId="5089" xr:uid="{352C45B2-B66E-4476-86C5-D61A0036E075}"/>
    <cellStyle name="Comma 16 2 2 4" xfId="3709" xr:uid="{CB442708-1810-4D3E-A40D-FCA108732E93}"/>
    <cellStyle name="Comma 16 2 3" xfId="865" xr:uid="{5C28995C-A87D-4198-BAC4-39B815E296BE}"/>
    <cellStyle name="Comma 16 2 3 2" xfId="1210" xr:uid="{E2095A79-88CE-496D-9156-DF3A089C5AA7}"/>
    <cellStyle name="Comma 16 2 3 2 2" xfId="2558" xr:uid="{52826054-9341-47F1-A2FE-ED4FFD7FF5EE}"/>
    <cellStyle name="Comma 16 2 3 2 2 2" xfId="5725" xr:uid="{4E92A91E-1FE8-41B2-875C-CD76D9C6816A}"/>
    <cellStyle name="Comma 16 2 3 2 3" xfId="4428" xr:uid="{61014DC5-D3DA-4621-B624-4412C23D671D}"/>
    <cellStyle name="Comma 16 2 3 3" xfId="2222" xr:uid="{A96A1FB6-D830-4570-842C-906D2C3CAE11}"/>
    <cellStyle name="Comma 16 2 3 3 2" xfId="5390" xr:uid="{09EA62C3-6319-4C81-A572-EF0A1B3AEBB9}"/>
    <cellStyle name="Comma 16 2 3 4" xfId="4093" xr:uid="{D65151A8-43EA-4209-AD83-713F6169BB20}"/>
    <cellStyle name="Comma 16 2 4" xfId="1059" xr:uid="{6E3D4D47-F143-416F-AA6A-461A8DDA8BCE}"/>
    <cellStyle name="Comma 16 2 4 2" xfId="1211" xr:uid="{0EE230B4-3503-4F74-90DD-69545EB3858E}"/>
    <cellStyle name="Comma 16 2 4 2 2" xfId="2559" xr:uid="{BCDB5726-240C-4559-B7B2-0C9D28EF9965}"/>
    <cellStyle name="Comma 16 2 4 2 2 2" xfId="5726" xr:uid="{990DDBA4-42F3-462A-A8D8-31D5E801C79C}"/>
    <cellStyle name="Comma 16 2 4 2 3" xfId="4429" xr:uid="{29A64B23-C21E-48BC-96AA-F5E8B91DF439}"/>
    <cellStyle name="Comma 16 2 4 3" xfId="2414" xr:uid="{501BBDA8-118B-4E46-9CBD-D3BDBE0D52DF}"/>
    <cellStyle name="Comma 16 2 4 3 2" xfId="5582" xr:uid="{4080BAF9-7D18-4363-9994-51C66DBB32D1}"/>
    <cellStyle name="Comma 16 2 4 4" xfId="4285" xr:uid="{93097780-6335-40E9-A5A6-C683D7EF8FD3}"/>
    <cellStyle name="Comma 16 2 5" xfId="1208" xr:uid="{2FFABD88-F7A6-4128-A060-CE1BF9184E08}"/>
    <cellStyle name="Comma 16 2 5 2" xfId="2556" xr:uid="{748DE50D-A81E-468B-B2C5-CBEBD634041B}"/>
    <cellStyle name="Comma 16 2 5 2 2" xfId="5723" xr:uid="{BC125189-B889-4C6D-AC98-1CA190D22FC6}"/>
    <cellStyle name="Comma 16 2 5 3" xfId="4426" xr:uid="{78B91C0F-9E73-46B0-A9DC-93317CFA3EB4}"/>
    <cellStyle name="Comma 16 2 6" xfId="1900" xr:uid="{518446BD-4E22-46CC-B33A-BC7251971383}"/>
    <cellStyle name="Comma 16 2 6 2" xfId="5069" xr:uid="{CC9212EA-54FE-41FE-82FD-7C1D15389FF6}"/>
    <cellStyle name="Comma 16 2 7" xfId="3309" xr:uid="{98022A3A-7550-49F4-A8DD-55E90253FDF7}"/>
    <cellStyle name="Comma 16 2 7 2" xfId="6432" xr:uid="{516B223D-D61E-45AB-94E6-F8FF4DAAFF1B}"/>
    <cellStyle name="Comma 16 2 8" xfId="3683" xr:uid="{9B7362CF-3CD1-4D5C-BC52-47A08517C41E}"/>
    <cellStyle name="Comma 16 2 9" xfId="6774" xr:uid="{243303D1-DAF1-4AF4-AE94-CABA9E165067}"/>
    <cellStyle name="Comma 16 3" xfId="864" xr:uid="{E4F5E94A-D911-43BE-B7CB-B6209DB29A6B}"/>
    <cellStyle name="Comma 16 3 2" xfId="1212" xr:uid="{EFA3F4BD-9B59-4613-8EFF-D431BCCF29A7}"/>
    <cellStyle name="Comma 16 3 2 2" xfId="2560" xr:uid="{67ED4581-3F0B-4BD3-8857-720D06AC4E3F}"/>
    <cellStyle name="Comma 16 3 2 2 2" xfId="5727" xr:uid="{838DB2DD-BD28-4DBE-9638-0599E43F9F09}"/>
    <cellStyle name="Comma 16 3 2 3" xfId="4430" xr:uid="{FF70C7BD-7774-4223-A98B-354C4A3524A5}"/>
    <cellStyle name="Comma 16 3 3" xfId="2221" xr:uid="{0330749E-3990-483A-B254-89DF3BDD7437}"/>
    <cellStyle name="Comma 16 3 3 2" xfId="5389" xr:uid="{FC061957-7A7C-47F7-8B68-D9585D6F045A}"/>
    <cellStyle name="Comma 16 3 4" xfId="3536" xr:uid="{2004E1D3-CDBD-4165-A81D-46C8485E7D18}"/>
    <cellStyle name="Comma 16 3 4 2" xfId="6624" xr:uid="{C377969D-E4B9-4C25-8CD7-1CA62FFD392B}"/>
    <cellStyle name="Comma 16 3 5" xfId="4092" xr:uid="{83715611-67DB-428A-9295-9F5EE62CC3D8}"/>
    <cellStyle name="Comma 16 4" xfId="1207" xr:uid="{DDDA5E5A-EBEE-40E7-91BE-B0AE8C73D1C5}"/>
    <cellStyle name="Comma 16 4 2" xfId="2555" xr:uid="{6F641475-7EB0-4FB0-9217-A8E7B96BE83A}"/>
    <cellStyle name="Comma 16 4 2 2" xfId="5722" xr:uid="{74B561F3-7C57-432E-B4E1-6339F89D6303}"/>
    <cellStyle name="Comma 16 4 3" xfId="4425" xr:uid="{D0B2C8C8-AD51-4602-8866-4DFF894F2264}"/>
    <cellStyle name="Comma 16 5" xfId="1987" xr:uid="{B7C31BEC-CBBA-49BF-A798-E0444E5CE71E}"/>
    <cellStyle name="Comma 16 5 2" xfId="5155" xr:uid="{A17F31FA-38EF-4994-A761-90FD222538CC}"/>
    <cellStyle name="Comma 16 6" xfId="3308" xr:uid="{DA78DD7D-537C-403C-9E1B-86C6F6A70A68}"/>
    <cellStyle name="Comma 16 6 2" xfId="6431" xr:uid="{48643571-629B-4DA5-831D-BBFF7775DCBD}"/>
    <cellStyle name="Comma 16 7" xfId="3584" xr:uid="{4BA99720-1C80-42CE-939A-67E261D6AB25}"/>
    <cellStyle name="Comma 16 8" xfId="3813" xr:uid="{2A65163C-1011-4272-BBDC-088987D72736}"/>
    <cellStyle name="Comma 16 9" xfId="6773" xr:uid="{4AFA11A1-82E4-4356-A571-8551B9B5915A}"/>
    <cellStyle name="Comma 166" xfId="257" xr:uid="{D0D1D5BB-BFD4-47C8-B9C2-DA9C8F799A3B}"/>
    <cellStyle name="Comma 166 10" xfId="6775" xr:uid="{4164864E-AE48-4885-B33C-640222EE80D9}"/>
    <cellStyle name="Comma 166 2" xfId="258" xr:uid="{838E8474-8902-4A31-A57A-FE6A90E25926}"/>
    <cellStyle name="Comma 166 2 2" xfId="867" xr:uid="{E6E467A6-F479-4FBC-8692-8AF9CC59F324}"/>
    <cellStyle name="Comma 166 2 2 2" xfId="1215" xr:uid="{BF60E69F-5853-4046-8ABD-39087E462471}"/>
    <cellStyle name="Comma 166 2 2 2 2" xfId="2563" xr:uid="{48D38F00-BE84-454E-B4C3-DDD7FE381A24}"/>
    <cellStyle name="Comma 166 2 2 2 2 2" xfId="5730" xr:uid="{592311A1-E6C5-476F-9636-428619E2332E}"/>
    <cellStyle name="Comma 166 2 2 2 3" xfId="4433" xr:uid="{C28F4868-BCC8-4DD4-A6D6-28D0BF17B8D6}"/>
    <cellStyle name="Comma 166 2 2 3" xfId="2224" xr:uid="{E24C5413-EB05-4ADA-A98E-72EF61ADB5F7}"/>
    <cellStyle name="Comma 166 2 2 3 2" xfId="5392" xr:uid="{7C6367F8-64BF-4618-A56B-C1691C2FD66B}"/>
    <cellStyle name="Comma 166 2 2 4" xfId="4095" xr:uid="{E347219B-C878-454E-9C4D-87942C6ED60B}"/>
    <cellStyle name="Comma 166 2 3" xfId="1214" xr:uid="{0419B150-0C5C-492F-AD32-B7D4C78C78E1}"/>
    <cellStyle name="Comma 166 2 3 2" xfId="2562" xr:uid="{2633B794-4DE1-4345-AC49-4E8EF9A676B4}"/>
    <cellStyle name="Comma 166 2 3 2 2" xfId="5729" xr:uid="{B8EB63C5-9941-40A3-8AB3-5185297E1967}"/>
    <cellStyle name="Comma 166 2 3 3" xfId="4432" xr:uid="{16748DDB-CD22-4773-B47A-54C7BEDF95C9}"/>
    <cellStyle name="Comma 166 2 4" xfId="1989" xr:uid="{C2726898-0F01-4245-AB36-92C18720B814}"/>
    <cellStyle name="Comma 166 2 4 2" xfId="5157" xr:uid="{9BA41A6B-78E7-42FF-B639-F11E9A5914D7}"/>
    <cellStyle name="Comma 166 2 5" xfId="3311" xr:uid="{616FA6DB-25FE-423D-86C3-898CCA013177}"/>
    <cellStyle name="Comma 166 2 5 2" xfId="6434" xr:uid="{29864ACF-4293-4581-BC1A-AA7F1DD052D7}"/>
    <cellStyle name="Comma 166 2 6" xfId="3815" xr:uid="{DA288CE5-41D6-4B0A-90D2-24FCC7D0D5E1}"/>
    <cellStyle name="Comma 166 2 7" xfId="6717" xr:uid="{CC0D15C8-9C30-4ECB-8C7E-4D8D366A154C}"/>
    <cellStyle name="Comma 166 2 8" xfId="6776" xr:uid="{9C941CB4-91FB-4F59-8CE0-DC107CDA92EE}"/>
    <cellStyle name="Comma 166 3" xfId="259" xr:uid="{61A7C377-1572-4363-8745-D7E27BB0F978}"/>
    <cellStyle name="Comma 166 3 2" xfId="868" xr:uid="{A646AB76-3C97-4612-9106-056FEF01D910}"/>
    <cellStyle name="Comma 166 3 2 2" xfId="1217" xr:uid="{99059587-A884-439E-BDC1-D0EC978829DF}"/>
    <cellStyle name="Comma 166 3 2 2 2" xfId="2565" xr:uid="{AAE24CE0-BD40-4FA1-AD9D-EC5ECBBE67D6}"/>
    <cellStyle name="Comma 166 3 2 2 2 2" xfId="5732" xr:uid="{E3B8C846-FE92-4FB7-B512-4D8036D04E49}"/>
    <cellStyle name="Comma 166 3 2 2 3" xfId="4435" xr:uid="{73DD59C6-EF11-474B-8BE3-80A10F13B538}"/>
    <cellStyle name="Comma 166 3 2 3" xfId="2225" xr:uid="{997A82AB-136F-4C31-97B0-4CD570FD7B07}"/>
    <cellStyle name="Comma 166 3 2 3 2" xfId="5393" xr:uid="{BB107419-D2B1-4CC8-A458-DB85EC3E9507}"/>
    <cellStyle name="Comma 166 3 2 4" xfId="4096" xr:uid="{A1DA9816-E2E9-43DF-9C61-378578B3938F}"/>
    <cellStyle name="Comma 166 3 3" xfId="1216" xr:uid="{22935E42-C091-4A25-B37D-2245E1E13DC7}"/>
    <cellStyle name="Comma 166 3 3 2" xfId="2564" xr:uid="{929D1A2E-8027-4749-99FA-BB092071DB9C}"/>
    <cellStyle name="Comma 166 3 3 2 2" xfId="5731" xr:uid="{B230EBC8-5C3E-4215-800B-E9D4DC54A825}"/>
    <cellStyle name="Comma 166 3 3 3" xfId="4434" xr:uid="{A71FA15A-CD19-4474-A932-2CDE47F60495}"/>
    <cellStyle name="Comma 166 3 4" xfId="1990" xr:uid="{802936B4-83B8-463A-8B0A-FDCAC28E7E06}"/>
    <cellStyle name="Comma 166 3 4 2" xfId="5158" xr:uid="{88CF2B6D-23A4-4372-B8D5-C9DCC9A9505F}"/>
    <cellStyle name="Comma 166 3 5" xfId="3312" xr:uid="{80148489-D61B-4D2B-93A0-2B16738B2682}"/>
    <cellStyle name="Comma 166 3 5 2" xfId="6435" xr:uid="{DCEE2CAD-9BAC-47F1-A26D-429D47768DB6}"/>
    <cellStyle name="Comma 166 3 6" xfId="3816" xr:uid="{13E2E74D-DA46-48E9-A982-05294A8FDA01}"/>
    <cellStyle name="Comma 166 3 7" xfId="6664" xr:uid="{478FA49E-33CA-4BC7-82CA-BBAFC683A681}"/>
    <cellStyle name="Comma 166 3 8" xfId="6777" xr:uid="{767B0A92-A8D4-4DC0-BC9B-8F596E200742}"/>
    <cellStyle name="Comma 166 4" xfId="866" xr:uid="{1B40F6CA-F4B6-445C-BB1C-8C1AD0288691}"/>
    <cellStyle name="Comma 166 4 2" xfId="1218" xr:uid="{AE3F5E07-3B5C-46A5-A382-E600CDA8D4BB}"/>
    <cellStyle name="Comma 166 4 2 2" xfId="2566" xr:uid="{8435D85B-5FE2-4269-9672-EAAB8FC7F2DA}"/>
    <cellStyle name="Comma 166 4 2 2 2" xfId="5733" xr:uid="{11B1657F-653D-4C34-8C25-D31C1CFCFFAB}"/>
    <cellStyle name="Comma 166 4 2 3" xfId="4436" xr:uid="{7ABA454D-FD01-4C99-8ACF-AA71D344E2C0}"/>
    <cellStyle name="Comma 166 4 3" xfId="2223" xr:uid="{25041C4F-BFF0-4C2E-9DB1-F7912F33707B}"/>
    <cellStyle name="Comma 166 4 3 2" xfId="5391" xr:uid="{C57745E1-8D19-4A89-922F-9ED22260552F}"/>
    <cellStyle name="Comma 166 4 4" xfId="4094" xr:uid="{84CCDCB7-36D0-44C1-A079-C8AFB346114E}"/>
    <cellStyle name="Comma 166 5" xfId="1213" xr:uid="{0DB2D2AF-6632-4BFA-9339-51A1D8D2820F}"/>
    <cellStyle name="Comma 166 5 2" xfId="2561" xr:uid="{08F2BD02-B09C-405D-BB6B-B6648AFFFDDD}"/>
    <cellStyle name="Comma 166 5 2 2" xfId="5728" xr:uid="{CF66B41E-E2DF-412C-A1EB-2F97999996DA}"/>
    <cellStyle name="Comma 166 5 3" xfId="4431" xr:uid="{A559FE9F-055C-4531-8DFD-7F638E205006}"/>
    <cellStyle name="Comma 166 6" xfId="1988" xr:uid="{9B4EE3B9-FF7F-4D3E-92E6-6EA61C9B30B0}"/>
    <cellStyle name="Comma 166 6 2" xfId="5156" xr:uid="{A815FC99-42B6-4FC2-AA4C-EAB8369AFBED}"/>
    <cellStyle name="Comma 166 7" xfId="3310" xr:uid="{A5A118D8-0191-41EA-9BE4-AA6A6048385D}"/>
    <cellStyle name="Comma 166 7 2" xfId="6433" xr:uid="{5654C10E-4216-4B37-8F5D-FD41150D574C}"/>
    <cellStyle name="Comma 166 8" xfId="3814" xr:uid="{AF92F279-202A-4EC2-9C84-9350574DBF26}"/>
    <cellStyle name="Comma 166 9" xfId="6670" xr:uid="{E4C052C5-C2AD-4DB3-9C86-34FE1D830B19}"/>
    <cellStyle name="Comma 17" xfId="50" xr:uid="{FBCC9C00-F9AD-4FCA-86D8-475AE4CC5A55}"/>
    <cellStyle name="Comma 17 10" xfId="6699" xr:uid="{3F28D859-3656-4C65-9936-BE0997A3C95C}"/>
    <cellStyle name="Comma 17 11" xfId="6778" xr:uid="{B9DAF6A8-6B3B-4435-AA98-5E9B11502B5F}"/>
    <cellStyle name="Comma 17 2" xfId="114" xr:uid="{11440266-CEB0-4E1C-9C4E-0B785387DB43}"/>
    <cellStyle name="Comma 17 2 2" xfId="261" xr:uid="{4195B1B7-3DBD-4CDF-9CDB-ED85009B3E5D}"/>
    <cellStyle name="Comma 17 2 2 2" xfId="1221" xr:uid="{C37B3DDD-EB9C-4921-819B-5465F5266F0A}"/>
    <cellStyle name="Comma 17 2 2 2 2" xfId="2569" xr:uid="{AC41B1A0-EA51-4A1D-A3A4-469F96D8DD8C}"/>
    <cellStyle name="Comma 17 2 2 2 2 2" xfId="5736" xr:uid="{C920EAA3-0768-4158-9A07-0581172A6E7A}"/>
    <cellStyle name="Comma 17 2 2 2 3" xfId="4439" xr:uid="{BF957720-24DF-42DA-866E-F64B9059888F}"/>
    <cellStyle name="Comma 17 2 2 3" xfId="1992" xr:uid="{4F3836E0-7962-49B9-B122-19BD0BD5CDAB}"/>
    <cellStyle name="Comma 17 2 2 3 2" xfId="5160" xr:uid="{10B16D1E-95D9-427A-8976-04A54D860A89}"/>
    <cellStyle name="Comma 17 2 2 4" xfId="3818" xr:uid="{1C847065-3B30-41FE-A50F-AF06C8A2DB10}"/>
    <cellStyle name="Comma 17 2 3" xfId="870" xr:uid="{93C77939-35F7-4868-B187-435C294E0868}"/>
    <cellStyle name="Comma 17 2 3 2" xfId="1222" xr:uid="{C27D67E1-B4F6-4499-8234-E7427A3E1CEC}"/>
    <cellStyle name="Comma 17 2 3 2 2" xfId="2570" xr:uid="{D1994EE7-949C-4E32-94EB-9A2D7B807203}"/>
    <cellStyle name="Comma 17 2 3 2 2 2" xfId="5737" xr:uid="{78789448-556B-4B47-A2F2-CAEDC992FEEF}"/>
    <cellStyle name="Comma 17 2 3 2 3" xfId="4440" xr:uid="{AAE9E839-228A-4A76-A335-6B42CBEEB4C7}"/>
    <cellStyle name="Comma 17 2 3 3" xfId="2227" xr:uid="{38B378F2-324A-4E9B-8C63-CCC72DCB25CD}"/>
    <cellStyle name="Comma 17 2 3 3 2" xfId="5395" xr:uid="{7C353DE1-5602-4CCF-A50E-967DD18E1788}"/>
    <cellStyle name="Comma 17 2 3 4" xfId="4098" xr:uid="{E4248F93-A10F-4DCD-BF92-21630DD84765}"/>
    <cellStyle name="Comma 17 2 4" xfId="1220" xr:uid="{06F6B57F-D4DD-41BF-8CCE-AACA25D1D5C3}"/>
    <cellStyle name="Comma 17 2 4 2" xfId="2568" xr:uid="{1712262D-AC70-4550-95FB-7AA57FEE5DBC}"/>
    <cellStyle name="Comma 17 2 4 2 2" xfId="5735" xr:uid="{AFCA03C0-99A4-41DF-91A7-DB3217828B16}"/>
    <cellStyle name="Comma 17 2 4 3" xfId="4438" xr:uid="{FEB6D4B5-9EAC-410A-B12F-068D92E805F3}"/>
    <cellStyle name="Comma 17 2 5" xfId="1921" xr:uid="{705C8218-B1A7-4B6C-AE73-4350624EBA5F}"/>
    <cellStyle name="Comma 17 2 5 2" xfId="5090" xr:uid="{C80BC613-93F6-4794-9F3A-BC252FA2F278}"/>
    <cellStyle name="Comma 17 2 6" xfId="3314" xr:uid="{99BF261F-510B-4C70-B494-AE7D74005789}"/>
    <cellStyle name="Comma 17 2 6 2" xfId="6437" xr:uid="{6F775F0B-F557-490B-9761-6F9E1B865A0D}"/>
    <cellStyle name="Comma 17 2 7" xfId="3710" xr:uid="{E6DD8F24-40B4-4B36-A3B8-8BAE7CBB7592}"/>
    <cellStyle name="Comma 17 2 8" xfId="6779" xr:uid="{BF8E5E4A-4430-4C83-84E1-910A131CB79B}"/>
    <cellStyle name="Comma 17 3" xfId="260" xr:uid="{95D899C0-2352-4B23-9060-976782D93739}"/>
    <cellStyle name="Comma 17 3 2" xfId="1223" xr:uid="{ABAC79B9-E7E1-4E14-B944-8EAAAAD94869}"/>
    <cellStyle name="Comma 17 3 2 2" xfId="2571" xr:uid="{2C4DCADD-08F4-4F86-8F01-A5EC308C55F3}"/>
    <cellStyle name="Comma 17 3 2 2 2" xfId="5738" xr:uid="{4A13E35A-7712-4490-9426-84C420DCAC61}"/>
    <cellStyle name="Comma 17 3 2 3" xfId="4441" xr:uid="{2CB65F3B-07AA-4679-B98D-F286931FC5F4}"/>
    <cellStyle name="Comma 17 3 3" xfId="1991" xr:uid="{28F06BA9-04E7-4324-B143-60FF65A37391}"/>
    <cellStyle name="Comma 17 3 3 2" xfId="5159" xr:uid="{F7B3846A-F104-47A3-A2C8-899EE795A52D}"/>
    <cellStyle name="Comma 17 3 4" xfId="3817" xr:uid="{2A0F639A-BBDF-469E-BC02-0AEB2E615905}"/>
    <cellStyle name="Comma 17 4" xfId="869" xr:uid="{93707A85-0C5C-49FB-8FA2-1173E630130D}"/>
    <cellStyle name="Comma 17 4 2" xfId="1224" xr:uid="{1ADAD48B-3181-4B6D-99D6-C9A8C5540F3F}"/>
    <cellStyle name="Comma 17 4 2 2" xfId="2572" xr:uid="{74D8ECE9-E9BC-4FB7-B833-7447D8501549}"/>
    <cellStyle name="Comma 17 4 2 2 2" xfId="5739" xr:uid="{A8502344-2C55-41A6-B5DC-18002BE6493D}"/>
    <cellStyle name="Comma 17 4 2 3" xfId="4442" xr:uid="{13FD8F4C-087F-42D3-97C9-F2B201763EE2}"/>
    <cellStyle name="Comma 17 4 3" xfId="2226" xr:uid="{5D192408-EA1D-43BE-9474-E048BF5B1DBB}"/>
    <cellStyle name="Comma 17 4 3 2" xfId="5394" xr:uid="{63B260EC-1173-4511-9BD5-423917C71EBB}"/>
    <cellStyle name="Comma 17 4 4" xfId="4097" xr:uid="{07A56D02-203B-4E24-8FAE-A3C421BEC64E}"/>
    <cellStyle name="Comma 17 5" xfId="1219" xr:uid="{51BF0063-1775-46D3-BCBC-3B61DA5F5C98}"/>
    <cellStyle name="Comma 17 5 2" xfId="2567" xr:uid="{9B32AFA9-C950-4622-84AB-2A2BF2561401}"/>
    <cellStyle name="Comma 17 5 2 2" xfId="5734" xr:uid="{4E3CC0B5-C634-445C-B1E4-772CD5C20C31}"/>
    <cellStyle name="Comma 17 5 3" xfId="4437" xr:uid="{5477F746-2F1E-4336-8189-376914FB9348}"/>
    <cellStyle name="Comma 17 6" xfId="1894" xr:uid="{E399610A-F492-445C-AE2A-798F80F1552C}"/>
    <cellStyle name="Comma 17 6 2" xfId="5063" xr:uid="{9CD1D20C-54BA-4894-9668-D3351A881173}"/>
    <cellStyle name="Comma 17 7" xfId="3313" xr:uid="{395FA6E4-3F97-4399-B5BB-C267EDBB73B1}"/>
    <cellStyle name="Comma 17 7 2" xfId="6436" xr:uid="{BD6D2F65-667C-4688-B3E0-27E7DC08D782}"/>
    <cellStyle name="Comma 17 8" xfId="3585" xr:uid="{0B37FC8F-C458-49F0-991F-851196D19BF7}"/>
    <cellStyle name="Comma 17 9" xfId="3671" xr:uid="{F9673BE5-D1EE-441D-A747-9870B1DF4666}"/>
    <cellStyle name="Comma 18" xfId="262" xr:uid="{306F4D8B-7EB6-4943-91F4-55D75B8C3C38}"/>
    <cellStyle name="Comma 18 2" xfId="871" xr:uid="{29E6795C-1FD8-48C4-A520-C044284229B3}"/>
    <cellStyle name="Comma 18 2 2" xfId="1226" xr:uid="{BD1E6EF6-00A3-472C-91D8-3C28F7A29F9C}"/>
    <cellStyle name="Comma 18 2 2 2" xfId="2574" xr:uid="{B5DB67D7-C565-4634-AA98-6367B8683BA3}"/>
    <cellStyle name="Comma 18 2 2 2 2" xfId="5741" xr:uid="{C106F77F-38C2-45B8-81B8-48D560B20431}"/>
    <cellStyle name="Comma 18 2 2 3" xfId="4444" xr:uid="{7E78D5C8-7C2D-42BE-B933-EB860F392B99}"/>
    <cellStyle name="Comma 18 2 3" xfId="2228" xr:uid="{3BE0AB11-82BD-4095-9C7D-C80A034D2D82}"/>
    <cellStyle name="Comma 18 2 3 2" xfId="5396" xr:uid="{A2F749E5-9F92-421F-A727-EB20AA683D3D}"/>
    <cellStyle name="Comma 18 2 4" xfId="4099" xr:uid="{4D598A48-B4FD-4D8A-AFF4-3AAFC902D7E9}"/>
    <cellStyle name="Comma 18 3" xfId="1225" xr:uid="{A0262EB3-D77D-4102-9B38-E4699F03CF30}"/>
    <cellStyle name="Comma 18 3 2" xfId="2573" xr:uid="{7BBF721B-CE94-4929-8556-BE2E4988A17D}"/>
    <cellStyle name="Comma 18 3 2 2" xfId="5740" xr:uid="{E73C2C3B-AC2D-4C69-BBF4-6B78D2EA84DB}"/>
    <cellStyle name="Comma 18 3 3" xfId="4443" xr:uid="{38784BB1-19FA-4594-A55E-083FCB3B742F}"/>
    <cellStyle name="Comma 18 4" xfId="1781" xr:uid="{7AFC8CDB-BAEB-4DA8-A666-3ED221A253CB}"/>
    <cellStyle name="Comma 18 4 2" xfId="3105" xr:uid="{0A0E1DDF-C849-48E7-867A-1796E90CF08A}"/>
    <cellStyle name="Comma 18 4 2 2" xfId="6261" xr:uid="{FC9D505A-DEAE-49D2-99D2-43CE91F32A04}"/>
    <cellStyle name="Comma 18 4 3" xfId="4966" xr:uid="{78D5B168-D1D4-4C5D-ADDF-E39E72A3BA33}"/>
    <cellStyle name="Comma 18 5" xfId="1993" xr:uid="{A9C72DDC-77A8-4A4E-822B-7AD09A53AE1F}"/>
    <cellStyle name="Comma 18 5 2" xfId="5161" xr:uid="{7B490A53-74DD-40EA-80A7-788B9332FF43}"/>
    <cellStyle name="Comma 18 6" xfId="3315" xr:uid="{3DFE406E-35C5-4652-B151-6192EE196B35}"/>
    <cellStyle name="Comma 18 6 2" xfId="6438" xr:uid="{6634CDAE-16DC-473D-88ED-6D72CA82273F}"/>
    <cellStyle name="Comma 18 7" xfId="3586" xr:uid="{A461866E-BFA0-4A5C-AE5A-0D1A6236AB3F}"/>
    <cellStyle name="Comma 18 8" xfId="3819" xr:uid="{3A3D0724-52C4-48AE-958A-061EBCA1CA39}"/>
    <cellStyle name="Comma 18 9" xfId="6780" xr:uid="{D1396951-6560-4A9A-82F4-A83455727237}"/>
    <cellStyle name="Comma 19" xfId="263" xr:uid="{8A4B8A39-C3CB-46AB-B10A-7AA912836E07}"/>
    <cellStyle name="Comma 19 2" xfId="872" xr:uid="{C64E600F-0931-4811-BF06-058EFACB9EE7}"/>
    <cellStyle name="Comma 19 2 2" xfId="1228" xr:uid="{137DEE11-BB56-48F4-8FCD-E9FB402EF152}"/>
    <cellStyle name="Comma 19 2 2 2" xfId="2576" xr:uid="{1EF72524-0282-47F4-934F-308D68F31BDA}"/>
    <cellStyle name="Comma 19 2 2 2 2" xfId="5743" xr:uid="{C4F4BB0D-F8B6-450C-8C9D-9C626C8B8DEF}"/>
    <cellStyle name="Comma 19 2 2 3" xfId="4446" xr:uid="{078AB11B-5552-4EF0-AB27-80B77F1A21E7}"/>
    <cellStyle name="Comma 19 2 3" xfId="1809" xr:uid="{7CAE6F20-A455-425B-9069-7ABD48F6CC5C}"/>
    <cellStyle name="Comma 19 2 3 2" xfId="3122" xr:uid="{C9FD0312-8EEA-4B15-B6FB-3A06C447EBD4}"/>
    <cellStyle name="Comma 19 2 3 2 2" xfId="6276" xr:uid="{EE0BEE01-4316-4064-A021-26135FE875AC}"/>
    <cellStyle name="Comma 19 2 3 3" xfId="4981" xr:uid="{E6E3731F-831B-437C-8877-BFFADD5C6D9C}"/>
    <cellStyle name="Comma 19 2 4" xfId="2229" xr:uid="{B77E5818-46A3-4194-AA27-748A5732B0C6}"/>
    <cellStyle name="Comma 19 2 4 2" xfId="5397" xr:uid="{E094B616-3A48-4963-986C-B09079A45815}"/>
    <cellStyle name="Comma 19 2 5" xfId="3546" xr:uid="{9A22831C-1C80-49B8-B0DF-05606A4231B0}"/>
    <cellStyle name="Comma 19 2 5 2" xfId="6629" xr:uid="{FFF6E3BC-F049-4F8C-848F-D5880328DFE1}"/>
    <cellStyle name="Comma 19 2 6" xfId="4100" xr:uid="{4A3AE98F-F7B7-4131-9F64-1814677B69DB}"/>
    <cellStyle name="Comma 19 2 7" xfId="6708" xr:uid="{A6436953-2EA1-403C-A105-F6598D94F8AA}"/>
    <cellStyle name="Comma 19 3" xfId="1227" xr:uid="{42F9FC8C-207C-44C3-B74C-81A9BF01BC11}"/>
    <cellStyle name="Comma 19 3 2" xfId="2575" xr:uid="{1B207DA8-ADC2-4CCA-8FFB-4514B2664041}"/>
    <cellStyle name="Comma 19 3 2 2" xfId="5742" xr:uid="{E594C855-FC42-437C-81A8-CC02D909487D}"/>
    <cellStyle name="Comma 19 3 3" xfId="4445" xr:uid="{529D93ED-29E4-4AD1-95DC-34704182D9B0}"/>
    <cellStyle name="Comma 19 4" xfId="1994" xr:uid="{3739D6FA-77F3-4D00-9D78-1057819A41FE}"/>
    <cellStyle name="Comma 19 4 2" xfId="5162" xr:uid="{DD2686E8-0FBA-4814-9551-78B8EFF35A32}"/>
    <cellStyle name="Comma 19 5" xfId="3316" xr:uid="{364ADAC7-CA14-4DAE-A5F5-C6C8D1605348}"/>
    <cellStyle name="Comma 19 5 2" xfId="6439" xr:uid="{0563BF0C-EE9C-487B-BE87-1EF5D6AE9EAC}"/>
    <cellStyle name="Comma 19 6" xfId="3587" xr:uid="{06231A1F-D82F-449E-944C-C300EB08E99C}"/>
    <cellStyle name="Comma 19 7" xfId="3820" xr:uid="{C66071B3-3FB5-4D6D-A854-67956D8B91D5}"/>
    <cellStyle name="Comma 19 8" xfId="6695" xr:uid="{6FDF5C83-D0A0-4AA5-9F54-2D13ABC80684}"/>
    <cellStyle name="Comma 19 9" xfId="6781" xr:uid="{5D158638-6030-43DB-A4A5-B742BD9DEB77}"/>
    <cellStyle name="Comma 2" xfId="2" xr:uid="{00000000-0005-0000-0000-000001000000}"/>
    <cellStyle name="Comma 2 10" xfId="264" xr:uid="{87721668-1D23-4E7B-86B9-B58438A87AAD}"/>
    <cellStyle name="Comma 2 10 10" xfId="6783" xr:uid="{8928D34B-484A-4A08-9DAF-0A4C417076D3}"/>
    <cellStyle name="Comma 2 10 2" xfId="265" xr:uid="{8BCCF908-072A-410A-9A61-6C5779217D18}"/>
    <cellStyle name="Comma 2 10 2 2" xfId="875" xr:uid="{A35222BD-5BC9-4B60-B2D4-6A51576146CB}"/>
    <cellStyle name="Comma 2 10 2 2 2" xfId="1232" xr:uid="{A8541E39-C3EA-4091-8A34-10D0C2D98AAD}"/>
    <cellStyle name="Comma 2 10 2 2 2 2" xfId="2580" xr:uid="{24E930CF-70DA-4BAF-B908-07814FC92F5D}"/>
    <cellStyle name="Comma 2 10 2 2 2 2 2" xfId="5747" xr:uid="{16BFD0CB-E243-4286-866A-ABBAB51243E1}"/>
    <cellStyle name="Comma 2 10 2 2 2 3" xfId="4450" xr:uid="{13F1B84D-736A-4039-8E3C-4F312B3D9D47}"/>
    <cellStyle name="Comma 2 10 2 2 3" xfId="2232" xr:uid="{BD40D754-AB9B-46F0-BF36-CCC2EEE62889}"/>
    <cellStyle name="Comma 2 10 2 2 3 2" xfId="5400" xr:uid="{865160A7-14F4-4F2A-9A7E-C391FC9A8EB1}"/>
    <cellStyle name="Comma 2 10 2 2 4" xfId="4103" xr:uid="{BB5A79D4-25D9-451B-81E8-ECB748A2CCA0}"/>
    <cellStyle name="Comma 2 10 2 3" xfId="1231" xr:uid="{D28EAB61-255D-4E19-B301-07C49E2D83C3}"/>
    <cellStyle name="Comma 2 10 2 3 2" xfId="2579" xr:uid="{02AFE57D-02E8-4181-B265-BE48014D546D}"/>
    <cellStyle name="Comma 2 10 2 3 2 2" xfId="5746" xr:uid="{AA88EDC8-C806-4448-B94D-9465665ACE6B}"/>
    <cellStyle name="Comma 2 10 2 3 3" xfId="4449" xr:uid="{4C834064-E51D-4612-8464-9EB5F25AB724}"/>
    <cellStyle name="Comma 2 10 2 4" xfId="1996" xr:uid="{4E857D81-2E97-4F07-871F-3F7CB2A4C577}"/>
    <cellStyle name="Comma 2 10 2 4 2" xfId="5164" xr:uid="{86353269-C384-464C-85B3-88AF79C5D2A0}"/>
    <cellStyle name="Comma 2 10 2 5" xfId="3319" xr:uid="{9E4E23B0-2453-48B0-A228-6AE98FF4AE69}"/>
    <cellStyle name="Comma 2 10 2 5 2" xfId="6442" xr:uid="{0217EB3D-011E-4B47-9C24-56420D6F276F}"/>
    <cellStyle name="Comma 2 10 2 6" xfId="3822" xr:uid="{A3DFF509-6F2A-40F2-B1D3-4B588386604A}"/>
    <cellStyle name="Comma 2 10 2 7" xfId="6654" xr:uid="{3872D299-9535-4244-B6F2-B1B78101B94F}"/>
    <cellStyle name="Comma 2 10 2 8" xfId="6784" xr:uid="{5D4FF321-EB9B-4B77-8291-24D5610C3E1B}"/>
    <cellStyle name="Comma 2 10 3" xfId="266" xr:uid="{AF990BD5-89E9-4377-869C-7218C94A5505}"/>
    <cellStyle name="Comma 2 10 3 2" xfId="876" xr:uid="{F60CAEDD-94C1-4C1E-AA04-63481A0B3EF0}"/>
    <cellStyle name="Comma 2 10 3 2 2" xfId="1234" xr:uid="{6289F38D-30BB-4C27-81F2-AD3D8DB6FF5B}"/>
    <cellStyle name="Comma 2 10 3 2 2 2" xfId="2582" xr:uid="{EF8617D9-D657-4BD6-8C8B-7087CE5100C0}"/>
    <cellStyle name="Comma 2 10 3 2 2 2 2" xfId="5749" xr:uid="{5C1E6D07-ED4B-4ED5-A2C6-158A2285A50A}"/>
    <cellStyle name="Comma 2 10 3 2 2 3" xfId="4452" xr:uid="{C3C0A2C7-D980-4DDA-A076-BFEF9E2A9A7C}"/>
    <cellStyle name="Comma 2 10 3 2 3" xfId="2233" xr:uid="{E2350FC9-DCC5-4AD0-B317-B2F7BE375F2A}"/>
    <cellStyle name="Comma 2 10 3 2 3 2" xfId="5401" xr:uid="{303E0271-093D-4EFD-ADE2-1361F324306E}"/>
    <cellStyle name="Comma 2 10 3 2 4" xfId="4104" xr:uid="{7A4E1658-1F59-4618-A1E5-9DB2F7601DCB}"/>
    <cellStyle name="Comma 2 10 3 3" xfId="1233" xr:uid="{D05E16DE-197F-482B-8EC5-CD25C43A43E6}"/>
    <cellStyle name="Comma 2 10 3 3 2" xfId="2581" xr:uid="{7F664686-C4D5-4EBE-A611-451F9650D7F4}"/>
    <cellStyle name="Comma 2 10 3 3 2 2" xfId="5748" xr:uid="{5421FE28-9BFE-478C-9C62-516B427FEFB3}"/>
    <cellStyle name="Comma 2 10 3 3 3" xfId="4451" xr:uid="{9D07CCC3-2E85-4289-9B1B-2C3F3CD81694}"/>
    <cellStyle name="Comma 2 10 3 4" xfId="1997" xr:uid="{D099AFCC-D980-48FA-A9FA-98B4EF206D70}"/>
    <cellStyle name="Comma 2 10 3 4 2" xfId="5165" xr:uid="{C0B02BDE-0F4E-4757-9D21-63E4092EC95B}"/>
    <cellStyle name="Comma 2 10 3 5" xfId="3320" xr:uid="{5AE0C8FD-4CB5-447A-AED8-AEE09FCE5022}"/>
    <cellStyle name="Comma 2 10 3 5 2" xfId="6443" xr:uid="{C0B39EB0-A5E3-4B63-B0D8-F9420584E6FA}"/>
    <cellStyle name="Comma 2 10 3 6" xfId="3823" xr:uid="{ABC3D7A8-A688-4921-82F4-796039715A59}"/>
    <cellStyle name="Comma 2 10 3 7" xfId="6680" xr:uid="{908D6B98-6E72-444A-A414-35EF3B4EDA93}"/>
    <cellStyle name="Comma 2 10 3 8" xfId="6785" xr:uid="{80E90D32-9F41-4585-9947-78589F7DAC1B}"/>
    <cellStyle name="Comma 2 10 4" xfId="267" xr:uid="{88556C9A-11D7-4A06-82F2-E781C73ACABA}"/>
    <cellStyle name="Comma 2 10 4 2" xfId="877" xr:uid="{BCD5A9A5-143F-4FA1-BD4B-4A6E19290B8B}"/>
    <cellStyle name="Comma 2 10 4 2 2" xfId="1236" xr:uid="{AA3F3D48-17ED-45C7-8E4A-CCADAA7BAF2A}"/>
    <cellStyle name="Comma 2 10 4 2 2 2" xfId="2584" xr:uid="{7673FC6C-36A2-48E1-8C1E-3E817F050BC9}"/>
    <cellStyle name="Comma 2 10 4 2 2 2 2" xfId="5751" xr:uid="{D52668F2-39C7-4A71-95E9-DE7B38045A18}"/>
    <cellStyle name="Comma 2 10 4 2 2 3" xfId="4454" xr:uid="{E9EE8636-6ABB-4DC7-9BE8-02C695ED1685}"/>
    <cellStyle name="Comma 2 10 4 2 3" xfId="2234" xr:uid="{39AF18CB-F821-48EC-A605-38699694EB1D}"/>
    <cellStyle name="Comma 2 10 4 2 3 2" xfId="5402" xr:uid="{6851CBA4-14B2-49E0-8B41-94E6F816F64A}"/>
    <cellStyle name="Comma 2 10 4 2 4" xfId="4105" xr:uid="{B8435032-1455-49C8-8271-63053BAD34D0}"/>
    <cellStyle name="Comma 2 10 4 3" xfId="1235" xr:uid="{5C5A7E11-BC85-4F5E-8BCE-A96F510BD116}"/>
    <cellStyle name="Comma 2 10 4 3 2" xfId="2583" xr:uid="{EABF7182-7B57-419A-BE6A-68CF69C78302}"/>
    <cellStyle name="Comma 2 10 4 3 2 2" xfId="5750" xr:uid="{F6196CCB-4F59-465F-A630-D92A6E59AB3A}"/>
    <cellStyle name="Comma 2 10 4 3 3" xfId="4453" xr:uid="{9F36FB22-21C6-44CA-8AF1-F413B0693DE0}"/>
    <cellStyle name="Comma 2 10 4 4" xfId="1998" xr:uid="{D73B3C3D-9DCB-4FB0-8656-B5AF21A67528}"/>
    <cellStyle name="Comma 2 10 4 4 2" xfId="5166" xr:uid="{B48CD62B-20CA-40FA-88E8-4A5E484BC3F5}"/>
    <cellStyle name="Comma 2 10 4 5" xfId="3321" xr:uid="{D6096765-2A1F-412B-86A3-D9E935ABB411}"/>
    <cellStyle name="Comma 2 10 4 5 2" xfId="6444" xr:uid="{8EA5DB01-FF3C-4D8B-8CA5-47D1EF52D246}"/>
    <cellStyle name="Comma 2 10 4 6" xfId="3824" xr:uid="{38B5FB13-5349-4AAE-8B0E-ADA4E9F68F49}"/>
    <cellStyle name="Comma 2 10 4 7" xfId="3649" xr:uid="{A3BA8028-69C5-4682-8BE7-BE814DFE46E8}"/>
    <cellStyle name="Comma 2 10 4 8" xfId="6786" xr:uid="{F9A41C07-E9C5-434B-91E9-E4B8E00D4689}"/>
    <cellStyle name="Comma 2 10 5" xfId="874" xr:uid="{65C8EEB1-C405-4891-8DE5-3B7B84D25F11}"/>
    <cellStyle name="Comma 2 10 5 2" xfId="1237" xr:uid="{E793906E-A749-404D-90A9-0E108B664728}"/>
    <cellStyle name="Comma 2 10 5 2 2" xfId="2585" xr:uid="{108BA9BE-3542-41E8-A580-3CA3CEB79F04}"/>
    <cellStyle name="Comma 2 10 5 2 2 2" xfId="5752" xr:uid="{3D8C8052-26A6-443B-87D9-9DD02DA5B6A9}"/>
    <cellStyle name="Comma 2 10 5 2 3" xfId="4455" xr:uid="{8F144753-F488-4EC2-8B0C-ABB33C0D5DF8}"/>
    <cellStyle name="Comma 2 10 5 3" xfId="2231" xr:uid="{3B3C8EB1-A765-449B-BA9E-6D1259672766}"/>
    <cellStyle name="Comma 2 10 5 3 2" xfId="5399" xr:uid="{120E78CF-2F8A-4700-8580-3FAE423107A7}"/>
    <cellStyle name="Comma 2 10 5 4" xfId="4102" xr:uid="{C992E97F-D99A-43ED-949D-5CFECFB90964}"/>
    <cellStyle name="Comma 2 10 6" xfId="1230" xr:uid="{6D465382-78F3-4E42-BD3B-C0F2C88F9316}"/>
    <cellStyle name="Comma 2 10 6 2" xfId="2578" xr:uid="{08C7B29E-EFDF-47CA-A147-3A7280178720}"/>
    <cellStyle name="Comma 2 10 6 2 2" xfId="5745" xr:uid="{41CA4604-6158-4E34-AF83-D9D0321AE3CF}"/>
    <cellStyle name="Comma 2 10 6 3" xfId="4448" xr:uid="{8C479960-6A3A-400D-A943-9E2CEB090A48}"/>
    <cellStyle name="Comma 2 10 7" xfId="1995" xr:uid="{A2425DF3-FBAD-4F6D-87EF-CFD9E925643C}"/>
    <cellStyle name="Comma 2 10 7 2" xfId="5163" xr:uid="{2895B75A-BD7A-4600-AFEF-43B8AE673BAE}"/>
    <cellStyle name="Comma 2 10 8" xfId="3318" xr:uid="{1E141870-038F-4E2D-8925-9C8D93DCD6EB}"/>
    <cellStyle name="Comma 2 10 8 2" xfId="6441" xr:uid="{F41FA89F-C383-41AF-9E7F-1E76342004F2}"/>
    <cellStyle name="Comma 2 10 9" xfId="3821" xr:uid="{A1782B6B-9203-4C6B-869B-071C44F6509D}"/>
    <cellStyle name="Comma 2 11" xfId="268" xr:uid="{403EA941-5CA9-4A4D-8BA3-5B0FE676AFEE}"/>
    <cellStyle name="Comma 2 11 2" xfId="878" xr:uid="{AE659C6E-1C7D-4ED8-97A4-D8D7DA04346D}"/>
    <cellStyle name="Comma 2 11 2 2" xfId="1239" xr:uid="{5121E907-BA52-4319-BA84-DEDE79598293}"/>
    <cellStyle name="Comma 2 11 2 2 2" xfId="2587" xr:uid="{29F9254F-1617-4B2D-8D19-0DB6B3F53355}"/>
    <cellStyle name="Comma 2 11 2 2 2 2" xfId="5754" xr:uid="{90FFF702-0F87-4B5C-8E8D-2C95875352DC}"/>
    <cellStyle name="Comma 2 11 2 2 3" xfId="4457" xr:uid="{DCE71091-70FA-42A6-8E2D-5DDA29CAA7BC}"/>
    <cellStyle name="Comma 2 11 2 3" xfId="2235" xr:uid="{DD37FFF1-85B2-434B-AF39-7DB0CC8FD3CD}"/>
    <cellStyle name="Comma 2 11 2 3 2" xfId="5403" xr:uid="{7BC212BF-89D1-4004-A0A3-79BA33FCC8E6}"/>
    <cellStyle name="Comma 2 11 2 4" xfId="4106" xr:uid="{CF0A4D3D-630C-483D-8673-6AED15EF5338}"/>
    <cellStyle name="Comma 2 11 3" xfId="1238" xr:uid="{1BF42C4D-C61A-49A8-AB1A-0CFBC7AB208C}"/>
    <cellStyle name="Comma 2 11 3 2" xfId="2586" xr:uid="{40086276-8BB9-4AD8-9DFC-B849D77BC960}"/>
    <cellStyle name="Comma 2 11 3 2 2" xfId="5753" xr:uid="{A6665087-77F2-40DE-BCC4-80B1F92B1F80}"/>
    <cellStyle name="Comma 2 11 3 3" xfId="4456" xr:uid="{805A0033-776A-4AE1-ACC9-6F55DBCAF1BE}"/>
    <cellStyle name="Comma 2 11 4" xfId="1999" xr:uid="{848A07A4-2A5B-4100-B749-6BA4E2BF8E3A}"/>
    <cellStyle name="Comma 2 11 4 2" xfId="5167" xr:uid="{D98C6EF6-181D-4DB4-870B-2A83914182FD}"/>
    <cellStyle name="Comma 2 11 5" xfId="3322" xr:uid="{5CACF61C-52D3-45B5-9869-92469270C775}"/>
    <cellStyle name="Comma 2 11 5 2" xfId="6445" xr:uid="{46EFC32F-16FF-4474-AA0A-BCC7BC8B1ACA}"/>
    <cellStyle name="Comma 2 11 6" xfId="3825" xr:uid="{5E8EAD27-F85D-4FC4-BD9F-B13FCB45B588}"/>
    <cellStyle name="Comma 2 11 7" xfId="6787" xr:uid="{AAC97BC4-ADD7-4D64-A6F3-8A9F3C585778}"/>
    <cellStyle name="Comma 2 12" xfId="269" xr:uid="{277144E9-AF0A-4CC6-AC3A-EB31F069E622}"/>
    <cellStyle name="Comma 2 12 2" xfId="879" xr:uid="{BF862B5F-45C4-4101-A74D-DF612B0A546E}"/>
    <cellStyle name="Comma 2 12 2 2" xfId="1241" xr:uid="{5476474F-6B13-485D-AE1A-AE8B68A34840}"/>
    <cellStyle name="Comma 2 12 2 2 2" xfId="2589" xr:uid="{BD7A605F-4C81-4317-8B68-0C923F0B48B4}"/>
    <cellStyle name="Comma 2 12 2 2 2 2" xfId="5756" xr:uid="{43ECFEF7-B4B6-4E89-A8CC-7D80034D5128}"/>
    <cellStyle name="Comma 2 12 2 2 3" xfId="4459" xr:uid="{8E07B5D7-9D85-429E-8676-1282E6F609D0}"/>
    <cellStyle name="Comma 2 12 2 3" xfId="2236" xr:uid="{63D98E3F-87CC-498F-BDD8-51D0DD91B30A}"/>
    <cellStyle name="Comma 2 12 2 3 2" xfId="5404" xr:uid="{1B0B7289-D0D8-4D96-A4B2-54B6E5BEA691}"/>
    <cellStyle name="Comma 2 12 2 4" xfId="4107" xr:uid="{984C7041-A2A5-43FE-88D0-93A95BB21265}"/>
    <cellStyle name="Comma 2 12 3" xfId="1240" xr:uid="{D97985BA-B6DE-4E75-AAC4-BB9295AD780D}"/>
    <cellStyle name="Comma 2 12 3 2" xfId="2588" xr:uid="{26D74DA8-A317-486F-9CBC-950DC1F6948D}"/>
    <cellStyle name="Comma 2 12 3 2 2" xfId="5755" xr:uid="{8BFCB04E-E267-4C21-B63D-F79ACD4FB731}"/>
    <cellStyle name="Comma 2 12 3 3" xfId="4458" xr:uid="{682B9476-27E7-4E90-A587-650F862ECE04}"/>
    <cellStyle name="Comma 2 12 4" xfId="2000" xr:uid="{D62DC67F-EEAC-409E-AEFF-412B77A55912}"/>
    <cellStyle name="Comma 2 12 4 2" xfId="5168" xr:uid="{5C3C4A94-1FC7-4588-BCB6-BE602FA351CF}"/>
    <cellStyle name="Comma 2 12 5" xfId="3323" xr:uid="{8BAAFCEA-3958-4B88-B0E4-3039A0D0FC64}"/>
    <cellStyle name="Comma 2 12 5 2" xfId="6446" xr:uid="{F74345A9-97E9-458B-B9A5-85A4DA1565E9}"/>
    <cellStyle name="Comma 2 12 6" xfId="3826" xr:uid="{68176E34-F3A1-4A06-B7A1-FAB0D04A46F0}"/>
    <cellStyle name="Comma 2 12 7" xfId="6788" xr:uid="{B11B1B1A-26C4-4494-89F8-9C929CFD80DA}"/>
    <cellStyle name="Comma 2 13" xfId="270" xr:uid="{598466E5-3C16-4B26-8E49-E0981AF9ED75}"/>
    <cellStyle name="Comma 2 13 2" xfId="880" xr:uid="{13BF66EC-62E3-4814-A42D-3AFAAE5B7020}"/>
    <cellStyle name="Comma 2 13 2 2" xfId="1243" xr:uid="{1DD8B47B-DA18-43D3-AD8A-83F65949C0AB}"/>
    <cellStyle name="Comma 2 13 2 2 2" xfId="2591" xr:uid="{B8F7BE2C-EB5F-474A-9BF3-27428D69C4E3}"/>
    <cellStyle name="Comma 2 13 2 2 2 2" xfId="5758" xr:uid="{21A77AAE-82E3-4FC6-BFE6-43084367C232}"/>
    <cellStyle name="Comma 2 13 2 2 3" xfId="4461" xr:uid="{8F60E22E-A1DE-40AF-BA08-9BDBEA7FB9E8}"/>
    <cellStyle name="Comma 2 13 2 3" xfId="2237" xr:uid="{3E23C2A5-6D1B-433F-96F4-8D612745DA9F}"/>
    <cellStyle name="Comma 2 13 2 3 2" xfId="5405" xr:uid="{19BB6E24-1274-4BF2-BA34-78D04C551448}"/>
    <cellStyle name="Comma 2 13 2 4" xfId="4108" xr:uid="{1B5FEEC6-0C41-4153-9098-894121F911B8}"/>
    <cellStyle name="Comma 2 13 3" xfId="1242" xr:uid="{284E7261-5F35-4FD6-9ADF-B7AF5BB4D673}"/>
    <cellStyle name="Comma 2 13 3 2" xfId="2590" xr:uid="{E50BD4F8-1B55-4C48-8C5E-A4CFCDFB91A4}"/>
    <cellStyle name="Comma 2 13 3 2 2" xfId="5757" xr:uid="{F7AC0271-0279-4836-8E94-A2F96A06BC79}"/>
    <cellStyle name="Comma 2 13 3 3" xfId="4460" xr:uid="{CD9498CD-2B27-4178-A6C2-A4557ECD1E16}"/>
    <cellStyle name="Comma 2 13 4" xfId="2001" xr:uid="{F0485AFF-A712-415A-8C3A-4F1F59FAFCA9}"/>
    <cellStyle name="Comma 2 13 4 2" xfId="5169" xr:uid="{B0D2EBAD-A3B8-48F3-9F95-B45FD9BD4F1C}"/>
    <cellStyle name="Comma 2 13 5" xfId="3324" xr:uid="{76E50F4F-9FC9-4594-BC54-3132BFFD6E0C}"/>
    <cellStyle name="Comma 2 13 5 2" xfId="6447" xr:uid="{1746E9A9-26B5-479A-A598-C4B07141981B}"/>
    <cellStyle name="Comma 2 13 6" xfId="3827" xr:uid="{AFBEEDAC-BF00-4644-A521-75C2D16B21B1}"/>
    <cellStyle name="Comma 2 13 7" xfId="6789" xr:uid="{E6ADA174-AD33-4DC4-87BF-6E8B0B071566}"/>
    <cellStyle name="Comma 2 14" xfId="271" xr:uid="{1676BF74-D45F-48DC-8578-CF174B0026C5}"/>
    <cellStyle name="Comma 2 14 2" xfId="881" xr:uid="{EFAD24CB-021F-4DAC-ACAD-5D489DFB3BEB}"/>
    <cellStyle name="Comma 2 14 2 2" xfId="1245" xr:uid="{C3370BC3-42E3-4CAD-8899-8069DE47F5FF}"/>
    <cellStyle name="Comma 2 14 2 2 2" xfId="2593" xr:uid="{58989C2D-BB30-414A-9EF3-AABF6F479E56}"/>
    <cellStyle name="Comma 2 14 2 2 2 2" xfId="5760" xr:uid="{E3D624A5-6DF4-4BD0-B18B-8887335FCE05}"/>
    <cellStyle name="Comma 2 14 2 2 3" xfId="4463" xr:uid="{255C95E5-322B-4258-BA56-5F0BD5EE42F5}"/>
    <cellStyle name="Comma 2 14 2 3" xfId="2238" xr:uid="{80DECA9A-0F3F-4D0C-818F-DD3484D1CDBA}"/>
    <cellStyle name="Comma 2 14 2 3 2" xfId="5406" xr:uid="{03E1F677-CF5F-4AA5-A22E-FACC3C3851BE}"/>
    <cellStyle name="Comma 2 14 2 4" xfId="4109" xr:uid="{AED7F81B-8862-4F8B-BBB8-2A6AF31FC563}"/>
    <cellStyle name="Comma 2 14 3" xfId="1244" xr:uid="{862B9A4D-EC38-4BFE-9FA6-1CF41CAA6959}"/>
    <cellStyle name="Comma 2 14 3 2" xfId="2592" xr:uid="{E28BE280-52E8-43A7-B2CC-06EB4DAD7BED}"/>
    <cellStyle name="Comma 2 14 3 2 2" xfId="5759" xr:uid="{8A8C20E7-E6F0-4C82-89B6-1B8FB61536C4}"/>
    <cellStyle name="Comma 2 14 3 3" xfId="4462" xr:uid="{D31E52A6-1F1B-4353-B1C0-AED6FB50F650}"/>
    <cellStyle name="Comma 2 14 4" xfId="1810" xr:uid="{39FD1130-042C-4E4A-BBA6-53E3AC9217B3}"/>
    <cellStyle name="Comma 2 14 4 2" xfId="3123" xr:uid="{FC067CF0-60B2-4121-A408-8D0A307645FA}"/>
    <cellStyle name="Comma 2 14 4 2 2" xfId="6277" xr:uid="{52D6D43A-FE4A-4CA0-A730-1A774B6C7A9D}"/>
    <cellStyle name="Comma 2 14 4 3" xfId="4982" xr:uid="{E9434B1A-3D60-4177-91EE-F81060B6F43A}"/>
    <cellStyle name="Comma 2 14 5" xfId="2002" xr:uid="{F6612F9C-B8E0-455B-9251-D577C7536B0D}"/>
    <cellStyle name="Comma 2 14 5 2" xfId="5170" xr:uid="{DE9D97E9-4DAA-4D69-9C94-FBCA735097F5}"/>
    <cellStyle name="Comma 2 14 6" xfId="3325" xr:uid="{0078C756-80AF-47E6-9138-520AEF3D0FD8}"/>
    <cellStyle name="Comma 2 14 6 2" xfId="6448" xr:uid="{38E72923-F103-4002-9940-8BB471A040A7}"/>
    <cellStyle name="Comma 2 14 7" xfId="3828" xr:uid="{67EE2FBD-1320-4F2A-9C23-E1E8E8AF8095}"/>
    <cellStyle name="Comma 2 14 8" xfId="6790" xr:uid="{1B80B6F9-78F7-46B4-8CFE-2475B9C6DE9A}"/>
    <cellStyle name="Comma 2 15" xfId="272" xr:uid="{2D60EA2C-280D-460C-8F59-75DF308C76E6}"/>
    <cellStyle name="Comma 2 15 2" xfId="882" xr:uid="{B70CDC94-96F8-423B-BE79-2C4E9DE97784}"/>
    <cellStyle name="Comma 2 15 2 2" xfId="1247" xr:uid="{1FC34556-14AD-4679-9406-E26B9D3B39F5}"/>
    <cellStyle name="Comma 2 15 2 2 2" xfId="2595" xr:uid="{8259F2A7-1575-40E9-9A7F-F9AE9CAEC6CC}"/>
    <cellStyle name="Comma 2 15 2 2 2 2" xfId="5762" xr:uid="{618BD826-5615-4DE4-8BF9-F5308B074E46}"/>
    <cellStyle name="Comma 2 15 2 2 3" xfId="4465" xr:uid="{77DBA2B4-DFCA-4ECF-A3DD-F224F118C7A2}"/>
    <cellStyle name="Comma 2 15 2 3" xfId="2239" xr:uid="{E2C491AA-9E7D-4D27-AA20-A83A72E717FC}"/>
    <cellStyle name="Comma 2 15 2 3 2" xfId="5407" xr:uid="{63CFFFE1-3E36-449F-9395-EE46E85EFA38}"/>
    <cellStyle name="Comma 2 15 2 4" xfId="4110" xr:uid="{2D514EC2-332C-42F2-9559-D3AD6D4E3455}"/>
    <cellStyle name="Comma 2 15 3" xfId="1246" xr:uid="{3E23A832-803E-4FA8-94BC-2CB90489521C}"/>
    <cellStyle name="Comma 2 15 3 2" xfId="2594" xr:uid="{AF02CAE8-EBD4-4173-8C7B-465C64DAC965}"/>
    <cellStyle name="Comma 2 15 3 2 2" xfId="5761" xr:uid="{12493FE9-424B-42B8-AC04-C4D2560519F3}"/>
    <cellStyle name="Comma 2 15 3 3" xfId="4464" xr:uid="{A09C46BF-3756-489A-A13D-3A35B494BA6F}"/>
    <cellStyle name="Comma 2 15 4" xfId="2003" xr:uid="{498FB491-10A8-4C80-9A92-48FED4F20225}"/>
    <cellStyle name="Comma 2 15 4 2" xfId="5171" xr:uid="{476F1B33-BDFE-4F54-B4A8-7F6EB2BE4537}"/>
    <cellStyle name="Comma 2 15 5" xfId="3326" xr:uid="{F72B225A-D922-408B-A1CD-8C6435A685D8}"/>
    <cellStyle name="Comma 2 15 5 2" xfId="6449" xr:uid="{5BA50D38-6467-466B-A07F-333DEB56294B}"/>
    <cellStyle name="Comma 2 15 6" xfId="3829" xr:uid="{FDA67007-1370-4B63-ABFD-724A11BD2A90}"/>
    <cellStyle name="Comma 2 15 7" xfId="6791" xr:uid="{13BF8859-3700-46C4-9827-EA081074E884}"/>
    <cellStyle name="Comma 2 16" xfId="273" xr:uid="{72040ACB-972E-40C6-9D6F-9C6805CA8334}"/>
    <cellStyle name="Comma 2 16 2" xfId="883" xr:uid="{F3FE994F-27EE-4FD1-A86F-E8DFBE90BC9D}"/>
    <cellStyle name="Comma 2 16 2 2" xfId="1249" xr:uid="{6D4DA81B-EF0A-41B9-951D-AA0D89270DDC}"/>
    <cellStyle name="Comma 2 16 2 2 2" xfId="2597" xr:uid="{33034064-E34F-4E56-9B05-3666EC9A0352}"/>
    <cellStyle name="Comma 2 16 2 2 2 2" xfId="5764" xr:uid="{7E244C82-516E-446A-B596-D5791CB92175}"/>
    <cellStyle name="Comma 2 16 2 2 3" xfId="4467" xr:uid="{B3609C4B-96B8-447C-9D38-B766AC5D2ADF}"/>
    <cellStyle name="Comma 2 16 2 3" xfId="2240" xr:uid="{80865485-8505-470C-88C2-41CC2BB449E2}"/>
    <cellStyle name="Comma 2 16 2 3 2" xfId="5408" xr:uid="{4E96B515-7899-4EA9-9EC8-5A5A8906964C}"/>
    <cellStyle name="Comma 2 16 2 4" xfId="4111" xr:uid="{B14EEE66-C632-47E3-AB87-B3180BFDBA9F}"/>
    <cellStyle name="Comma 2 16 3" xfId="1248" xr:uid="{C4A4D523-E314-45A8-83E6-4745A2D8AD09}"/>
    <cellStyle name="Comma 2 16 3 2" xfId="2596" xr:uid="{ECF5152B-B668-4CF2-8372-7114FF684AFC}"/>
    <cellStyle name="Comma 2 16 3 2 2" xfId="5763" xr:uid="{25CA2176-FB59-4D92-A6D8-B0C1EA0F1B20}"/>
    <cellStyle name="Comma 2 16 3 3" xfId="4466" xr:uid="{B2E004CF-B62F-4A2A-9500-1A2943D0F337}"/>
    <cellStyle name="Comma 2 16 4" xfId="2004" xr:uid="{AB673633-F487-4D44-A4CF-76CFEA769BE0}"/>
    <cellStyle name="Comma 2 16 4 2" xfId="5172" xr:uid="{7455019E-40DC-47C0-98D9-20CFC3578E2D}"/>
    <cellStyle name="Comma 2 16 5" xfId="3327" xr:uid="{FD283083-C428-496F-BDE6-69F8C0EFDF4B}"/>
    <cellStyle name="Comma 2 16 5 2" xfId="6450" xr:uid="{A59D3D3B-49AB-4DD6-9ACD-82A3CD02CF05}"/>
    <cellStyle name="Comma 2 16 6" xfId="3830" xr:uid="{A394FB79-D04D-4010-B5B1-20A41AAB5C17}"/>
    <cellStyle name="Comma 2 16 7" xfId="6792" xr:uid="{F9609FF0-C92C-456F-87E8-93BAC1DEFCA9}"/>
    <cellStyle name="Comma 2 17" xfId="274" xr:uid="{CECB893C-4F31-4003-AE5E-5B4DF29907FF}"/>
    <cellStyle name="Comma 2 17 2" xfId="884" xr:uid="{AAF66B35-5F0B-473B-922E-BAB96470960C}"/>
    <cellStyle name="Comma 2 17 2 2" xfId="1251" xr:uid="{CECEB303-62D8-4E47-8C0B-2E79E1295FC5}"/>
    <cellStyle name="Comma 2 17 2 2 2" xfId="2599" xr:uid="{9A5F6505-946D-4742-A89D-9B2EA81B263E}"/>
    <cellStyle name="Comma 2 17 2 2 2 2" xfId="5766" xr:uid="{FCFA3A3F-8E1F-4B1F-AE89-CE447DE10460}"/>
    <cellStyle name="Comma 2 17 2 2 3" xfId="4469" xr:uid="{467A2234-F40F-417D-BE0A-332B5093C8D8}"/>
    <cellStyle name="Comma 2 17 2 3" xfId="2241" xr:uid="{2C9BAEC9-724D-490B-9318-E9BF58F773E9}"/>
    <cellStyle name="Comma 2 17 2 3 2" xfId="5409" xr:uid="{BB6D6480-148F-4FB3-8045-D15F8B51A42F}"/>
    <cellStyle name="Comma 2 17 2 4" xfId="4112" xr:uid="{5266FDB4-26C1-4A39-BFF3-BBB7A1EB776F}"/>
    <cellStyle name="Comma 2 17 3" xfId="1250" xr:uid="{FDC4FA70-AB54-4652-BE74-9A2E344385D0}"/>
    <cellStyle name="Comma 2 17 3 2" xfId="2598" xr:uid="{C9027966-B7B5-4428-AD07-6BB901566D94}"/>
    <cellStyle name="Comma 2 17 3 2 2" xfId="5765" xr:uid="{FCE32EA2-B482-4549-AAB2-A3FD1100D164}"/>
    <cellStyle name="Comma 2 17 3 3" xfId="4468" xr:uid="{5D23658F-6151-4A32-9681-FC62AD50748A}"/>
    <cellStyle name="Comma 2 17 4" xfId="2005" xr:uid="{176432C0-5EB8-4935-ADCD-B1B6B789142E}"/>
    <cellStyle name="Comma 2 17 4 2" xfId="5173" xr:uid="{B5CEFA41-5168-4E6D-A529-76B3A2BD6CFD}"/>
    <cellStyle name="Comma 2 17 5" xfId="3328" xr:uid="{F43A8989-E053-4C09-8BC4-6BD11C4E8991}"/>
    <cellStyle name="Comma 2 17 5 2" xfId="6451" xr:uid="{A74B32E7-55A5-4491-8DA7-DDB560A42321}"/>
    <cellStyle name="Comma 2 17 6" xfId="3831" xr:uid="{470B91E4-893A-44D7-B503-03695C8794D3}"/>
    <cellStyle name="Comma 2 17 7" xfId="6793" xr:uid="{71975CE6-84E5-45B8-AE72-E35480D00D72}"/>
    <cellStyle name="Comma 2 18" xfId="275" xr:uid="{6F6D72E1-C38D-4C56-8615-3701E3A5BCB6}"/>
    <cellStyle name="Comma 2 18 2" xfId="885" xr:uid="{3B09A82E-EA75-44EB-BD79-AEAFC3079C51}"/>
    <cellStyle name="Comma 2 18 2 2" xfId="1253" xr:uid="{B5D8388C-C348-460F-8C5D-ED2DD7BE7772}"/>
    <cellStyle name="Comma 2 18 2 2 2" xfId="2601" xr:uid="{041FCCD0-7C8B-4820-B40D-1BC69E25CD8C}"/>
    <cellStyle name="Comma 2 18 2 2 2 2" xfId="5768" xr:uid="{F4DC1D81-9BB9-44CE-B58E-B96AF751E076}"/>
    <cellStyle name="Comma 2 18 2 2 3" xfId="4471" xr:uid="{E81E03EC-F0B2-4342-9FEC-E985600ED19D}"/>
    <cellStyle name="Comma 2 18 2 3" xfId="2242" xr:uid="{9636B8C4-A268-429A-AD1C-E64B8177CE7B}"/>
    <cellStyle name="Comma 2 18 2 3 2" xfId="5410" xr:uid="{129BDCB1-B415-4DFF-830A-CA4A7ADF70E0}"/>
    <cellStyle name="Comma 2 18 2 4" xfId="4113" xr:uid="{C8A9773A-83B8-42F9-823C-740290088772}"/>
    <cellStyle name="Comma 2 18 3" xfId="1252" xr:uid="{65B78391-15B8-4ED0-8283-898B82FAB761}"/>
    <cellStyle name="Comma 2 18 3 2" xfId="2600" xr:uid="{DEC3C278-D6A7-4620-89DA-379924102E28}"/>
    <cellStyle name="Comma 2 18 3 2 2" xfId="5767" xr:uid="{8D4CA5D8-31EA-42C6-8057-A6A9703D6F7A}"/>
    <cellStyle name="Comma 2 18 3 3" xfId="4470" xr:uid="{BB07B9A7-57BE-4220-81D4-E8B1D704BEE2}"/>
    <cellStyle name="Comma 2 18 4" xfId="2006" xr:uid="{1B35E739-5B01-42DB-AD9E-8E11E99EF63B}"/>
    <cellStyle name="Comma 2 18 4 2" xfId="5174" xr:uid="{7AA5966F-6F73-4CC1-B930-0A9BF5862A6F}"/>
    <cellStyle name="Comma 2 18 5" xfId="3329" xr:uid="{359A0369-3474-4E67-BEAA-79D02CC07611}"/>
    <cellStyle name="Comma 2 18 5 2" xfId="6452" xr:uid="{83EF9CEF-B125-4EC4-8037-5358FBFE53B5}"/>
    <cellStyle name="Comma 2 18 6" xfId="3832" xr:uid="{AE1F41F2-D31A-4265-8E8D-E3702252B251}"/>
    <cellStyle name="Comma 2 18 7" xfId="6794" xr:uid="{4C2341CA-12A3-44D0-8E89-634C17299E25}"/>
    <cellStyle name="Comma 2 19" xfId="276" xr:uid="{8F8AE95D-0F52-420A-AAEB-7CF4AE224B72}"/>
    <cellStyle name="Comma 2 19 2" xfId="886" xr:uid="{559B6D16-4C64-4958-80A2-E14A222E0309}"/>
    <cellStyle name="Comma 2 19 2 2" xfId="1255" xr:uid="{87FD9C68-13BD-49A2-8134-72A69EE7F6D1}"/>
    <cellStyle name="Comma 2 19 2 2 2" xfId="2603" xr:uid="{1EA2D563-A3F3-4E43-BA39-24B79A5BB60E}"/>
    <cellStyle name="Comma 2 19 2 2 2 2" xfId="5770" xr:uid="{9AEDF24C-EC69-497C-BDA4-9C6F88D7708D}"/>
    <cellStyle name="Comma 2 19 2 2 3" xfId="4473" xr:uid="{F310A7FE-98EF-424A-9C5D-8F8362447318}"/>
    <cellStyle name="Comma 2 19 2 3" xfId="2243" xr:uid="{FB64AC68-F145-4486-A58D-84125580A047}"/>
    <cellStyle name="Comma 2 19 2 3 2" xfId="5411" xr:uid="{49E361E7-E65B-4E97-BF1B-F31FA06A1B4D}"/>
    <cellStyle name="Comma 2 19 2 4" xfId="4114" xr:uid="{B968D0BD-AE75-4D52-999D-46F8F7805090}"/>
    <cellStyle name="Comma 2 19 3" xfId="1254" xr:uid="{4DD415C6-3866-48D9-9A5D-0D17FC59A6DA}"/>
    <cellStyle name="Comma 2 19 3 2" xfId="2602" xr:uid="{F946FA3B-5184-4B8C-939E-051291B94F9C}"/>
    <cellStyle name="Comma 2 19 3 2 2" xfId="5769" xr:uid="{2EBDE9CD-6A3D-44BE-89FC-5CFEDE3274AD}"/>
    <cellStyle name="Comma 2 19 3 3" xfId="4472" xr:uid="{A761518A-D794-424F-AD0B-251784B47316}"/>
    <cellStyle name="Comma 2 19 4" xfId="2007" xr:uid="{241B6074-BD34-4FC3-9419-7242BF32BEDB}"/>
    <cellStyle name="Comma 2 19 4 2" xfId="5175" xr:uid="{9129442F-039D-45CE-9969-D98D84061E48}"/>
    <cellStyle name="Comma 2 19 5" xfId="3330" xr:uid="{C85D4960-0F9E-4A94-A902-D2FF7125964F}"/>
    <cellStyle name="Comma 2 19 5 2" xfId="6453" xr:uid="{FAFACC93-2A55-403C-B88B-B6D131F7707D}"/>
    <cellStyle name="Comma 2 19 6" xfId="3833" xr:uid="{65330400-4543-4012-8865-FF170974B58A}"/>
    <cellStyle name="Comma 2 19 7" xfId="6795" xr:uid="{1CBBF630-F539-4B87-9257-FED49462BEDF}"/>
    <cellStyle name="Comma 2 2" xfId="3" xr:uid="{00000000-0005-0000-0000-000002000000}"/>
    <cellStyle name="Comma 2 2 10" xfId="70" xr:uid="{7E91EE0A-45FA-4BAB-93BB-86D91583FB12}"/>
    <cellStyle name="Comma 2 2 10 10" xfId="3331" xr:uid="{10081121-7AB0-45C0-83B8-E7A2ADC929BC}"/>
    <cellStyle name="Comma 2 2 10 10 2" xfId="6454" xr:uid="{822D74A4-4A50-4354-9502-CEEC9096AD4D}"/>
    <cellStyle name="Comma 2 2 10 11" xfId="94" xr:uid="{431FED49-EDB2-42F5-91B6-97EDF3606CAE}"/>
    <cellStyle name="Comma 2 2 10 11 2" xfId="117" xr:uid="{7098E215-DDEC-41CE-BA43-27E7B258DB26}"/>
    <cellStyle name="Comma 2 2 10 11 2 2" xfId="1259" xr:uid="{514BA52E-488C-4DBD-B5AD-5250B6D22D96}"/>
    <cellStyle name="Comma 2 2 10 11 2 2 2" xfId="2607" xr:uid="{C22260AE-2105-41F8-8925-F2CADFE1466F}"/>
    <cellStyle name="Comma 2 2 10 11 2 2 2 2" xfId="5774" xr:uid="{6DB53581-0F06-4C69-A343-37F5D51A5721}"/>
    <cellStyle name="Comma 2 2 10 11 2 2 3" xfId="4477" xr:uid="{5D87180B-B624-42BF-928B-4BB1FD43F517}"/>
    <cellStyle name="Comma 2 2 10 11 2 3" xfId="1925" xr:uid="{4C64CA39-E280-4170-8971-43C66BECA962}"/>
    <cellStyle name="Comma 2 2 10 11 2 3 2" xfId="5094" xr:uid="{CA8A21C2-7D5F-4622-8C1F-48EBF1DC5375}"/>
    <cellStyle name="Comma 2 2 10 11 2 4" xfId="3714" xr:uid="{14C0C9D8-94EB-479B-9D66-225D5803DC7F}"/>
    <cellStyle name="Comma 2 2 10 11 3" xfId="1258" xr:uid="{54FE2B3A-F740-4F6D-9F74-8419A86B857A}"/>
    <cellStyle name="Comma 2 2 10 11 3 2" xfId="2606" xr:uid="{689BD3D0-FF8C-45AD-A9E2-BAA707DE2AD3}"/>
    <cellStyle name="Comma 2 2 10 11 3 2 2" xfId="5773" xr:uid="{12AF5C6B-B431-4045-8543-D4C818BFD85F}"/>
    <cellStyle name="Comma 2 2 10 11 3 3" xfId="4476" xr:uid="{18FCB841-CC49-4603-97BF-A44F5CD94600}"/>
    <cellStyle name="Comma 2 2 10 11 4" xfId="1910" xr:uid="{06AB703F-DF90-4E73-B7CA-4C5CF4ECA283}"/>
    <cellStyle name="Comma 2 2 10 11 4 2" xfId="5079" xr:uid="{94D3E1D2-E3C4-4F2B-B7D8-EDDC02337CE3}"/>
    <cellStyle name="Comma 2 2 10 11 5" xfId="3698" xr:uid="{8C3DF336-8721-4345-AE80-20E0905318EE}"/>
    <cellStyle name="Comma 2 2 10 12" xfId="3685" xr:uid="{18D239E5-DB6A-40AD-86EE-72280F7A35AB}"/>
    <cellStyle name="Comma 2 2 10 13" xfId="6797" xr:uid="{547A3388-B40B-46D1-9239-5BDFFECE26DD}"/>
    <cellStyle name="Comma 2 2 10 14" xfId="775" xr:uid="{23C17CBC-5D53-4218-B061-7F1FD0B5ACA6}"/>
    <cellStyle name="Comma 2 2 10 14 2" xfId="1260" xr:uid="{C5ABE6A4-58CE-4E73-B7B3-39C4ABB4190E}"/>
    <cellStyle name="Comma 2 2 10 14 2 2" xfId="2608" xr:uid="{5D77ECD4-9992-4173-9458-CB8DDB4BB2DB}"/>
    <cellStyle name="Comma 2 2 10 14 2 2 2" xfId="5775" xr:uid="{9FA261D9-A642-4CA4-A41E-DACA5FF6BD50}"/>
    <cellStyle name="Comma 2 2 10 14 2 3" xfId="4478" xr:uid="{C6C9D041-3965-49C0-846B-4EDB50A047E1}"/>
    <cellStyle name="Comma 2 2 10 14 3" xfId="2175" xr:uid="{875006EC-1866-49EA-BD12-E13C720E0F94}"/>
    <cellStyle name="Comma 2 2 10 14 3 2" xfId="5343" xr:uid="{AED4F18A-F994-456A-9EA3-F2A9127A4FAC}"/>
    <cellStyle name="Comma 2 2 10 14 4" xfId="4044" xr:uid="{823462F2-CD39-4B70-898E-E8EF1D21CB0D}"/>
    <cellStyle name="Comma 2 2 10 15" xfId="6991" xr:uid="{DEAB074D-5C9B-408E-BB1E-BE105547590F}"/>
    <cellStyle name="Comma 2 2 10 16" xfId="1785" xr:uid="{494BC2C2-0805-4673-8DE0-E88F2A9C3C2B}"/>
    <cellStyle name="Comma 2 2 10 16 2" xfId="3107" xr:uid="{227FCA52-6C0F-4FDE-8EC7-08E8C4F70F16}"/>
    <cellStyle name="Comma 2 2 10 16 2 2" xfId="6263" xr:uid="{B1E26CDA-3A50-4CE4-B3EA-0E155B112326}"/>
    <cellStyle name="Comma 2 2 10 16 3" xfId="4968" xr:uid="{C79ED382-2141-4685-BC67-45206978FAA3}"/>
    <cellStyle name="Comma 2 2 10 17" xfId="3154" xr:uid="{72E9F453-B8A1-46F4-8A09-8F01258B1179}"/>
    <cellStyle name="Comma 2 2 10 17 2" xfId="6307" xr:uid="{DAC5FDE5-2595-4D92-9729-CF2A8F727F67}"/>
    <cellStyle name="Comma 2 2 10 18" xfId="3206" xr:uid="{9EB5766F-BD97-4963-B2F2-8781331FC776}"/>
    <cellStyle name="Comma 2 2 10 18 2" xfId="6345" xr:uid="{C8A612FF-E930-4630-A0F2-F6224DDB67C3}"/>
    <cellStyle name="Comma 2 2 10 2" xfId="116" xr:uid="{F2F0C6B8-6435-4776-944E-F843CA345340}"/>
    <cellStyle name="Comma 2 2 10 2 2" xfId="1261" xr:uid="{5F07D52F-9A7F-47A0-9F27-7E7BBE486150}"/>
    <cellStyle name="Comma 2 2 10 2 2 2" xfId="2609" xr:uid="{7C8B7DA6-9510-4E6D-8E30-582741DA13EA}"/>
    <cellStyle name="Comma 2 2 10 2 2 2 2" xfId="5776" xr:uid="{12DE8DDB-902B-4DAB-BBD6-F2D02566EACB}"/>
    <cellStyle name="Comma 2 2 10 2 2 3" xfId="4479" xr:uid="{2B126BF9-98BD-459C-8DF6-BC673357895E}"/>
    <cellStyle name="Comma 2 2 10 2 3" xfId="1924" xr:uid="{3F4DBFC2-CA67-4B98-A3F7-DDDF7E6CFE5A}"/>
    <cellStyle name="Comma 2 2 10 2 3 2" xfId="5093" xr:uid="{EB3833F6-AEB0-49E6-99C2-C48603219A7F}"/>
    <cellStyle name="Comma 2 2 10 2 4" xfId="3713" xr:uid="{859C6F8E-8D33-4714-BC04-33F783334099}"/>
    <cellStyle name="Comma 2 2 10 20" xfId="6994" xr:uid="{CA93A30D-2CBA-4E93-88A8-7AF67908E220}"/>
    <cellStyle name="Comma 2 2 10 3" xfId="888" xr:uid="{CEC28A4F-1311-4267-86CF-F1C7BDCB97E5}"/>
    <cellStyle name="Comma 2 2 10 3 2" xfId="1262" xr:uid="{0A10E13A-1D87-4270-B6D9-DA15B9E2712E}"/>
    <cellStyle name="Comma 2 2 10 3 2 2" xfId="2610" xr:uid="{7B31C321-5025-4A78-A130-1D2B3B3FF55A}"/>
    <cellStyle name="Comma 2 2 10 3 2 2 2" xfId="5777" xr:uid="{FBAD5CDA-1D0F-4F1C-B98D-C49D7D4947CD}"/>
    <cellStyle name="Comma 2 2 10 3 2 3" xfId="4480" xr:uid="{2948DA40-CA46-45BC-BC87-A4857C1B36D1}"/>
    <cellStyle name="Comma 2 2 10 3 3" xfId="2245" xr:uid="{B1F7F188-892F-44CE-9970-79DCAFA8C4E2}"/>
    <cellStyle name="Comma 2 2 10 3 3 2" xfId="5413" xr:uid="{AE345A17-0B2C-4275-88C6-9C891FABAF22}"/>
    <cellStyle name="Comma 2 2 10 3 4" xfId="4116" xr:uid="{AC21D4BC-0F22-4FEB-AE7C-044FBB3BF716}"/>
    <cellStyle name="Comma 2 2 10 4" xfId="1061" xr:uid="{04275084-36F6-4E16-9B31-C1B71D6D488C}"/>
    <cellStyle name="Comma 2 2 10 4 2" xfId="1263" xr:uid="{11607C16-B26E-49CD-BB6A-3F0BBC44CD51}"/>
    <cellStyle name="Comma 2 2 10 4 2 2" xfId="2611" xr:uid="{5EC2A350-8FA3-4BF7-9120-21B8EAABBDB6}"/>
    <cellStyle name="Comma 2 2 10 4 2 2 2" xfId="5778" xr:uid="{01038703-3380-4C7D-8118-6872F8EE3A82}"/>
    <cellStyle name="Comma 2 2 10 4 2 3" xfId="4481" xr:uid="{23C73669-6B2A-4C5E-B745-A15BBF0AC79E}"/>
    <cellStyle name="Comma 2 2 10 4 3" xfId="2416" xr:uid="{5E1FBA4F-A23D-4C1A-8F0E-2DBB8345031F}"/>
    <cellStyle name="Comma 2 2 10 4 3 2" xfId="5584" xr:uid="{1DB65368-CD81-4016-A810-1DEBF8FF0EDD}"/>
    <cellStyle name="Comma 2 2 10 4 4" xfId="4287" xr:uid="{021371CE-3E63-40F5-AECC-74F9ABCFC953}"/>
    <cellStyle name="Comma 2 2 10 5" xfId="1257" xr:uid="{A1169A8C-B600-4342-AB93-701D50DBB44A}"/>
    <cellStyle name="Comma 2 2 10 5 2" xfId="2605" xr:uid="{C5BE1FAE-6C58-4E05-B825-E49EB983162C}"/>
    <cellStyle name="Comma 2 2 10 5 2 2" xfId="5772" xr:uid="{6B8960DE-ACA6-4ECE-99B6-9E7941843F1B}"/>
    <cellStyle name="Comma 2 2 10 5 3" xfId="4475" xr:uid="{24F016C6-0A52-4B3D-BAE4-DD04DAA8DDD6}"/>
    <cellStyle name="Comma 2 2 10 6" xfId="1814" xr:uid="{1357CC45-97B2-488E-B357-B72581A1048F}"/>
    <cellStyle name="Comma 2 2 10 6 2" xfId="3127" xr:uid="{C089B1D5-3338-4F8D-AC19-87C517C08F39}"/>
    <cellStyle name="Comma 2 2 10 6 2 2" xfId="6281" xr:uid="{1D60FD90-F212-4A3D-8650-1D18A40C6807}"/>
    <cellStyle name="Comma 2 2 10 6 3" xfId="4986" xr:uid="{18BE8130-3193-4177-BC1D-86CB73080541}"/>
    <cellStyle name="Comma 2 2 10 7" xfId="1902" xr:uid="{B7ECCD09-A31E-4519-94C3-8F7F1D985301}"/>
    <cellStyle name="Comma 2 2 10 7 2" xfId="5071" xr:uid="{A105E982-B4C8-452B-9482-4DE80C09555B}"/>
    <cellStyle name="Comma 2 2 10 8" xfId="3150" xr:uid="{187E97C2-BF64-4D5E-ABC7-A034579257B6}"/>
    <cellStyle name="Comma 2 2 10 8 2" xfId="6303" xr:uid="{7BDB73BE-21D7-411B-AFB8-9C898494C18E}"/>
    <cellStyle name="Comma 2 2 10 9" xfId="3197" xr:uid="{2E64FBF0-A3AF-40E3-A878-52E53143C3CC}"/>
    <cellStyle name="Comma 2 2 10 9 2" xfId="6336" xr:uid="{3519B5CF-94EB-46BD-A351-8B1E05BBBA7E}"/>
    <cellStyle name="Comma 2 2 11" xfId="277" xr:uid="{A943C9B1-0EDD-4D13-A443-37869E4C1CF6}"/>
    <cellStyle name="Comma 2 2 11 2" xfId="889" xr:uid="{D617F0D5-8112-4B9A-A29A-61771A9662CD}"/>
    <cellStyle name="Comma 2 2 11 2 2" xfId="1265" xr:uid="{89F124E3-4189-4EF1-AD8C-BD7DEC9EDE7C}"/>
    <cellStyle name="Comma 2 2 11 2 2 2" xfId="2613" xr:uid="{29ADFB42-FFD5-4CD7-A1E3-90D2E825C47F}"/>
    <cellStyle name="Comma 2 2 11 2 2 2 2" xfId="5780" xr:uid="{359E214A-4D2C-4564-9291-8229CC81BEC6}"/>
    <cellStyle name="Comma 2 2 11 2 2 3" xfId="4483" xr:uid="{8F289BE8-8CDC-4F0C-929B-D909A1E9E3A2}"/>
    <cellStyle name="Comma 2 2 11 2 3" xfId="2246" xr:uid="{0C9AA57A-E23C-403B-8DC1-6B8AD9DE9672}"/>
    <cellStyle name="Comma 2 2 11 2 3 2" xfId="5414" xr:uid="{D3B3544A-285E-4A9F-AF4E-83693C0719AB}"/>
    <cellStyle name="Comma 2 2 11 2 4" xfId="4117" xr:uid="{277EF0A2-BFE1-484C-84A4-02233847FE61}"/>
    <cellStyle name="Comma 2 2 11 3" xfId="1264" xr:uid="{C45A9F80-792A-4BF3-B9C8-795E9371F782}"/>
    <cellStyle name="Comma 2 2 11 3 2" xfId="2612" xr:uid="{699FA1EF-EDCE-459B-89BB-5E9F53DA4387}"/>
    <cellStyle name="Comma 2 2 11 3 2 2" xfId="5779" xr:uid="{65F473BC-7F91-4455-BA9B-BA0CA3D55245}"/>
    <cellStyle name="Comma 2 2 11 3 3" xfId="4482" xr:uid="{F54A82CF-6734-4EF0-AEAB-37292A106C46}"/>
    <cellStyle name="Comma 2 2 11 4" xfId="2008" xr:uid="{D25F6CA7-F350-4249-BEDD-CF245AB70435}"/>
    <cellStyle name="Comma 2 2 11 4 2" xfId="5176" xr:uid="{2C0BC6D7-816F-41AE-B508-43CE56820944}"/>
    <cellStyle name="Comma 2 2 11 5" xfId="3332" xr:uid="{BAAB3930-95F9-4652-B32D-95FB4CFF5549}"/>
    <cellStyle name="Comma 2 2 11 5 2" xfId="6455" xr:uid="{2600F88D-8589-4FB8-B825-1912BC8E7385}"/>
    <cellStyle name="Comma 2 2 11 6" xfId="3834" xr:uid="{A10511FC-F211-4CAB-9FB5-0780BFC1B023}"/>
    <cellStyle name="Comma 2 2 11 7" xfId="6798" xr:uid="{35B03EBD-B37E-4916-85D0-ECACB170195A}"/>
    <cellStyle name="Comma 2 2 12" xfId="278" xr:uid="{C9F48930-5EE1-4393-841E-680F26D996F3}"/>
    <cellStyle name="Comma 2 2 12 2" xfId="890" xr:uid="{5A1F9F3E-1D16-4CD8-A872-F55A7C7B146D}"/>
    <cellStyle name="Comma 2 2 12 2 2" xfId="1267" xr:uid="{F3809D23-A64D-41F0-8499-494CC830D165}"/>
    <cellStyle name="Comma 2 2 12 2 2 2" xfId="2615" xr:uid="{842E11AE-9CC5-47C2-B2E9-18D599A5551A}"/>
    <cellStyle name="Comma 2 2 12 2 2 2 2" xfId="5782" xr:uid="{9CD8CB26-5806-4A49-90BE-56F04F413BF8}"/>
    <cellStyle name="Comma 2 2 12 2 2 3" xfId="4485" xr:uid="{6AA70B7E-D733-4351-9924-6D45C675C2CD}"/>
    <cellStyle name="Comma 2 2 12 2 3" xfId="2247" xr:uid="{70DA56E3-F183-433B-96F7-ED648DFF2C20}"/>
    <cellStyle name="Comma 2 2 12 2 3 2" xfId="5415" xr:uid="{1ABF7238-B829-4934-915E-0138A8FCDF15}"/>
    <cellStyle name="Comma 2 2 12 2 4" xfId="4118" xr:uid="{2DED621B-085D-419C-9DAB-5C354DDD8C7B}"/>
    <cellStyle name="Comma 2 2 12 3" xfId="1266" xr:uid="{57A7D9C2-D18C-47CA-AD83-3A44C5AADC2C}"/>
    <cellStyle name="Comma 2 2 12 3 2" xfId="2614" xr:uid="{E75721D6-65D2-4139-8969-079536954F52}"/>
    <cellStyle name="Comma 2 2 12 3 2 2" xfId="5781" xr:uid="{344DB080-6E9A-4BD7-9858-0F0F7E6E2AD1}"/>
    <cellStyle name="Comma 2 2 12 3 3" xfId="4484" xr:uid="{CA80AABB-4254-4ED0-831B-471E922F9A78}"/>
    <cellStyle name="Comma 2 2 12 4" xfId="2009" xr:uid="{C3E7042D-925F-44CC-8831-A730CD447B81}"/>
    <cellStyle name="Comma 2 2 12 4 2" xfId="5177" xr:uid="{AFE431B1-B365-47ED-AC88-3319AABC390C}"/>
    <cellStyle name="Comma 2 2 12 5" xfId="3333" xr:uid="{C03CAA47-CE73-44FF-9FE4-AD23414CE848}"/>
    <cellStyle name="Comma 2 2 12 5 2" xfId="6456" xr:uid="{8388F5EA-35C1-4836-951F-EAA2F081E12F}"/>
    <cellStyle name="Comma 2 2 12 6" xfId="3835" xr:uid="{68409B3D-F4A2-4944-9E92-57696464320B}"/>
    <cellStyle name="Comma 2 2 12 7" xfId="6799" xr:uid="{D495ECBE-EE08-4C92-B37E-C556424BD5AA}"/>
    <cellStyle name="Comma 2 2 13" xfId="279" xr:uid="{52BEDA46-09F2-4790-8046-516EF68DDB49}"/>
    <cellStyle name="Comma 2 2 13 2" xfId="891" xr:uid="{D44367F9-32D2-4222-81B5-B6EC5445A3D6}"/>
    <cellStyle name="Comma 2 2 13 2 2" xfId="1269" xr:uid="{943EB8C5-9F08-4E37-A048-4CACE50E93D8}"/>
    <cellStyle name="Comma 2 2 13 2 2 2" xfId="2617" xr:uid="{9F8F44EE-983B-4CC1-9B79-FFDE4DDB854C}"/>
    <cellStyle name="Comma 2 2 13 2 2 2 2" xfId="5784" xr:uid="{A3B93DB3-51CE-40FC-B43F-4CCD572E5CFC}"/>
    <cellStyle name="Comma 2 2 13 2 2 3" xfId="4487" xr:uid="{5C6FF491-76E6-4AB8-8F83-53DDE941A5D6}"/>
    <cellStyle name="Comma 2 2 13 2 3" xfId="2248" xr:uid="{68EC3171-2E77-4C38-94DA-3D2E7977FAF7}"/>
    <cellStyle name="Comma 2 2 13 2 3 2" xfId="5416" xr:uid="{2DFEAFF2-049B-4746-80F3-8E255CB97AF6}"/>
    <cellStyle name="Comma 2 2 13 2 4" xfId="4119" xr:uid="{6C7AA65E-8C2B-46F3-B09E-D8530F3B377C}"/>
    <cellStyle name="Comma 2 2 13 3" xfId="1268" xr:uid="{0D262CA1-262C-4F00-AAFF-36B0F75763C2}"/>
    <cellStyle name="Comma 2 2 13 3 2" xfId="2616" xr:uid="{B4D47028-EC2F-43E8-9655-B38B8191D49A}"/>
    <cellStyle name="Comma 2 2 13 3 2 2" xfId="5783" xr:uid="{71C24880-BA69-406F-8C6A-37C7D6F0ACFC}"/>
    <cellStyle name="Comma 2 2 13 3 3" xfId="4486" xr:uid="{A98EC08A-10A6-41F1-9D3F-F289854A3F1C}"/>
    <cellStyle name="Comma 2 2 13 4" xfId="2010" xr:uid="{542F7ED1-DEF1-4BC8-9651-31CA3727132D}"/>
    <cellStyle name="Comma 2 2 13 4 2" xfId="5178" xr:uid="{56B3BAE0-BDED-4C3E-9E6F-A7B89BB5B785}"/>
    <cellStyle name="Comma 2 2 13 5" xfId="3334" xr:uid="{D1143587-BA36-4C57-B0FF-D9D24BCF4A7E}"/>
    <cellStyle name="Comma 2 2 13 5 2" xfId="6457" xr:uid="{19BA3CC0-0A0D-407B-B7EE-71348B4B6AF2}"/>
    <cellStyle name="Comma 2 2 13 6" xfId="3836" xr:uid="{8BFF35D7-F91F-484F-AFAF-DEA6ACB6296D}"/>
    <cellStyle name="Comma 2 2 13 7" xfId="6800" xr:uid="{5DA7766F-50E7-4897-8D14-D1DB3E00194E}"/>
    <cellStyle name="Comma 2 2 14" xfId="280" xr:uid="{464A7E67-E33B-43B2-ACE7-3FF1626D83A5}"/>
    <cellStyle name="Comma 2 2 14 2" xfId="892" xr:uid="{F1A827AF-1EF8-45E6-BF23-AD54A2A72E45}"/>
    <cellStyle name="Comma 2 2 14 2 2" xfId="1271" xr:uid="{3194C9C8-559C-470D-A6A6-67CA2D48FF9B}"/>
    <cellStyle name="Comma 2 2 14 2 2 2" xfId="2619" xr:uid="{1C11F4A6-D718-47E1-803A-651FC9DAA8D9}"/>
    <cellStyle name="Comma 2 2 14 2 2 2 2" xfId="5786" xr:uid="{1FB315BA-035E-4AC9-A831-D7B2D5C28CD3}"/>
    <cellStyle name="Comma 2 2 14 2 2 3" xfId="4489" xr:uid="{2364FA23-DE78-475E-A837-FC06BBFE53C9}"/>
    <cellStyle name="Comma 2 2 14 2 3" xfId="2249" xr:uid="{2B2090AF-C08C-4E8B-8603-FBBB3B52C549}"/>
    <cellStyle name="Comma 2 2 14 2 3 2" xfId="5417" xr:uid="{B0FCBD9D-DE52-41CA-98A2-9C9BB053738F}"/>
    <cellStyle name="Comma 2 2 14 2 4" xfId="4120" xr:uid="{BCDE9E80-BA4F-4A88-B8FD-871784B8DDCF}"/>
    <cellStyle name="Comma 2 2 14 3" xfId="1270" xr:uid="{29E54D52-1F4D-40AD-9A22-2D011DC66779}"/>
    <cellStyle name="Comma 2 2 14 3 2" xfId="2618" xr:uid="{2276D72C-E707-4960-B91A-F081D27FDD92}"/>
    <cellStyle name="Comma 2 2 14 3 2 2" xfId="5785" xr:uid="{9130D64A-6E8A-4A1F-8168-56622DDA81CD}"/>
    <cellStyle name="Comma 2 2 14 3 3" xfId="4488" xr:uid="{61875042-5FA5-4F31-BAA7-626100921F99}"/>
    <cellStyle name="Comma 2 2 14 4" xfId="2011" xr:uid="{589195F9-27FF-4C39-B2CB-A20BC04444C4}"/>
    <cellStyle name="Comma 2 2 14 4 2" xfId="5179" xr:uid="{0CB400FE-410F-4A56-8596-65CE5D2FE39A}"/>
    <cellStyle name="Comma 2 2 14 5" xfId="3335" xr:uid="{F2B70EF8-7376-426A-B1CD-804DD6BB6734}"/>
    <cellStyle name="Comma 2 2 14 5 2" xfId="6458" xr:uid="{19566A83-AD25-42F1-B2C3-86DBB38BAC9E}"/>
    <cellStyle name="Comma 2 2 14 6" xfId="3837" xr:uid="{02246A23-3FFC-44DC-ACF7-1042FD45AB08}"/>
    <cellStyle name="Comma 2 2 14 7" xfId="6801" xr:uid="{9F09D35E-6DCB-4EEC-A66F-514EFBCF59E1}"/>
    <cellStyle name="Comma 2 2 15" xfId="281" xr:uid="{9570C00C-9332-4113-A284-95B2906176DF}"/>
    <cellStyle name="Comma 2 2 15 2" xfId="893" xr:uid="{4EFB0E63-0DB4-4B11-B5BB-6039E0911979}"/>
    <cellStyle name="Comma 2 2 15 2 2" xfId="1273" xr:uid="{493EF1B5-86C1-4763-B5F9-619C43FAC9F2}"/>
    <cellStyle name="Comma 2 2 15 2 2 2" xfId="2621" xr:uid="{263AC1C4-3B8A-4004-8FE1-951A33F73539}"/>
    <cellStyle name="Comma 2 2 15 2 2 2 2" xfId="5788" xr:uid="{D9F504BD-5A3A-4E95-84B5-D30B257B0F4B}"/>
    <cellStyle name="Comma 2 2 15 2 2 3" xfId="4491" xr:uid="{B7242E10-B878-4548-B9FC-9A009349B38B}"/>
    <cellStyle name="Comma 2 2 15 2 3" xfId="2250" xr:uid="{8C0B11F0-582E-4A70-A727-38D264A0BE50}"/>
    <cellStyle name="Comma 2 2 15 2 3 2" xfId="5418" xr:uid="{046EBB2A-7DBD-400A-AD2C-82C2CC062E8B}"/>
    <cellStyle name="Comma 2 2 15 2 4" xfId="4121" xr:uid="{FE5964E3-98AC-4FAE-BAF0-52BD2032AE9B}"/>
    <cellStyle name="Comma 2 2 15 3" xfId="1272" xr:uid="{BD4387A1-C35B-475D-80E1-5FAFAF9499C5}"/>
    <cellStyle name="Comma 2 2 15 3 2" xfId="2620" xr:uid="{580780F4-FA75-4219-AC0F-22A57579EE57}"/>
    <cellStyle name="Comma 2 2 15 3 2 2" xfId="5787" xr:uid="{05BE7512-3169-4A45-A0B2-0EF0D73EBB99}"/>
    <cellStyle name="Comma 2 2 15 3 3" xfId="4490" xr:uid="{0E367238-44C6-4BBD-9760-901EA605EAF9}"/>
    <cellStyle name="Comma 2 2 15 4" xfId="2012" xr:uid="{F7932A63-675F-4387-8BB3-F651D3FEAE61}"/>
    <cellStyle name="Comma 2 2 15 4 2" xfId="5180" xr:uid="{5B1AD0B3-DDF1-485A-9922-889363CA0B3F}"/>
    <cellStyle name="Comma 2 2 15 5" xfId="3336" xr:uid="{33E93AFC-9F63-4470-BD43-6CC99726385E}"/>
    <cellStyle name="Comma 2 2 15 5 2" xfId="6459" xr:uid="{11BC0D35-2B1B-450B-86C9-1ADCD7E9E7F3}"/>
    <cellStyle name="Comma 2 2 15 6" xfId="3838" xr:uid="{17ABC890-578C-42C2-BD53-73FAAD8EE225}"/>
    <cellStyle name="Comma 2 2 15 7" xfId="6802" xr:uid="{C51271C5-2A7E-4F52-AD89-F121DBFF20BD}"/>
    <cellStyle name="Comma 2 2 16" xfId="282" xr:uid="{34EE963D-29F4-4093-81B2-8AF05F03DAD8}"/>
    <cellStyle name="Comma 2 2 16 2" xfId="894" xr:uid="{4622D174-8364-4E01-ACD1-6629905189EC}"/>
    <cellStyle name="Comma 2 2 16 2 2" xfId="1275" xr:uid="{3DE53BD1-41D1-459D-AF87-00E7D335B444}"/>
    <cellStyle name="Comma 2 2 16 2 2 2" xfId="2623" xr:uid="{86C9B646-41AF-4488-884E-D74E08D72828}"/>
    <cellStyle name="Comma 2 2 16 2 2 2 2" xfId="5790" xr:uid="{255F1471-D06F-43F3-B342-8643958472B8}"/>
    <cellStyle name="Comma 2 2 16 2 2 3" xfId="4493" xr:uid="{A1E140FA-7A83-4AA7-8C3B-D850A44C5205}"/>
    <cellStyle name="Comma 2 2 16 2 3" xfId="2251" xr:uid="{E02BAF4F-02CD-4F9E-BE50-057472CE716A}"/>
    <cellStyle name="Comma 2 2 16 2 3 2" xfId="5419" xr:uid="{23D80D96-D985-4CD6-AA49-E1EDA690985D}"/>
    <cellStyle name="Comma 2 2 16 2 4" xfId="4122" xr:uid="{13AABABB-C05D-4A63-A454-7FBB1AB9D8AE}"/>
    <cellStyle name="Comma 2 2 16 3" xfId="1274" xr:uid="{E18EB332-C533-4B2F-9FA7-42CD115B3CB3}"/>
    <cellStyle name="Comma 2 2 16 3 2" xfId="2622" xr:uid="{89302AA7-71E8-40FB-9A52-933B7312F857}"/>
    <cellStyle name="Comma 2 2 16 3 2 2" xfId="5789" xr:uid="{8789249F-F5A6-43EA-80FB-E6759C22F513}"/>
    <cellStyle name="Comma 2 2 16 3 3" xfId="4492" xr:uid="{207562F9-2664-43BF-91D8-38803FFBC81E}"/>
    <cellStyle name="Comma 2 2 16 4" xfId="2013" xr:uid="{CD0A01E3-6B72-4AAD-A6AC-10A38510D935}"/>
    <cellStyle name="Comma 2 2 16 4 2" xfId="5181" xr:uid="{7BC8DD8F-B2F9-4653-9BC3-4BE5BE055329}"/>
    <cellStyle name="Comma 2 2 16 5" xfId="3337" xr:uid="{F17F7F32-821F-41E1-BD2A-A12B750FA0EE}"/>
    <cellStyle name="Comma 2 2 16 5 2" xfId="6460" xr:uid="{256082D2-11E7-4DA2-8B7D-0746340C102B}"/>
    <cellStyle name="Comma 2 2 16 6" xfId="3839" xr:uid="{714E8C67-4DAE-46FA-AE25-C38659168A51}"/>
    <cellStyle name="Comma 2 2 16 7" xfId="6803" xr:uid="{438643BF-34A7-491B-8A7D-739D2926EC82}"/>
    <cellStyle name="Comma 2 2 17" xfId="283" xr:uid="{EAFC2823-582D-4C0B-A0F0-A63CCD9C1C4B}"/>
    <cellStyle name="Comma 2 2 17 2" xfId="895" xr:uid="{88B7AEC5-2396-43E4-BB3F-321B56ACC3E4}"/>
    <cellStyle name="Comma 2 2 17 2 2" xfId="1277" xr:uid="{09381BDB-8CAE-4BD8-A6D7-3AE251F6670D}"/>
    <cellStyle name="Comma 2 2 17 2 2 2" xfId="2625" xr:uid="{A370C5E8-6FE9-435F-B53D-D470D98E3AD7}"/>
    <cellStyle name="Comma 2 2 17 2 2 2 2" xfId="5792" xr:uid="{2D54592E-7D3C-468B-B838-554556589B18}"/>
    <cellStyle name="Comma 2 2 17 2 2 3" xfId="4495" xr:uid="{EE44E735-DE6A-4540-82B8-9CD17AB161F8}"/>
    <cellStyle name="Comma 2 2 17 2 3" xfId="2252" xr:uid="{4952C5C1-935C-4B86-A4B2-177F679B086A}"/>
    <cellStyle name="Comma 2 2 17 2 3 2" xfId="5420" xr:uid="{3657CB9C-6106-4BFC-9C5B-48C19FCE068F}"/>
    <cellStyle name="Comma 2 2 17 2 4" xfId="4123" xr:uid="{CE1FA08F-3B93-40D5-8DA3-6A9D0FD6EFF1}"/>
    <cellStyle name="Comma 2 2 17 3" xfId="1276" xr:uid="{596E62D8-6CEF-490C-8E7A-CF4CD340579F}"/>
    <cellStyle name="Comma 2 2 17 3 2" xfId="2624" xr:uid="{0E9DC2E9-3786-4478-B9F3-70A563AA6674}"/>
    <cellStyle name="Comma 2 2 17 3 2 2" xfId="5791" xr:uid="{9C5D4BFA-83DB-4D8F-9013-EA5A2E75383C}"/>
    <cellStyle name="Comma 2 2 17 3 3" xfId="4494" xr:uid="{79FBBF9C-650C-4FEE-9378-C51A2D311E5A}"/>
    <cellStyle name="Comma 2 2 17 4" xfId="2014" xr:uid="{A31B889D-27CC-4F03-B31E-97463354E9D4}"/>
    <cellStyle name="Comma 2 2 17 4 2" xfId="5182" xr:uid="{BD640861-9CB4-4DEE-8947-6D392622EF08}"/>
    <cellStyle name="Comma 2 2 17 5" xfId="3338" xr:uid="{5A6B5E0D-A304-42A7-8B1F-16692706E0EA}"/>
    <cellStyle name="Comma 2 2 17 5 2" xfId="6461" xr:uid="{8DAA8611-DE89-4BCB-8C0C-B58EC7418911}"/>
    <cellStyle name="Comma 2 2 17 6" xfId="3840" xr:uid="{167B49C4-2DA8-435D-AC1D-F11D60507F13}"/>
    <cellStyle name="Comma 2 2 17 7" xfId="6804" xr:uid="{63DB8C38-E478-42A2-B3D0-7B26A4776370}"/>
    <cellStyle name="Comma 2 2 18" xfId="284" xr:uid="{49D900B7-E08A-4E5A-9806-EE720BFFB62D}"/>
    <cellStyle name="Comma 2 2 18 2" xfId="896" xr:uid="{09D2DF06-F0A5-4AAA-9063-4B0B3D5C2836}"/>
    <cellStyle name="Comma 2 2 18 2 2" xfId="1279" xr:uid="{54C47003-26A5-42B2-896D-17DBB390384F}"/>
    <cellStyle name="Comma 2 2 18 2 2 2" xfId="2627" xr:uid="{5EDB857F-E8AB-4389-8721-C4E118FE9C05}"/>
    <cellStyle name="Comma 2 2 18 2 2 2 2" xfId="5794" xr:uid="{5BAD87B7-0164-48DD-8293-9DD86D83C96F}"/>
    <cellStyle name="Comma 2 2 18 2 2 3" xfId="4497" xr:uid="{ACBE4265-0CD4-42A4-8471-D9A62F2FCC5E}"/>
    <cellStyle name="Comma 2 2 18 2 3" xfId="2253" xr:uid="{8E06084F-1B9F-4E64-B7FF-A482A842967D}"/>
    <cellStyle name="Comma 2 2 18 2 3 2" xfId="5421" xr:uid="{19348992-ACDD-4584-8C07-D59B9029EAB9}"/>
    <cellStyle name="Comma 2 2 18 2 4" xfId="4124" xr:uid="{9FFB3B8F-29A1-47DE-A2A4-3860A44A4023}"/>
    <cellStyle name="Comma 2 2 18 3" xfId="1278" xr:uid="{FCD6A0C0-10F6-4D3D-A37E-838D967036AC}"/>
    <cellStyle name="Comma 2 2 18 3 2" xfId="2626" xr:uid="{09C418D3-FFF7-485D-950B-DC02B3B34630}"/>
    <cellStyle name="Comma 2 2 18 3 2 2" xfId="5793" xr:uid="{2FCE4F69-EACC-4AE3-8F8C-746EAC1D0C03}"/>
    <cellStyle name="Comma 2 2 18 3 3" xfId="4496" xr:uid="{610F6752-D70E-49DC-9F3F-855F5DABBA03}"/>
    <cellStyle name="Comma 2 2 18 4" xfId="2015" xr:uid="{B33FD1C0-EB55-42A2-B95F-4937A2C407E0}"/>
    <cellStyle name="Comma 2 2 18 4 2" xfId="5183" xr:uid="{A74456B2-0E46-4A2A-95EC-F1CE8D100603}"/>
    <cellStyle name="Comma 2 2 18 5" xfId="3339" xr:uid="{BAC550D7-2067-4E72-8462-A791939F342E}"/>
    <cellStyle name="Comma 2 2 18 5 2" xfId="6462" xr:uid="{2362C696-BBF2-41C8-87A3-D67FE1C33625}"/>
    <cellStyle name="Comma 2 2 18 6" xfId="3841" xr:uid="{74DF1D8E-CA3C-4A7D-AEF3-508E97255D1D}"/>
    <cellStyle name="Comma 2 2 18 7" xfId="6805" xr:uid="{0A3C0591-0CCF-47CE-A635-AD4DE378258D}"/>
    <cellStyle name="Comma 2 2 19" xfId="285" xr:uid="{DCDF08A1-D91B-4C8C-9003-C0CE6677249B}"/>
    <cellStyle name="Comma 2 2 19 2" xfId="897" xr:uid="{9E5E606F-B500-4F7E-BAE5-6067417B16FC}"/>
    <cellStyle name="Comma 2 2 19 2 2" xfId="1281" xr:uid="{FA7690F8-EA5C-4BA8-B85B-727D8EBDA883}"/>
    <cellStyle name="Comma 2 2 19 2 2 2" xfId="2629" xr:uid="{ECE3DA11-F15D-4973-AAB5-6AE45049FEF0}"/>
    <cellStyle name="Comma 2 2 19 2 2 2 2" xfId="5796" xr:uid="{356BCC2B-0C11-4AD1-A194-99AC64818C0C}"/>
    <cellStyle name="Comma 2 2 19 2 2 3" xfId="4499" xr:uid="{9CAF43F5-0AB8-4E9A-96A7-01DF5FE27A18}"/>
    <cellStyle name="Comma 2 2 19 2 3" xfId="2254" xr:uid="{EDB95034-3153-43FA-80C8-51F2EAFA6674}"/>
    <cellStyle name="Comma 2 2 19 2 3 2" xfId="5422" xr:uid="{E448EADF-9BEC-40F1-8CE6-22F14EA99C79}"/>
    <cellStyle name="Comma 2 2 19 2 4" xfId="4125" xr:uid="{7163FFAB-FCAD-40E6-8B17-6C7D8974CD4B}"/>
    <cellStyle name="Comma 2 2 19 3" xfId="1280" xr:uid="{1BC823C9-85BB-484C-B743-FCA8EB5DF755}"/>
    <cellStyle name="Comma 2 2 19 3 2" xfId="2628" xr:uid="{BED2F3BC-595B-4AB4-9D0E-A2D723F171AC}"/>
    <cellStyle name="Comma 2 2 19 3 2 2" xfId="5795" xr:uid="{30DDB74D-03C0-461A-871B-6CEE4FA2D951}"/>
    <cellStyle name="Comma 2 2 19 3 3" xfId="4498" xr:uid="{76EC5ACE-EA1E-40E6-BBF0-CC3C47F4FC86}"/>
    <cellStyle name="Comma 2 2 19 4" xfId="2016" xr:uid="{45E58818-EF81-4097-ACB1-B74A22068F96}"/>
    <cellStyle name="Comma 2 2 19 4 2" xfId="5184" xr:uid="{065A5C0D-5C41-4A69-8691-94206FBE5FA7}"/>
    <cellStyle name="Comma 2 2 19 5" xfId="3340" xr:uid="{26B6F07D-9EEB-4B15-A4F7-D54D725143DC}"/>
    <cellStyle name="Comma 2 2 19 5 2" xfId="6463" xr:uid="{5289D972-EBC0-4852-A812-CF239D560ED9}"/>
    <cellStyle name="Comma 2 2 19 6" xfId="3842" xr:uid="{0E38E8FA-F83A-4BE1-92A9-74EC93298795}"/>
    <cellStyle name="Comma 2 2 19 7" xfId="6806" xr:uid="{CE744F9A-791D-46FA-A634-FA38D96D886D}"/>
    <cellStyle name="Comma 2 2 2" xfId="4" xr:uid="{00000000-0005-0000-0000-000003000000}"/>
    <cellStyle name="Comma 2 2 2 10" xfId="287" xr:uid="{E802365E-FFF8-4A86-A519-AC9C911A6072}"/>
    <cellStyle name="Comma 2 2 2 10 2" xfId="899" xr:uid="{72EB56E3-D1D2-4909-8DF5-CE9C1668890E}"/>
    <cellStyle name="Comma 2 2 2 10 2 2" xfId="1284" xr:uid="{BB9B10D3-741B-42A2-976B-A83C445E28C5}"/>
    <cellStyle name="Comma 2 2 2 10 2 2 2" xfId="2632" xr:uid="{16C740E6-E1E5-4EB0-B050-2EC5E669AB4B}"/>
    <cellStyle name="Comma 2 2 2 10 2 2 2 2" xfId="5799" xr:uid="{C3BAC964-4AE4-407F-857F-D65FBA4C0F41}"/>
    <cellStyle name="Comma 2 2 2 10 2 2 3" xfId="4502" xr:uid="{535B1A48-FBEF-40ED-8C84-DAF184F17D33}"/>
    <cellStyle name="Comma 2 2 2 10 2 3" xfId="2256" xr:uid="{F011BF6C-4DE0-4983-83E1-456CB6052595}"/>
    <cellStyle name="Comma 2 2 2 10 2 3 2" xfId="5424" xr:uid="{28BB0DF5-DDD9-4CCF-8E6D-02421C5259A9}"/>
    <cellStyle name="Comma 2 2 2 10 2 4" xfId="4127" xr:uid="{C6CA1EB0-A4E6-4E00-9643-CF0DC49F29F7}"/>
    <cellStyle name="Comma 2 2 2 10 3" xfId="1283" xr:uid="{B2808058-5F7D-4149-8D9E-8DE2FEA4B9E7}"/>
    <cellStyle name="Comma 2 2 2 10 3 2" xfId="2631" xr:uid="{76247A9D-236A-4F7E-9C55-68399A52AEFE}"/>
    <cellStyle name="Comma 2 2 2 10 3 2 2" xfId="5798" xr:uid="{E92B5EDD-3E3D-40C8-98CD-626BB3C15309}"/>
    <cellStyle name="Comma 2 2 2 10 3 3" xfId="4501" xr:uid="{5C7E0489-B572-4298-A578-4435960D9844}"/>
    <cellStyle name="Comma 2 2 2 10 4" xfId="2018" xr:uid="{8F66F821-B0E6-4558-AD25-B393502233A2}"/>
    <cellStyle name="Comma 2 2 2 10 4 2" xfId="5186" xr:uid="{D2562C3E-CD06-4339-B95B-493D922E17B3}"/>
    <cellStyle name="Comma 2 2 2 10 5" xfId="3342" xr:uid="{55295529-6442-4CA1-BA47-34AD592848EC}"/>
    <cellStyle name="Comma 2 2 2 10 5 2" xfId="6465" xr:uid="{B888050B-1064-460F-8997-25F6A2BC726C}"/>
    <cellStyle name="Comma 2 2 2 10 6" xfId="3844" xr:uid="{8C2968BF-3E8A-42B2-AF20-04D852C0B820}"/>
    <cellStyle name="Comma 2 2 2 10 7" xfId="6808" xr:uid="{2BD72A02-3F49-4810-A674-FCD978A9CF3C}"/>
    <cellStyle name="Comma 2 2 2 11" xfId="288" xr:uid="{70C5A0CA-682F-4497-878E-E7FE51FC03F3}"/>
    <cellStyle name="Comma 2 2 2 11 2" xfId="900" xr:uid="{B1B19149-B8A0-4A11-8B76-AAA6485FF07F}"/>
    <cellStyle name="Comma 2 2 2 11 2 2" xfId="1286" xr:uid="{3A721549-8CA9-48D4-897F-0E07EEC0E5B1}"/>
    <cellStyle name="Comma 2 2 2 11 2 2 2" xfId="2634" xr:uid="{04BBF969-3CA1-4D7A-97F6-AD7F1DC1B242}"/>
    <cellStyle name="Comma 2 2 2 11 2 2 2 2" xfId="5801" xr:uid="{FC8B40E9-70FF-46DB-8D47-D3DAC43830D6}"/>
    <cellStyle name="Comma 2 2 2 11 2 2 3" xfId="4504" xr:uid="{E3BD79C3-2915-40D4-BDA5-6636709CCE34}"/>
    <cellStyle name="Comma 2 2 2 11 2 3" xfId="2257" xr:uid="{915199B5-C34F-4E3B-ABDF-B1DCD5EC3A81}"/>
    <cellStyle name="Comma 2 2 2 11 2 3 2" xfId="5425" xr:uid="{86D112CA-1972-4203-B60D-FF2214D91E37}"/>
    <cellStyle name="Comma 2 2 2 11 2 4" xfId="4128" xr:uid="{7E7F28C1-2717-4DD0-8139-041B66381C6A}"/>
    <cellStyle name="Comma 2 2 2 11 3" xfId="1285" xr:uid="{ADC930C4-6E01-4F33-92DA-B47A54D12F23}"/>
    <cellStyle name="Comma 2 2 2 11 3 2" xfId="2633" xr:uid="{C6B9ADEA-8836-4EEE-BBAC-29C98F558DB6}"/>
    <cellStyle name="Comma 2 2 2 11 3 2 2" xfId="5800" xr:uid="{C9DB2ECE-FD15-49E5-8C74-B1CA30D2E17C}"/>
    <cellStyle name="Comma 2 2 2 11 3 3" xfId="4503" xr:uid="{13266FE7-ADF5-4A4D-A78E-765A4635322C}"/>
    <cellStyle name="Comma 2 2 2 11 4" xfId="2019" xr:uid="{E911D7C0-87FD-458F-8B00-455F3E94FDB5}"/>
    <cellStyle name="Comma 2 2 2 11 4 2" xfId="5187" xr:uid="{3B5A5B0B-036E-4A4A-9D06-49F5FF15F852}"/>
    <cellStyle name="Comma 2 2 2 11 5" xfId="3343" xr:uid="{656D3858-9238-4D12-877F-1D013043E863}"/>
    <cellStyle name="Comma 2 2 2 11 5 2" xfId="6466" xr:uid="{20684625-26D3-4362-B668-14D6301837AB}"/>
    <cellStyle name="Comma 2 2 2 11 6" xfId="3845" xr:uid="{246CB06E-866A-476D-A1F9-98EB2FB586E2}"/>
    <cellStyle name="Comma 2 2 2 11 7" xfId="6809" xr:uid="{63D419CA-750C-4B83-8B5A-7A630BEA6E6D}"/>
    <cellStyle name="Comma 2 2 2 12" xfId="289" xr:uid="{CF8C2321-F1BD-4B62-8780-648B56BEC6E7}"/>
    <cellStyle name="Comma 2 2 2 12 2" xfId="901" xr:uid="{1E25033C-0533-46B3-9FF7-7E14B7EE89C0}"/>
    <cellStyle name="Comma 2 2 2 12 2 2" xfId="1288" xr:uid="{E5BF7ECB-4A8B-4A93-8B57-3F4D55ABE430}"/>
    <cellStyle name="Comma 2 2 2 12 2 2 2" xfId="2636" xr:uid="{1B9C84F4-68B6-46B0-A220-4D6305136CAD}"/>
    <cellStyle name="Comma 2 2 2 12 2 2 2 2" xfId="5803" xr:uid="{0CB0F6D5-6915-49D9-A7AF-41E5A52B55AD}"/>
    <cellStyle name="Comma 2 2 2 12 2 2 3" xfId="4506" xr:uid="{0E343EBA-0D87-43E3-9C60-8CD37B8A1193}"/>
    <cellStyle name="Comma 2 2 2 12 2 3" xfId="2258" xr:uid="{CACEC223-4EDB-446F-986D-4522AEEB15CC}"/>
    <cellStyle name="Comma 2 2 2 12 2 3 2" xfId="5426" xr:uid="{D04D8E0F-F6E8-49E0-8791-E9B664BA138B}"/>
    <cellStyle name="Comma 2 2 2 12 2 4" xfId="4129" xr:uid="{8778B2BF-F719-4245-A11C-E4540B0D3A2B}"/>
    <cellStyle name="Comma 2 2 2 12 3" xfId="1287" xr:uid="{3812A651-773D-4A63-B9C0-1646C0D1326C}"/>
    <cellStyle name="Comma 2 2 2 12 3 2" xfId="2635" xr:uid="{4E60DCB2-73A1-45F1-B014-731C0B2BA288}"/>
    <cellStyle name="Comma 2 2 2 12 3 2 2" xfId="5802" xr:uid="{56CF0B68-7F78-4A63-88B6-52E5BA878822}"/>
    <cellStyle name="Comma 2 2 2 12 3 3" xfId="4505" xr:uid="{C8F0A129-6D78-460B-A365-F8F7831FB795}"/>
    <cellStyle name="Comma 2 2 2 12 4" xfId="2020" xr:uid="{C05673B8-EC26-4302-A99A-21B39550A5B8}"/>
    <cellStyle name="Comma 2 2 2 12 4 2" xfId="5188" xr:uid="{FF66FD08-5B08-416D-8DD9-95DDCAF92156}"/>
    <cellStyle name="Comma 2 2 2 12 5" xfId="3344" xr:uid="{749F4D7A-51D1-4BCB-9051-DE0E59E6E2BF}"/>
    <cellStyle name="Comma 2 2 2 12 5 2" xfId="6467" xr:uid="{25792840-11E2-45B1-91A4-1F18D4E0E99F}"/>
    <cellStyle name="Comma 2 2 2 12 6" xfId="3846" xr:uid="{DB56760B-0B02-4676-8CD1-075935F7F046}"/>
    <cellStyle name="Comma 2 2 2 12 7" xfId="6810" xr:uid="{CCB8D9CD-544D-43E0-A47F-E68CAAC6CA12}"/>
    <cellStyle name="Comma 2 2 2 13" xfId="290" xr:uid="{EE6F0CFD-E773-4E17-ABFD-C0C5A3A24166}"/>
    <cellStyle name="Comma 2 2 2 13 2" xfId="902" xr:uid="{028855FE-2DE5-4ED1-9469-B8FBB40FAA5B}"/>
    <cellStyle name="Comma 2 2 2 13 2 2" xfId="1290" xr:uid="{7EC61A49-9784-4F63-9FD2-681F46199F4D}"/>
    <cellStyle name="Comma 2 2 2 13 2 2 2" xfId="2638" xr:uid="{542CED58-67CB-41F4-8746-76551BC6E2B9}"/>
    <cellStyle name="Comma 2 2 2 13 2 2 2 2" xfId="5805" xr:uid="{DF544195-E0DE-4572-A14C-E40CB6D11131}"/>
    <cellStyle name="Comma 2 2 2 13 2 2 3" xfId="4508" xr:uid="{986A1E79-D836-43A3-B8D2-05F00E3359A3}"/>
    <cellStyle name="Comma 2 2 2 13 2 3" xfId="2259" xr:uid="{F3C53843-3DB8-4DC3-BAF6-75F3D6B8272A}"/>
    <cellStyle name="Comma 2 2 2 13 2 3 2" xfId="5427" xr:uid="{C408430F-A63D-4D83-BC18-C49C9E908288}"/>
    <cellStyle name="Comma 2 2 2 13 2 4" xfId="4130" xr:uid="{D1DA7A87-91FE-4E2B-BF2F-827327F9C38E}"/>
    <cellStyle name="Comma 2 2 2 13 3" xfId="1289" xr:uid="{A71C9C8D-B4B4-4175-BED6-D1D100653501}"/>
    <cellStyle name="Comma 2 2 2 13 3 2" xfId="2637" xr:uid="{ACA03FC5-FF5C-4121-956F-6E2762718822}"/>
    <cellStyle name="Comma 2 2 2 13 3 2 2" xfId="5804" xr:uid="{47844452-39D9-4F59-A881-6EDB5AAC4123}"/>
    <cellStyle name="Comma 2 2 2 13 3 3" xfId="4507" xr:uid="{FB006CFC-0FE7-426F-9271-9D2A8FA6D315}"/>
    <cellStyle name="Comma 2 2 2 13 4" xfId="2021" xr:uid="{5196ADE3-4834-45C9-983A-D353E5B4926D}"/>
    <cellStyle name="Comma 2 2 2 13 4 2" xfId="5189" xr:uid="{F2B8BAF7-0B3B-4069-A367-A5CD977D532F}"/>
    <cellStyle name="Comma 2 2 2 13 5" xfId="3345" xr:uid="{F33FC13E-4602-44D5-8654-482447BC372E}"/>
    <cellStyle name="Comma 2 2 2 13 5 2" xfId="6468" xr:uid="{3213AA13-DEA8-4516-842D-7CFB147BCA03}"/>
    <cellStyle name="Comma 2 2 2 13 6" xfId="3847" xr:uid="{3014D800-B493-4E38-BC5F-FF9CB249B8D8}"/>
    <cellStyle name="Comma 2 2 2 13 7" xfId="6811" xr:uid="{074E9483-500B-43B0-A504-26FF11E79137}"/>
    <cellStyle name="Comma 2 2 2 14" xfId="291" xr:uid="{9D59EF3B-383D-41BD-8F67-C56CB0EEE062}"/>
    <cellStyle name="Comma 2 2 2 14 2" xfId="903" xr:uid="{7C2C7D08-3D2D-466E-97DD-63A59300E05C}"/>
    <cellStyle name="Comma 2 2 2 14 2 2" xfId="1292" xr:uid="{C51DB49F-D2BD-468D-A206-613F0CADD35C}"/>
    <cellStyle name="Comma 2 2 2 14 2 2 2" xfId="2640" xr:uid="{967E156D-D338-494E-9A92-A5A0455A4F68}"/>
    <cellStyle name="Comma 2 2 2 14 2 2 2 2" xfId="5807" xr:uid="{653C0CA1-AC95-49C4-8D13-5DA4E7D79191}"/>
    <cellStyle name="Comma 2 2 2 14 2 2 3" xfId="4510" xr:uid="{47CA0DCD-4113-4CFC-B9F9-870D57DC5AAB}"/>
    <cellStyle name="Comma 2 2 2 14 2 3" xfId="2260" xr:uid="{9D4A0011-36BA-4D5F-ADA6-113DD9B28B96}"/>
    <cellStyle name="Comma 2 2 2 14 2 3 2" xfId="5428" xr:uid="{FBA4F757-8FE2-408A-97C7-8945D3032C27}"/>
    <cellStyle name="Comma 2 2 2 14 2 4" xfId="4131" xr:uid="{9077FD5C-4039-468D-BE8B-6324617A140F}"/>
    <cellStyle name="Comma 2 2 2 14 3" xfId="1291" xr:uid="{575D848E-5604-4C46-B8F1-E3123D06AA88}"/>
    <cellStyle name="Comma 2 2 2 14 3 2" xfId="2639" xr:uid="{E02A35C8-29D6-470A-8F13-BBDF1E1BFFFA}"/>
    <cellStyle name="Comma 2 2 2 14 3 2 2" xfId="5806" xr:uid="{D68A8A26-A390-4B88-BFA8-CFCEDA9B34F8}"/>
    <cellStyle name="Comma 2 2 2 14 3 3" xfId="4509" xr:uid="{4FD5B560-EFAC-42A9-B489-8C3C5C27C49F}"/>
    <cellStyle name="Comma 2 2 2 14 4" xfId="2022" xr:uid="{CD04579E-28B1-4FF1-A6AD-7F401A38667E}"/>
    <cellStyle name="Comma 2 2 2 14 4 2" xfId="5190" xr:uid="{31651FBB-BDA4-46B0-8457-C51C1CA5F9C6}"/>
    <cellStyle name="Comma 2 2 2 14 5" xfId="3346" xr:uid="{474ACA64-0685-4D1C-8FBA-9AF6B80F79AF}"/>
    <cellStyle name="Comma 2 2 2 14 5 2" xfId="6469" xr:uid="{26FC76E6-FD28-4E02-A047-526DE36C40EF}"/>
    <cellStyle name="Comma 2 2 2 14 6" xfId="3848" xr:uid="{D023C85F-AFB8-43DD-B49B-8FF2D06813D5}"/>
    <cellStyle name="Comma 2 2 2 14 7" xfId="6812" xr:uid="{26804AC1-C3D4-4463-8CCA-D1C1D928BCC7}"/>
    <cellStyle name="Comma 2 2 2 15" xfId="292" xr:uid="{FB6E98EE-1919-45B8-97C9-53B9115FD0D9}"/>
    <cellStyle name="Comma 2 2 2 15 2" xfId="904" xr:uid="{E4BFE911-FE40-4DF5-A884-66AF9C1F04DE}"/>
    <cellStyle name="Comma 2 2 2 15 2 2" xfId="1294" xr:uid="{1B36DDF8-49D0-43D0-8A69-C59F0A687486}"/>
    <cellStyle name="Comma 2 2 2 15 2 2 2" xfId="2642" xr:uid="{D7B9705B-8A8E-4F37-85B3-022FBA616050}"/>
    <cellStyle name="Comma 2 2 2 15 2 2 2 2" xfId="5809" xr:uid="{3CC7D0D2-BE8A-4CCD-BFAF-40E29BE00365}"/>
    <cellStyle name="Comma 2 2 2 15 2 2 3" xfId="4512" xr:uid="{18EC9826-E696-41E2-81EA-02D137ADD7E9}"/>
    <cellStyle name="Comma 2 2 2 15 2 3" xfId="2261" xr:uid="{A560130D-F869-4056-99FF-FAE4C611B4A9}"/>
    <cellStyle name="Comma 2 2 2 15 2 3 2" xfId="5429" xr:uid="{57087301-1E30-4701-A97C-B84CB034E123}"/>
    <cellStyle name="Comma 2 2 2 15 2 4" xfId="4132" xr:uid="{968BC1E2-46F0-4204-993B-26C429AB2862}"/>
    <cellStyle name="Comma 2 2 2 15 3" xfId="1293" xr:uid="{5934C781-61F9-4503-9EC5-66C4332A2194}"/>
    <cellStyle name="Comma 2 2 2 15 3 2" xfId="2641" xr:uid="{AE8A65AB-CE15-4F19-B29A-261870FFE9E6}"/>
    <cellStyle name="Comma 2 2 2 15 3 2 2" xfId="5808" xr:uid="{F734511D-39F3-46AF-991D-A62D7C7A6855}"/>
    <cellStyle name="Comma 2 2 2 15 3 3" xfId="4511" xr:uid="{BD6C326E-3EB6-477A-88BE-AD2FF9680BE8}"/>
    <cellStyle name="Comma 2 2 2 15 4" xfId="2023" xr:uid="{B83D3842-1B17-4EE7-A4E9-DC9A63D6F19E}"/>
    <cellStyle name="Comma 2 2 2 15 4 2" xfId="5191" xr:uid="{66B3BEA2-E3E2-4D72-A41C-BC6BF4D63B6F}"/>
    <cellStyle name="Comma 2 2 2 15 5" xfId="3347" xr:uid="{5AF83C1C-2D5F-42C6-9D46-8537AA8A8E29}"/>
    <cellStyle name="Comma 2 2 2 15 5 2" xfId="6470" xr:uid="{0187506B-91CF-4F16-89B2-22A6370C22AF}"/>
    <cellStyle name="Comma 2 2 2 15 6" xfId="3849" xr:uid="{273B9264-5872-4EFF-BC9D-9F062D9A704B}"/>
    <cellStyle name="Comma 2 2 2 15 7" xfId="6813" xr:uid="{5E26075B-4A6D-4D21-8C67-AAE5159974ED}"/>
    <cellStyle name="Comma 2 2 2 16" xfId="293" xr:uid="{586447D5-0D95-4FD4-87D1-67B69EF14976}"/>
    <cellStyle name="Comma 2 2 2 16 2" xfId="905" xr:uid="{BCA570DB-678A-4D72-B3C9-73391D66DAB6}"/>
    <cellStyle name="Comma 2 2 2 16 2 2" xfId="1296" xr:uid="{E9C87929-CF50-448F-9F70-C067AB62B37E}"/>
    <cellStyle name="Comma 2 2 2 16 2 2 2" xfId="2644" xr:uid="{62CF3293-2D0A-48D3-8635-2AB15883D958}"/>
    <cellStyle name="Comma 2 2 2 16 2 2 2 2" xfId="5811" xr:uid="{3C5C500F-3A27-49E3-96AD-41198F5F32F1}"/>
    <cellStyle name="Comma 2 2 2 16 2 2 3" xfId="4514" xr:uid="{894E6486-9FAA-4737-91CC-386416D57280}"/>
    <cellStyle name="Comma 2 2 2 16 2 3" xfId="2262" xr:uid="{866910C1-B66A-4103-8A6F-2A3DB4FB6E1C}"/>
    <cellStyle name="Comma 2 2 2 16 2 3 2" xfId="5430" xr:uid="{811411DC-E342-4CEC-9284-184A15A32474}"/>
    <cellStyle name="Comma 2 2 2 16 2 4" xfId="4133" xr:uid="{70F6A4E5-EDC6-4714-ABB1-DDC217F06439}"/>
    <cellStyle name="Comma 2 2 2 16 3" xfId="1295" xr:uid="{09020EE0-F2CD-4FBB-9FB2-E830FC6BD5B9}"/>
    <cellStyle name="Comma 2 2 2 16 3 2" xfId="2643" xr:uid="{0ACEA5D0-4DCC-49EA-8A24-FC8D1AAED52F}"/>
    <cellStyle name="Comma 2 2 2 16 3 2 2" xfId="5810" xr:uid="{9459CCD1-5854-4A89-B515-82B8045E3F5F}"/>
    <cellStyle name="Comma 2 2 2 16 3 3" xfId="4513" xr:uid="{7062988B-33C4-45D1-B348-1EA3C5FBB490}"/>
    <cellStyle name="Comma 2 2 2 16 4" xfId="2024" xr:uid="{B5FE9CD1-E214-475C-98DE-EA15AE06E71A}"/>
    <cellStyle name="Comma 2 2 2 16 4 2" xfId="5192" xr:uid="{0069BB0B-7D80-4424-B32B-6D3904855595}"/>
    <cellStyle name="Comma 2 2 2 16 5" xfId="3348" xr:uid="{36D78481-37AB-4471-AA2E-B9381A6662E4}"/>
    <cellStyle name="Comma 2 2 2 16 5 2" xfId="6471" xr:uid="{64BC5DCF-9FE6-406B-B912-75520FA015FD}"/>
    <cellStyle name="Comma 2 2 2 16 6" xfId="3850" xr:uid="{C0341703-6BB8-494A-8FD4-26CA41E89E28}"/>
    <cellStyle name="Comma 2 2 2 16 7" xfId="6814" xr:uid="{E2625EED-841D-499F-B0A1-442162213B48}"/>
    <cellStyle name="Comma 2 2 2 17" xfId="294" xr:uid="{AF8DB8E5-A51A-4228-9411-59B0D821D3D5}"/>
    <cellStyle name="Comma 2 2 2 17 2" xfId="906" xr:uid="{11C2346F-3F33-454B-97A6-8B6F5E185B2A}"/>
    <cellStyle name="Comma 2 2 2 17 2 2" xfId="1298" xr:uid="{A979B7EE-27A5-41EA-B583-84C6D58C96B7}"/>
    <cellStyle name="Comma 2 2 2 17 2 2 2" xfId="2646" xr:uid="{08735110-248C-41A3-8152-FE5CE93AAC40}"/>
    <cellStyle name="Comma 2 2 2 17 2 2 2 2" xfId="5813" xr:uid="{CF60AB9F-A3F8-477D-A02E-1DA2C4700001}"/>
    <cellStyle name="Comma 2 2 2 17 2 2 3" xfId="4516" xr:uid="{048071E2-52E5-4A02-8A90-7795E5523284}"/>
    <cellStyle name="Comma 2 2 2 17 2 3" xfId="2263" xr:uid="{B60DC524-39A8-4C4A-9B44-D685379BD1D4}"/>
    <cellStyle name="Comma 2 2 2 17 2 3 2" xfId="5431" xr:uid="{AD4471DD-F64C-49A2-A2E2-B1B976254B9D}"/>
    <cellStyle name="Comma 2 2 2 17 2 4" xfId="4134" xr:uid="{8262642B-1D19-40B5-AABF-EBF1E2459164}"/>
    <cellStyle name="Comma 2 2 2 17 3" xfId="1297" xr:uid="{A0F8CDB6-9955-4C14-9C94-DF2F6928EF02}"/>
    <cellStyle name="Comma 2 2 2 17 3 2" xfId="2645" xr:uid="{90B0DFB4-C36B-46B7-B317-7C06869F3DB3}"/>
    <cellStyle name="Comma 2 2 2 17 3 2 2" xfId="5812" xr:uid="{AE7E7256-1280-4D3E-AE04-87916EB1787E}"/>
    <cellStyle name="Comma 2 2 2 17 3 3" xfId="4515" xr:uid="{3F0580E3-1979-4F2A-A237-AE7ABB8B7D07}"/>
    <cellStyle name="Comma 2 2 2 17 4" xfId="2025" xr:uid="{B39957C3-B5FC-4945-9C4E-5BDF3B4C3921}"/>
    <cellStyle name="Comma 2 2 2 17 4 2" xfId="5193" xr:uid="{67924523-22BF-4FCA-A460-B9C0ACE55654}"/>
    <cellStyle name="Comma 2 2 2 17 5" xfId="3349" xr:uid="{7336FD7D-B395-4469-94D9-C1339F55CA41}"/>
    <cellStyle name="Comma 2 2 2 17 5 2" xfId="6472" xr:uid="{D74412A4-B22F-46B9-95AD-B25140B72023}"/>
    <cellStyle name="Comma 2 2 2 17 6" xfId="3851" xr:uid="{747DE8D1-B3EF-409A-9AE0-D6AE87DE0C96}"/>
    <cellStyle name="Comma 2 2 2 17 7" xfId="6815" xr:uid="{8179F09E-5DCC-492D-8F56-4018FCBE8855}"/>
    <cellStyle name="Comma 2 2 2 18" xfId="295" xr:uid="{5821B8F6-A527-42CC-9906-7EFAD62BAB53}"/>
    <cellStyle name="Comma 2 2 2 18 2" xfId="907" xr:uid="{4135FFA1-8B56-472E-8DE1-018B984E9B77}"/>
    <cellStyle name="Comma 2 2 2 18 2 2" xfId="1300" xr:uid="{F7987F46-7AC1-44A5-8DF0-DADA89956193}"/>
    <cellStyle name="Comma 2 2 2 18 2 2 2" xfId="2648" xr:uid="{DB4CAF28-211B-41C5-849C-CFCFB149B0BE}"/>
    <cellStyle name="Comma 2 2 2 18 2 2 2 2" xfId="5815" xr:uid="{3AA61720-D1F4-4C8D-80F6-5D7463F19888}"/>
    <cellStyle name="Comma 2 2 2 18 2 2 3" xfId="4518" xr:uid="{11F6A74A-4A1D-4E80-8DBA-9ED894B8A352}"/>
    <cellStyle name="Comma 2 2 2 18 2 3" xfId="2264" xr:uid="{071F9DEB-AF72-48F7-B422-80F881CA043D}"/>
    <cellStyle name="Comma 2 2 2 18 2 3 2" xfId="5432" xr:uid="{5EDD5470-45FB-4EDD-8653-A4B70C367964}"/>
    <cellStyle name="Comma 2 2 2 18 2 4" xfId="4135" xr:uid="{B1CA841F-DC5F-4656-AC30-A7845FCBD117}"/>
    <cellStyle name="Comma 2 2 2 18 3" xfId="1299" xr:uid="{3DFE686F-5836-438B-B7EB-909AEB0DE9BB}"/>
    <cellStyle name="Comma 2 2 2 18 3 2" xfId="2647" xr:uid="{5D806F2B-7940-44CC-A5A6-571F5010E8C2}"/>
    <cellStyle name="Comma 2 2 2 18 3 2 2" xfId="5814" xr:uid="{1E89298C-FA18-4258-A955-8C19C57CA77F}"/>
    <cellStyle name="Comma 2 2 2 18 3 3" xfId="4517" xr:uid="{CC430D0C-1B2E-4399-B110-1F8D9CF2D465}"/>
    <cellStyle name="Comma 2 2 2 18 4" xfId="2026" xr:uid="{50C2CE84-7D07-4392-9BBA-093233449A3A}"/>
    <cellStyle name="Comma 2 2 2 18 4 2" xfId="5194" xr:uid="{586EB0AE-B886-43DD-B8D0-833894EB48DC}"/>
    <cellStyle name="Comma 2 2 2 18 5" xfId="3350" xr:uid="{AD03F82E-8646-4233-A781-47B0DEA06ACC}"/>
    <cellStyle name="Comma 2 2 2 18 5 2" xfId="6473" xr:uid="{C36B803A-547F-4FF9-A025-D01770AA467E}"/>
    <cellStyle name="Comma 2 2 2 18 6" xfId="3852" xr:uid="{A230C6A7-F80A-40F0-AE83-72A7806698CF}"/>
    <cellStyle name="Comma 2 2 2 18 7" xfId="6816" xr:uid="{0C85A437-0ED4-447D-A587-0DC29094A4FC}"/>
    <cellStyle name="Comma 2 2 2 19" xfId="286" xr:uid="{638CBE9C-C9F0-426F-AE71-9FF4C06990B4}"/>
    <cellStyle name="Comma 2 2 2 19 2" xfId="1301" xr:uid="{F9F42B4D-04EC-47DE-8FC1-ADDEEA13F9FF}"/>
    <cellStyle name="Comma 2 2 2 19 2 2" xfId="2649" xr:uid="{D610E20D-900F-46BF-9E7C-B4B198D3502B}"/>
    <cellStyle name="Comma 2 2 2 19 2 2 2" xfId="5816" xr:uid="{3AD6D59F-4CD4-47FA-81E8-3A5D70EFF8A6}"/>
    <cellStyle name="Comma 2 2 2 19 2 3" xfId="4519" xr:uid="{7527AB80-2D2D-4715-AF0A-269B90C1743C}"/>
    <cellStyle name="Comma 2 2 2 19 3" xfId="2017" xr:uid="{4980B7DC-4147-42A9-AB81-AC20B637964B}"/>
    <cellStyle name="Comma 2 2 2 19 3 2" xfId="5185" xr:uid="{6CFDF985-191F-4637-B06D-3A0581DF7E62}"/>
    <cellStyle name="Comma 2 2 2 19 4" xfId="3843" xr:uid="{DF3146A4-77EA-42DC-8777-E862BE4DA5AF}"/>
    <cellStyle name="Comma 2 2 2 2" xfId="23" xr:uid="{D856EAC9-C2D8-40B6-9420-E5019D9D4F23}"/>
    <cellStyle name="Comma 2 2 2 2 10" xfId="297" xr:uid="{3F606D02-DD08-486C-BDBF-53B0BBCFFC76}"/>
    <cellStyle name="Comma 2 2 2 2 10 2" xfId="909" xr:uid="{33921EE0-567D-4DD6-B05F-A7C7B3F65A8B}"/>
    <cellStyle name="Comma 2 2 2 2 10 2 2" xfId="1304" xr:uid="{BDB6FE7E-EDD8-416C-9C68-33CD4A58ACA5}"/>
    <cellStyle name="Comma 2 2 2 2 10 2 2 2" xfId="2652" xr:uid="{D0AFBEF1-DB7F-445E-ADB1-A0B3A2A0E167}"/>
    <cellStyle name="Comma 2 2 2 2 10 2 2 2 2" xfId="5819" xr:uid="{AD13F7E8-9F06-4FCC-8306-D0C2158F4595}"/>
    <cellStyle name="Comma 2 2 2 2 10 2 2 3" xfId="4522" xr:uid="{5099923E-1A56-4C27-8DE9-A30DB8C32743}"/>
    <cellStyle name="Comma 2 2 2 2 10 2 3" xfId="2266" xr:uid="{9E716E16-CE2B-40FD-89CA-9A84F62FEC14}"/>
    <cellStyle name="Comma 2 2 2 2 10 2 3 2" xfId="5434" xr:uid="{D309FA1F-16E2-449F-84F9-F384B9770E37}"/>
    <cellStyle name="Comma 2 2 2 2 10 2 4" xfId="4137" xr:uid="{A1E57996-5A04-44D7-A3AE-346ACB4926ED}"/>
    <cellStyle name="Comma 2 2 2 2 10 3" xfId="1303" xr:uid="{28ADF823-8F44-488E-9A0B-211E706777EF}"/>
    <cellStyle name="Comma 2 2 2 2 10 3 2" xfId="2651" xr:uid="{27DD3F84-988D-42D6-B726-3F32E38360BE}"/>
    <cellStyle name="Comma 2 2 2 2 10 3 2 2" xfId="5818" xr:uid="{6C2B0300-9884-4521-AB23-63367250E14D}"/>
    <cellStyle name="Comma 2 2 2 2 10 3 3" xfId="4521" xr:uid="{D8E05738-DE08-461B-AE50-4E29C7574B08}"/>
    <cellStyle name="Comma 2 2 2 2 10 4" xfId="2028" xr:uid="{29BDA611-EE3D-4E5F-98E3-D480C9614720}"/>
    <cellStyle name="Comma 2 2 2 2 10 4 2" xfId="5196" xr:uid="{21872359-BBB5-42EE-AA65-30F08AE3194B}"/>
    <cellStyle name="Comma 2 2 2 2 10 5" xfId="3352" xr:uid="{E70C6101-C7A5-4A24-B05F-1BBDB1F860C8}"/>
    <cellStyle name="Comma 2 2 2 2 10 5 2" xfId="6475" xr:uid="{E9AD2EAC-C13F-4B4C-9A9F-5BAB517BABFF}"/>
    <cellStyle name="Comma 2 2 2 2 10 6" xfId="3854" xr:uid="{549230AF-2885-4711-8E1E-E5C3D11495CA}"/>
    <cellStyle name="Comma 2 2 2 2 10 7" xfId="6818" xr:uid="{3662AA73-53A3-4C9F-A8D5-043C33CC0426}"/>
    <cellStyle name="Comma 2 2 2 2 11" xfId="298" xr:uid="{9947AC08-D479-46B8-B70D-50312863D6AF}"/>
    <cellStyle name="Comma 2 2 2 2 11 2" xfId="910" xr:uid="{668ECBC9-9CC0-44A0-932C-DB1F0B0C32BF}"/>
    <cellStyle name="Comma 2 2 2 2 11 2 2" xfId="1306" xr:uid="{D43A84FE-EA49-4332-8AB0-D7445C5DC110}"/>
    <cellStyle name="Comma 2 2 2 2 11 2 2 2" xfId="2654" xr:uid="{1F15D15F-5AC7-48F0-B510-E7747A99F68E}"/>
    <cellStyle name="Comma 2 2 2 2 11 2 2 2 2" xfId="5821" xr:uid="{2111B988-A6A1-4D93-8959-64ECCA32B3A2}"/>
    <cellStyle name="Comma 2 2 2 2 11 2 2 3" xfId="4524" xr:uid="{227E6ADC-E9D7-45CA-A36B-FDD15E793313}"/>
    <cellStyle name="Comma 2 2 2 2 11 2 3" xfId="2267" xr:uid="{4051D21D-757A-4E79-A135-7B372365886A}"/>
    <cellStyle name="Comma 2 2 2 2 11 2 3 2" xfId="5435" xr:uid="{34A8D191-3AD1-41E6-9A44-DC497AF1D305}"/>
    <cellStyle name="Comma 2 2 2 2 11 2 4" xfId="4138" xr:uid="{9C77BF47-EB7F-4B5C-A598-F5E1E9D30DF6}"/>
    <cellStyle name="Comma 2 2 2 2 11 3" xfId="1305" xr:uid="{2437A1EB-4177-47EF-B231-F15F7522DF48}"/>
    <cellStyle name="Comma 2 2 2 2 11 3 2" xfId="2653" xr:uid="{3F015E46-A1BE-4A5C-A0C3-576C2AD88555}"/>
    <cellStyle name="Comma 2 2 2 2 11 3 2 2" xfId="5820" xr:uid="{7EAF9FB5-F13A-4D7D-A891-6BFEBC9511CE}"/>
    <cellStyle name="Comma 2 2 2 2 11 3 3" xfId="4523" xr:uid="{EDA897E6-1AF8-4CE3-BE6F-750EEF1BD555}"/>
    <cellStyle name="Comma 2 2 2 2 11 4" xfId="2029" xr:uid="{77BF1C3E-BBAB-42CE-B683-B57A213AACD3}"/>
    <cellStyle name="Comma 2 2 2 2 11 4 2" xfId="5197" xr:uid="{14EB2082-31C8-4AF9-B7D9-3165E542FE3D}"/>
    <cellStyle name="Comma 2 2 2 2 11 5" xfId="3353" xr:uid="{B5E008C9-E10D-4816-9E0C-20562CA2B407}"/>
    <cellStyle name="Comma 2 2 2 2 11 5 2" xfId="6476" xr:uid="{5F00572A-6C54-446E-8713-E2394750F20B}"/>
    <cellStyle name="Comma 2 2 2 2 11 6" xfId="3855" xr:uid="{2A81B625-2E95-4B5C-A64C-E99982D25238}"/>
    <cellStyle name="Comma 2 2 2 2 11 7" xfId="6819" xr:uid="{77B3899A-1FCD-4AEF-A5EF-3C15FAFBF02F}"/>
    <cellStyle name="Comma 2 2 2 2 12" xfId="299" xr:uid="{A3533D0C-E8F1-44EE-A4C5-EF718DA7CCBD}"/>
    <cellStyle name="Comma 2 2 2 2 12 2" xfId="911" xr:uid="{AD53E90C-4BBF-4CD4-B6F6-2882A2807D22}"/>
    <cellStyle name="Comma 2 2 2 2 12 2 2" xfId="1308" xr:uid="{0C469122-7C1B-49A9-990C-A7EB9148C58B}"/>
    <cellStyle name="Comma 2 2 2 2 12 2 2 2" xfId="2656" xr:uid="{40831163-5AB5-4F9A-92C3-94CF017DD0B9}"/>
    <cellStyle name="Comma 2 2 2 2 12 2 2 2 2" xfId="5823" xr:uid="{292A5CE7-F297-4D4D-B804-3FAE31BB42DE}"/>
    <cellStyle name="Comma 2 2 2 2 12 2 2 3" xfId="4526" xr:uid="{329F4491-AF68-46C4-AE70-007832E38BD0}"/>
    <cellStyle name="Comma 2 2 2 2 12 2 3" xfId="2268" xr:uid="{B4EFBD0A-8855-4828-9891-74CFCC1C13A8}"/>
    <cellStyle name="Comma 2 2 2 2 12 2 3 2" xfId="5436" xr:uid="{C3D98C57-0115-4C93-9C4E-2975C00438E7}"/>
    <cellStyle name="Comma 2 2 2 2 12 2 4" xfId="4139" xr:uid="{F7B434F3-43B6-412E-A140-25D687CD97AD}"/>
    <cellStyle name="Comma 2 2 2 2 12 3" xfId="1307" xr:uid="{7C0FFDD4-82FC-4286-9E38-9D0FBF0D5A5D}"/>
    <cellStyle name="Comma 2 2 2 2 12 3 2" xfId="2655" xr:uid="{85FDD3EC-D1AA-4077-AE9D-3E3BB352EF33}"/>
    <cellStyle name="Comma 2 2 2 2 12 3 2 2" xfId="5822" xr:uid="{F6C75BDE-B029-4129-8181-6DA045222DF5}"/>
    <cellStyle name="Comma 2 2 2 2 12 3 3" xfId="4525" xr:uid="{ED78B03D-4CBD-4F9D-9652-A933EB0D2234}"/>
    <cellStyle name="Comma 2 2 2 2 12 4" xfId="2030" xr:uid="{515E02C9-35D8-498A-BE3B-5E5B05F2E46F}"/>
    <cellStyle name="Comma 2 2 2 2 12 4 2" xfId="5198" xr:uid="{10698BA2-C484-4417-B978-B12F71738677}"/>
    <cellStyle name="Comma 2 2 2 2 12 5" xfId="3354" xr:uid="{42D279A7-1C82-4864-BD4D-E39813F6FECF}"/>
    <cellStyle name="Comma 2 2 2 2 12 5 2" xfId="6477" xr:uid="{AE962BB8-F1A5-49D3-B39E-90311620BB77}"/>
    <cellStyle name="Comma 2 2 2 2 12 6" xfId="3856" xr:uid="{8C2DC75B-D713-458B-A769-F98BC47C98F7}"/>
    <cellStyle name="Comma 2 2 2 2 12 7" xfId="6820" xr:uid="{55E7A6E4-03F2-4CC6-97BB-EFCDA0398F9C}"/>
    <cellStyle name="Comma 2 2 2 2 13" xfId="300" xr:uid="{86D68C97-98C6-4962-A7CF-1232B2D1F00B}"/>
    <cellStyle name="Comma 2 2 2 2 13 2" xfId="912" xr:uid="{91176F36-A148-409D-8B04-A095726872C5}"/>
    <cellStyle name="Comma 2 2 2 2 13 2 2" xfId="1310" xr:uid="{F0A320FC-0212-4B67-B451-7149157971D8}"/>
    <cellStyle name="Comma 2 2 2 2 13 2 2 2" xfId="2658" xr:uid="{5DB9CA0B-79D0-4E6D-A924-E3AA66C01C4D}"/>
    <cellStyle name="Comma 2 2 2 2 13 2 2 2 2" xfId="5825" xr:uid="{726946B8-3411-45A3-8700-43138D04B037}"/>
    <cellStyle name="Comma 2 2 2 2 13 2 2 3" xfId="4528" xr:uid="{67F775B7-565B-4344-9794-079C9A3BBCEB}"/>
    <cellStyle name="Comma 2 2 2 2 13 2 3" xfId="2269" xr:uid="{8EEDE0B1-E226-4CB7-A4BA-ABC628283288}"/>
    <cellStyle name="Comma 2 2 2 2 13 2 3 2" xfId="5437" xr:uid="{6DD1F538-C1FD-47C8-BEDE-D04867F15D80}"/>
    <cellStyle name="Comma 2 2 2 2 13 2 4" xfId="4140" xr:uid="{FF67FA2F-710D-45F5-AAA4-D836BFFD01CB}"/>
    <cellStyle name="Comma 2 2 2 2 13 3" xfId="1309" xr:uid="{50746DD4-0254-41F2-860E-4AA036D81B1E}"/>
    <cellStyle name="Comma 2 2 2 2 13 3 2" xfId="2657" xr:uid="{766C4465-F4F9-42A6-A6DC-336416AFBD60}"/>
    <cellStyle name="Comma 2 2 2 2 13 3 2 2" xfId="5824" xr:uid="{3C65D125-2E4E-4C2A-AC44-B8864D6A8314}"/>
    <cellStyle name="Comma 2 2 2 2 13 3 3" xfId="4527" xr:uid="{B9BE597A-998B-4BE8-B9E2-D3CA914A16CE}"/>
    <cellStyle name="Comma 2 2 2 2 13 4" xfId="2031" xr:uid="{BC10B149-8FF3-4D6B-B395-52BF3B7F120D}"/>
    <cellStyle name="Comma 2 2 2 2 13 4 2" xfId="5199" xr:uid="{183F4B4C-A570-4725-8DE6-17101956FEFC}"/>
    <cellStyle name="Comma 2 2 2 2 13 5" xfId="3355" xr:uid="{18928754-10A4-468F-A70E-888CF10C1B30}"/>
    <cellStyle name="Comma 2 2 2 2 13 5 2" xfId="6478" xr:uid="{20B2560D-5F2E-40E5-9A03-49B76D1A82D6}"/>
    <cellStyle name="Comma 2 2 2 2 13 6" xfId="3857" xr:uid="{4A57BBDE-0CBE-4A63-8499-D12A4A8C9884}"/>
    <cellStyle name="Comma 2 2 2 2 13 7" xfId="6821" xr:uid="{9E22EEFB-D910-4244-A904-6B7A4A7B7491}"/>
    <cellStyle name="Comma 2 2 2 2 14" xfId="301" xr:uid="{4C512083-53EA-4BE8-994E-56D157793742}"/>
    <cellStyle name="Comma 2 2 2 2 14 2" xfId="913" xr:uid="{518F2F77-340E-484A-815A-7A00D7BF3216}"/>
    <cellStyle name="Comma 2 2 2 2 14 2 2" xfId="1312" xr:uid="{59030829-F97C-4D9F-BAAD-DBCA9D2C12F6}"/>
    <cellStyle name="Comma 2 2 2 2 14 2 2 2" xfId="2660" xr:uid="{AA0A8C02-CF60-40B2-B8A5-BE45CD7084DD}"/>
    <cellStyle name="Comma 2 2 2 2 14 2 2 2 2" xfId="5827" xr:uid="{FA522F12-1E2E-4CFC-A7F0-F1C5FB5BF7EF}"/>
    <cellStyle name="Comma 2 2 2 2 14 2 2 3" xfId="4530" xr:uid="{2BB5CBF0-3E9B-44F9-A048-C83CEF20FB6B}"/>
    <cellStyle name="Comma 2 2 2 2 14 2 3" xfId="2270" xr:uid="{B09D83CA-7E8A-4186-8846-6A39109B01FB}"/>
    <cellStyle name="Comma 2 2 2 2 14 2 3 2" xfId="5438" xr:uid="{7830118B-9D3B-40A5-AC42-3429A2FFA5A1}"/>
    <cellStyle name="Comma 2 2 2 2 14 2 4" xfId="4141" xr:uid="{2D636825-31C8-4041-B897-71B2C70A122A}"/>
    <cellStyle name="Comma 2 2 2 2 14 3" xfId="1311" xr:uid="{F9AED891-723D-491C-BDBC-1B4B4E963298}"/>
    <cellStyle name="Comma 2 2 2 2 14 3 2" xfId="2659" xr:uid="{B340DD23-9D7E-4D98-A38D-DCD4DE42815C}"/>
    <cellStyle name="Comma 2 2 2 2 14 3 2 2" xfId="5826" xr:uid="{7BF36F26-24E6-4164-86B1-6F9626041C2A}"/>
    <cellStyle name="Comma 2 2 2 2 14 3 3" xfId="4529" xr:uid="{9AB8B54D-29EF-4EBE-B09E-9A347005B369}"/>
    <cellStyle name="Comma 2 2 2 2 14 4" xfId="2032" xr:uid="{E17D7FE3-E4B6-4F86-A316-FB0F268870B6}"/>
    <cellStyle name="Comma 2 2 2 2 14 4 2" xfId="5200" xr:uid="{F17D4C49-C0C3-45CE-9ACF-94D0176132D4}"/>
    <cellStyle name="Comma 2 2 2 2 14 5" xfId="3356" xr:uid="{713087E4-AC76-485F-A73A-81B0599E75EE}"/>
    <cellStyle name="Comma 2 2 2 2 14 5 2" xfId="6479" xr:uid="{B7835F59-3BEB-49B8-9A5A-6783F0DDF569}"/>
    <cellStyle name="Comma 2 2 2 2 14 6" xfId="3858" xr:uid="{F19C080A-5077-4124-A303-6960CA45C107}"/>
    <cellStyle name="Comma 2 2 2 2 14 7" xfId="6822" xr:uid="{BAC27FDC-405C-4D03-A267-779836F8E54F}"/>
    <cellStyle name="Comma 2 2 2 2 15" xfId="296" xr:uid="{5DC65914-9CF5-4FA3-8F6C-94E3A51AEB7F}"/>
    <cellStyle name="Comma 2 2 2 2 15 2" xfId="1313" xr:uid="{182D46CC-EED5-455B-8E73-55D027694103}"/>
    <cellStyle name="Comma 2 2 2 2 15 2 2" xfId="2661" xr:uid="{11B9D8C7-8734-4F76-AC30-56BBA6A854F4}"/>
    <cellStyle name="Comma 2 2 2 2 15 2 2 2" xfId="5828" xr:uid="{801C48E9-423D-45DC-8A7E-D050222CF875}"/>
    <cellStyle name="Comma 2 2 2 2 15 2 3" xfId="4531" xr:uid="{C0BD95D8-E572-4E7A-A840-EF758693F81F}"/>
    <cellStyle name="Comma 2 2 2 2 15 3" xfId="2027" xr:uid="{6040F9F3-9DAA-44AC-AB19-49A1BBB06B0D}"/>
    <cellStyle name="Comma 2 2 2 2 15 3 2" xfId="5195" xr:uid="{DB7B988B-AF59-422D-A20C-920328ADA346}"/>
    <cellStyle name="Comma 2 2 2 2 15 4" xfId="3853" xr:uid="{53D4B90D-5581-4349-BA01-7DB1C4A4AD0A}"/>
    <cellStyle name="Comma 2 2 2 2 16" xfId="908" xr:uid="{CF7E69E6-9232-40BA-B633-BC8176E9D4CC}"/>
    <cellStyle name="Comma 2 2 2 2 16 2" xfId="1314" xr:uid="{4C964256-0C48-4F8A-B908-23FBECAA91C6}"/>
    <cellStyle name="Comma 2 2 2 2 16 2 2" xfId="2662" xr:uid="{1B183270-BA3B-41C1-9031-14827A6A320D}"/>
    <cellStyle name="Comma 2 2 2 2 16 2 2 2" xfId="5829" xr:uid="{AA484704-F30F-4257-9ECD-E7F2A39662D0}"/>
    <cellStyle name="Comma 2 2 2 2 16 2 3" xfId="4532" xr:uid="{7FB5B3C6-884B-43CA-BD27-8CBE9B12BB2A}"/>
    <cellStyle name="Comma 2 2 2 2 16 3" xfId="2265" xr:uid="{EE266861-84DA-4D2C-822F-0BDCD3902534}"/>
    <cellStyle name="Comma 2 2 2 2 16 3 2" xfId="5433" xr:uid="{6CF3FA2F-03E8-428C-AE2D-63D9DEE53BAF}"/>
    <cellStyle name="Comma 2 2 2 2 16 4" xfId="4136" xr:uid="{F244FF8E-35C3-4583-8DB5-75517124BA46}"/>
    <cellStyle name="Comma 2 2 2 2 17" xfId="1104" xr:uid="{6701917F-0D12-4AD7-BD1B-7252F15CBFFB}"/>
    <cellStyle name="Comma 2 2 2 2 17 2" xfId="1315" xr:uid="{26AFE82B-5FC6-4C94-9BA8-F11D4C5F5C4B}"/>
    <cellStyle name="Comma 2 2 2 2 17 2 2" xfId="2663" xr:uid="{1FF998F8-AEFA-4143-B5EB-ADB17635C073}"/>
    <cellStyle name="Comma 2 2 2 2 17 2 2 2" xfId="5830" xr:uid="{A5FB2924-8B46-4AA3-BBE7-8AAFFBA92B05}"/>
    <cellStyle name="Comma 2 2 2 2 17 2 3" xfId="4533" xr:uid="{23FF69B0-C276-4BE7-B4E1-FEEB70732EC9}"/>
    <cellStyle name="Comma 2 2 2 2 17 3" xfId="2452" xr:uid="{275BE1E0-0E2A-4791-944C-E654AFC44A67}"/>
    <cellStyle name="Comma 2 2 2 2 17 3 2" xfId="5620" xr:uid="{A5F2ED92-F0BC-4E4D-8CA7-FD127A493D6D}"/>
    <cellStyle name="Comma 2 2 2 2 17 4" xfId="4323" xr:uid="{09D069BE-7A62-469F-85CF-DA4F8C2F5B83}"/>
    <cellStyle name="Comma 2 2 2 2 18" xfId="1316" xr:uid="{D9A7241E-0D5A-43EB-9076-10D0298CCE13}"/>
    <cellStyle name="Comma 2 2 2 2 18 2" xfId="2664" xr:uid="{04D70157-4438-4A25-9D7D-306EC991921D}"/>
    <cellStyle name="Comma 2 2 2 2 18 2 2" xfId="5831" xr:uid="{2C65DBA0-9032-43EA-A67C-2EF4B20BA968}"/>
    <cellStyle name="Comma 2 2 2 2 18 3" xfId="4534" xr:uid="{4CA48E63-85FB-4A1C-A64F-D72A4B5BA230}"/>
    <cellStyle name="Comma 2 2 2 2 19" xfId="1302" xr:uid="{DB5E6D89-9CEC-434C-A95D-279318B3975A}"/>
    <cellStyle name="Comma 2 2 2 2 19 2" xfId="2650" xr:uid="{3691B294-90D5-47F9-BAD6-1511F1E3CF50}"/>
    <cellStyle name="Comma 2 2 2 2 19 2 2" xfId="5817" xr:uid="{8B042C3D-6285-4FB3-A163-2C2DE0138352}"/>
    <cellStyle name="Comma 2 2 2 2 19 3" xfId="4520" xr:uid="{E57DE342-D89B-4EA6-A528-3E4DB355905F}"/>
    <cellStyle name="Comma 2 2 2 2 2" xfId="302" xr:uid="{0A124466-7AEA-4019-83AC-5D29CCD0F8FD}"/>
    <cellStyle name="Comma 2 2 2 2 2 2" xfId="914" xr:uid="{B56971A6-3047-4441-90DB-40B7685D5671}"/>
    <cellStyle name="Comma 2 2 2 2 2 2 2" xfId="1318" xr:uid="{58EB402E-316E-4B49-B9DC-65D141291F8A}"/>
    <cellStyle name="Comma 2 2 2 2 2 2 2 2" xfId="2666" xr:uid="{709B7DFC-FA3B-448C-8217-B5844EEF2EF2}"/>
    <cellStyle name="Comma 2 2 2 2 2 2 2 2 2" xfId="5833" xr:uid="{85709E17-893C-48C2-A1C0-0736626D9374}"/>
    <cellStyle name="Comma 2 2 2 2 2 2 2 3" xfId="4536" xr:uid="{6F91915F-F36F-48B0-9C07-619DA3798430}"/>
    <cellStyle name="Comma 2 2 2 2 2 2 3" xfId="2271" xr:uid="{FD74DA41-0CB0-46BE-ADA7-40F1A3151E0A}"/>
    <cellStyle name="Comma 2 2 2 2 2 2 3 2" xfId="5439" xr:uid="{36F1B0DA-A0E8-4949-8995-01AB84897943}"/>
    <cellStyle name="Comma 2 2 2 2 2 2 4" xfId="4142" xr:uid="{14EDB085-CDFC-4173-BFF3-061ECCECB226}"/>
    <cellStyle name="Comma 2 2 2 2 2 3" xfId="1317" xr:uid="{C0B54338-CF15-4853-AB3A-CBADB12DF864}"/>
    <cellStyle name="Comma 2 2 2 2 2 3 2" xfId="2665" xr:uid="{D73A6991-7E5B-4B21-9772-7C52971D66F0}"/>
    <cellStyle name="Comma 2 2 2 2 2 3 2 2" xfId="5832" xr:uid="{B1EB83A0-D0C3-4567-932F-E2ACB38B5988}"/>
    <cellStyle name="Comma 2 2 2 2 2 3 3" xfId="4535" xr:uid="{2A7D27FE-F5B2-4138-B883-340C5DC11D28}"/>
    <cellStyle name="Comma 2 2 2 2 2 4" xfId="2033" xr:uid="{BD3974FA-DE76-4D78-9687-7FB732B58583}"/>
    <cellStyle name="Comma 2 2 2 2 2 4 2" xfId="5201" xr:uid="{3D00E95F-3CB3-40F5-8AA9-B657B03FE6F2}"/>
    <cellStyle name="Comma 2 2 2 2 2 5" xfId="3357" xr:uid="{C2B1F7F1-7145-4AC4-8AE9-33280C15901C}"/>
    <cellStyle name="Comma 2 2 2 2 2 5 2" xfId="6480" xr:uid="{62A08D87-8A3F-4882-92B5-4B7AA0D0DCF3}"/>
    <cellStyle name="Comma 2 2 2 2 2 6" xfId="3859" xr:uid="{9FD1B3F1-2960-4EB6-B690-9F4BE6D524D3}"/>
    <cellStyle name="Comma 2 2 2 2 2 7" xfId="6823" xr:uid="{08629352-C5A5-4FA2-B6C1-EF79F84ABB09}"/>
    <cellStyle name="Comma 2 2 2 2 20" xfId="1926" xr:uid="{E945046E-83A9-4565-A162-F9AAA0F0046D}"/>
    <cellStyle name="Comma 2 2 2 2 20 2" xfId="5095" xr:uid="{3721FDC3-7922-4842-ADEC-23EA3BF9AF4A}"/>
    <cellStyle name="Comma 2 2 2 2 21" xfId="3351" xr:uid="{3BD6B2EA-056E-432F-AE3B-AC3A72C746D9}"/>
    <cellStyle name="Comma 2 2 2 2 21 2" xfId="6474" xr:uid="{BA13A4BF-6539-4555-AEEB-D7595AD4A7D2}"/>
    <cellStyle name="Comma 2 2 2 2 22" xfId="3715" xr:uid="{B3D71C06-6F79-4A1D-AF4A-4A1147AFBD80}"/>
    <cellStyle name="Comma 2 2 2 2 23" xfId="6817" xr:uid="{68FA7EE3-876D-4B2F-AEFA-EE664023A9DB}"/>
    <cellStyle name="Comma 2 2 2 2 24" xfId="118" xr:uid="{E449E8A1-5771-4AEC-8852-F57E81F093E3}"/>
    <cellStyle name="Comma 2 2 2 2 3" xfId="303" xr:uid="{281129FE-1495-42C8-AAE4-2F834E20C38D}"/>
    <cellStyle name="Comma 2 2 2 2 3 2" xfId="915" xr:uid="{AE0BF5EC-140F-4332-BDCC-A03F8ACE2BCB}"/>
    <cellStyle name="Comma 2 2 2 2 3 2 2" xfId="1320" xr:uid="{A58E4701-3572-4101-BF82-F3F4DE912B8C}"/>
    <cellStyle name="Comma 2 2 2 2 3 2 2 2" xfId="2668" xr:uid="{2D025305-E699-489C-B6AF-422D67C4CAA5}"/>
    <cellStyle name="Comma 2 2 2 2 3 2 2 2 2" xfId="5835" xr:uid="{D31E4448-0B0E-40D8-8C15-9AB79050E8B7}"/>
    <cellStyle name="Comma 2 2 2 2 3 2 2 3" xfId="4538" xr:uid="{54748B35-628E-4CB6-90AE-86CBFF3C5556}"/>
    <cellStyle name="Comma 2 2 2 2 3 2 3" xfId="2272" xr:uid="{F2A84925-A7CA-4352-9EF6-7FE0AB9E6F3D}"/>
    <cellStyle name="Comma 2 2 2 2 3 2 3 2" xfId="5440" xr:uid="{EED207EA-7381-44B9-9270-5C8D5BFB85AE}"/>
    <cellStyle name="Comma 2 2 2 2 3 2 4" xfId="4143" xr:uid="{0F8BB94C-82CA-4D4E-94DC-2D2C6C8E9D5C}"/>
    <cellStyle name="Comma 2 2 2 2 3 3" xfId="1319" xr:uid="{231F4000-6B91-4461-B4B6-4383C344BA0A}"/>
    <cellStyle name="Comma 2 2 2 2 3 3 2" xfId="2667" xr:uid="{ADB6A38E-12DD-43DE-AB7A-D74DDE7491DA}"/>
    <cellStyle name="Comma 2 2 2 2 3 3 2 2" xfId="5834" xr:uid="{B53648C0-D27D-4726-9C72-5A15C5A00B87}"/>
    <cellStyle name="Comma 2 2 2 2 3 3 3" xfId="4537" xr:uid="{38FA3448-4C33-49B1-BEDA-380686C8206F}"/>
    <cellStyle name="Comma 2 2 2 2 3 4" xfId="2034" xr:uid="{06FD5BF6-D271-4C03-B02A-36434C8D2AC4}"/>
    <cellStyle name="Comma 2 2 2 2 3 4 2" xfId="5202" xr:uid="{CA96651D-6C3A-4B67-BA0F-D553CC6A169F}"/>
    <cellStyle name="Comma 2 2 2 2 3 5" xfId="3358" xr:uid="{3BC52CEB-6735-465F-9537-11A722381408}"/>
    <cellStyle name="Comma 2 2 2 2 3 5 2" xfId="6481" xr:uid="{FE2CEDB3-F2F1-433F-980E-27C1D46E6734}"/>
    <cellStyle name="Comma 2 2 2 2 3 6" xfId="3860" xr:uid="{234B8A05-76DF-426C-A7E4-A9BEDAD06768}"/>
    <cellStyle name="Comma 2 2 2 2 3 7" xfId="6824" xr:uid="{3D8F21A1-8111-4E02-8A8F-883A74420496}"/>
    <cellStyle name="Comma 2 2 2 2 4" xfId="304" xr:uid="{81723888-7D1E-4660-B0BD-1D3D9917D4BC}"/>
    <cellStyle name="Comma 2 2 2 2 4 2" xfId="916" xr:uid="{AF9FFAAC-F362-4A25-98F1-327D000DB602}"/>
    <cellStyle name="Comma 2 2 2 2 4 2 2" xfId="1322" xr:uid="{90B9E968-4B6E-4C11-A21A-9E651E127287}"/>
    <cellStyle name="Comma 2 2 2 2 4 2 2 2" xfId="2670" xr:uid="{0B963AC1-AF3D-49C9-9A75-09950E951FEF}"/>
    <cellStyle name="Comma 2 2 2 2 4 2 2 2 2" xfId="5837" xr:uid="{5C729922-2433-43C4-9F09-629CEA45A6BE}"/>
    <cellStyle name="Comma 2 2 2 2 4 2 2 3" xfId="4540" xr:uid="{A80A630E-DAF4-4B63-AD14-31611F3CE07C}"/>
    <cellStyle name="Comma 2 2 2 2 4 2 3" xfId="2273" xr:uid="{9E49AF9E-4CCF-4E6D-9C1E-A5C3A17071DB}"/>
    <cellStyle name="Comma 2 2 2 2 4 2 3 2" xfId="5441" xr:uid="{F20B62E8-7F80-44D6-A3C1-819270829E96}"/>
    <cellStyle name="Comma 2 2 2 2 4 2 4" xfId="4144" xr:uid="{351E4FB6-342A-4F8E-AB4A-67EE61605A13}"/>
    <cellStyle name="Comma 2 2 2 2 4 3" xfId="1321" xr:uid="{B0BBFF7D-9F2F-4D65-9341-6ACF2494C818}"/>
    <cellStyle name="Comma 2 2 2 2 4 3 2" xfId="2669" xr:uid="{0638934F-A92F-4559-B22A-5956C29B1402}"/>
    <cellStyle name="Comma 2 2 2 2 4 3 2 2" xfId="5836" xr:uid="{3E600233-986A-4884-82F9-17D8501D38E4}"/>
    <cellStyle name="Comma 2 2 2 2 4 3 3" xfId="4539" xr:uid="{6486440D-CBAE-42C5-99D7-C82AF78555D7}"/>
    <cellStyle name="Comma 2 2 2 2 4 4" xfId="2035" xr:uid="{C1BC1B0A-3FCB-4662-B03A-9375CD9F7FD8}"/>
    <cellStyle name="Comma 2 2 2 2 4 4 2" xfId="5203" xr:uid="{01F8D6F4-8F13-4D0F-9BB7-D09B423C693C}"/>
    <cellStyle name="Comma 2 2 2 2 4 5" xfId="3359" xr:uid="{AE77BC3B-3FF2-419A-9DA2-2A28E23BE061}"/>
    <cellStyle name="Comma 2 2 2 2 4 5 2" xfId="6482" xr:uid="{A805880A-520A-435E-9A34-E714A332D50B}"/>
    <cellStyle name="Comma 2 2 2 2 4 6" xfId="3861" xr:uid="{234DC8CA-6C10-45CC-AABC-0155E749C156}"/>
    <cellStyle name="Comma 2 2 2 2 4 7" xfId="6825" xr:uid="{6638B6D8-2641-4BE2-AE01-A29D40A68D01}"/>
    <cellStyle name="Comma 2 2 2 2 5" xfId="305" xr:uid="{A8650759-0D8E-476C-A565-C8508D244891}"/>
    <cellStyle name="Comma 2 2 2 2 5 2" xfId="917" xr:uid="{0AE2E1BF-6F77-43CC-A30F-A8910BB88685}"/>
    <cellStyle name="Comma 2 2 2 2 5 2 2" xfId="1324" xr:uid="{A952B611-3748-4341-937A-C7CDE62DC955}"/>
    <cellStyle name="Comma 2 2 2 2 5 2 2 2" xfId="2672" xr:uid="{78439940-7B35-49FD-99CA-BE9A70A53521}"/>
    <cellStyle name="Comma 2 2 2 2 5 2 2 2 2" xfId="5839" xr:uid="{E6BCA9D9-981C-4924-A5B6-B24386F51B2D}"/>
    <cellStyle name="Comma 2 2 2 2 5 2 2 3" xfId="4542" xr:uid="{D5145BC7-A594-48D8-AF30-F43D1831C4BF}"/>
    <cellStyle name="Comma 2 2 2 2 5 2 3" xfId="2274" xr:uid="{07CE3EEA-E23B-491F-AB0B-75E4EBA2B801}"/>
    <cellStyle name="Comma 2 2 2 2 5 2 3 2" xfId="5442" xr:uid="{AD006628-0D21-4DA4-BBC3-6DB5662D6FAC}"/>
    <cellStyle name="Comma 2 2 2 2 5 2 4" xfId="4145" xr:uid="{27B1A05F-8307-4270-B698-C8CD2EC9F4FA}"/>
    <cellStyle name="Comma 2 2 2 2 5 3" xfId="1323" xr:uid="{8A342AC2-19EC-458C-B0AA-D64A0C6FE951}"/>
    <cellStyle name="Comma 2 2 2 2 5 3 2" xfId="2671" xr:uid="{E85CE950-D2B0-41AE-8649-678DFC4B1308}"/>
    <cellStyle name="Comma 2 2 2 2 5 3 2 2" xfId="5838" xr:uid="{880CF969-DFA3-4C22-A0A4-94D8BD367EBB}"/>
    <cellStyle name="Comma 2 2 2 2 5 3 3" xfId="4541" xr:uid="{001B7979-341E-4447-A51C-2CF233A40756}"/>
    <cellStyle name="Comma 2 2 2 2 5 4" xfId="2036" xr:uid="{B98142E8-34A7-4497-A5BB-FD8999BC3E3B}"/>
    <cellStyle name="Comma 2 2 2 2 5 4 2" xfId="5204" xr:uid="{C3C1C981-F4FE-45A0-AA71-908F36C264A7}"/>
    <cellStyle name="Comma 2 2 2 2 5 5" xfId="3360" xr:uid="{95ACD949-E8A0-41C7-818E-B1112BE82AA4}"/>
    <cellStyle name="Comma 2 2 2 2 5 5 2" xfId="6483" xr:uid="{598EE292-7563-4682-963F-AD67DD690E25}"/>
    <cellStyle name="Comma 2 2 2 2 5 6" xfId="3862" xr:uid="{46102756-E191-4697-9649-13E45D559B1D}"/>
    <cellStyle name="Comma 2 2 2 2 5 7" xfId="6826" xr:uid="{5E7F48AB-FC18-4F29-AB2A-0A5695398A76}"/>
    <cellStyle name="Comma 2 2 2 2 6" xfId="306" xr:uid="{1CC379C3-44D7-43D3-AD66-CB97C5DC1EF1}"/>
    <cellStyle name="Comma 2 2 2 2 6 2" xfId="918" xr:uid="{0459F3D2-0368-4A43-9389-F514ACCAD60A}"/>
    <cellStyle name="Comma 2 2 2 2 6 2 2" xfId="1326" xr:uid="{587A190D-3566-4057-A64E-BACD849F2EE4}"/>
    <cellStyle name="Comma 2 2 2 2 6 2 2 2" xfId="2674" xr:uid="{945FE2B9-834D-4009-8B61-D94E937BEBAB}"/>
    <cellStyle name="Comma 2 2 2 2 6 2 2 2 2" xfId="5841" xr:uid="{4B7325B6-82CD-4909-85D6-E4D957F78D45}"/>
    <cellStyle name="Comma 2 2 2 2 6 2 2 3" xfId="4544" xr:uid="{6F03946B-79CA-410F-BE3E-EB95DF016833}"/>
    <cellStyle name="Comma 2 2 2 2 6 2 3" xfId="2275" xr:uid="{36D3D3B1-1B27-4795-8C33-26DA075DDAEE}"/>
    <cellStyle name="Comma 2 2 2 2 6 2 3 2" xfId="5443" xr:uid="{C3EB50C8-14DC-4BFA-9694-322451F5A97F}"/>
    <cellStyle name="Comma 2 2 2 2 6 2 4" xfId="4146" xr:uid="{2036798F-36FB-4C13-9455-09C71FF39318}"/>
    <cellStyle name="Comma 2 2 2 2 6 3" xfId="1325" xr:uid="{7960AFD8-EDE1-4B33-BEED-23C239CE7167}"/>
    <cellStyle name="Comma 2 2 2 2 6 3 2" xfId="2673" xr:uid="{1CFA466A-309E-4B93-A5D1-CAA243CC3FAA}"/>
    <cellStyle name="Comma 2 2 2 2 6 3 2 2" xfId="5840" xr:uid="{751B9035-465B-4ADA-B472-DC9FCD1CFF54}"/>
    <cellStyle name="Comma 2 2 2 2 6 3 3" xfId="4543" xr:uid="{2EAEEF03-B78C-4AA3-A8AA-CD1A27D6BE7F}"/>
    <cellStyle name="Comma 2 2 2 2 6 4" xfId="2037" xr:uid="{B6BEF369-F2E2-4BC1-8849-39AB45E92812}"/>
    <cellStyle name="Comma 2 2 2 2 6 4 2" xfId="5205" xr:uid="{F78F80D0-7E6A-4675-ACFA-C020EAA6874D}"/>
    <cellStyle name="Comma 2 2 2 2 6 5" xfId="3361" xr:uid="{0935CDE7-E935-4A21-B75B-EC77DD6168A4}"/>
    <cellStyle name="Comma 2 2 2 2 6 5 2" xfId="6484" xr:uid="{C229D370-B7B6-4FDC-A854-C7FB4911930B}"/>
    <cellStyle name="Comma 2 2 2 2 6 6" xfId="3863" xr:uid="{7BEF665C-A8FA-49D3-9323-91CFAF2C8753}"/>
    <cellStyle name="Comma 2 2 2 2 6 7" xfId="6827" xr:uid="{03F72ABA-7D95-4F99-8668-5B646BE15ADB}"/>
    <cellStyle name="Comma 2 2 2 2 7" xfId="307" xr:uid="{D97F28CA-34F0-46BE-8F03-4D69A0777FD0}"/>
    <cellStyle name="Comma 2 2 2 2 7 2" xfId="919" xr:uid="{483C36BC-F2F5-42F3-9F04-EA7D0E038440}"/>
    <cellStyle name="Comma 2 2 2 2 7 2 2" xfId="1328" xr:uid="{F7C0027D-D506-4E46-A049-2B2F15FE4AF6}"/>
    <cellStyle name="Comma 2 2 2 2 7 2 2 2" xfId="2676" xr:uid="{A2509609-19BD-4937-9738-EB6FF57BEF0B}"/>
    <cellStyle name="Comma 2 2 2 2 7 2 2 2 2" xfId="5843" xr:uid="{6A7DCF87-4AE8-4820-929D-2AF1BD22A268}"/>
    <cellStyle name="Comma 2 2 2 2 7 2 2 3" xfId="4546" xr:uid="{DF40CA98-144D-4039-BE92-35D11C10C6A1}"/>
    <cellStyle name="Comma 2 2 2 2 7 2 3" xfId="2276" xr:uid="{FDEA3B9C-776E-489F-9057-DD8FF51CCABE}"/>
    <cellStyle name="Comma 2 2 2 2 7 2 3 2" xfId="5444" xr:uid="{9EC99474-8F0A-4F63-A800-9C519613377E}"/>
    <cellStyle name="Comma 2 2 2 2 7 2 4" xfId="4147" xr:uid="{D13178BA-6951-405F-B05B-69F22B2B1AF4}"/>
    <cellStyle name="Comma 2 2 2 2 7 3" xfId="1327" xr:uid="{09EA7EC7-1454-4785-AADB-1A8520D17730}"/>
    <cellStyle name="Comma 2 2 2 2 7 3 2" xfId="2675" xr:uid="{6EF0211A-15BA-459C-92ED-096FD6E3D716}"/>
    <cellStyle name="Comma 2 2 2 2 7 3 2 2" xfId="5842" xr:uid="{E987E7C2-B627-4C0B-9631-B263F75B1CE4}"/>
    <cellStyle name="Comma 2 2 2 2 7 3 3" xfId="4545" xr:uid="{F7F79567-E6B5-4555-801D-7A52CFF4E982}"/>
    <cellStyle name="Comma 2 2 2 2 7 4" xfId="2038" xr:uid="{E431E1E0-E20A-4A22-A327-D3607535298C}"/>
    <cellStyle name="Comma 2 2 2 2 7 4 2" xfId="5206" xr:uid="{261AEE73-BE9A-419C-A787-306EBD729309}"/>
    <cellStyle name="Comma 2 2 2 2 7 5" xfId="3362" xr:uid="{91BA3BF4-B7B9-4ABA-975A-42EA863A0801}"/>
    <cellStyle name="Comma 2 2 2 2 7 5 2" xfId="6485" xr:uid="{6D6D4488-7C67-4691-9762-2FC203BFA3AA}"/>
    <cellStyle name="Comma 2 2 2 2 7 6" xfId="3864" xr:uid="{B2D386C1-68A8-4597-950E-B9FED57DC704}"/>
    <cellStyle name="Comma 2 2 2 2 7 7" xfId="6828" xr:uid="{FF6FA2E2-DB72-45DE-8AB7-6E99302D4488}"/>
    <cellStyle name="Comma 2 2 2 2 8" xfId="308" xr:uid="{DB717945-9082-4DDE-9DE9-4475EB852E99}"/>
    <cellStyle name="Comma 2 2 2 2 8 2" xfId="920" xr:uid="{6DF05F2B-D768-4543-B8DE-1B7697578DA8}"/>
    <cellStyle name="Comma 2 2 2 2 8 2 2" xfId="1330" xr:uid="{1F65A138-ADCB-43DE-9105-7AE9C45790CB}"/>
    <cellStyle name="Comma 2 2 2 2 8 2 2 2" xfId="2678" xr:uid="{C1BBD6D6-66F4-49E5-997E-1FE274F6C7F6}"/>
    <cellStyle name="Comma 2 2 2 2 8 2 2 2 2" xfId="5845" xr:uid="{CF6CB397-8DD4-44A9-82B8-58E745003168}"/>
    <cellStyle name="Comma 2 2 2 2 8 2 2 3" xfId="4548" xr:uid="{E4FD813B-8841-45A6-88EF-A4081357F821}"/>
    <cellStyle name="Comma 2 2 2 2 8 2 3" xfId="2277" xr:uid="{A2AB3E42-A1D9-4AC1-B732-885C1272F2BD}"/>
    <cellStyle name="Comma 2 2 2 2 8 2 3 2" xfId="5445" xr:uid="{583B133C-7F37-4F19-9160-D3AC7E4834CF}"/>
    <cellStyle name="Comma 2 2 2 2 8 2 4" xfId="4148" xr:uid="{34E59DF4-490B-4ADD-BFDC-F819F017EFEF}"/>
    <cellStyle name="Comma 2 2 2 2 8 3" xfId="1329" xr:uid="{6EEE9172-222E-4209-9C17-40E803450989}"/>
    <cellStyle name="Comma 2 2 2 2 8 3 2" xfId="2677" xr:uid="{46B534AA-05E1-4113-8E3C-20045BA45F80}"/>
    <cellStyle name="Comma 2 2 2 2 8 3 2 2" xfId="5844" xr:uid="{76A58FEB-14E9-4EF4-9FA8-6B5A6FB373BF}"/>
    <cellStyle name="Comma 2 2 2 2 8 3 3" xfId="4547" xr:uid="{3F03E9C0-4D3B-4C76-BDD6-F241E4626A90}"/>
    <cellStyle name="Comma 2 2 2 2 8 4" xfId="2039" xr:uid="{A43EF484-748C-404D-80AD-90DBEF775BB2}"/>
    <cellStyle name="Comma 2 2 2 2 8 4 2" xfId="5207" xr:uid="{BFE20355-57B1-4E04-B007-9CB527C926E0}"/>
    <cellStyle name="Comma 2 2 2 2 8 5" xfId="3363" xr:uid="{AD05A74E-58AF-4CE6-AB47-F603ACD03BA0}"/>
    <cellStyle name="Comma 2 2 2 2 8 5 2" xfId="6486" xr:uid="{FAC28394-3270-45CE-9F8D-73B11B265950}"/>
    <cellStyle name="Comma 2 2 2 2 8 6" xfId="3865" xr:uid="{49F70F72-DCA5-41F5-ABC0-227BDD3AF3EF}"/>
    <cellStyle name="Comma 2 2 2 2 8 7" xfId="6829" xr:uid="{CE407905-E7CF-4EA8-8973-2AB0690AEA75}"/>
    <cellStyle name="Comma 2 2 2 2 9" xfId="309" xr:uid="{E69DFA17-BE94-4E76-93F1-376A8AE93185}"/>
    <cellStyle name="Comma 2 2 2 2 9 2" xfId="921" xr:uid="{9146BDEC-8D28-401A-B383-FBDC9A5059F1}"/>
    <cellStyle name="Comma 2 2 2 2 9 2 2" xfId="1332" xr:uid="{C799C5C7-35CD-4FF1-9973-E629FB4521B5}"/>
    <cellStyle name="Comma 2 2 2 2 9 2 2 2" xfId="2680" xr:uid="{66C3468B-C48A-4DB5-8592-ED21858F6624}"/>
    <cellStyle name="Comma 2 2 2 2 9 2 2 2 2" xfId="5847" xr:uid="{5A6E7F45-0A1F-46F1-AE43-A77ADEA2056F}"/>
    <cellStyle name="Comma 2 2 2 2 9 2 2 3" xfId="4550" xr:uid="{DAF0A5BF-F74C-4AAD-9D3A-493B4825D33A}"/>
    <cellStyle name="Comma 2 2 2 2 9 2 3" xfId="2278" xr:uid="{FBD12315-3D3C-43AE-9FAC-5D4F76B3209D}"/>
    <cellStyle name="Comma 2 2 2 2 9 2 3 2" xfId="5446" xr:uid="{AFF10CF7-B867-4B05-8DF7-FCF3F6E9DF45}"/>
    <cellStyle name="Comma 2 2 2 2 9 2 4" xfId="4149" xr:uid="{0E2DB81D-8D6C-4914-B950-820B56B55A66}"/>
    <cellStyle name="Comma 2 2 2 2 9 3" xfId="1331" xr:uid="{4A3BA5E9-B907-49A7-A6B5-E784E94B25FF}"/>
    <cellStyle name="Comma 2 2 2 2 9 3 2" xfId="2679" xr:uid="{98C237FB-D60A-42BE-9DBD-F86292D04AFE}"/>
    <cellStyle name="Comma 2 2 2 2 9 3 2 2" xfId="5846" xr:uid="{D9505C9C-5053-40CB-8ABB-CFDC7CD5E3C9}"/>
    <cellStyle name="Comma 2 2 2 2 9 3 3" xfId="4549" xr:uid="{3A7CD6F5-F019-480F-B43D-FF5AE9929543}"/>
    <cellStyle name="Comma 2 2 2 2 9 4" xfId="2040" xr:uid="{BD71A4CC-49EB-4AB7-9153-73E3E5E4D95B}"/>
    <cellStyle name="Comma 2 2 2 2 9 4 2" xfId="5208" xr:uid="{1E0DA81A-CB04-4AC0-A0D5-B12D52FD3738}"/>
    <cellStyle name="Comma 2 2 2 2 9 5" xfId="3364" xr:uid="{746010C5-9793-40DB-B1FB-6B7556AE5773}"/>
    <cellStyle name="Comma 2 2 2 2 9 5 2" xfId="6487" xr:uid="{933D7705-7EAC-4CF2-B2A9-72D4DFAF80F2}"/>
    <cellStyle name="Comma 2 2 2 2 9 6" xfId="3866" xr:uid="{F014676C-B2C9-4663-A9AE-E42F9716A573}"/>
    <cellStyle name="Comma 2 2 2 2 9 7" xfId="6830" xr:uid="{655D615C-7DC9-42C0-99CB-8F9F75EF2E8A}"/>
    <cellStyle name="Comma 2 2 2 20" xfId="898" xr:uid="{B3661939-C62B-44AD-9003-90DCD3201793}"/>
    <cellStyle name="Comma 2 2 2 20 2" xfId="1333" xr:uid="{1D4223AB-D1D7-41F3-9524-7EF0991A25D6}"/>
    <cellStyle name="Comma 2 2 2 20 2 2" xfId="2681" xr:uid="{3EC867F9-E42E-44B4-987C-3F674A23667A}"/>
    <cellStyle name="Comma 2 2 2 20 2 2 2" xfId="5848" xr:uid="{75810E6A-657F-4500-A2A3-8AA17BC167AE}"/>
    <cellStyle name="Comma 2 2 2 20 2 3" xfId="4551" xr:uid="{C5E4F3BA-2290-4286-8DB5-4578A9AC1C7A}"/>
    <cellStyle name="Comma 2 2 2 20 3" xfId="2255" xr:uid="{2777F071-450D-4957-BC49-70601B8C6895}"/>
    <cellStyle name="Comma 2 2 2 20 3 2" xfId="5423" xr:uid="{F4A6B73C-2B28-41DB-B5E7-199246175EFF}"/>
    <cellStyle name="Comma 2 2 2 20 4" xfId="4126" xr:uid="{749CC726-81FF-4FED-8C37-17EE9BFC185E}"/>
    <cellStyle name="Comma 2 2 2 21" xfId="1080" xr:uid="{9C2B1C4C-9E2E-4217-9CDB-A6E6F8EBD936}"/>
    <cellStyle name="Comma 2 2 2 21 2" xfId="1334" xr:uid="{29E9E0BB-11DD-4A4E-ABF5-D6EF1ADC91E4}"/>
    <cellStyle name="Comma 2 2 2 21 2 2" xfId="2682" xr:uid="{8DEC2AA4-FF91-4803-8426-E8C550992BE4}"/>
    <cellStyle name="Comma 2 2 2 21 2 2 2" xfId="5849" xr:uid="{A4094684-BBD4-49DB-B4E0-E1E410DCBC8E}"/>
    <cellStyle name="Comma 2 2 2 21 2 3" xfId="4552" xr:uid="{8DE06D6A-C545-4EA2-921F-CA588D4250FC}"/>
    <cellStyle name="Comma 2 2 2 21 3" xfId="2428" xr:uid="{C4342047-4BEA-4CD6-8CD1-8D38138BABD8}"/>
    <cellStyle name="Comma 2 2 2 21 3 2" xfId="5596" xr:uid="{9492D5F1-0AE5-4266-941B-8C7FDFDA0C6F}"/>
    <cellStyle name="Comma 2 2 2 21 4" xfId="4299" xr:uid="{5395F7B4-191F-4FBE-B128-DDA2AF1E2426}"/>
    <cellStyle name="Comma 2 2 2 22" xfId="1282" xr:uid="{9990673F-49DD-44E9-BAA2-4D943B53E156}"/>
    <cellStyle name="Comma 2 2 2 22 2" xfId="2630" xr:uid="{6E9EB3D3-011D-4209-B9B6-17625C729BBA}"/>
    <cellStyle name="Comma 2 2 2 22 2 2" xfId="5797" xr:uid="{71CD8F30-F0C1-46E9-9796-7C164F475F4D}"/>
    <cellStyle name="Comma 2 2 2 22 3" xfId="4500" xr:uid="{0F81F9F4-6C28-4BAB-9685-388C34AE4CB6}"/>
    <cellStyle name="Comma 2 2 2 23" xfId="1829" xr:uid="{6BFA2573-D269-4D8C-90A1-C6BCEA926A54}"/>
    <cellStyle name="Comma 2 2 2 23 2" xfId="4998" xr:uid="{C84B955C-0D0B-47C6-BEC6-D851B2545E2B}"/>
    <cellStyle name="Comma 2 2 2 24" xfId="3152" xr:uid="{96D0B6A6-A41E-4286-9BA1-BCD523F06165}"/>
    <cellStyle name="Comma 2 2 2 24 2" xfId="6305" xr:uid="{92795B4C-2717-470E-9C52-4DD3877C9E22}"/>
    <cellStyle name="Comma 2 2 2 25" xfId="3240" xr:uid="{90D17C2C-1775-4B0B-98E8-5A1B10C579A8}"/>
    <cellStyle name="Comma 2 2 2 25 2" xfId="6367" xr:uid="{EE47A929-9D1D-4459-9EB6-7EEAF9B26643}"/>
    <cellStyle name="Comma 2 2 2 26" xfId="3341" xr:uid="{E06AD6C8-FD54-43CE-B459-73B356912FCA}"/>
    <cellStyle name="Comma 2 2 2 26 2" xfId="6464" xr:uid="{0ED15394-0486-4AFF-95DB-1E661539D1F0}"/>
    <cellStyle name="Comma 2 2 2 27" xfId="3665" xr:uid="{8775AA77-3B6B-430E-9F4F-E460CC5A95C2}"/>
    <cellStyle name="Comma 2 2 2 28" xfId="6807" xr:uid="{83612B76-77EB-4212-BF3C-9F74C634BDFB}"/>
    <cellStyle name="Comma 2 2 2 29" xfId="7010" xr:uid="{973632DB-3444-410C-A6B7-3214D5E955EF}"/>
    <cellStyle name="Comma 2 2 2 3" xfId="310" xr:uid="{D816E900-D252-4E19-AD56-93B043D5A24B}"/>
    <cellStyle name="Comma 2 2 2 3 2" xfId="922" xr:uid="{DEA17E6F-CA4F-4FA0-8C68-4329006FC2C4}"/>
    <cellStyle name="Comma 2 2 2 3 2 2" xfId="1336" xr:uid="{80284E20-BC36-4D2B-A60B-D9AF39996CBD}"/>
    <cellStyle name="Comma 2 2 2 3 2 2 2" xfId="2684" xr:uid="{246D6021-60CE-4BD8-AAF5-5BDC6AD51F8E}"/>
    <cellStyle name="Comma 2 2 2 3 2 2 2 2" xfId="5851" xr:uid="{BA93506D-C134-4948-B190-D31702223A82}"/>
    <cellStyle name="Comma 2 2 2 3 2 2 3" xfId="4554" xr:uid="{C9C74075-CD22-4606-A627-6B98F2126478}"/>
    <cellStyle name="Comma 2 2 2 3 2 3" xfId="2279" xr:uid="{B30792BE-35B0-4653-A7FA-63117984D4A0}"/>
    <cellStyle name="Comma 2 2 2 3 2 3 2" xfId="5447" xr:uid="{301DB5BC-FDA1-4CCE-A763-CC665C30E784}"/>
    <cellStyle name="Comma 2 2 2 3 2 4" xfId="4150" xr:uid="{46EB60FF-D13D-4724-8DAE-0A654CFC574D}"/>
    <cellStyle name="Comma 2 2 2 3 3" xfId="1335" xr:uid="{EE5FF19D-4FA8-4DBB-824D-75BF60AE18C8}"/>
    <cellStyle name="Comma 2 2 2 3 3 2" xfId="2683" xr:uid="{9FB3F304-CE10-4A23-8D96-51B856538365}"/>
    <cellStyle name="Comma 2 2 2 3 3 2 2" xfId="5850" xr:uid="{09B09911-3085-45F3-9725-E320F075BB21}"/>
    <cellStyle name="Comma 2 2 2 3 3 3" xfId="4553" xr:uid="{1EEE5EB6-DC6F-400B-8373-FF24774EC451}"/>
    <cellStyle name="Comma 2 2 2 3 4" xfId="2041" xr:uid="{605CCC37-47E8-4A30-A360-360A3D57853A}"/>
    <cellStyle name="Comma 2 2 2 3 4 2" xfId="5209" xr:uid="{690E7714-2C8B-4AAF-8F21-1BF01BCD2D33}"/>
    <cellStyle name="Comma 2 2 2 3 5" xfId="3365" xr:uid="{00B5C097-809D-4BEC-B0DA-299FFA2A335D}"/>
    <cellStyle name="Comma 2 2 2 3 5 2" xfId="6488" xr:uid="{DC37D674-3F2F-467A-BE7B-7E54CBC5135C}"/>
    <cellStyle name="Comma 2 2 2 3 6" xfId="3867" xr:uid="{B517AD9F-4AA1-46E9-9124-15EB24FAAF00}"/>
    <cellStyle name="Comma 2 2 2 3 7" xfId="6831" xr:uid="{8B53B0A5-DB18-45FE-AADD-8D07665CD77B}"/>
    <cellStyle name="Comma 2 2 2 30" xfId="41" xr:uid="{900DBE85-E1DA-4E9B-9CC7-5DC5DF5E51BF}"/>
    <cellStyle name="Comma 2 2 2 4" xfId="311" xr:uid="{EC8D6119-F44D-41E9-895A-8A3A2FD98C9E}"/>
    <cellStyle name="Comma 2 2 2 4 2" xfId="923" xr:uid="{5F5AB5DD-E2E3-48C8-A01C-BCEE0921150D}"/>
    <cellStyle name="Comma 2 2 2 4 2 2" xfId="1338" xr:uid="{9B6AF13B-BA72-4B84-AB12-B2E2D0277FA9}"/>
    <cellStyle name="Comma 2 2 2 4 2 2 2" xfId="2686" xr:uid="{5892EDCB-BA03-4F4B-BD9A-D87B2F5BBD32}"/>
    <cellStyle name="Comma 2 2 2 4 2 2 2 2" xfId="5853" xr:uid="{F827D6C6-9B84-4E57-B890-2489B205F4E7}"/>
    <cellStyle name="Comma 2 2 2 4 2 2 3" xfId="4556" xr:uid="{5B086D52-F7F9-4BD4-920F-23337070AD8D}"/>
    <cellStyle name="Comma 2 2 2 4 2 3" xfId="2280" xr:uid="{BC293AD4-8FE7-4B74-9AFA-7D711C02F9E0}"/>
    <cellStyle name="Comma 2 2 2 4 2 3 2" xfId="5448" xr:uid="{BDD9F4D3-52CC-4E06-B081-10744D391A77}"/>
    <cellStyle name="Comma 2 2 2 4 2 4" xfId="4151" xr:uid="{FCBCA1F8-7F01-476C-8CFD-ABB10F8C4F0C}"/>
    <cellStyle name="Comma 2 2 2 4 3" xfId="1337" xr:uid="{7644CA1F-70FB-418C-A261-FB4BDF7ABC63}"/>
    <cellStyle name="Comma 2 2 2 4 3 2" xfId="2685" xr:uid="{0EE0BB49-856E-4C52-A09B-5559A0D14EE0}"/>
    <cellStyle name="Comma 2 2 2 4 3 2 2" xfId="5852" xr:uid="{832F5AAF-1983-4662-B987-AD82FA47D19D}"/>
    <cellStyle name="Comma 2 2 2 4 3 3" xfId="4555" xr:uid="{9EB8980A-D36D-468E-87F7-44208DCFBB55}"/>
    <cellStyle name="Comma 2 2 2 4 4" xfId="2042" xr:uid="{35A5483F-4CAE-495E-A447-13B14C537A00}"/>
    <cellStyle name="Comma 2 2 2 4 4 2" xfId="5210" xr:uid="{5A7516F2-0685-4D96-822D-558E6C973D4A}"/>
    <cellStyle name="Comma 2 2 2 4 5" xfId="3366" xr:uid="{663F8EEB-900F-40DF-9D92-AD887F354BF9}"/>
    <cellStyle name="Comma 2 2 2 4 5 2" xfId="6489" xr:uid="{10C27E52-BCAE-4469-8C9A-18E8CC731AA8}"/>
    <cellStyle name="Comma 2 2 2 4 6" xfId="3868" xr:uid="{58AD37C0-DA43-4290-A4B1-EB5D5222A514}"/>
    <cellStyle name="Comma 2 2 2 4 7" xfId="6832" xr:uid="{211E5E37-695A-4507-B9DD-FB2FDB2AA8DF}"/>
    <cellStyle name="Comma 2 2 2 5" xfId="312" xr:uid="{5FCA1C3E-3E0D-43B7-B7BE-E4045449A163}"/>
    <cellStyle name="Comma 2 2 2 5 2" xfId="924" xr:uid="{95D70D0D-C4EA-4493-9DEC-43C92FAFFEE5}"/>
    <cellStyle name="Comma 2 2 2 5 2 2" xfId="1340" xr:uid="{BABB803C-9907-4941-AD35-B1AF5D072274}"/>
    <cellStyle name="Comma 2 2 2 5 2 2 2" xfId="2688" xr:uid="{5F8F1ADF-52ED-4CF7-B012-86744611D311}"/>
    <cellStyle name="Comma 2 2 2 5 2 2 2 2" xfId="5855" xr:uid="{C37A5017-EB46-443A-88F6-C81203D21FF5}"/>
    <cellStyle name="Comma 2 2 2 5 2 2 3" xfId="4558" xr:uid="{C5CED5A2-AFE7-4C36-B4E5-22FCEEB3A327}"/>
    <cellStyle name="Comma 2 2 2 5 2 3" xfId="2281" xr:uid="{30F6C255-ABF2-4AA6-8E56-29BE8F4668A7}"/>
    <cellStyle name="Comma 2 2 2 5 2 3 2" xfId="5449" xr:uid="{E4311D28-45F5-422F-B0C8-F33B27CF239E}"/>
    <cellStyle name="Comma 2 2 2 5 2 4" xfId="4152" xr:uid="{EBA787BD-EB0F-4A35-9E49-E4A720E653D6}"/>
    <cellStyle name="Comma 2 2 2 5 3" xfId="1339" xr:uid="{8561A002-7058-4394-ADF9-310725A2E88E}"/>
    <cellStyle name="Comma 2 2 2 5 3 2" xfId="2687" xr:uid="{E4E2F412-BB6C-401A-9149-EFD27CD3FD18}"/>
    <cellStyle name="Comma 2 2 2 5 3 2 2" xfId="5854" xr:uid="{E93BCDF7-43CF-4842-8F05-811007A3A69C}"/>
    <cellStyle name="Comma 2 2 2 5 3 3" xfId="4557" xr:uid="{DF41A7D6-A27D-4D4C-9327-574E04A812B7}"/>
    <cellStyle name="Comma 2 2 2 5 4" xfId="2043" xr:uid="{C4E2E397-48DE-4E56-B493-B72C92B8B7AD}"/>
    <cellStyle name="Comma 2 2 2 5 4 2" xfId="5211" xr:uid="{2AA4DFDD-B1C3-4E7B-883D-FED516DA37DE}"/>
    <cellStyle name="Comma 2 2 2 5 5" xfId="3367" xr:uid="{F580F93C-219C-420F-9D32-49D1189BD79D}"/>
    <cellStyle name="Comma 2 2 2 5 5 2" xfId="6490" xr:uid="{AB6781F7-338F-44A3-A9F1-62C64C126A67}"/>
    <cellStyle name="Comma 2 2 2 5 6" xfId="3869" xr:uid="{1918AA58-C1A0-4CD6-8B8B-1C79F667E9B0}"/>
    <cellStyle name="Comma 2 2 2 5 7" xfId="6833" xr:uid="{BCDE8C66-A207-4052-AB8D-C4EF2DA6A839}"/>
    <cellStyle name="Comma 2 2 2 6" xfId="313" xr:uid="{37405528-66C3-475B-8483-56F9F8ECD35C}"/>
    <cellStyle name="Comma 2 2 2 6 2" xfId="925" xr:uid="{8B46C7C7-E8EE-43D7-B409-E9D2C029DC29}"/>
    <cellStyle name="Comma 2 2 2 6 2 2" xfId="1342" xr:uid="{D4AF2517-3179-4647-A3F2-2BAFC83B1FEA}"/>
    <cellStyle name="Comma 2 2 2 6 2 2 2" xfId="2690" xr:uid="{B65E80EA-1223-48FF-8E28-652632820855}"/>
    <cellStyle name="Comma 2 2 2 6 2 2 2 2" xfId="5857" xr:uid="{0392AB41-A94F-4493-A934-6A8FF18DF4C4}"/>
    <cellStyle name="Comma 2 2 2 6 2 2 3" xfId="4560" xr:uid="{EC656DA2-B314-4D61-BC3D-DD1EB24EB2A9}"/>
    <cellStyle name="Comma 2 2 2 6 2 3" xfId="2282" xr:uid="{FBC3EAEE-B4BD-4F62-A4B6-B2DA6416FFBD}"/>
    <cellStyle name="Comma 2 2 2 6 2 3 2" xfId="5450" xr:uid="{106A5CE5-37BA-4049-93D7-F7FE0C215B3D}"/>
    <cellStyle name="Comma 2 2 2 6 2 4" xfId="4153" xr:uid="{0E617D01-9094-4525-9C78-208F2C84DEBD}"/>
    <cellStyle name="Comma 2 2 2 6 3" xfId="1341" xr:uid="{F46BFE34-B1AD-4BA2-9300-63C726BF5AC4}"/>
    <cellStyle name="Comma 2 2 2 6 3 2" xfId="2689" xr:uid="{EF1A8C1D-4F5B-4D28-BD53-D86F571CD2D6}"/>
    <cellStyle name="Comma 2 2 2 6 3 2 2" xfId="5856" xr:uid="{317BE114-665D-45CB-BB8A-2359BAE30F0A}"/>
    <cellStyle name="Comma 2 2 2 6 3 3" xfId="4559" xr:uid="{7788593B-C76D-45F7-A7CC-150699C9B454}"/>
    <cellStyle name="Comma 2 2 2 6 4" xfId="2044" xr:uid="{0943CB1B-42C9-4A39-9A6E-26FAFBCB54DE}"/>
    <cellStyle name="Comma 2 2 2 6 4 2" xfId="5212" xr:uid="{E3EE6A2A-A0C1-4D72-8B20-DB66BAAEB37A}"/>
    <cellStyle name="Comma 2 2 2 6 5" xfId="3368" xr:uid="{AF551A72-31B9-4E62-A7B2-223E0FED2D8D}"/>
    <cellStyle name="Comma 2 2 2 6 5 2" xfId="6491" xr:uid="{B3514CB6-CD31-4525-ABCC-94879C69BD62}"/>
    <cellStyle name="Comma 2 2 2 6 6" xfId="3870" xr:uid="{671526AE-3797-4AB6-8E43-22CA1A14A101}"/>
    <cellStyle name="Comma 2 2 2 6 7" xfId="6834" xr:uid="{759C3B90-5C5F-44FF-976E-CA2A8354AAA8}"/>
    <cellStyle name="Comma 2 2 2 7" xfId="314" xr:uid="{CE0D0E9D-2B60-41CA-A720-5C05DAAE937D}"/>
    <cellStyle name="Comma 2 2 2 7 2" xfId="926" xr:uid="{1FD54C41-E2A3-42E0-BD0B-5866E0A3E1AE}"/>
    <cellStyle name="Comma 2 2 2 7 2 2" xfId="1344" xr:uid="{1B3D96B7-8375-4A30-A662-39A0271763F4}"/>
    <cellStyle name="Comma 2 2 2 7 2 2 2" xfId="2692" xr:uid="{C57AF4FA-FDFD-4403-A97E-62EEA3FDEA03}"/>
    <cellStyle name="Comma 2 2 2 7 2 2 2 2" xfId="5859" xr:uid="{FBA1D01F-B3BE-4FE6-887B-1ABA1797A1F0}"/>
    <cellStyle name="Comma 2 2 2 7 2 2 3" xfId="4562" xr:uid="{2B21D81B-712D-4446-973F-466C0A6F03F1}"/>
    <cellStyle name="Comma 2 2 2 7 2 3" xfId="2283" xr:uid="{E6FC0AA7-AA30-475A-95FF-7A305C4393EA}"/>
    <cellStyle name="Comma 2 2 2 7 2 3 2" xfId="5451" xr:uid="{A5CCF872-080A-42B9-92AE-D08603CF9374}"/>
    <cellStyle name="Comma 2 2 2 7 2 4" xfId="4154" xr:uid="{209C5273-45D7-4958-BEC3-513FBA60A3EF}"/>
    <cellStyle name="Comma 2 2 2 7 3" xfId="1343" xr:uid="{37017F4F-F79F-4FA7-AAB7-F08E60B01910}"/>
    <cellStyle name="Comma 2 2 2 7 3 2" xfId="2691" xr:uid="{D1547EEE-B69C-458C-95D7-006D3727CEA1}"/>
    <cellStyle name="Comma 2 2 2 7 3 2 2" xfId="5858" xr:uid="{2AA3BB0D-C10B-424A-BC9A-91048CA8522D}"/>
    <cellStyle name="Comma 2 2 2 7 3 3" xfId="4561" xr:uid="{7F226EF8-485F-419C-9246-89A6490596A4}"/>
    <cellStyle name="Comma 2 2 2 7 4" xfId="2045" xr:uid="{AFBD04E6-7CA9-4B4F-9F7D-75CBC88522C9}"/>
    <cellStyle name="Comma 2 2 2 7 4 2" xfId="5213" xr:uid="{B617A57D-7742-4CA9-AA32-052B77E891FB}"/>
    <cellStyle name="Comma 2 2 2 7 5" xfId="3369" xr:uid="{744D3F6C-0A5F-4101-8241-C95ED08E0E20}"/>
    <cellStyle name="Comma 2 2 2 7 5 2" xfId="6492" xr:uid="{60CD41D6-46DF-4EEA-936A-02392DBFFBB0}"/>
    <cellStyle name="Comma 2 2 2 7 6" xfId="3871" xr:uid="{DAA246A2-0D18-4772-BABC-F61B23DAEEA2}"/>
    <cellStyle name="Comma 2 2 2 7 7" xfId="6835" xr:uid="{007E9262-B56A-46A6-A67B-13478BCAACB0}"/>
    <cellStyle name="Comma 2 2 2 8" xfId="315" xr:uid="{33A9445F-F477-4614-B48E-B7F66526C0D7}"/>
    <cellStyle name="Comma 2 2 2 8 2" xfId="927" xr:uid="{E1A3F473-1A12-4790-B364-40B948CA2740}"/>
    <cellStyle name="Comma 2 2 2 8 2 2" xfId="1346" xr:uid="{1ED2C898-DC08-47F3-8105-CB6B5143A9A9}"/>
    <cellStyle name="Comma 2 2 2 8 2 2 2" xfId="2694" xr:uid="{3534E6EE-9E2F-4EFC-9A82-0967E36C9530}"/>
    <cellStyle name="Comma 2 2 2 8 2 2 2 2" xfId="5861" xr:uid="{7B40E00F-46FB-49E8-97E4-A94DDC180DF0}"/>
    <cellStyle name="Comma 2 2 2 8 2 2 3" xfId="4564" xr:uid="{4DD3C4F8-789C-40F4-8ADE-1E034CE68AA8}"/>
    <cellStyle name="Comma 2 2 2 8 2 3" xfId="2284" xr:uid="{D2E39539-0CF1-40C0-A5D1-5BCF0C8356D5}"/>
    <cellStyle name="Comma 2 2 2 8 2 3 2" xfId="5452" xr:uid="{751C8EA2-577D-495B-ADC4-FE6BD345319B}"/>
    <cellStyle name="Comma 2 2 2 8 2 4" xfId="4155" xr:uid="{D0FE59D9-DC0F-4E80-8E36-8DB04258632F}"/>
    <cellStyle name="Comma 2 2 2 8 3" xfId="1345" xr:uid="{0F772BEA-8E0B-4538-8437-EAD422864A4B}"/>
    <cellStyle name="Comma 2 2 2 8 3 2" xfId="2693" xr:uid="{C440B9C5-A2C2-45B8-A75B-01A6B6C99ADC}"/>
    <cellStyle name="Comma 2 2 2 8 3 2 2" xfId="5860" xr:uid="{D496D0F0-6FF0-4915-9A3C-E684B6179D19}"/>
    <cellStyle name="Comma 2 2 2 8 3 3" xfId="4563" xr:uid="{897F94FF-6D1E-4A78-802A-19E1BEB8056C}"/>
    <cellStyle name="Comma 2 2 2 8 4" xfId="2046" xr:uid="{9691AFB6-9521-4A96-ABF4-F681FB7FB314}"/>
    <cellStyle name="Comma 2 2 2 8 4 2" xfId="5214" xr:uid="{AA9CA2D3-C330-4C57-934C-2BCE58AB54D3}"/>
    <cellStyle name="Comma 2 2 2 8 5" xfId="3370" xr:uid="{1B26CE0F-4A26-4796-AA3B-52D0E8E78CE3}"/>
    <cellStyle name="Comma 2 2 2 8 5 2" xfId="6493" xr:uid="{0010522F-17F0-45B5-9846-1EBF97F59A53}"/>
    <cellStyle name="Comma 2 2 2 8 6" xfId="3872" xr:uid="{F9F057AA-6849-4AB7-9452-BA260A0CFFD8}"/>
    <cellStyle name="Comma 2 2 2 8 7" xfId="6836" xr:uid="{A7EC9C72-0060-4FE4-82D1-8FF118B5D815}"/>
    <cellStyle name="Comma 2 2 2 9" xfId="316" xr:uid="{D326A091-4650-4483-BDBC-2FDE3C131A56}"/>
    <cellStyle name="Comma 2 2 2 9 2" xfId="928" xr:uid="{735267DE-1F39-4B3D-BAAC-5D4FACE146D0}"/>
    <cellStyle name="Comma 2 2 2 9 2 2" xfId="1348" xr:uid="{FF7577B2-0192-4D15-AE15-5BC040FB432E}"/>
    <cellStyle name="Comma 2 2 2 9 2 2 2" xfId="2696" xr:uid="{3B0613DB-2AF1-4569-AC97-666CC85F56DA}"/>
    <cellStyle name="Comma 2 2 2 9 2 2 2 2" xfId="5863" xr:uid="{C6A98941-7850-4B94-AD1C-8AD3C7457D80}"/>
    <cellStyle name="Comma 2 2 2 9 2 2 3" xfId="4566" xr:uid="{ABAF2568-4E16-48FE-9700-428B5AA45940}"/>
    <cellStyle name="Comma 2 2 2 9 2 3" xfId="2285" xr:uid="{B579745E-902E-4EB5-A0A1-449B54003739}"/>
    <cellStyle name="Comma 2 2 2 9 2 3 2" xfId="5453" xr:uid="{E4A28351-DC14-4A4F-920E-E0FE07174498}"/>
    <cellStyle name="Comma 2 2 2 9 2 4" xfId="4156" xr:uid="{23492182-1720-4CEE-BE1D-0E65A0470899}"/>
    <cellStyle name="Comma 2 2 2 9 3" xfId="1347" xr:uid="{D1B04988-6E82-4DCF-B43F-1D5737341BBC}"/>
    <cellStyle name="Comma 2 2 2 9 3 2" xfId="2695" xr:uid="{ED9A4631-E282-400F-98A3-6A21DF638175}"/>
    <cellStyle name="Comma 2 2 2 9 3 2 2" xfId="5862" xr:uid="{8A0840BC-E09F-4676-8311-9B37D4B942C1}"/>
    <cellStyle name="Comma 2 2 2 9 3 3" xfId="4565" xr:uid="{19151E79-D0D5-43C4-91D0-B3903C7D5264}"/>
    <cellStyle name="Comma 2 2 2 9 4" xfId="2047" xr:uid="{81BA7622-6676-470F-8853-D48F1C00E434}"/>
    <cellStyle name="Comma 2 2 2 9 4 2" xfId="5215" xr:uid="{F15022BB-F279-4573-8B84-DB1B57285127}"/>
    <cellStyle name="Comma 2 2 2 9 5" xfId="3371" xr:uid="{84DCA10B-C3BC-4A82-8D7F-DA07C85E4C70}"/>
    <cellStyle name="Comma 2 2 2 9 5 2" xfId="6494" xr:uid="{A8BEB83A-2EE8-471F-9529-635E4BFBF78E}"/>
    <cellStyle name="Comma 2 2 2 9 6" xfId="3873" xr:uid="{A6304037-1258-42CF-8A54-2DE9E2F95E69}"/>
    <cellStyle name="Comma 2 2 2 9 7" xfId="6837" xr:uid="{F1ADA4E7-1CCB-4F0F-AA5B-38F34CFFCA3F}"/>
    <cellStyle name="Comma 2 2 20" xfId="317" xr:uid="{1BA8EBB3-B54E-4434-8325-7552E1B42884}"/>
    <cellStyle name="Comma 2 2 20 2" xfId="929" xr:uid="{42DA3383-70DE-4C28-A231-C5CEB1F8218A}"/>
    <cellStyle name="Comma 2 2 20 2 2" xfId="1350" xr:uid="{AA0E9AFB-DE68-462B-BB07-0AE77C77025E}"/>
    <cellStyle name="Comma 2 2 20 2 2 2" xfId="2698" xr:uid="{7A8A31F1-AC99-4364-80E2-16D44312A3BA}"/>
    <cellStyle name="Comma 2 2 20 2 2 2 2" xfId="5865" xr:uid="{C01983E1-33E9-4192-9F70-744A57F2AD1F}"/>
    <cellStyle name="Comma 2 2 20 2 2 3" xfId="4568" xr:uid="{3207B247-A734-4434-9D08-EF543988B977}"/>
    <cellStyle name="Comma 2 2 20 2 3" xfId="2286" xr:uid="{827D0CA5-282C-4D5D-AA52-9E2671ED9DF8}"/>
    <cellStyle name="Comma 2 2 20 2 3 2" xfId="5454" xr:uid="{C5E7B483-C3F7-4BEB-BC90-B459120E5C49}"/>
    <cellStyle name="Comma 2 2 20 2 4" xfId="4157" xr:uid="{3F2C9B06-5A7B-4564-AC58-9B3493EBC342}"/>
    <cellStyle name="Comma 2 2 20 3" xfId="1349" xr:uid="{0FC54448-F093-44BF-8A16-B7C4451F6AE8}"/>
    <cellStyle name="Comma 2 2 20 3 2" xfId="2697" xr:uid="{3E226FFE-7DA4-46F0-BFD5-0A2DC7A0B60E}"/>
    <cellStyle name="Comma 2 2 20 3 2 2" xfId="5864" xr:uid="{C1E2553D-3CD4-4021-9F7B-193A55902FD2}"/>
    <cellStyle name="Comma 2 2 20 3 3" xfId="4567" xr:uid="{5EE4BCF2-DB7A-4F74-9276-FF0675643E9D}"/>
    <cellStyle name="Comma 2 2 20 4" xfId="2048" xr:uid="{794D0C1E-3F28-451C-B390-692FC10C98A4}"/>
    <cellStyle name="Comma 2 2 20 4 2" xfId="5216" xr:uid="{268D1B43-6299-4A36-BDFA-2500F044FC2D}"/>
    <cellStyle name="Comma 2 2 20 5" xfId="3372" xr:uid="{20876FBF-D694-417D-AF58-07337EE3D56A}"/>
    <cellStyle name="Comma 2 2 20 5 2" xfId="6495" xr:uid="{748BD95B-7A26-4255-8528-3D321A849650}"/>
    <cellStyle name="Comma 2 2 20 6" xfId="3874" xr:uid="{AB5B0462-FA55-4CDD-87A0-207E2C2FFB35}"/>
    <cellStyle name="Comma 2 2 20 7" xfId="6838" xr:uid="{15B9D542-74DB-404F-BA71-A3F5AF0BDEA8}"/>
    <cellStyle name="Comma 2 2 21" xfId="318" xr:uid="{6AA00792-6971-42C6-8917-2DD6545D3344}"/>
    <cellStyle name="Comma 2 2 21 2" xfId="930" xr:uid="{4DD07A18-1EDA-42FB-B8DC-2B878544DDD7}"/>
    <cellStyle name="Comma 2 2 21 2 2" xfId="1352" xr:uid="{4219F7A5-4EE0-4DF4-A4AF-FCE15518C7C6}"/>
    <cellStyle name="Comma 2 2 21 2 2 2" xfId="2700" xr:uid="{CC267290-4CD5-4154-8528-DF0B03D28D4F}"/>
    <cellStyle name="Comma 2 2 21 2 2 2 2" xfId="5867" xr:uid="{36925184-2702-4C7E-B803-00F56D332C87}"/>
    <cellStyle name="Comma 2 2 21 2 2 3" xfId="4570" xr:uid="{D56269FF-D619-4672-833B-DB038158DA55}"/>
    <cellStyle name="Comma 2 2 21 2 3" xfId="2287" xr:uid="{3C769DA6-939E-4FA9-A139-6E2AA23E2B8C}"/>
    <cellStyle name="Comma 2 2 21 2 3 2" xfId="5455" xr:uid="{BAC36758-6CAE-43BE-86CA-3A664C28ED27}"/>
    <cellStyle name="Comma 2 2 21 2 4" xfId="4158" xr:uid="{A3BDF8B6-BCCE-48BF-880A-EDE0FA49F19E}"/>
    <cellStyle name="Comma 2 2 21 3" xfId="1351" xr:uid="{76D32F72-3779-4977-BC2D-71C0324D0913}"/>
    <cellStyle name="Comma 2 2 21 3 2" xfId="2699" xr:uid="{E874DF59-F560-474E-8290-48BD047285A6}"/>
    <cellStyle name="Comma 2 2 21 3 2 2" xfId="5866" xr:uid="{FC24D16D-C5A6-4BB5-8D0C-A0D48E8569EC}"/>
    <cellStyle name="Comma 2 2 21 3 3" xfId="4569" xr:uid="{866C6409-8B69-47AF-B51E-720369F21775}"/>
    <cellStyle name="Comma 2 2 21 4" xfId="2049" xr:uid="{27913927-C007-4A2F-9E7B-BAEC5759E4B9}"/>
    <cellStyle name="Comma 2 2 21 4 2" xfId="5217" xr:uid="{3E23C9C3-01A6-46A4-A81E-31BA8C23C7B2}"/>
    <cellStyle name="Comma 2 2 21 5" xfId="3373" xr:uid="{69B654E5-6223-438D-9BB9-98F71F4D4591}"/>
    <cellStyle name="Comma 2 2 21 5 2" xfId="6496" xr:uid="{9C629966-6D1E-4E33-8760-C7004762E95F}"/>
    <cellStyle name="Comma 2 2 21 6" xfId="3875" xr:uid="{6F6459EA-955B-4144-B328-368E0CFDB33B}"/>
    <cellStyle name="Comma 2 2 21 7" xfId="6839" xr:uid="{3445C4D4-8410-40A3-A395-2133766F43FB}"/>
    <cellStyle name="Comma 2 2 22" xfId="319" xr:uid="{DAD78FE5-B115-4A9F-A290-73309B5891EF}"/>
    <cellStyle name="Comma 2 2 22 2" xfId="931" xr:uid="{511A6F23-1B66-4118-B68B-8A14AB2275E2}"/>
    <cellStyle name="Comma 2 2 22 2 2" xfId="1354" xr:uid="{84D3768A-0E56-4837-8B09-E5A681A6385D}"/>
    <cellStyle name="Comma 2 2 22 2 2 2" xfId="2702" xr:uid="{4A461173-68F1-4B77-BCB7-F67C00BC3B2D}"/>
    <cellStyle name="Comma 2 2 22 2 2 2 2" xfId="5869" xr:uid="{E5CC8963-FD04-4B0C-9A9E-F84C9906ED22}"/>
    <cellStyle name="Comma 2 2 22 2 2 3" xfId="4572" xr:uid="{481F53EF-872C-43EB-9B0D-F32388230A9F}"/>
    <cellStyle name="Comma 2 2 22 2 3" xfId="2288" xr:uid="{1C2017C6-43DE-4398-8FDA-09BF7B2423DB}"/>
    <cellStyle name="Comma 2 2 22 2 3 2" xfId="5456" xr:uid="{D2026AAB-EF64-4692-8F7D-C67186EBB4F5}"/>
    <cellStyle name="Comma 2 2 22 2 4" xfId="4159" xr:uid="{60991E4E-8743-40DE-9B39-CF1D9B17B89D}"/>
    <cellStyle name="Comma 2 2 22 3" xfId="1353" xr:uid="{19D944C1-FDBC-4CAF-912B-72349BF2AC51}"/>
    <cellStyle name="Comma 2 2 22 3 2" xfId="2701" xr:uid="{621426EB-359E-4BEE-ADC5-D54B7F94C6E8}"/>
    <cellStyle name="Comma 2 2 22 3 2 2" xfId="5868" xr:uid="{18C3BCA1-666E-4944-8ED7-1D467C194860}"/>
    <cellStyle name="Comma 2 2 22 3 3" xfId="4571" xr:uid="{C9DD4FE9-4888-4DDB-80FE-0D406F8359F4}"/>
    <cellStyle name="Comma 2 2 22 4" xfId="2050" xr:uid="{786A197F-B11F-4CE9-81BB-2FD011B3A2CC}"/>
    <cellStyle name="Comma 2 2 22 4 2" xfId="5218" xr:uid="{8063463C-F947-46AA-9F81-EC67CA039D15}"/>
    <cellStyle name="Comma 2 2 22 5" xfId="3374" xr:uid="{A20C4D86-BAEF-453F-934D-BD5E3887B9D1}"/>
    <cellStyle name="Comma 2 2 22 5 2" xfId="6497" xr:uid="{8CBE342E-0DC6-47BE-A1D5-0E7FCA22A7CE}"/>
    <cellStyle name="Comma 2 2 22 6" xfId="3876" xr:uid="{9F271B7C-04EF-4301-9A7F-DC99EA98A9DD}"/>
    <cellStyle name="Comma 2 2 22 7" xfId="6840" xr:uid="{BBE11C7C-E820-4B5E-9D86-D3DF39249C37}"/>
    <cellStyle name="Comma 2 2 23" xfId="320" xr:uid="{1A58A133-EA88-4A11-AEEE-E50CEAC38843}"/>
    <cellStyle name="Comma 2 2 23 2" xfId="932" xr:uid="{D380554B-8575-4365-9B97-458449D3C4C9}"/>
    <cellStyle name="Comma 2 2 23 2 2" xfId="1356" xr:uid="{2CAA3A93-34A0-4082-952B-42857E9DA7DE}"/>
    <cellStyle name="Comma 2 2 23 2 2 2" xfId="2704" xr:uid="{0D97F815-C2DB-4744-8CFB-B85010087BEF}"/>
    <cellStyle name="Comma 2 2 23 2 2 2 2" xfId="5871" xr:uid="{ED67D96C-931E-4F75-91A6-744302B76E0B}"/>
    <cellStyle name="Comma 2 2 23 2 2 3" xfId="4574" xr:uid="{1E99A503-7FDA-4E36-8F7C-81E1A34F9421}"/>
    <cellStyle name="Comma 2 2 23 2 3" xfId="2289" xr:uid="{D6C56F4A-2E33-4576-8B8A-D5C5D664BC5D}"/>
    <cellStyle name="Comma 2 2 23 2 3 2" xfId="5457" xr:uid="{81A01554-2A59-4C79-BA44-163A9E71D7C9}"/>
    <cellStyle name="Comma 2 2 23 2 4" xfId="4160" xr:uid="{6094DB6F-7323-4C7D-A3CA-DC5219E8B222}"/>
    <cellStyle name="Comma 2 2 23 3" xfId="1355" xr:uid="{DFA7FC20-C0E4-446D-9E84-E99C723D803C}"/>
    <cellStyle name="Comma 2 2 23 3 2" xfId="2703" xr:uid="{7DB24344-F0E2-44D3-B47A-8F998B55D1B2}"/>
    <cellStyle name="Comma 2 2 23 3 2 2" xfId="5870" xr:uid="{937C2E7E-E1D7-4FDF-BC42-9C895E62ADF3}"/>
    <cellStyle name="Comma 2 2 23 3 3" xfId="4573" xr:uid="{C4B8E94B-64B7-46F0-95EA-C95A915BC1A7}"/>
    <cellStyle name="Comma 2 2 23 4" xfId="2051" xr:uid="{03094D28-4DE8-4B9A-9A79-615D85E5CEA5}"/>
    <cellStyle name="Comma 2 2 23 4 2" xfId="5219" xr:uid="{A6E02ACC-69DD-49B8-A232-BB55922E245B}"/>
    <cellStyle name="Comma 2 2 23 5" xfId="3375" xr:uid="{DD4ED9E0-F98B-4F68-9687-2A600F66DC30}"/>
    <cellStyle name="Comma 2 2 23 5 2" xfId="6498" xr:uid="{A4A13282-8CDC-4CA5-B476-BF8B3A3ECC01}"/>
    <cellStyle name="Comma 2 2 23 6" xfId="3877" xr:uid="{31314710-7C3F-4FC8-8494-86A03E1A685F}"/>
    <cellStyle name="Comma 2 2 23 7" xfId="6841" xr:uid="{A9D323CD-1663-44D1-85CF-7E8BD2444B44}"/>
    <cellStyle name="Comma 2 2 24" xfId="321" xr:uid="{40B87CAC-5303-451B-85A6-E3C20EFC9D16}"/>
    <cellStyle name="Comma 2 2 24 2" xfId="933" xr:uid="{2CC2EC40-389F-4F7D-9D33-58F2DB3B7B74}"/>
    <cellStyle name="Comma 2 2 24 2 2" xfId="1358" xr:uid="{079BE976-7038-4E17-BBE2-8485E60E077E}"/>
    <cellStyle name="Comma 2 2 24 2 2 2" xfId="2706" xr:uid="{EA86D86B-B516-4518-8E8B-01F4861A1E3E}"/>
    <cellStyle name="Comma 2 2 24 2 2 2 2" xfId="5873" xr:uid="{1919F79D-C345-473C-B5BF-B2F8006063B3}"/>
    <cellStyle name="Comma 2 2 24 2 2 3" xfId="4576" xr:uid="{55EC37E5-BEC9-4476-8E3A-094B94EE45BD}"/>
    <cellStyle name="Comma 2 2 24 2 3" xfId="2290" xr:uid="{0D4BCED8-576A-4591-888C-A54E3BF67957}"/>
    <cellStyle name="Comma 2 2 24 2 3 2" xfId="5458" xr:uid="{7FCAA7E8-09AA-4A8D-A3DF-85356B172E13}"/>
    <cellStyle name="Comma 2 2 24 2 4" xfId="4161" xr:uid="{7D4F1196-3750-4D94-B12E-A4BBE8FE8EEA}"/>
    <cellStyle name="Comma 2 2 24 3" xfId="1357" xr:uid="{68AACAFD-5F80-446B-90E5-5A4EDD18DA0A}"/>
    <cellStyle name="Comma 2 2 24 3 2" xfId="2705" xr:uid="{B904FF76-D59F-426F-AF70-3037CCCB51D4}"/>
    <cellStyle name="Comma 2 2 24 3 2 2" xfId="5872" xr:uid="{1E053DCD-437D-4736-97AD-7985585BFEBE}"/>
    <cellStyle name="Comma 2 2 24 3 3" xfId="4575" xr:uid="{47BF748B-EE42-4B0F-88B6-3497711867D9}"/>
    <cellStyle name="Comma 2 2 24 4" xfId="2052" xr:uid="{83BA0FA5-59C6-4D2D-A8FB-24EEC797F9CA}"/>
    <cellStyle name="Comma 2 2 24 4 2" xfId="5220" xr:uid="{ACF651FC-683D-4863-94B9-9FBE7E8D34D7}"/>
    <cellStyle name="Comma 2 2 24 5" xfId="3376" xr:uid="{4511976F-4242-4AFB-B27F-6103EE9BFF83}"/>
    <cellStyle name="Comma 2 2 24 5 2" xfId="6499" xr:uid="{79FF93D1-397F-4543-A1F9-CA10F3449B37}"/>
    <cellStyle name="Comma 2 2 24 6" xfId="3878" xr:uid="{36C56874-A017-497E-8280-F0B40698DD76}"/>
    <cellStyle name="Comma 2 2 24 7" xfId="6842" xr:uid="{1A0C4840-72E3-4D13-B426-74359F9F9736}"/>
    <cellStyle name="Comma 2 2 25" xfId="322" xr:uid="{5B5CDBC3-8776-423E-B373-9C4F2DEE3C57}"/>
    <cellStyle name="Comma 2 2 25 2" xfId="934" xr:uid="{55FE5AA3-0E2C-46F4-9461-4DF5CC814ABE}"/>
    <cellStyle name="Comma 2 2 25 2 2" xfId="1360" xr:uid="{62E688F9-D999-43BB-8177-92F1BA492143}"/>
    <cellStyle name="Comma 2 2 25 2 2 2" xfId="2708" xr:uid="{B6EF0F6C-8926-4634-82CC-BBB277657B22}"/>
    <cellStyle name="Comma 2 2 25 2 2 2 2" xfId="5875" xr:uid="{5208F98D-8E1C-4FFB-8637-1263AD5D8CCF}"/>
    <cellStyle name="Comma 2 2 25 2 2 3" xfId="4578" xr:uid="{51EB3F46-1E7A-45FF-82B7-5787939799D9}"/>
    <cellStyle name="Comma 2 2 25 2 3" xfId="2291" xr:uid="{810E4754-C805-48F7-9A4F-E2CEE00FA563}"/>
    <cellStyle name="Comma 2 2 25 2 3 2" xfId="5459" xr:uid="{C01478FE-E3EB-40FF-A673-0DE3DE3EF0F2}"/>
    <cellStyle name="Comma 2 2 25 2 4" xfId="4162" xr:uid="{A77EB0DA-5239-4CC6-BFAD-58268D7A659D}"/>
    <cellStyle name="Comma 2 2 25 3" xfId="1359" xr:uid="{BCBFC131-C751-401B-B5A3-0E077B559C0F}"/>
    <cellStyle name="Comma 2 2 25 3 2" xfId="2707" xr:uid="{F3C92BCE-31E9-4658-B178-530C335CF6A0}"/>
    <cellStyle name="Comma 2 2 25 3 2 2" xfId="5874" xr:uid="{5AC244D9-D3A4-43C1-BF73-E134982378CA}"/>
    <cellStyle name="Comma 2 2 25 3 3" xfId="4577" xr:uid="{9C79D522-F705-4E17-A6FF-0B9D5C109054}"/>
    <cellStyle name="Comma 2 2 25 4" xfId="2053" xr:uid="{D06F967E-9923-4D38-9AA7-910DB8B8B1EB}"/>
    <cellStyle name="Comma 2 2 25 4 2" xfId="5221" xr:uid="{DF50A7A3-05B4-4BF4-A085-49710F4895EE}"/>
    <cellStyle name="Comma 2 2 25 5" xfId="3377" xr:uid="{CBFB9D29-12FF-4676-A559-42A184BE71D5}"/>
    <cellStyle name="Comma 2 2 25 5 2" xfId="6500" xr:uid="{BC561258-5422-4E43-B924-592647C3D958}"/>
    <cellStyle name="Comma 2 2 25 6" xfId="3879" xr:uid="{FEBDD4B2-34F4-41A9-977B-C6B0046DFB93}"/>
    <cellStyle name="Comma 2 2 25 7" xfId="6660" xr:uid="{213A405B-6F1F-44F5-80BF-50BAD0A79430}"/>
    <cellStyle name="Comma 2 2 25 8" xfId="6843" xr:uid="{FE6019CC-6612-4403-B9B4-A442CCE361D0}"/>
    <cellStyle name="Comma 2 2 26" xfId="755" xr:uid="{95A1BF8F-6FD5-4451-A5D6-0D7411AAF6FA}"/>
    <cellStyle name="Comma 2 2 26 2" xfId="1361" xr:uid="{707FA03E-5E54-4474-A0B3-0E3C677752BD}"/>
    <cellStyle name="Comma 2 2 26 2 2" xfId="2709" xr:uid="{A5309B33-D69B-426E-9503-E90E77A322F2}"/>
    <cellStyle name="Comma 2 2 26 2 2 2" xfId="5876" xr:uid="{CA66D4FA-17BE-450A-9FD8-CA7253F51B07}"/>
    <cellStyle name="Comma 2 2 26 2 3" xfId="4579" xr:uid="{680DA84C-493D-42E8-8B95-C9D82B96F8E7}"/>
    <cellStyle name="Comma 2 2 26 3" xfId="2163" xr:uid="{A473CFE4-64DB-46D6-82FB-D2680EC6355D}"/>
    <cellStyle name="Comma 2 2 26 3 2" xfId="5331" xr:uid="{218CF295-2AA4-4A83-A901-C6DA650BEFB8}"/>
    <cellStyle name="Comma 2 2 26 4" xfId="4032" xr:uid="{FF833596-BA90-459F-9F13-66A082ABA2B5}"/>
    <cellStyle name="Comma 2 2 27" xfId="887" xr:uid="{7997738F-0B01-41CA-B0B2-A2749C511BCB}"/>
    <cellStyle name="Comma 2 2 27 2" xfId="1362" xr:uid="{9650B4FF-63CA-45E5-9086-DD1CC43BA4CF}"/>
    <cellStyle name="Comma 2 2 27 2 2" xfId="2710" xr:uid="{F1AC4433-5636-4978-A2FC-6CCFDDF3022D}"/>
    <cellStyle name="Comma 2 2 27 2 2 2" xfId="5877" xr:uid="{5285D66C-C0E4-4BA1-B764-15A7A58ECEAB}"/>
    <cellStyle name="Comma 2 2 27 2 3" xfId="4580" xr:uid="{7B26A4D5-6B57-4772-B95F-4503C10D35AE}"/>
    <cellStyle name="Comma 2 2 27 3" xfId="2244" xr:uid="{E8C19DBC-8E33-4DD7-BAB6-25BB3746AE95}"/>
    <cellStyle name="Comma 2 2 27 3 2" xfId="5412" xr:uid="{8973E393-B297-463E-9E94-3B16421180ED}"/>
    <cellStyle name="Comma 2 2 27 4" xfId="4115" xr:uid="{5BB95F2F-DCEF-4FEF-8699-E3E1A0072973}"/>
    <cellStyle name="Comma 2 2 28" xfId="1073" xr:uid="{543316B9-60C3-4293-850E-BCE93CB62C1F}"/>
    <cellStyle name="Comma 2 2 28 2" xfId="1363" xr:uid="{09A0BEDE-FBAF-4DFB-93FA-FF82DB6DE929}"/>
    <cellStyle name="Comma 2 2 28 2 2" xfId="2711" xr:uid="{CCF33282-412E-47A5-8A30-8B81A8061551}"/>
    <cellStyle name="Comma 2 2 28 2 2 2" xfId="5878" xr:uid="{74E84D70-A7E1-40CE-87C3-9BFDADF5E627}"/>
    <cellStyle name="Comma 2 2 28 2 3" xfId="4581" xr:uid="{5C5F6CC5-CCD5-4092-81B9-70CC7E589D23}"/>
    <cellStyle name="Comma 2 2 28 3" xfId="2422" xr:uid="{EB524266-C44E-4300-8A6E-616BBBDB92F3}"/>
    <cellStyle name="Comma 2 2 28 3 2" xfId="5590" xr:uid="{03762918-1A9C-4D0C-A189-40CEC63806DB}"/>
    <cellStyle name="Comma 2 2 28 4" xfId="4293" xr:uid="{83FAD4F4-81B4-44B6-996E-9EC73DED48BA}"/>
    <cellStyle name="Comma 2 2 29" xfId="1079" xr:uid="{3A53E722-2CDF-4445-A0E1-73445C974148}"/>
    <cellStyle name="Comma 2 2 29 2" xfId="1364" xr:uid="{82F6975C-30BA-458B-9223-75DA88A3C3AC}"/>
    <cellStyle name="Comma 2 2 29 2 2" xfId="2712" xr:uid="{EDE6C353-5482-430E-8825-1DEAEEC6E448}"/>
    <cellStyle name="Comma 2 2 29 2 2 2" xfId="5879" xr:uid="{D188F91A-F6F0-4E54-9FA8-2AB2E06A711D}"/>
    <cellStyle name="Comma 2 2 29 2 3" xfId="4582" xr:uid="{3A9AF76F-CF66-4507-BD2E-04A2783023D2}"/>
    <cellStyle name="Comma 2 2 29 3" xfId="2427" xr:uid="{CD90812A-4851-40BA-B0CD-8DD955453C50}"/>
    <cellStyle name="Comma 2 2 29 3 2" xfId="5595" xr:uid="{D6EB069C-BA4A-4C03-8B5A-945B41952689}"/>
    <cellStyle name="Comma 2 2 29 4" xfId="4298" xr:uid="{6A88688C-E434-4052-A903-8D5FF0C3AA96}"/>
    <cellStyle name="Comma 2 2 3" xfId="22" xr:uid="{784F9A8E-18EE-4B84-90C6-E67BB163E9E9}"/>
    <cellStyle name="Comma 2 2 3 2" xfId="323" xr:uid="{D11E51DB-980D-4C14-8C2E-CFC2EFCFECBE}"/>
    <cellStyle name="Comma 2 2 3 2 2" xfId="1366" xr:uid="{FF1ECE64-4F31-4CC5-8D59-DC31D951521B}"/>
    <cellStyle name="Comma 2 2 3 2 2 2" xfId="2714" xr:uid="{FAF3A997-34DC-4FFD-B95B-FA1B836A5033}"/>
    <cellStyle name="Comma 2 2 3 2 2 2 2" xfId="5881" xr:uid="{8C079ED3-3C0E-4CA4-A80D-2A43590385EC}"/>
    <cellStyle name="Comma 2 2 3 2 2 3" xfId="4584" xr:uid="{54FE9E74-E0E2-4ECD-856F-A4DDFB1ECEE8}"/>
    <cellStyle name="Comma 2 2 3 2 3" xfId="2054" xr:uid="{F98D9769-CDFC-4C46-BAE1-6C584C21C9B6}"/>
    <cellStyle name="Comma 2 2 3 2 3 2" xfId="5222" xr:uid="{7A4DFBF6-6BB8-4AA8-A06F-22DA6EC1F9D8}"/>
    <cellStyle name="Comma 2 2 3 2 4" xfId="3880" xr:uid="{2E41FADA-0D68-46D4-943E-D52CD288ADAF}"/>
    <cellStyle name="Comma 2 2 3 3" xfId="935" xr:uid="{2DF291FE-D26C-4320-A968-97C8B7AA0558}"/>
    <cellStyle name="Comma 2 2 3 3 2" xfId="1367" xr:uid="{D131D33F-C3BA-44BE-A75A-0A7D76F592CC}"/>
    <cellStyle name="Comma 2 2 3 3 2 2" xfId="2715" xr:uid="{4271E8FC-D685-489A-92AF-D618C296EAB1}"/>
    <cellStyle name="Comma 2 2 3 3 2 2 2" xfId="5882" xr:uid="{96B4EFBD-8DB9-4F76-8B4A-71149D6A11DD}"/>
    <cellStyle name="Comma 2 2 3 3 2 3" xfId="4585" xr:uid="{E1E36D57-D18A-4453-B1D2-9B99F8FAB51B}"/>
    <cellStyle name="Comma 2 2 3 3 3" xfId="2292" xr:uid="{303AF954-9A22-4031-BAF8-23BC8625CCB0}"/>
    <cellStyle name="Comma 2 2 3 3 3 2" xfId="5460" xr:uid="{8DD7D7B8-8F6B-4EAF-BF6F-BBB9A8EEAB4B}"/>
    <cellStyle name="Comma 2 2 3 3 4" xfId="4163" xr:uid="{588F75E0-A4EB-4472-B775-74000810C449}"/>
    <cellStyle name="Comma 2 2 3 4" xfId="1365" xr:uid="{7E566F0D-907B-4790-87EA-5130D04CD344}"/>
    <cellStyle name="Comma 2 2 3 4 2" xfId="2713" xr:uid="{16FCA4B8-3B6C-4E4E-8B8C-3DFF52983C80}"/>
    <cellStyle name="Comma 2 2 3 4 2 2" xfId="5880" xr:uid="{81B5822F-AD5D-4DB2-B971-01EA7D1B24EB}"/>
    <cellStyle name="Comma 2 2 3 4 3" xfId="4583" xr:uid="{5D2F36C6-4683-4064-BDF7-AF9396EA1925}"/>
    <cellStyle name="Comma 2 2 3 5" xfId="1923" xr:uid="{E3CEB355-81F5-47D2-BFF0-099814E2DFC8}"/>
    <cellStyle name="Comma 2 2 3 5 2" xfId="5092" xr:uid="{A4100249-9AF7-40E3-B226-2C059E83CEF1}"/>
    <cellStyle name="Comma 2 2 3 6" xfId="3378" xr:uid="{AEA19E65-CD55-4B65-9278-E1C116BEA979}"/>
    <cellStyle name="Comma 2 2 3 6 2" xfId="6501" xr:uid="{F815E73A-A60D-431E-8DED-DDC5356CC597}"/>
    <cellStyle name="Comma 2 2 3 7" xfId="3712" xr:uid="{902ADDC4-2EB2-44B3-AF26-60D8918C5844}"/>
    <cellStyle name="Comma 2 2 3 8" xfId="6844" xr:uid="{0828BE65-55A3-405D-A769-90FEB1974F23}"/>
    <cellStyle name="Comma 2 2 3 9" xfId="7016" xr:uid="{969AD806-5344-4073-A7D4-B5AC2EEE66F2}"/>
    <cellStyle name="Comma 2 2 3_Comprehensive income 7-8 (3M)" xfId="7017" xr:uid="{089F07A6-012C-4BE4-95B1-D667C1067D49}"/>
    <cellStyle name="Comma 2 2 30" xfId="1256" xr:uid="{7C0A7486-855D-4A29-BA9B-B5BAB0D5B1AF}"/>
    <cellStyle name="Comma 2 2 30 2" xfId="2604" xr:uid="{71F48370-1FEB-4C1A-9CF5-931D66B4BF7B}"/>
    <cellStyle name="Comma 2 2 30 2 2" xfId="5771" xr:uid="{1805C01B-2ED9-4B86-BAFB-DC452A63A2D0}"/>
    <cellStyle name="Comma 2 2 30 3" xfId="4474" xr:uid="{F156E0C5-467C-4D6A-9467-90F9C61952A3}"/>
    <cellStyle name="Comma 2 2 31" xfId="1828" xr:uid="{7A6C0F9F-606C-4D2F-BBEE-8AA9B1FE3EA6}"/>
    <cellStyle name="Comma 2 2 31 2" xfId="4997" xr:uid="{128F2DE6-7052-44FB-A4DD-27A116EC2879}"/>
    <cellStyle name="Comma 2 2 32" xfId="3180" xr:uid="{A5C5EC10-DB9E-4F47-8BA3-49F0A19BE3E5}"/>
    <cellStyle name="Comma 2 2 32 2" xfId="6320" xr:uid="{B4DFB874-7CF2-4ACB-A8E9-5FB293987F43}"/>
    <cellStyle name="Comma 2 2 33" xfId="3239" xr:uid="{4824DB9B-624A-4E7C-9107-26AAB6974508}"/>
    <cellStyle name="Comma 2 2 33 2" xfId="6366" xr:uid="{9F16ABE4-CBCB-461C-A082-E86D4E5203D8}"/>
    <cellStyle name="Comma 2 2 34" xfId="3589" xr:uid="{CFEFAB05-2B2C-4B6D-B198-765AEA53E028}"/>
    <cellStyle name="Comma 2 2 35" xfId="3680" xr:uid="{11D431DA-61BF-4455-B580-65033AB3BC50}"/>
    <cellStyle name="Comma 2 2 36" xfId="3632" xr:uid="{72114560-9574-46F4-87FE-16A6125AE523}"/>
    <cellStyle name="Comma 2 2 37" xfId="6796" xr:uid="{BA6EF0F8-7B4F-4F15-93DA-85AF0097ADCD}"/>
    <cellStyle name="Comma 2 2 4" xfId="324" xr:uid="{FB68A54A-05B3-4DF3-A6CF-CDFA127018DB}"/>
    <cellStyle name="Comma 2 2 4 2" xfId="936" xr:uid="{D8AEA40D-6A65-4138-8EAB-535D7128D420}"/>
    <cellStyle name="Comma 2 2 4 2 2" xfId="1369" xr:uid="{C4F5B547-E961-4382-95A8-DF9EAA2E5FF9}"/>
    <cellStyle name="Comma 2 2 4 2 2 2" xfId="2717" xr:uid="{AF79AFAC-3D1D-4A40-B2B4-CB2982AD38F3}"/>
    <cellStyle name="Comma 2 2 4 2 2 2 2" xfId="5884" xr:uid="{B1FD03F1-C632-4953-90DB-C97A1058AF6E}"/>
    <cellStyle name="Comma 2 2 4 2 2 3" xfId="4587" xr:uid="{128E49DA-784C-465C-8D65-0AF545612FC0}"/>
    <cellStyle name="Comma 2 2 4 2 3" xfId="2293" xr:uid="{B5B7587A-1568-4EC9-AD0E-17D6ABFD6F51}"/>
    <cellStyle name="Comma 2 2 4 2 3 2" xfId="5461" xr:uid="{75A9776B-851C-427C-860D-A41F1C139076}"/>
    <cellStyle name="Comma 2 2 4 2 4" xfId="4164" xr:uid="{D91807BD-EA78-4430-8548-8FC2B7ED3C0C}"/>
    <cellStyle name="Comma 2 2 4 3" xfId="1368" xr:uid="{CE24D232-4BD2-47D0-86D6-46B06A71D206}"/>
    <cellStyle name="Comma 2 2 4 3 2" xfId="2716" xr:uid="{211BA2B0-F82B-4178-A55D-B2B51ECC14DE}"/>
    <cellStyle name="Comma 2 2 4 3 2 2" xfId="5883" xr:uid="{24CE5BDC-C02B-4A05-A386-0CF0DEE034A8}"/>
    <cellStyle name="Comma 2 2 4 3 3" xfId="4586" xr:uid="{7DEA3BA7-B692-41FF-BD6F-6D8938FB6263}"/>
    <cellStyle name="Comma 2 2 4 4" xfId="2055" xr:uid="{FBEE4195-BA26-4F46-B71D-889634D757CF}"/>
    <cellStyle name="Comma 2 2 4 4 2" xfId="5223" xr:uid="{90529DDF-31C5-4232-9C63-A59C42EA758B}"/>
    <cellStyle name="Comma 2 2 4 5" xfId="3379" xr:uid="{25D3FC98-AE6C-47DC-8810-31C825C6BFCE}"/>
    <cellStyle name="Comma 2 2 4 5 2" xfId="6502" xr:uid="{DEFA8D2E-5098-483B-8FB7-7ED2D41D2B74}"/>
    <cellStyle name="Comma 2 2 4 6" xfId="3881" xr:uid="{DCCA7A73-8C4E-4903-B2AF-5E0E886923FD}"/>
    <cellStyle name="Comma 2 2 4 7" xfId="6845" xr:uid="{D2FF893E-3154-4298-B436-91D3A815B910}"/>
    <cellStyle name="Comma 2 2 5" xfId="325" xr:uid="{FA376E68-756D-41A3-AD77-B5AE8404517E}"/>
    <cellStyle name="Comma 2 2 5 2" xfId="937" xr:uid="{8F963EE3-9FE5-414C-A0A0-E3E1F6E44602}"/>
    <cellStyle name="Comma 2 2 5 2 2" xfId="1371" xr:uid="{CA915763-52A0-406C-A584-6733F8EF06EE}"/>
    <cellStyle name="Comma 2 2 5 2 2 2" xfId="2719" xr:uid="{28508D39-3AD6-439F-8D90-450D4A9B7024}"/>
    <cellStyle name="Comma 2 2 5 2 2 2 2" xfId="5886" xr:uid="{6F71CB10-497A-4965-8CC2-D5F297BD9818}"/>
    <cellStyle name="Comma 2 2 5 2 2 3" xfId="4589" xr:uid="{67F9AF4C-DEA9-4BDD-B7DF-EB016F162B01}"/>
    <cellStyle name="Comma 2 2 5 2 3" xfId="2294" xr:uid="{4E16A5AF-5346-4995-A45F-17B20A7981A9}"/>
    <cellStyle name="Comma 2 2 5 2 3 2" xfId="5462" xr:uid="{D0AB5B7F-2181-4ADC-BB88-9C0D0D56C052}"/>
    <cellStyle name="Comma 2 2 5 2 4" xfId="4165" xr:uid="{F82B546B-2290-4F53-900B-745072148B54}"/>
    <cellStyle name="Comma 2 2 5 3" xfId="1370" xr:uid="{F466EBD1-7526-48D9-9585-4855F79E5ACC}"/>
    <cellStyle name="Comma 2 2 5 3 2" xfId="2718" xr:uid="{190848CF-D9AC-4C7F-BAFC-CE67479F7F1F}"/>
    <cellStyle name="Comma 2 2 5 3 2 2" xfId="5885" xr:uid="{9C5A4459-2EFC-49A4-9FF0-862709EAD1F7}"/>
    <cellStyle name="Comma 2 2 5 3 3" xfId="4588" xr:uid="{DB592C98-A2D9-46D9-83D7-08801BF10E74}"/>
    <cellStyle name="Comma 2 2 5 4" xfId="2056" xr:uid="{B9E8190F-81E7-4A00-AF86-8C4344EB4750}"/>
    <cellStyle name="Comma 2 2 5 4 2" xfId="5224" xr:uid="{1C906313-EFA9-48C2-9DEA-2DEF89647400}"/>
    <cellStyle name="Comma 2 2 5 5" xfId="3380" xr:uid="{06B49599-76CA-41D7-B76A-389874CB620A}"/>
    <cellStyle name="Comma 2 2 5 5 2" xfId="6503" xr:uid="{895FA27A-5F02-41CA-9EE2-1DF755B3EA25}"/>
    <cellStyle name="Comma 2 2 5 6" xfId="3882" xr:uid="{03D66579-3ABC-40BA-A98F-656E85CD6AFA}"/>
    <cellStyle name="Comma 2 2 5 7" xfId="6846" xr:uid="{0F221BE1-F5C8-40CB-81DC-94232D6ABD38}"/>
    <cellStyle name="Comma 2 2 6" xfId="326" xr:uid="{E56508A7-8AE4-4034-AFCD-0B697CC95DF2}"/>
    <cellStyle name="Comma 2 2 6 2" xfId="938" xr:uid="{4AC45637-B726-41C4-AD9C-2AC924EC19D7}"/>
    <cellStyle name="Comma 2 2 6 2 2" xfId="1373" xr:uid="{0908C5B6-1649-4BDA-8E12-1B8496EFC638}"/>
    <cellStyle name="Comma 2 2 6 2 2 2" xfId="2721" xr:uid="{33E9C41B-6825-4EE0-BC20-6AF9FBCE17DA}"/>
    <cellStyle name="Comma 2 2 6 2 2 2 2" xfId="5888" xr:uid="{95970D45-74BE-4990-A632-2A7F77AB6604}"/>
    <cellStyle name="Comma 2 2 6 2 2 3" xfId="4591" xr:uid="{66800136-541F-4363-B752-D551D92BB41B}"/>
    <cellStyle name="Comma 2 2 6 2 3" xfId="2295" xr:uid="{534682B1-CBA6-4746-ABBD-27051083DB30}"/>
    <cellStyle name="Comma 2 2 6 2 3 2" xfId="5463" xr:uid="{4703A5F0-0B59-47BE-9F2D-31BAF451A1C7}"/>
    <cellStyle name="Comma 2 2 6 2 4" xfId="4166" xr:uid="{83BC59D1-6DEC-4C51-A8B3-41D812406A6F}"/>
    <cellStyle name="Comma 2 2 6 3" xfId="1372" xr:uid="{8EDB07B7-087B-4AE7-BD1E-BF9E3D4D264D}"/>
    <cellStyle name="Comma 2 2 6 3 2" xfId="2720" xr:uid="{D60698AB-A328-4DD3-877E-BC8D9EEDEF35}"/>
    <cellStyle name="Comma 2 2 6 3 2 2" xfId="5887" xr:uid="{72A9C22D-638E-471E-B1E8-948089708B10}"/>
    <cellStyle name="Comma 2 2 6 3 3" xfId="4590" xr:uid="{D974C745-DA4A-413E-AD06-11E3655E9115}"/>
    <cellStyle name="Comma 2 2 6 4" xfId="2057" xr:uid="{498B77B2-4E42-4968-97B8-D606A1814BC4}"/>
    <cellStyle name="Comma 2 2 6 4 2" xfId="5225" xr:uid="{6E62FB5D-7856-4B4F-ABF5-07359B51E34F}"/>
    <cellStyle name="Comma 2 2 6 5" xfId="3381" xr:uid="{133F064C-B97A-4010-B81F-43C17B1717CE}"/>
    <cellStyle name="Comma 2 2 6 5 2" xfId="6504" xr:uid="{0B5666F9-7451-43B1-8C53-4434EA2AD7C4}"/>
    <cellStyle name="Comma 2 2 6 6" xfId="3883" xr:uid="{F578A53D-589B-48C7-A6C6-48D3D349EFCC}"/>
    <cellStyle name="Comma 2 2 6 7" xfId="6847" xr:uid="{7EAD7F2E-D228-4E2F-BB23-9A2FC22AB1A5}"/>
    <cellStyle name="Comma 2 2 7" xfId="327" xr:uid="{0775C58A-93EA-4165-B2E2-35F227738C3F}"/>
    <cellStyle name="Comma 2 2 7 2" xfId="939" xr:uid="{7D74A486-4B02-4A5B-BF19-CB8E11ACE1FB}"/>
    <cellStyle name="Comma 2 2 7 2 2" xfId="1375" xr:uid="{5FF53591-6BBD-4D9B-BBB1-FD610AC340A6}"/>
    <cellStyle name="Comma 2 2 7 2 2 2" xfId="2723" xr:uid="{13549D2A-1CEF-459E-8DB2-B833A183CDA0}"/>
    <cellStyle name="Comma 2 2 7 2 2 2 2" xfId="5890" xr:uid="{84AC2E20-D234-4EB8-BF1A-58B8E31DFB74}"/>
    <cellStyle name="Comma 2 2 7 2 2 3" xfId="4593" xr:uid="{A40CCB76-D2BE-42B9-B074-DA89679468CF}"/>
    <cellStyle name="Comma 2 2 7 2 3" xfId="2296" xr:uid="{D7CB94B8-4CA7-4539-BD99-3519AAB48AFC}"/>
    <cellStyle name="Comma 2 2 7 2 3 2" xfId="5464" xr:uid="{B7E539C8-E8C3-49CC-9CCC-ED78D125164E}"/>
    <cellStyle name="Comma 2 2 7 2 4" xfId="4167" xr:uid="{808191A5-0BBE-483B-9F64-6D7850759FB6}"/>
    <cellStyle name="Comma 2 2 7 3" xfId="1374" xr:uid="{ABEFADC9-D491-419F-9B72-B9F8530EEC0D}"/>
    <cellStyle name="Comma 2 2 7 3 2" xfId="2722" xr:uid="{F8AC3B8E-5812-4A00-A93F-62D16D2DB92B}"/>
    <cellStyle name="Comma 2 2 7 3 2 2" xfId="5889" xr:uid="{570D4B40-9D09-4E6D-81EC-646F4A33BDAD}"/>
    <cellStyle name="Comma 2 2 7 3 3" xfId="4592" xr:uid="{DA0EF1B4-6971-4C5E-8193-F9FB741FAD17}"/>
    <cellStyle name="Comma 2 2 7 4" xfId="2058" xr:uid="{5015834A-E841-4F96-B509-8370B456C6A7}"/>
    <cellStyle name="Comma 2 2 7 4 2" xfId="5226" xr:uid="{66175667-A652-4D7B-8BD9-0960CFE7DFC7}"/>
    <cellStyle name="Comma 2 2 7 5" xfId="3382" xr:uid="{D9A44714-9215-48B1-B9CE-44F4E1E6DA79}"/>
    <cellStyle name="Comma 2 2 7 5 2" xfId="6505" xr:uid="{F11F6F81-445D-4D8E-AD95-FE496C34271B}"/>
    <cellStyle name="Comma 2 2 7 6" xfId="3884" xr:uid="{454AB30E-B2A3-4E1F-8424-43B9F0CB5754}"/>
    <cellStyle name="Comma 2 2 7 7" xfId="6848" xr:uid="{ECC545CA-A58A-4B8B-BC2D-DA500B1903EA}"/>
    <cellStyle name="Comma 2 2 8" xfId="328" xr:uid="{5112DAB7-B640-47F6-A8E3-B0C5659EFB5E}"/>
    <cellStyle name="Comma 2 2 8 2" xfId="940" xr:uid="{538DED07-37FD-409B-9833-5762460F3AF4}"/>
    <cellStyle name="Comma 2 2 8 2 2" xfId="1377" xr:uid="{A98E23AE-FC5D-4CEF-860C-D5E6392F87DF}"/>
    <cellStyle name="Comma 2 2 8 2 2 2" xfId="2725" xr:uid="{664B235A-1336-47A7-A111-A982B111F497}"/>
    <cellStyle name="Comma 2 2 8 2 2 2 2" xfId="5892" xr:uid="{F39A781E-FE9E-464B-99D3-051B1CD95C2A}"/>
    <cellStyle name="Comma 2 2 8 2 2 3" xfId="4595" xr:uid="{DC757459-2373-41E5-A029-AD49A396163A}"/>
    <cellStyle name="Comma 2 2 8 2 3" xfId="2297" xr:uid="{931418C0-DF94-4BFC-B97A-093816E3F5DB}"/>
    <cellStyle name="Comma 2 2 8 2 3 2" xfId="5465" xr:uid="{A6DD8137-E138-4650-9648-9966522F0CB9}"/>
    <cellStyle name="Comma 2 2 8 2 4" xfId="4168" xr:uid="{05FFBD15-E7E3-4006-B219-6552FA86983C}"/>
    <cellStyle name="Comma 2 2 8 3" xfId="1376" xr:uid="{CB5BFBC9-A60E-49A4-B795-FE01DFDE31C8}"/>
    <cellStyle name="Comma 2 2 8 3 2" xfId="2724" xr:uid="{98E69583-8514-468A-A138-D5683FE35573}"/>
    <cellStyle name="Comma 2 2 8 3 2 2" xfId="5891" xr:uid="{9AB17222-4C7E-463D-9BAE-007A525991F1}"/>
    <cellStyle name="Comma 2 2 8 3 3" xfId="4594" xr:uid="{10073F26-2C83-4355-AAF8-DCCE20F651E6}"/>
    <cellStyle name="Comma 2 2 8 4" xfId="2059" xr:uid="{A807AEFD-AA7B-4E27-9F82-57EFFD60CBA5}"/>
    <cellStyle name="Comma 2 2 8 4 2" xfId="5227" xr:uid="{3F54F628-D74D-47AE-87F0-C27084702F08}"/>
    <cellStyle name="Comma 2 2 8 5" xfId="3383" xr:uid="{3B73FFE6-001E-4D39-B630-D0D16CAC6BE5}"/>
    <cellStyle name="Comma 2 2 8 5 2" xfId="6506" xr:uid="{0909C009-C982-41B1-9E41-3282332C22E0}"/>
    <cellStyle name="Comma 2 2 8 6" xfId="3885" xr:uid="{4AD292E8-7D51-44F7-9B66-E27DF4067716}"/>
    <cellStyle name="Comma 2 2 8 7" xfId="6849" xr:uid="{A2138848-20A3-4DA8-A057-0503308763F7}"/>
    <cellStyle name="Comma 2 2 9" xfId="329" xr:uid="{ECBC48A3-BD99-403F-BA32-2FD0440A50B4}"/>
    <cellStyle name="Comma 2 2 9 2" xfId="941" xr:uid="{938E996B-CFC6-4E1C-AA22-6C1AED742F67}"/>
    <cellStyle name="Comma 2 2 9 2 2" xfId="1379" xr:uid="{0DFD64A8-4344-453F-9C21-29E72EEE2C7E}"/>
    <cellStyle name="Comma 2 2 9 2 2 2" xfId="2727" xr:uid="{5C3E8179-6EA8-484C-AAC5-F62A62B71C34}"/>
    <cellStyle name="Comma 2 2 9 2 2 2 2" xfId="5894" xr:uid="{FC5E7ECC-3847-468F-8FC6-3D8BCCC1E557}"/>
    <cellStyle name="Comma 2 2 9 2 2 3" xfId="4597" xr:uid="{45D64833-CFD1-4397-86A7-F65EF600E9D6}"/>
    <cellStyle name="Comma 2 2 9 2 3" xfId="2298" xr:uid="{6A5E667D-D85D-4C7D-9FC7-457CEFFBDC0A}"/>
    <cellStyle name="Comma 2 2 9 2 3 2" xfId="5466" xr:uid="{AECC0DAF-4B2C-4A5C-AFAD-F920789A9DAB}"/>
    <cellStyle name="Comma 2 2 9 2 4" xfId="4169" xr:uid="{EAA394CF-701E-41C8-B246-9F5D104A678E}"/>
    <cellStyle name="Comma 2 2 9 3" xfId="1378" xr:uid="{82CAFBB1-4C10-412C-B3DC-EF50754F49AE}"/>
    <cellStyle name="Comma 2 2 9 3 2" xfId="2726" xr:uid="{90690E50-5FF1-4BC4-AC39-9D3CA38B0A3F}"/>
    <cellStyle name="Comma 2 2 9 3 2 2" xfId="5893" xr:uid="{A739E6EE-274C-4611-A65E-86EA9E779D00}"/>
    <cellStyle name="Comma 2 2 9 3 3" xfId="4596" xr:uid="{9870D7B6-DB72-47AD-896A-4F18C337CB79}"/>
    <cellStyle name="Comma 2 2 9 4" xfId="2060" xr:uid="{62FF8DCD-FCAC-44FF-9EF2-FBEAE9A6A457}"/>
    <cellStyle name="Comma 2 2 9 4 2" xfId="5228" xr:uid="{819B6FD9-FE84-4354-B20A-AD03EAA7C2DC}"/>
    <cellStyle name="Comma 2 2 9 5" xfId="3384" xr:uid="{259A5087-BCDF-43B2-8464-72CB0E4C36D4}"/>
    <cellStyle name="Comma 2 2 9 5 2" xfId="6507" xr:uid="{DF5CDF14-2C3D-464C-97E6-739EA2B5F576}"/>
    <cellStyle name="Comma 2 2 9 6" xfId="3886" xr:uid="{08BDE990-BFC2-4106-9FC0-3630404C7BB8}"/>
    <cellStyle name="Comma 2 2 9 7" xfId="6850" xr:uid="{1347BBEB-A97C-47A0-8406-379747DA5B8F}"/>
    <cellStyle name="Comma 2 20" xfId="330" xr:uid="{DFD59A9A-A715-452C-8CCA-507E50BAB097}"/>
    <cellStyle name="Comma 2 20 2" xfId="942" xr:uid="{9D12ADC7-B524-4EB4-B990-83BC4BD352DB}"/>
    <cellStyle name="Comma 2 20 2 2" xfId="1381" xr:uid="{8046F5CC-46D7-4896-B295-B41ADAC6744F}"/>
    <cellStyle name="Comma 2 20 2 2 2" xfId="2729" xr:uid="{D70F2ECE-299A-4AD3-A9EF-1B0263B4F96F}"/>
    <cellStyle name="Comma 2 20 2 2 2 2" xfId="5896" xr:uid="{F1CC371B-23DE-406F-80D2-E515640A8235}"/>
    <cellStyle name="Comma 2 20 2 2 3" xfId="4599" xr:uid="{29A3559D-EB78-4A88-926E-134FF9961B84}"/>
    <cellStyle name="Comma 2 20 2 3" xfId="2299" xr:uid="{448B6197-6641-4C0F-B18B-650610C0FC09}"/>
    <cellStyle name="Comma 2 20 2 3 2" xfId="5467" xr:uid="{DF1DACD9-87B3-4854-881C-08EC0166F479}"/>
    <cellStyle name="Comma 2 20 2 4" xfId="4170" xr:uid="{CEEDA613-0A1F-41EA-8862-2D2D22518A4D}"/>
    <cellStyle name="Comma 2 20 3" xfId="1380" xr:uid="{F774364A-A425-453C-A69C-40145B6845AB}"/>
    <cellStyle name="Comma 2 20 3 2" xfId="2728" xr:uid="{531169FE-52F3-42F4-A235-59CF7FFCD2DC}"/>
    <cellStyle name="Comma 2 20 3 2 2" xfId="5895" xr:uid="{6A124456-C448-437A-A080-D5702ACDE1AB}"/>
    <cellStyle name="Comma 2 20 3 3" xfId="4598" xr:uid="{55A538BE-1160-47DE-83A9-0534111E6593}"/>
    <cellStyle name="Comma 2 20 4" xfId="2061" xr:uid="{1AA3C1F1-AD58-4F4A-B114-569B1F108CE0}"/>
    <cellStyle name="Comma 2 20 4 2" xfId="5229" xr:uid="{9616AAAD-F40E-4A88-8326-B5107FD8AEF4}"/>
    <cellStyle name="Comma 2 20 5" xfId="3385" xr:uid="{EFFA5048-9494-419D-A32A-2E8565A91210}"/>
    <cellStyle name="Comma 2 20 5 2" xfId="6508" xr:uid="{B2D374AF-734B-48F3-A3B2-16D28854EC9E}"/>
    <cellStyle name="Comma 2 20 6" xfId="3887" xr:uid="{40106D6E-A795-4CA0-9294-107F90C6038C}"/>
    <cellStyle name="Comma 2 20 7" xfId="6851" xr:uid="{8FCA857B-8348-4A13-8FEF-DEE3AB9FC972}"/>
    <cellStyle name="Comma 2 21" xfId="331" xr:uid="{4C0C6CB9-15A6-4235-846F-4FA31CBF263B}"/>
    <cellStyle name="Comma 2 21 2" xfId="943" xr:uid="{F2FD04B3-896C-4F67-B9B2-1C7938E1316C}"/>
    <cellStyle name="Comma 2 21 2 2" xfId="1383" xr:uid="{47D22955-9D97-461B-80AE-F6AA14EB65ED}"/>
    <cellStyle name="Comma 2 21 2 2 2" xfId="2731" xr:uid="{ED262F2C-B709-44C9-9D39-ACCF09444F34}"/>
    <cellStyle name="Comma 2 21 2 2 2 2" xfId="5898" xr:uid="{7E335C57-D8DA-418D-856A-74DAB1278A21}"/>
    <cellStyle name="Comma 2 21 2 2 3" xfId="4601" xr:uid="{42C7A36D-9E70-4299-B8D3-FF53CE6C71DC}"/>
    <cellStyle name="Comma 2 21 2 3" xfId="2300" xr:uid="{BCE24374-82AE-4C81-B425-F276255C4F89}"/>
    <cellStyle name="Comma 2 21 2 3 2" xfId="5468" xr:uid="{4BC4AFE1-E506-4792-8EA1-CFC9C847D365}"/>
    <cellStyle name="Comma 2 21 2 4" xfId="4171" xr:uid="{379B8057-4242-4E18-B3BC-8BC2FD6F9DFD}"/>
    <cellStyle name="Comma 2 21 3" xfId="1382" xr:uid="{5A84C355-0361-4BD4-9A79-3B0AFFDE3EF4}"/>
    <cellStyle name="Comma 2 21 3 2" xfId="2730" xr:uid="{44BC6321-5757-45C4-A0C3-A1F40BD61CF5}"/>
    <cellStyle name="Comma 2 21 3 2 2" xfId="5897" xr:uid="{FB915DCC-E0AC-4817-8D1B-EB6D057966AA}"/>
    <cellStyle name="Comma 2 21 3 3" xfId="4600" xr:uid="{A37D53F3-22FE-4830-AAA6-C583FB7B6774}"/>
    <cellStyle name="Comma 2 21 4" xfId="2062" xr:uid="{A3137679-501D-4A8B-B997-E11ECFC5587E}"/>
    <cellStyle name="Comma 2 21 4 2" xfId="5230" xr:uid="{7E07D395-72CF-47DD-9051-43560AA72AE3}"/>
    <cellStyle name="Comma 2 21 5" xfId="3386" xr:uid="{ECDCB52B-98CC-4C83-ACF8-E9C8BCDC3096}"/>
    <cellStyle name="Comma 2 21 5 2" xfId="6509" xr:uid="{7950AF90-AD05-418F-9845-30A2057E0847}"/>
    <cellStyle name="Comma 2 21 6" xfId="3888" xr:uid="{ADEFF90B-EB20-4DB6-9EE2-A8F91505AA48}"/>
    <cellStyle name="Comma 2 21 7" xfId="6852" xr:uid="{DCB9B96B-B42F-4237-9D85-8D08E556AFE3}"/>
    <cellStyle name="Comma 2 22" xfId="332" xr:uid="{0D57A0FB-3402-4AB4-8E6E-0109F437A437}"/>
    <cellStyle name="Comma 2 22 2" xfId="944" xr:uid="{5B6C1A0D-6AA1-4B5F-B73E-02EDA9F1BBE5}"/>
    <cellStyle name="Comma 2 22 2 2" xfId="1385" xr:uid="{8207F61A-F92F-40C4-8E5D-7B563691F427}"/>
    <cellStyle name="Comma 2 22 2 2 2" xfId="2733" xr:uid="{D9102002-D9EA-416E-9BD2-45FAB33C81A8}"/>
    <cellStyle name="Comma 2 22 2 2 2 2" xfId="5900" xr:uid="{41CE739B-2AA6-4464-8A7E-22781746C246}"/>
    <cellStyle name="Comma 2 22 2 2 3" xfId="4603" xr:uid="{438A66C0-2D87-400C-A739-C5B1624865EB}"/>
    <cellStyle name="Comma 2 22 2 3" xfId="2301" xr:uid="{C1CA82EF-C88A-49C5-816E-50397B85A716}"/>
    <cellStyle name="Comma 2 22 2 3 2" xfId="5469" xr:uid="{64E64A90-A261-457F-927E-9C4A66E956AC}"/>
    <cellStyle name="Comma 2 22 2 4" xfId="4172" xr:uid="{146F0851-8332-438E-8F2D-9FD174EA99B1}"/>
    <cellStyle name="Comma 2 22 3" xfId="1384" xr:uid="{1BFDB576-91A2-40F5-9085-D632EBE0E72C}"/>
    <cellStyle name="Comma 2 22 3 2" xfId="2732" xr:uid="{406A5323-C782-4CFC-8584-A60F4FD23888}"/>
    <cellStyle name="Comma 2 22 3 2 2" xfId="5899" xr:uid="{8F0EAD4A-0658-41C2-9A62-1171329E8584}"/>
    <cellStyle name="Comma 2 22 3 3" xfId="4602" xr:uid="{544B1CF0-DC0E-48F5-A3F4-3CCC228BEFD1}"/>
    <cellStyle name="Comma 2 22 4" xfId="2063" xr:uid="{285C5944-AB08-4440-894D-2EF0C44874B5}"/>
    <cellStyle name="Comma 2 22 4 2" xfId="5231" xr:uid="{8849124A-ADC6-4FA5-8762-239A98049298}"/>
    <cellStyle name="Comma 2 22 5" xfId="3387" xr:uid="{58807072-2420-4520-922C-490753C35FCD}"/>
    <cellStyle name="Comma 2 22 5 2" xfId="6510" xr:uid="{A7298968-EBA0-433D-8873-9C358F12A177}"/>
    <cellStyle name="Comma 2 22 6" xfId="3889" xr:uid="{D35C1E4F-9D81-44E3-B437-4716A5850ACD}"/>
    <cellStyle name="Comma 2 22 7" xfId="6853" xr:uid="{D4CC2FE7-5907-4461-A618-71DF8FF26592}"/>
    <cellStyle name="Comma 2 23" xfId="333" xr:uid="{30F2019A-977D-4150-9451-DEC79150455D}"/>
    <cellStyle name="Comma 2 23 2" xfId="945" xr:uid="{025751D4-8B14-497F-8383-3D86B3761DFC}"/>
    <cellStyle name="Comma 2 23 2 2" xfId="1387" xr:uid="{F87F0AB1-B26D-4D20-8CA1-8645F2EDB135}"/>
    <cellStyle name="Comma 2 23 2 2 2" xfId="2735" xr:uid="{0DCCE574-C737-41E9-821B-16E713EC9110}"/>
    <cellStyle name="Comma 2 23 2 2 2 2" xfId="5902" xr:uid="{F5AB5318-083A-4CE8-BB9F-1C2C70ECBF7B}"/>
    <cellStyle name="Comma 2 23 2 2 3" xfId="4605" xr:uid="{A6C9ACD4-B0EE-4CE8-9F5D-512B8FE3A057}"/>
    <cellStyle name="Comma 2 23 2 3" xfId="2302" xr:uid="{7B994B6F-81F7-40D1-9DC0-B042AA7C0DF1}"/>
    <cellStyle name="Comma 2 23 2 3 2" xfId="5470" xr:uid="{6BC5D026-0FDA-4A3B-9CEC-897F46DB9E19}"/>
    <cellStyle name="Comma 2 23 2 4" xfId="4173" xr:uid="{76487974-D392-439F-8C31-7D7BAAE30139}"/>
    <cellStyle name="Comma 2 23 3" xfId="1386" xr:uid="{797118A0-B3B0-4B93-A39F-AF139FBC8CF2}"/>
    <cellStyle name="Comma 2 23 3 2" xfId="2734" xr:uid="{3492A60F-2555-4B92-9622-05E54031D771}"/>
    <cellStyle name="Comma 2 23 3 2 2" xfId="5901" xr:uid="{FB71D83E-3578-4FAE-94E7-4254A8366594}"/>
    <cellStyle name="Comma 2 23 3 3" xfId="4604" xr:uid="{B34E21DB-B937-4306-A5C0-A6D9300D9B57}"/>
    <cellStyle name="Comma 2 23 4" xfId="2064" xr:uid="{344A9434-A869-4399-BE9B-C39D3B26683B}"/>
    <cellStyle name="Comma 2 23 4 2" xfId="5232" xr:uid="{17F34BB7-DA24-458F-8010-0D876DBF7931}"/>
    <cellStyle name="Comma 2 23 5" xfId="3388" xr:uid="{39728E27-9D07-4C25-A29E-D16356462541}"/>
    <cellStyle name="Comma 2 23 5 2" xfId="6511" xr:uid="{F411CFB0-494B-42F8-A67B-F5877A4798EE}"/>
    <cellStyle name="Comma 2 23 6" xfId="3890" xr:uid="{5E026FC0-7533-45B7-9302-5B4A82776D21}"/>
    <cellStyle name="Comma 2 23 7" xfId="6854" xr:uid="{E4F2732B-94CB-47D7-8AF6-BC32916E19A7}"/>
    <cellStyle name="Comma 2 24" xfId="334" xr:uid="{15E1B685-9B56-4925-BD91-11A358FD1E3B}"/>
    <cellStyle name="Comma 2 25" xfId="759" xr:uid="{0F3EE2FB-4C24-4367-BAD2-DA9496FBBFAC}"/>
    <cellStyle name="Comma 2 25 2" xfId="1388" xr:uid="{0AC8D4E9-5B31-4DAF-A151-48F7033CE0C4}"/>
    <cellStyle name="Comma 2 25 2 2" xfId="2736" xr:uid="{BE0F2652-9B4D-41DB-95B1-BA25A52AC723}"/>
    <cellStyle name="Comma 2 25 2 2 2" xfId="5903" xr:uid="{80F006A2-D430-4CDA-B524-9C7DF52F689B}"/>
    <cellStyle name="Comma 2 25 2 3" xfId="4606" xr:uid="{03CEA47D-8E2C-47D8-A1A0-7CBD79BC8178}"/>
    <cellStyle name="Comma 2 25 3" xfId="2166" xr:uid="{A7029BBC-CFC8-4B1A-B85F-D7FF62BE8D19}"/>
    <cellStyle name="Comma 2 25 3 2" xfId="5334" xr:uid="{B4323BA4-0204-43DE-A74C-EBB8C65496EF}"/>
    <cellStyle name="Comma 2 25 4" xfId="4035" xr:uid="{713A7E35-E9DB-4875-A514-3A823D7179F6}"/>
    <cellStyle name="Comma 2 26" xfId="763" xr:uid="{0739D175-7C1E-4C0C-9ACE-3E1D471DAB4B}"/>
    <cellStyle name="Comma 2 26 2" xfId="1389" xr:uid="{B01E0474-0AB9-4B2D-95E9-E54FD6235E07}"/>
    <cellStyle name="Comma 2 26 2 2" xfId="2737" xr:uid="{49F58DDC-EF03-43C0-9E13-96847924D429}"/>
    <cellStyle name="Comma 2 26 2 2 2" xfId="5904" xr:uid="{39F980AA-86AB-49E5-88A9-036AF1EB2CDA}"/>
    <cellStyle name="Comma 2 26 2 3" xfId="4607" xr:uid="{8D28A315-0B4D-46EB-9154-874928E0821F}"/>
    <cellStyle name="Comma 2 26 3" xfId="2169" xr:uid="{E023FADB-6EFA-439C-9EA1-1133D848B49E}"/>
    <cellStyle name="Comma 2 26 3 2" xfId="5337" xr:uid="{4800FF41-D9D0-4C6F-AE7D-5A2EA4B1EDFA}"/>
    <cellStyle name="Comma 2 26 4" xfId="4038" xr:uid="{0F2120DE-ED5D-46D1-BC2E-26F6F2F1711E}"/>
    <cellStyle name="Comma 2 27" xfId="826" xr:uid="{5CC5279A-F565-4D69-9B90-A40950A82D53}"/>
    <cellStyle name="Comma 2 27 2" xfId="1390" xr:uid="{C3F090F6-EB47-4F60-9812-E1E6B8B12FBE}"/>
    <cellStyle name="Comma 2 27 2 2" xfId="2738" xr:uid="{DC7B0ED3-3598-4F43-88E1-FE793D0A36B4}"/>
    <cellStyle name="Comma 2 27 2 2 2" xfId="5905" xr:uid="{34882124-2C78-4314-A68E-BD566BD90D6C}"/>
    <cellStyle name="Comma 2 27 2 3" xfId="4608" xr:uid="{9039315E-E582-4251-866D-FB382D31785A}"/>
    <cellStyle name="Comma 2 27 3" xfId="2184" xr:uid="{DF01D399-0860-4DE1-94E0-37C13F88BB41}"/>
    <cellStyle name="Comma 2 27 3 2" xfId="5352" xr:uid="{D1B8DF9D-111E-42ED-B246-616DE6268258}"/>
    <cellStyle name="Comma 2 27 4" xfId="4055" xr:uid="{B9347E8F-A9F0-46CB-8E22-F5043E691FE2}"/>
    <cellStyle name="Comma 2 28" xfId="873" xr:uid="{6987998A-CF35-4EDB-AC4E-04A1C59AFED0}"/>
    <cellStyle name="Comma 2 28 2" xfId="1391" xr:uid="{F060D3BB-0B4E-4CC7-8378-AF5AE3BA5ECD}"/>
    <cellStyle name="Comma 2 28 2 2" xfId="2739" xr:uid="{3C6EC7A0-2298-475F-99BC-73C4242799DE}"/>
    <cellStyle name="Comma 2 28 2 2 2" xfId="5906" xr:uid="{2957D4F2-CAC5-4102-970C-A4B4D0EF726E}"/>
    <cellStyle name="Comma 2 28 2 3" xfId="4609" xr:uid="{AF141790-459C-4BB7-A7A6-22B9825D60AF}"/>
    <cellStyle name="Comma 2 28 3" xfId="2230" xr:uid="{7132CADB-BF30-4937-8439-3AA44BD4F127}"/>
    <cellStyle name="Comma 2 28 3 2" xfId="5398" xr:uid="{DE53CBA5-03EC-43CE-A0A1-5ADD01A4E515}"/>
    <cellStyle name="Comma 2 28 4" xfId="4101" xr:uid="{3F3C82C2-3D8F-4082-947F-16DD59C11773}"/>
    <cellStyle name="Comma 2 29" xfId="1056" xr:uid="{0401B41E-21DC-4B65-B4EF-059806B452ED}"/>
    <cellStyle name="Comma 2 29 2" xfId="1392" xr:uid="{9FA532F9-6B8D-4CF9-B675-38348689D8F4}"/>
    <cellStyle name="Comma 2 29 2 2" xfId="2740" xr:uid="{B2829523-9F6C-4DA8-A9A4-2648AC78C26E}"/>
    <cellStyle name="Comma 2 29 2 2 2" xfId="5907" xr:uid="{654FD1C8-83BE-41CD-BD7C-84583E1097B1}"/>
    <cellStyle name="Comma 2 29 2 3" xfId="4610" xr:uid="{02CB6FE8-56BB-462D-AFD0-5987BF2756B5}"/>
    <cellStyle name="Comma 2 29 3" xfId="2412" xr:uid="{CD36E0C2-C0B9-428F-A2B8-8B2698002673}"/>
    <cellStyle name="Comma 2 29 3 2" xfId="5580" xr:uid="{81352841-91A8-4329-B59D-1A6D63F87269}"/>
    <cellStyle name="Comma 2 29 4" xfId="4283" xr:uid="{9A39279C-5813-4093-AC7D-507D9D68E06F}"/>
    <cellStyle name="Comma 2 3" xfId="5" xr:uid="{00000000-0005-0000-0000-000004000000}"/>
    <cellStyle name="Comma 2 3 10" xfId="3716" xr:uid="{9B59EAA4-0D9F-42D7-94BE-70C874C58B67}"/>
    <cellStyle name="Comma 2 3 11" xfId="6855" xr:uid="{9A891784-0358-425B-B2B7-BB63D487C0D8}"/>
    <cellStyle name="Comma 2 3 12" xfId="119" xr:uid="{8CE39A2A-AC3A-438C-BBD4-A59A7407E153}"/>
    <cellStyle name="Comma 2 3 2" xfId="335" xr:uid="{E0F18441-6D3D-4B69-AA5E-AD72799158B1}"/>
    <cellStyle name="Comma 2 3 2 2" xfId="1105" xr:uid="{6E12E24D-358A-4C00-A3C4-B51CA83C3D90}"/>
    <cellStyle name="Comma 2 3 2 2 2" xfId="1395" xr:uid="{3260C9E2-0BC8-482D-8E00-5ADF92D89AE9}"/>
    <cellStyle name="Comma 2 3 2 2 2 2" xfId="2743" xr:uid="{5B730EE3-2173-46F7-A8A2-946F71A5B91E}"/>
    <cellStyle name="Comma 2 3 2 2 2 2 2" xfId="5910" xr:uid="{59F308CE-D11B-4E1B-A86B-40F3A584D599}"/>
    <cellStyle name="Comma 2 3 2 2 2 3" xfId="4613" xr:uid="{8697E29E-3C45-4750-BCF1-F8F53D03CEF0}"/>
    <cellStyle name="Comma 2 3 2 2 3" xfId="2453" xr:uid="{B650D82C-DBEB-49A9-BCF9-5AAFD609C8AE}"/>
    <cellStyle name="Comma 2 3 2 2 3 2" xfId="5621" xr:uid="{2A22C3B7-9AEC-45E9-AC87-95A664347006}"/>
    <cellStyle name="Comma 2 3 2 2 4" xfId="4324" xr:uid="{B1DDFBD6-2DFE-4419-8F5B-D2EB40F8B2F1}"/>
    <cellStyle name="Comma 2 3 2 3" xfId="1396" xr:uid="{9936D390-E703-4417-B09E-27A98C32F717}"/>
    <cellStyle name="Comma 2 3 2 3 2" xfId="2744" xr:uid="{47AA0859-D4B6-4576-83AF-52FB9AAE52DC}"/>
    <cellStyle name="Comma 2 3 2 3 2 2" xfId="5911" xr:uid="{30099BE5-76CD-42B8-8E4E-54F2B4E64E59}"/>
    <cellStyle name="Comma 2 3 2 3 3" xfId="4614" xr:uid="{695ED1CA-8C14-4A6E-9051-E4D9A9B5C59B}"/>
    <cellStyle name="Comma 2 3 2 4" xfId="1394" xr:uid="{73D9B5A4-D78E-474A-88D3-AC5E09C22D46}"/>
    <cellStyle name="Comma 2 3 2 4 2" xfId="2742" xr:uid="{DFB5F66D-21FE-4253-9F32-C41AF9F3E257}"/>
    <cellStyle name="Comma 2 3 2 4 2 2" xfId="5909" xr:uid="{BEC52FF6-CBCB-444E-8E5D-18D6B2146870}"/>
    <cellStyle name="Comma 2 3 2 4 3" xfId="4612" xr:uid="{B95E6A6B-8222-49AA-AD97-BF3389B7A545}"/>
    <cellStyle name="Comma 2 3 2 5" xfId="2065" xr:uid="{6356DE8E-AE8E-453B-939E-E4C044891B24}"/>
    <cellStyle name="Comma 2 3 2 5 2" xfId="5233" xr:uid="{80C5708E-3896-45AB-A3E5-D02175AC7D4F}"/>
    <cellStyle name="Comma 2 3 2 6" xfId="3891" xr:uid="{AFA330F1-6FB3-4A76-ADBB-04EF2BDA9C78}"/>
    <cellStyle name="Comma 2 3 3" xfId="946" xr:uid="{7420EA50-EC39-4437-B988-ADBCB6F425C7}"/>
    <cellStyle name="Comma 2 3 3 2" xfId="1397" xr:uid="{E38E8341-5499-4349-B42A-549527F10124}"/>
    <cellStyle name="Comma 2 3 3 2 2" xfId="2745" xr:uid="{3F161C12-881C-4BFE-8DAA-18260144B842}"/>
    <cellStyle name="Comma 2 3 3 2 2 2" xfId="5912" xr:uid="{A03F89A4-F9B0-431B-8B9B-C1111697DE9D}"/>
    <cellStyle name="Comma 2 3 3 2 3" xfId="4615" xr:uid="{B578E286-3AC8-4C33-8651-2490BA1D8A30}"/>
    <cellStyle name="Comma 2 3 3 3" xfId="2303" xr:uid="{A0D7DAAA-494E-49BA-9D2E-7B08D5A0C4DF}"/>
    <cellStyle name="Comma 2 3 3 3 2" xfId="5471" xr:uid="{4096BF4F-BE62-44DA-B1B3-10B8513565C7}"/>
    <cellStyle name="Comma 2 3 3 4" xfId="4174" xr:uid="{09899326-A149-4A68-8D9E-35D28125239B}"/>
    <cellStyle name="Comma 2 3 4" xfId="1081" xr:uid="{BB272F48-9D0C-4399-B43F-E39502A29720}"/>
    <cellStyle name="Comma 2 3 4 2" xfId="1398" xr:uid="{8DA0A921-4549-4E98-AE7D-47DBB3EA3DF5}"/>
    <cellStyle name="Comma 2 3 4 2 2" xfId="2746" xr:uid="{6862E630-C243-4A8C-AC50-8772C2F94051}"/>
    <cellStyle name="Comma 2 3 4 2 2 2" xfId="5913" xr:uid="{5AE09154-F6BA-4357-A79C-A837571F261D}"/>
    <cellStyle name="Comma 2 3 4 2 3" xfId="4616" xr:uid="{70584312-4670-4406-B804-846A4D511E72}"/>
    <cellStyle name="Comma 2 3 4 3" xfId="2429" xr:uid="{CF587903-A615-4ECA-9D8C-4775E56E4A66}"/>
    <cellStyle name="Comma 2 3 4 3 2" xfId="5597" xr:uid="{0A8BAA5B-969F-46BE-B405-A7B7E1917C35}"/>
    <cellStyle name="Comma 2 3 4 4" xfId="4300" xr:uid="{E0AE0CF7-6B58-4479-AC71-47814C0ABDA4}"/>
    <cellStyle name="Comma 2 3 5" xfId="1393" xr:uid="{85DCF6CF-E45D-4ED7-8D4E-40CF4DFA5B61}"/>
    <cellStyle name="Comma 2 3 5 2" xfId="2741" xr:uid="{43079668-490C-4D03-AEAC-F9E3154EE3DA}"/>
    <cellStyle name="Comma 2 3 5 2 2" xfId="5908" xr:uid="{15FA5B8A-06ED-4598-896E-12FF22C7A3EF}"/>
    <cellStyle name="Comma 2 3 5 3" xfId="4611" xr:uid="{E28589F2-3042-419C-BD7B-10483BB4D08B}"/>
    <cellStyle name="Comma 2 3 6" xfId="1830" xr:uid="{9B8C6022-762C-449D-A332-6F129990C3F6}"/>
    <cellStyle name="Comma 2 3 6 2" xfId="4999" xr:uid="{721CB9F5-43F0-4838-B432-78B42F742D06}"/>
    <cellStyle name="Comma 2 3 7" xfId="3241" xr:uid="{76025F16-D840-4788-839D-12CBFE9D1C17}"/>
    <cellStyle name="Comma 2 3 7 2" xfId="6368" xr:uid="{47080450-6826-406D-A8EA-780A995F1AD6}"/>
    <cellStyle name="Comma 2 3 8" xfId="3389" xr:uid="{688F4DCD-E4A4-40F3-BECF-CA8A67353F4C}"/>
    <cellStyle name="Comma 2 3 8 2" xfId="6512" xr:uid="{D95D79DB-418A-41DB-98F6-AA20B4863BF8}"/>
    <cellStyle name="Comma 2 3 9" xfId="3590" xr:uid="{C142D314-3586-4934-80A0-364BE5D5704E}"/>
    <cellStyle name="Comma 2 30" xfId="1075" xr:uid="{5560B264-016C-4711-A196-B371955A9EE8}"/>
    <cellStyle name="Comma 2 30 2" xfId="1399" xr:uid="{8969B91E-C18C-4615-BAFC-F90762BD6139}"/>
    <cellStyle name="Comma 2 30 2 2" xfId="2747" xr:uid="{52FC06AE-C236-4BEC-B83A-2398881482A2}"/>
    <cellStyle name="Comma 2 30 2 2 2" xfId="5914" xr:uid="{024B26D6-9CAD-4788-8471-44CFA88AA543}"/>
    <cellStyle name="Comma 2 30 2 3" xfId="4617" xr:uid="{4E8469E3-AB89-4C0E-9C2B-7FD8EE991FA1}"/>
    <cellStyle name="Comma 2 30 3" xfId="2424" xr:uid="{5092D2F4-E64D-4A18-AD5C-E65095FCE5AE}"/>
    <cellStyle name="Comma 2 30 3 2" xfId="5592" xr:uid="{7A108FBE-06E4-47E5-89F2-774393F8F8DA}"/>
    <cellStyle name="Comma 2 30 4" xfId="4295" xr:uid="{33B707A0-236E-4E98-9EAD-77A24B798B72}"/>
    <cellStyle name="Comma 2 31" xfId="1078" xr:uid="{59621250-21CD-42A6-BFD1-8FED3E5B4F72}"/>
    <cellStyle name="Comma 2 31 2" xfId="1400" xr:uid="{3CCBDF21-16E8-4F25-B004-FF713147DDDD}"/>
    <cellStyle name="Comma 2 31 2 2" xfId="2748" xr:uid="{2472E8AB-EB65-4076-9B57-2E87A70B2FF6}"/>
    <cellStyle name="Comma 2 31 2 2 2" xfId="5915" xr:uid="{28AAC947-8B02-4E8A-AAD2-411019DBCB5D}"/>
    <cellStyle name="Comma 2 31 2 3" xfId="4618" xr:uid="{49F20EE7-0619-4F4D-AC82-255B3127C291}"/>
    <cellStyle name="Comma 2 31 3" xfId="2426" xr:uid="{8FA0C765-0EDC-43E5-BBA9-BD1389D40683}"/>
    <cellStyle name="Comma 2 31 3 2" xfId="5594" xr:uid="{50116779-ACD8-45E5-95D0-7A594CF7E7A9}"/>
    <cellStyle name="Comma 2 31 4" xfId="4297" xr:uid="{251C00D2-D9F4-467E-B55A-95D132CE907B}"/>
    <cellStyle name="Comma 2 32" xfId="1401" xr:uid="{572D21C4-7844-4918-9CBB-034E86C9296D}"/>
    <cellStyle name="Comma 2 33" xfId="1229" xr:uid="{6874EA57-1D57-4D27-9AF5-62BB02FFC141}"/>
    <cellStyle name="Comma 2 33 2" xfId="2577" xr:uid="{9826AD31-D5DC-4662-9C4C-FCA639139BA8}"/>
    <cellStyle name="Comma 2 33 2 2" xfId="5744" xr:uid="{E6384C97-6F11-488E-94EA-D75A292FF274}"/>
    <cellStyle name="Comma 2 33 3" xfId="4447" xr:uid="{EB14CC5A-33FF-457E-B89B-CFA6DA8A659C}"/>
    <cellStyle name="Comma 2 34" xfId="1775" xr:uid="{AA5E401E-CBDC-4C23-B30A-B5B440A61F05}"/>
    <cellStyle name="Comma 2 34 2" xfId="3099" xr:uid="{0BB05AC6-6810-4F6D-83C1-D642E406EF2B}"/>
    <cellStyle name="Comma 2 34 2 2" xfId="6255" xr:uid="{90534C2D-DC08-4A8D-A813-08AAA64AAF1B}"/>
    <cellStyle name="Comma 2 34 3" xfId="4960" xr:uid="{7C017AE0-D014-4DD6-9C93-D512B9C316E4}"/>
    <cellStyle name="Comma 2 35" xfId="84" xr:uid="{B31E847E-B97C-4893-8FAD-C11C83EAED1C}"/>
    <cellStyle name="Comma 2 35 2" xfId="120" xr:uid="{1E8CB5E3-887A-4D5C-B435-30B4EEFB5DF1}"/>
    <cellStyle name="Comma 2 35 2 2" xfId="1403" xr:uid="{D36785C5-3166-40B0-AC91-5F9B078BF5B5}"/>
    <cellStyle name="Comma 2 35 2 2 2" xfId="2750" xr:uid="{693E9F7A-D934-4E45-B944-66A73AFD7571}"/>
    <cellStyle name="Comma 2 35 2 2 2 2" xfId="5917" xr:uid="{63E55A6A-9108-49AB-8ED4-F3A1795137FE}"/>
    <cellStyle name="Comma 2 35 2 2 3" xfId="4620" xr:uid="{2E61AB92-9325-438B-AEE0-3E492DDDD8B4}"/>
    <cellStyle name="Comma 2 35 2 3" xfId="1927" xr:uid="{9DE7D630-F7A8-4403-8C26-1A0FE6A33B7B}"/>
    <cellStyle name="Comma 2 35 2 3 2" xfId="5096" xr:uid="{A321E287-B243-4418-AFC8-D57CCB136F16}"/>
    <cellStyle name="Comma 2 35 2 4" xfId="3717" xr:uid="{DEF56D40-5ADF-4CD5-B7A8-6457806A7FB9}"/>
    <cellStyle name="Comma 2 35 3" xfId="1402" xr:uid="{3C35F8FF-96B0-4527-AE21-96946C58B051}"/>
    <cellStyle name="Comma 2 35 3 2" xfId="2749" xr:uid="{16FE6905-1B16-4900-AF16-8DD81F87E502}"/>
    <cellStyle name="Comma 2 35 3 2 2" xfId="5916" xr:uid="{47437D39-6656-4FCF-81EF-65EFFE5C907E}"/>
    <cellStyle name="Comma 2 35 3 3" xfId="4619" xr:uid="{C157B818-DDDF-46C2-BA6C-FB1081DF0697}"/>
    <cellStyle name="Comma 2 35 4" xfId="1905" xr:uid="{3E0C7BEC-88E2-44F8-84AF-E24F52F387CC}"/>
    <cellStyle name="Comma 2 35 4 2" xfId="5074" xr:uid="{2571A418-24B1-48E8-9116-71787EE4C682}"/>
    <cellStyle name="Comma 2 35 5" xfId="3692" xr:uid="{7EC79A45-0DB3-4C4D-A534-03B991A3DE03}"/>
    <cellStyle name="Comma 2 36" xfId="1820" xr:uid="{080D0465-5217-4874-A04B-D1FB1D5F3494}"/>
    <cellStyle name="Comma 2 36 2" xfId="3131" xr:uid="{9F0BF3C8-BBD5-4177-9965-538958AF5CF3}"/>
    <cellStyle name="Comma 2 36 2 2" xfId="6285" xr:uid="{19847979-E901-450A-930D-DFB0BA540A68}"/>
    <cellStyle name="Comma 2 36 3" xfId="4990" xr:uid="{DA301307-0675-41D9-A42E-75BD3E6249C6}"/>
    <cellStyle name="Comma 2 37" xfId="1827" xr:uid="{92B9E1D4-BE5F-474B-9333-07D3DB0FE319}"/>
    <cellStyle name="Comma 2 37 2" xfId="4996" xr:uid="{CB742878-B0E8-4372-A9BA-C2AA054767D4}"/>
    <cellStyle name="Comma 2 38" xfId="3138" xr:uid="{2751E11F-1A44-4F7A-9340-3855C07C5445}"/>
    <cellStyle name="Comma 2 38 2" xfId="6291" xr:uid="{B2B3425A-44DC-4CCF-B778-327177D0B0BF}"/>
    <cellStyle name="Comma 2 39" xfId="3146" xr:uid="{36D3DF49-6B8D-4D97-A7D9-BE5F4878946E}"/>
    <cellStyle name="Comma 2 39 2" xfId="6299" xr:uid="{D6E62FA3-3C46-4BA8-A52E-D5F8F9F77309}"/>
    <cellStyle name="Comma 2 4" xfId="121" xr:uid="{5125B312-9C7C-4B6D-91E0-3B9688F38987}"/>
    <cellStyle name="Comma 2 4 2" xfId="336" xr:uid="{6ABAF162-1DE2-44CC-88DF-C712A45BD290}"/>
    <cellStyle name="Comma 2 4 2 2" xfId="1404" xr:uid="{A9C09C9F-0D80-469A-AEB1-3E80DEECBD82}"/>
    <cellStyle name="Comma 2 4 2 2 2" xfId="2751" xr:uid="{D6010BBA-B774-4A08-81C2-6B750B4F56B2}"/>
    <cellStyle name="Comma 2 4 2 2 2 2" xfId="5918" xr:uid="{101439A1-080A-4424-9A91-401AB6E97AC7}"/>
    <cellStyle name="Comma 2 4 2 2 3" xfId="4621" xr:uid="{2A080398-C22D-4A93-93DE-44A5AA5A95E1}"/>
    <cellStyle name="Comma 2 4 2 3" xfId="2066" xr:uid="{B2153272-0B5F-4D4C-970F-B209EC34B03C}"/>
    <cellStyle name="Comma 2 4 2 3 2" xfId="5234" xr:uid="{8536A018-1438-49E0-97BE-4B8CA74A37F2}"/>
    <cellStyle name="Comma 2 4 2 4" xfId="3892" xr:uid="{7C1ED2BA-BFD6-4250-9DC2-43A542888229}"/>
    <cellStyle name="Comma 2 4 3" xfId="947" xr:uid="{CA44A182-6373-4D7A-A850-CF7CA6A0C735}"/>
    <cellStyle name="Comma 2 4 3 2" xfId="1405" xr:uid="{A4BFF7CF-1150-4E67-ADAE-8990EFE1101D}"/>
    <cellStyle name="Comma 2 4 3 2 2" xfId="2752" xr:uid="{2E6F9D6D-0992-4505-B432-964C73BD2976}"/>
    <cellStyle name="Comma 2 4 3 2 2 2" xfId="5919" xr:uid="{E232F4CB-21F8-4AD4-AC91-2A26FD32FA5E}"/>
    <cellStyle name="Comma 2 4 3 2 3" xfId="4622" xr:uid="{3F7BEA04-C3B0-43CA-920E-FB699B3FB822}"/>
    <cellStyle name="Comma 2 4 3 3" xfId="2304" xr:uid="{6F2F8A67-9CB1-4987-A22B-9796258AF5CF}"/>
    <cellStyle name="Comma 2 4 3 3 2" xfId="5472" xr:uid="{3E9CFBD7-AAC5-4D74-A850-2E1393AB1A14}"/>
    <cellStyle name="Comma 2 4 3 4" xfId="4175" xr:uid="{6F7B6466-4859-496E-8BDD-9737D4F76104}"/>
    <cellStyle name="Comma 2 4 4" xfId="3390" xr:uid="{D7DF8BCE-CBB3-4923-91BD-79CFD5C0E6F4}"/>
    <cellStyle name="Comma 2 4 4 2" xfId="6513" xr:uid="{FE9EDE06-F879-4CD7-9B87-44736A8E9752}"/>
    <cellStyle name="Comma 2 4 5" xfId="3591" xr:uid="{D057CC50-7701-4954-882E-5C3C5088AFA1}"/>
    <cellStyle name="Comma 2 4 6" xfId="3718" xr:uid="{F0170963-6EA6-4B22-9DAD-98EBDF3DC355}"/>
    <cellStyle name="Comma 2 4 7" xfId="6856" xr:uid="{69F2C27C-8C4C-44BF-8BE3-4A80B905A512}"/>
    <cellStyle name="Comma 2 40" xfId="779" xr:uid="{202B111B-FEBA-4D6B-B72C-32BEA467E91B}"/>
    <cellStyle name="Comma 2 40 2" xfId="1406" xr:uid="{16895724-393A-40E8-B9C2-9B787E79EE5D}"/>
    <cellStyle name="Comma 2 40 2 2" xfId="2753" xr:uid="{1EAF6DFD-AEEA-47D1-AE74-983071E42ACE}"/>
    <cellStyle name="Comma 2 40 2 2 2" xfId="5920" xr:uid="{75E7C996-AE7C-480B-B2DE-BB54EB043B7C}"/>
    <cellStyle name="Comma 2 40 2 3" xfId="4623" xr:uid="{9AFB100C-C6B7-4AB8-B789-22C9605CED88}"/>
    <cellStyle name="Comma 2 40 3" xfId="2176" xr:uid="{62ACD2AD-C7CD-4580-9603-0DBC3BC90840}"/>
    <cellStyle name="Comma 2 40 3 2" xfId="5344" xr:uid="{536D94ED-9F38-4E16-BE95-6FB29184C5E0}"/>
    <cellStyle name="Comma 2 40 4" xfId="4045" xr:uid="{C032AF40-7452-4CC7-9314-487848F46FF8}"/>
    <cellStyle name="Comma 2 41" xfId="3182" xr:uid="{65B10103-3B62-48FB-8AA7-C37426FF496E}"/>
    <cellStyle name="Comma 2 41 2" xfId="6322" xr:uid="{8AFAB226-4C3E-4954-BBD9-3B637E507772}"/>
    <cellStyle name="Comma 2 42" xfId="3192" xr:uid="{3242973C-59E4-4BEB-9925-E5EF61E37C3B}"/>
    <cellStyle name="Comma 2 42 2" xfId="6331" xr:uid="{7ABB1AE0-EA90-4E9F-A3DE-1511C84FA902}"/>
    <cellStyle name="Comma 2 43" xfId="3201" xr:uid="{315C8CAD-D98F-4F2D-86B2-FB9131D0D585}"/>
    <cellStyle name="Comma 2 43 2" xfId="3219" xr:uid="{2E039C82-D99C-4F50-B82C-8891F97B9916}"/>
    <cellStyle name="Comma 2 43 2 2" xfId="6351" xr:uid="{E06CDEBF-8560-4A05-BAF6-BE124FE08419}"/>
    <cellStyle name="Comma 2 43 3" xfId="6340" xr:uid="{A79B868E-5F56-4D08-8EB6-BDA61AD01D46}"/>
    <cellStyle name="Comma 2 44" xfId="3224" xr:uid="{ADA960E6-9EB5-4D44-8831-82BC914766DC}"/>
    <cellStyle name="Comma 2 44 2" xfId="6355" xr:uid="{C0E89F70-BDAD-474C-89C0-889D4DAF222D}"/>
    <cellStyle name="Comma 2 45" xfId="3228" xr:uid="{C1F250F0-E782-4BA5-8DD0-9CB78EC557FC}"/>
    <cellStyle name="Comma 2 45 2" xfId="6359" xr:uid="{07DA200D-D9EA-411A-B829-8F0EE7D5FE07}"/>
    <cellStyle name="Comma 2 46" xfId="3238" xr:uid="{3AD40576-A7DB-43A1-9BA6-A59B50741486}"/>
    <cellStyle name="Comma 2 46 2" xfId="6365" xr:uid="{04720E28-6CC7-4C8F-A65A-CD8AB8364519}"/>
    <cellStyle name="Comma 2 47" xfId="3317" xr:uid="{D955C08D-72DE-43C4-B8E4-3AD6CB81DF24}"/>
    <cellStyle name="Comma 2 47 2" xfId="6440" xr:uid="{4D4525CC-B4A2-4742-A880-80ECB0D6650C}"/>
    <cellStyle name="Comma 2 48" xfId="3588" xr:uid="{107BCA43-68DE-4CFE-937B-4A9F283A7D8E}"/>
    <cellStyle name="Comma 2 49" xfId="3657" xr:uid="{8D380C22-7534-4148-ABCF-E1CC0D383696}"/>
    <cellStyle name="Comma 2 5" xfId="115" xr:uid="{9D499BF9-3602-4E16-ABF4-AE2C8F40F7F8}"/>
    <cellStyle name="Comma 2 5 2" xfId="337" xr:uid="{0E358A2A-92B8-4B3E-AA71-C7B2FD19277A}"/>
    <cellStyle name="Comma 2 5 2 2" xfId="1408" xr:uid="{B2C65F0D-46A6-4663-A92E-D37B36888958}"/>
    <cellStyle name="Comma 2 5 2 2 2" xfId="2755" xr:uid="{C228FB2E-4A44-4B98-80FB-AA7218BEF415}"/>
    <cellStyle name="Comma 2 5 2 2 2 2" xfId="5922" xr:uid="{D6DDB8D1-C816-45DE-8407-04BCA183FBAF}"/>
    <cellStyle name="Comma 2 5 2 2 3" xfId="4625" xr:uid="{50A383FE-DD82-4241-BED0-324A7C171B91}"/>
    <cellStyle name="Comma 2 5 2 3" xfId="2067" xr:uid="{4C08679F-2528-4FFD-A297-3D4E994142B1}"/>
    <cellStyle name="Comma 2 5 2 3 2" xfId="5235" xr:uid="{6230732A-11C6-47A0-85B8-EBC2DF70B85B}"/>
    <cellStyle name="Comma 2 5 2 4" xfId="3893" xr:uid="{0BE4BCF3-D27B-489C-9166-9247CD560B2F}"/>
    <cellStyle name="Comma 2 5 2 5" xfId="6720" xr:uid="{DA2A7943-0173-445C-8D7D-73CE0CE1CBFB}"/>
    <cellStyle name="Comma 2 5 3" xfId="948" xr:uid="{18DEEF0D-7A6E-486B-9DC3-0930EEB9C88C}"/>
    <cellStyle name="Comma 2 5 3 2" xfId="1409" xr:uid="{EBED2CC9-CF9F-4E79-87AB-FD6F8710EC6D}"/>
    <cellStyle name="Comma 2 5 3 2 2" xfId="2756" xr:uid="{265EDEFC-8DE4-4DB9-BB58-71B58B7F9F85}"/>
    <cellStyle name="Comma 2 5 3 2 2 2" xfId="5923" xr:uid="{D8B553C4-6296-40FB-A584-14C965445E71}"/>
    <cellStyle name="Comma 2 5 3 2 3" xfId="4626" xr:uid="{0517D917-688B-4942-89FB-2B3D261D923D}"/>
    <cellStyle name="Comma 2 5 3 3" xfId="2305" xr:uid="{687F1DC4-F27D-4221-AF65-F6A1834EFDB8}"/>
    <cellStyle name="Comma 2 5 3 3 2" xfId="5473" xr:uid="{580B04AA-1D60-462A-A416-3C62193CCFC7}"/>
    <cellStyle name="Comma 2 5 3 4" xfId="4176" xr:uid="{E8B5EAFE-E85C-4A16-9E0F-DE4B4EE10EEF}"/>
    <cellStyle name="Comma 2 5 4" xfId="1407" xr:uid="{52C7617B-6EBB-4A6A-9699-B71C4EE7CABD}"/>
    <cellStyle name="Comma 2 5 4 2" xfId="2754" xr:uid="{DE372478-ACC3-43F5-BF0D-2209C94ECD1F}"/>
    <cellStyle name="Comma 2 5 4 2 2" xfId="5921" xr:uid="{16A0D88E-7AE8-4C2D-9320-F0BC4C3FA654}"/>
    <cellStyle name="Comma 2 5 4 3" xfId="4624" xr:uid="{4A189A77-C5D9-4E54-BF20-CC310E7CC981}"/>
    <cellStyle name="Comma 2 5 5" xfId="1922" xr:uid="{8874D373-341A-462A-9CEF-BF6AF6BDC28B}"/>
    <cellStyle name="Comma 2 5 5 2" xfId="5091" xr:uid="{5438BF77-1873-4F8F-8B86-E9C11690F3AA}"/>
    <cellStyle name="Comma 2 5 6" xfId="3391" xr:uid="{B472800B-B142-4D43-8D78-FBC12B92411D}"/>
    <cellStyle name="Comma 2 5 6 2" xfId="6514" xr:uid="{6F9CEE95-30AE-4F33-B7CA-DBE3DBB6A93E}"/>
    <cellStyle name="Comma 2 5 7" xfId="3711" xr:uid="{C92C96F5-3000-4EAF-9103-EF8F57678558}"/>
    <cellStyle name="Comma 2 5 8" xfId="6857" xr:uid="{C43DB98F-2E81-48EE-B950-AB1CC54C8C69}"/>
    <cellStyle name="Comma 2 50" xfId="6782" xr:uid="{5AD6D221-EBC5-4010-94EA-99540324F644}"/>
    <cellStyle name="Comma 2 51" xfId="6973" xr:uid="{1BDC4C40-1CB5-4604-B891-7EADFFC7A593}"/>
    <cellStyle name="Comma 2 52" xfId="6979" xr:uid="{41CCB9DC-BD2F-4E22-AA0A-9EE402E33ACE}"/>
    <cellStyle name="Comma 2 53" xfId="6992" xr:uid="{6B45ADED-611E-47AE-8425-F69905856ED8}"/>
    <cellStyle name="Comma 2 54" xfId="7005" xr:uid="{754D4020-2132-41DC-BA7A-C16EE6B9C1DD}"/>
    <cellStyle name="Comma 2 55" xfId="29" xr:uid="{AF65C059-0900-4482-8B13-644B3E1CBEA7}"/>
    <cellStyle name="Comma 2 6" xfId="338" xr:uid="{68E03757-F98F-43A2-B721-342B94F08D3A}"/>
    <cellStyle name="Comma 2 6 2" xfId="949" xr:uid="{FB1239F4-14AC-472B-8C9C-F7ABB7F5A7D8}"/>
    <cellStyle name="Comma 2 6 2 2" xfId="1411" xr:uid="{4FB3CD6E-B847-4650-ACF3-27469672555A}"/>
    <cellStyle name="Comma 2 6 2 2 2" xfId="2758" xr:uid="{6A525D83-AFC0-4BCF-9314-230FF003CF76}"/>
    <cellStyle name="Comma 2 6 2 2 2 2" xfId="5925" xr:uid="{F2D62883-8938-4557-B0BB-56B2D3AFF0E7}"/>
    <cellStyle name="Comma 2 6 2 2 3" xfId="4628" xr:uid="{5C768DA5-B50A-4673-A13F-EDAD795BF56A}"/>
    <cellStyle name="Comma 2 6 2 3" xfId="2306" xr:uid="{55000545-41DB-4E2B-8CE3-79BE431B1105}"/>
    <cellStyle name="Comma 2 6 2 3 2" xfId="5474" xr:uid="{AC195170-368F-414E-9AE2-528ECBB54846}"/>
    <cellStyle name="Comma 2 6 2 4" xfId="4177" xr:uid="{3AF1AD1F-E37E-4DF5-A850-02EA7396F5F4}"/>
    <cellStyle name="Comma 2 6 3" xfId="1410" xr:uid="{BC01E970-3008-42E7-B202-6F62D8788E36}"/>
    <cellStyle name="Comma 2 6 3 2" xfId="2757" xr:uid="{226AC5E3-0B9F-4C68-82CE-5B598EE599D2}"/>
    <cellStyle name="Comma 2 6 3 2 2" xfId="5924" xr:uid="{DF944B01-B82D-497C-BF16-AA33FF86D5CF}"/>
    <cellStyle name="Comma 2 6 3 3" xfId="4627" xr:uid="{7A37810D-0762-4306-AE9B-47979F3AAFFC}"/>
    <cellStyle name="Comma 2 6 4" xfId="2068" xr:uid="{3D122A11-6132-4E35-9ED2-A123B26534B6}"/>
    <cellStyle name="Comma 2 6 4 2" xfId="5236" xr:uid="{CBFCC145-5CB5-46F1-AC4F-71F9DAD90516}"/>
    <cellStyle name="Comma 2 6 5" xfId="3392" xr:uid="{C5984F54-F075-4E11-95F4-7CB78672C984}"/>
    <cellStyle name="Comma 2 6 5 2" xfId="6515" xr:uid="{9DCCF5FB-B40C-4820-AFAE-D82ECBBD166C}"/>
    <cellStyle name="Comma 2 6 6" xfId="3894" xr:uid="{0B92A69B-0734-4344-8C69-780B2E0016A1}"/>
    <cellStyle name="Comma 2 6 7" xfId="6858" xr:uid="{FFF99B1F-8CE8-4EFA-934E-94A70A2567D7}"/>
    <cellStyle name="Comma 2 7" xfId="339" xr:uid="{41C9EAFE-14E8-40BB-B8C0-D3E8076E5EC0}"/>
    <cellStyle name="Comma 2 7 2" xfId="950" xr:uid="{FAF3EDBD-5D86-446E-9258-6C210E02DAD3}"/>
    <cellStyle name="Comma 2 7 2 2" xfId="1413" xr:uid="{924CCE14-9025-49DE-90A1-76869B0BE1A2}"/>
    <cellStyle name="Comma 2 7 2 2 2" xfId="2760" xr:uid="{2F562864-F9DB-44BA-9C05-B96B19B5090D}"/>
    <cellStyle name="Comma 2 7 2 2 2 2" xfId="5927" xr:uid="{C7DA5DCD-3E0C-4BCA-B705-B0553ED48D82}"/>
    <cellStyle name="Comma 2 7 2 2 3" xfId="4630" xr:uid="{82AF9EA3-D5EE-48C5-ABDF-EF64C6B37A78}"/>
    <cellStyle name="Comma 2 7 2 3" xfId="2307" xr:uid="{828FD202-08FB-4BA0-BF9B-1808380EB0DF}"/>
    <cellStyle name="Comma 2 7 2 3 2" xfId="5475" xr:uid="{1B50AE89-BD7B-48FF-8B64-9A45BEA6C9AF}"/>
    <cellStyle name="Comma 2 7 2 4" xfId="4178" xr:uid="{A6D312A5-A562-4EAC-9264-25C02ADF5164}"/>
    <cellStyle name="Comma 2 7 3" xfId="1412" xr:uid="{99739AF8-7DEB-48E6-959C-5C89CD388FEE}"/>
    <cellStyle name="Comma 2 7 3 2" xfId="2759" xr:uid="{9213CAEA-DE01-4C46-B14B-60A5A45727A1}"/>
    <cellStyle name="Comma 2 7 3 2 2" xfId="5926" xr:uid="{DC4FCECE-C1BA-4A63-B644-E30C16EC5C3D}"/>
    <cellStyle name="Comma 2 7 3 3" xfId="4629" xr:uid="{3CB806E2-4369-43AF-8225-F4228DE780D4}"/>
    <cellStyle name="Comma 2 7 4" xfId="2069" xr:uid="{BDFEA443-D4BD-464D-9D14-6D79154F3BED}"/>
    <cellStyle name="Comma 2 7 4 2" xfId="5237" xr:uid="{36988344-F69F-4E54-8D5B-527426621722}"/>
    <cellStyle name="Comma 2 7 5" xfId="3393" xr:uid="{48BACD4B-7AE2-4049-A472-B65FBCF278E4}"/>
    <cellStyle name="Comma 2 7 5 2" xfId="6516" xr:uid="{BFB89A09-9B7A-4B19-98B2-D592B80496D7}"/>
    <cellStyle name="Comma 2 7 6" xfId="3895" xr:uid="{315F5D8F-7A4E-4C0A-8072-C9A64A21EB55}"/>
    <cellStyle name="Comma 2 7 7" xfId="6859" xr:uid="{0A432A80-0B15-4F95-AF5E-D732BD9836E7}"/>
    <cellStyle name="Comma 2 8" xfId="340" xr:uid="{5B19F180-496C-4C60-BC5A-9E3635EF90F4}"/>
    <cellStyle name="Comma 2 8 2" xfId="951" xr:uid="{D2409CBC-EDB6-4CCD-A414-D5AF46EB727D}"/>
    <cellStyle name="Comma 2 8 2 2" xfId="1415" xr:uid="{E410B195-D60F-481B-9C29-A154552B1369}"/>
    <cellStyle name="Comma 2 8 2 2 2" xfId="2762" xr:uid="{FFDE6D63-EFE8-43FC-96B3-F39DEC828ACA}"/>
    <cellStyle name="Comma 2 8 2 2 2 2" xfId="5929" xr:uid="{5762B29B-109E-4D95-8AD7-47F9D6D5B53E}"/>
    <cellStyle name="Comma 2 8 2 2 3" xfId="4632" xr:uid="{308BAF8F-BA8A-484A-BF1B-8A7BF81BBB91}"/>
    <cellStyle name="Comma 2 8 2 3" xfId="2308" xr:uid="{CD692997-FBEE-449E-BE20-0D0DFD4DEDAB}"/>
    <cellStyle name="Comma 2 8 2 3 2" xfId="5476" xr:uid="{D12C0B53-1B35-4FE6-AF33-DB436076D075}"/>
    <cellStyle name="Comma 2 8 2 4" xfId="4179" xr:uid="{5BB23927-8664-45D5-B2D3-3DC8D72B6671}"/>
    <cellStyle name="Comma 2 8 3" xfId="1414" xr:uid="{9D617F35-B7A5-435B-990A-9F8F39145F13}"/>
    <cellStyle name="Comma 2 8 3 2" xfId="2761" xr:uid="{6A83C3A4-C673-47EE-910B-0AB322B3E2CF}"/>
    <cellStyle name="Comma 2 8 3 2 2" xfId="5928" xr:uid="{AF3EB251-807B-429B-B757-CB23D8B26F99}"/>
    <cellStyle name="Comma 2 8 3 3" xfId="4631" xr:uid="{14F7877C-9E15-4058-9E0C-C84722223C41}"/>
    <cellStyle name="Comma 2 8 4" xfId="2070" xr:uid="{B1733AC4-ADC6-445D-8B71-72A8B946A9B7}"/>
    <cellStyle name="Comma 2 8 4 2" xfId="5238" xr:uid="{4D9391CB-EAF0-459A-8054-A7E24FA0EE87}"/>
    <cellStyle name="Comma 2 8 5" xfId="3187" xr:uid="{3F3FDC57-5EE3-40DC-9BFA-BFCB0462F710}"/>
    <cellStyle name="Comma 2 8 5 2" xfId="6326" xr:uid="{557C9DAB-9AFD-4B86-8C5F-E962384C8119}"/>
    <cellStyle name="Comma 2 8 6" xfId="3394" xr:uid="{00BA9C93-8FE6-4182-A022-B8EEA87CB5B7}"/>
    <cellStyle name="Comma 2 8 6 2" xfId="6517" xr:uid="{6991A862-7C73-4411-9E92-E5A667830F7E}"/>
    <cellStyle name="Comma 2 8 7" xfId="3896" xr:uid="{6518CE4F-3BD1-4209-A99C-0A3D3926D125}"/>
    <cellStyle name="Comma 2 8 8" xfId="6860" xr:uid="{BE8254F8-A5C0-4147-A6FA-4C214A468489}"/>
    <cellStyle name="Comma 2 9" xfId="341" xr:uid="{343E1C80-730D-4762-A9BB-EF00E9ECC898}"/>
    <cellStyle name="Comma 2 9 2" xfId="952" xr:uid="{826E1285-56D1-4BEF-A765-851B44EA7318}"/>
    <cellStyle name="Comma 2 9 2 2" xfId="1417" xr:uid="{24CA0682-8D95-4CFC-97A0-BA0EDFA81DF8}"/>
    <cellStyle name="Comma 2 9 2 2 2" xfId="2764" xr:uid="{76CF082C-584D-4910-AD22-54C162B706E9}"/>
    <cellStyle name="Comma 2 9 2 2 2 2" xfId="5931" xr:uid="{EDF72F74-4527-49B3-A9CD-95B76F5D6AB8}"/>
    <cellStyle name="Comma 2 9 2 2 3" xfId="4634" xr:uid="{93C7D4E8-92BB-4BF5-9F39-5A54009B8350}"/>
    <cellStyle name="Comma 2 9 2 3" xfId="2309" xr:uid="{8EBAD1A1-624E-4C36-ACEB-FF7E28788CEC}"/>
    <cellStyle name="Comma 2 9 2 3 2" xfId="5477" xr:uid="{83E5DA34-3A65-426B-BD1C-D88F81753CB3}"/>
    <cellStyle name="Comma 2 9 2 4" xfId="4180" xr:uid="{6F17C44A-AEA5-4783-8967-6A8A0530D217}"/>
    <cellStyle name="Comma 2 9 3" xfId="1416" xr:uid="{81216D9D-75AF-4C9D-ACBF-8229A27FA807}"/>
    <cellStyle name="Comma 2 9 3 2" xfId="2763" xr:uid="{332EB57A-3104-4D72-9C7E-A968EE357001}"/>
    <cellStyle name="Comma 2 9 3 2 2" xfId="5930" xr:uid="{06FBCC8F-1C4F-4B8C-B120-C4E9B6EB4BA5}"/>
    <cellStyle name="Comma 2 9 3 3" xfId="4633" xr:uid="{F58F56A1-CB3A-4A4C-BE0B-CC23E8D96AB7}"/>
    <cellStyle name="Comma 2 9 4" xfId="2071" xr:uid="{EFFE5C09-1413-4958-BDB8-D3F8AD3CA90B}"/>
    <cellStyle name="Comma 2 9 4 2" xfId="5239" xr:uid="{F5BA5879-D014-4326-BA43-FEAF58902112}"/>
    <cellStyle name="Comma 2 9 5" xfId="3395" xr:uid="{86005439-292B-4251-85B5-AB6DA29187FC}"/>
    <cellStyle name="Comma 2 9 6" xfId="3897" xr:uid="{8B13D271-0900-4858-9309-588ED0C44D5E}"/>
    <cellStyle name="Comma 2 9 7" xfId="6861" xr:uid="{77C8C215-B58A-45A7-9482-7A2CA27B98D8}"/>
    <cellStyle name="Comma 20" xfId="342" xr:uid="{BB179EE4-84B9-40E0-9D74-DDEC5C1BA21C}"/>
    <cellStyle name="Comma 20 2" xfId="953" xr:uid="{13953415-5AEE-4A0A-B228-D354DAC4D871}"/>
    <cellStyle name="Comma 20 2 2" xfId="1419" xr:uid="{515AEEDD-368B-446F-9A57-A71747463D17}"/>
    <cellStyle name="Comma 20 2 2 2" xfId="2766" xr:uid="{79CD7F1B-42BC-4ED1-B1A3-12CAA46AC5D2}"/>
    <cellStyle name="Comma 20 2 2 2 2" xfId="5933" xr:uid="{C36EAA17-725D-46CD-AD20-CAB07F83DB40}"/>
    <cellStyle name="Comma 20 2 2 3" xfId="4636" xr:uid="{8C30C814-C0D0-47C3-93D2-2D7AD2CB133F}"/>
    <cellStyle name="Comma 20 2 3" xfId="2310" xr:uid="{72F9412D-544F-4513-81AE-8C0B14F7ACCB}"/>
    <cellStyle name="Comma 20 2 3 2" xfId="5478" xr:uid="{EE8DCBE1-83EA-4724-B75B-653D20014849}"/>
    <cellStyle name="Comma 20 2 4" xfId="4181" xr:uid="{40D6DC9B-A24B-4A7D-82E1-6274B815C101}"/>
    <cellStyle name="Comma 20 3" xfId="1418" xr:uid="{6431A94C-DF3B-405E-88CB-3D32EC625586}"/>
    <cellStyle name="Comma 20 3 2" xfId="2765" xr:uid="{CAC3001C-D096-45D9-A7CC-ABE4B2645160}"/>
    <cellStyle name="Comma 20 3 2 2" xfId="5932" xr:uid="{6919A084-6A63-4537-BD16-74CF759AC303}"/>
    <cellStyle name="Comma 20 3 3" xfId="4635" xr:uid="{B35C346F-348F-4882-83A7-994AFB51F433}"/>
    <cellStyle name="Comma 20 4" xfId="2072" xr:uid="{5BCB22E5-A037-45B8-B6F3-9C7A7C640C51}"/>
    <cellStyle name="Comma 20 4 2" xfId="5240" xr:uid="{886FD8C6-76E4-47C7-8C5B-60570ED07ECC}"/>
    <cellStyle name="Comma 20 5" xfId="3396" xr:uid="{5CF64458-2555-4B46-922A-23890654A32B}"/>
    <cellStyle name="Comma 20 5 2" xfId="6518" xr:uid="{774F5296-1DDF-4668-816C-8FF62EFF66FC}"/>
    <cellStyle name="Comma 20 6" xfId="3592" xr:uid="{8A53601A-365B-4251-8908-16403220DBA7}"/>
    <cellStyle name="Comma 20 7" xfId="3898" xr:uid="{44AA53C3-2045-4532-941A-8322479BEA1E}"/>
    <cellStyle name="Comma 20 8" xfId="6862" xr:uid="{8CFF55C1-79E4-4178-8713-8CE341A8667C}"/>
    <cellStyle name="Comma 21" xfId="343" xr:uid="{6B5910E1-634F-4FEC-9389-DA73302E22B4}"/>
    <cellStyle name="Comma 21 10" xfId="6863" xr:uid="{426EA7E2-C664-4292-BE59-578A06791563}"/>
    <cellStyle name="Comma 21 2" xfId="344" xr:uid="{35E7E164-F148-4B2B-B9AE-689DD7EA7596}"/>
    <cellStyle name="Comma 21 2 2" xfId="955" xr:uid="{3E157132-D0CF-439A-9412-FF1B458F8237}"/>
    <cellStyle name="Comma 21 2 2 2" xfId="345" xr:uid="{CFBA08EC-37CB-4BB9-A691-C39286EDE0F4}"/>
    <cellStyle name="Comma 21 2 2 2 10" xfId="6865" xr:uid="{AD43E2C2-FF1D-4E85-BE73-95425BD3C2A4}"/>
    <cellStyle name="Comma 21 2 2 2 2" xfId="346" xr:uid="{44CD274C-85C5-412B-AE02-C56D5B6226C2}"/>
    <cellStyle name="Comma 21 2 2 2 2 2" xfId="957" xr:uid="{BF731CD3-0B39-4C56-9E4E-F66F33898A34}"/>
    <cellStyle name="Comma 21 2 2 2 2 2 2" xfId="1425" xr:uid="{1725988F-0C1A-4443-B938-E35411DCFDAA}"/>
    <cellStyle name="Comma 21 2 2 2 2 2 2 2" xfId="2772" xr:uid="{CFD0AE08-7BBD-4ABF-9D1D-8A6E0517DD0E}"/>
    <cellStyle name="Comma 21 2 2 2 2 2 2 2 2" xfId="5939" xr:uid="{6791CD8B-F3D9-4BBC-8901-F9676A43C4C5}"/>
    <cellStyle name="Comma 21 2 2 2 2 2 2 3" xfId="4642" xr:uid="{C79AFBB7-DB89-42CB-AFC0-847E918EF989}"/>
    <cellStyle name="Comma 21 2 2 2 2 2 3" xfId="2314" xr:uid="{AB808D0E-A5B5-439D-87E7-68649EC91DBF}"/>
    <cellStyle name="Comma 21 2 2 2 2 2 3 2" xfId="5482" xr:uid="{80EB00B6-77A7-4EFF-B227-757840B3FAEF}"/>
    <cellStyle name="Comma 21 2 2 2 2 2 4" xfId="4185" xr:uid="{89B74DE1-3F62-444E-9575-D965E7B033BA}"/>
    <cellStyle name="Comma 21 2 2 2 2 3" xfId="1424" xr:uid="{AEA1735C-B6E4-4279-9EF4-D46EA6E96811}"/>
    <cellStyle name="Comma 21 2 2 2 2 3 2" xfId="2771" xr:uid="{2008BA4C-59D4-41EB-BDF7-AAC1521D8102}"/>
    <cellStyle name="Comma 21 2 2 2 2 3 2 2" xfId="5938" xr:uid="{8D7486B4-5E66-46B9-AA63-63DFB05639FD}"/>
    <cellStyle name="Comma 21 2 2 2 2 3 3" xfId="4641" xr:uid="{64669F8F-A5ED-490D-97BE-8281B5B75ED8}"/>
    <cellStyle name="Comma 21 2 2 2 2 4" xfId="2076" xr:uid="{EA7B226D-E98F-4D64-88ED-31B995E6F0B8}"/>
    <cellStyle name="Comma 21 2 2 2 2 4 2" xfId="5244" xr:uid="{B1B89510-0DDE-4074-936F-E58F427BC070}"/>
    <cellStyle name="Comma 21 2 2 2 2 5" xfId="3400" xr:uid="{A8CC31A3-E452-49E2-8903-FD43742683C5}"/>
    <cellStyle name="Comma 21 2 2 2 2 5 2" xfId="6522" xr:uid="{FFC14A35-20AA-4D53-8788-D08A40E36D94}"/>
    <cellStyle name="Comma 21 2 2 2 2 6" xfId="3902" xr:uid="{BAF9CE5E-8343-4583-B320-C0114DD17AEE}"/>
    <cellStyle name="Comma 21 2 2 2 2 7" xfId="6706" xr:uid="{36CEA2C8-74B6-460C-AF33-B44C2ED4CD43}"/>
    <cellStyle name="Comma 21 2 2 2 2 8" xfId="6866" xr:uid="{F6937CCC-C0E4-4B43-A86D-ACC95490C538}"/>
    <cellStyle name="Comma 21 2 2 2 3" xfId="347" xr:uid="{ECA60055-8E73-451B-9FBC-88CEDDEF6966}"/>
    <cellStyle name="Comma 21 2 2 2 3 2" xfId="958" xr:uid="{62B1A5DC-96F7-47E1-B2C9-1376EE75A941}"/>
    <cellStyle name="Comma 21 2 2 2 3 2 2" xfId="1427" xr:uid="{7A75376E-37AA-4764-BCD4-F59A677ACA18}"/>
    <cellStyle name="Comma 21 2 2 2 3 2 2 2" xfId="2774" xr:uid="{3832DE9F-207A-4483-8F7F-153AF2020E51}"/>
    <cellStyle name="Comma 21 2 2 2 3 2 2 2 2" xfId="5941" xr:uid="{251D29DC-7C09-4993-B301-734035A7D39C}"/>
    <cellStyle name="Comma 21 2 2 2 3 2 2 3" xfId="4644" xr:uid="{607B0C12-335B-4638-B3BB-878CD1D83DE3}"/>
    <cellStyle name="Comma 21 2 2 2 3 2 3" xfId="2315" xr:uid="{75B778E5-9D5E-4E9C-8598-6EEFA73D352A}"/>
    <cellStyle name="Comma 21 2 2 2 3 2 3 2" xfId="5483" xr:uid="{14930B11-7FFC-4D8C-B6C0-0D8802D6E381}"/>
    <cellStyle name="Comma 21 2 2 2 3 2 4" xfId="4186" xr:uid="{D2FD5D12-B7C3-4F11-9859-5F3BA5AA0F2A}"/>
    <cellStyle name="Comma 21 2 2 2 3 3" xfId="1426" xr:uid="{08B67068-AF8B-4E8D-A7F1-29EA90C3C7F3}"/>
    <cellStyle name="Comma 21 2 2 2 3 3 2" xfId="2773" xr:uid="{CCD43B4D-1EB6-46B2-B820-EE9AA925BB67}"/>
    <cellStyle name="Comma 21 2 2 2 3 3 2 2" xfId="5940" xr:uid="{36CDEF5A-8A98-40E3-92AE-445036976993}"/>
    <cellStyle name="Comma 21 2 2 2 3 3 3" xfId="4643" xr:uid="{D426ED12-77FE-4E0E-8716-F2010B198CCF}"/>
    <cellStyle name="Comma 21 2 2 2 3 4" xfId="2077" xr:uid="{2F7CADF7-E5A8-4B53-8563-F6BB4EBC3115}"/>
    <cellStyle name="Comma 21 2 2 2 3 4 2" xfId="5245" xr:uid="{9B216B02-2847-4F54-8CE3-8AAD8B34B913}"/>
    <cellStyle name="Comma 21 2 2 2 3 5" xfId="3401" xr:uid="{92CA59EF-9FA3-4BBE-B134-F7FB4D4BBA2D}"/>
    <cellStyle name="Comma 21 2 2 2 3 5 2" xfId="6523" xr:uid="{CED8AF7A-C6D0-4502-8B11-862DCB71D27B}"/>
    <cellStyle name="Comma 21 2 2 2 3 6" xfId="3903" xr:uid="{D020F63F-D381-40F0-8784-C6B4526E1528}"/>
    <cellStyle name="Comma 21 2 2 2 3 7" xfId="6666" xr:uid="{A55D25C9-FF59-4BD8-9362-5A49FB5B6912}"/>
    <cellStyle name="Comma 21 2 2 2 3 8" xfId="6867" xr:uid="{9E400A98-6B4F-4581-9137-EB3ADC34A343}"/>
    <cellStyle name="Comma 21 2 2 2 4" xfId="956" xr:uid="{69399077-F3FC-4734-9F0B-53303DB1B62F}"/>
    <cellStyle name="Comma 21 2 2 2 4 2" xfId="1428" xr:uid="{E6D28D9B-6EE2-4DA9-931F-8ED82316F739}"/>
    <cellStyle name="Comma 21 2 2 2 4 2 2" xfId="2775" xr:uid="{D80C3607-01D4-4D23-ADC5-7EDF185C11F6}"/>
    <cellStyle name="Comma 21 2 2 2 4 2 2 2" xfId="5942" xr:uid="{4AECBDDA-39D5-4D5D-B752-FAA46ECAC82D}"/>
    <cellStyle name="Comma 21 2 2 2 4 2 3" xfId="4645" xr:uid="{E2BC3DDD-08A0-47DE-A5C9-CF6223520F90}"/>
    <cellStyle name="Comma 21 2 2 2 4 3" xfId="2313" xr:uid="{E48BA048-052C-4850-A50F-E37027FE5DBA}"/>
    <cellStyle name="Comma 21 2 2 2 4 3 2" xfId="5481" xr:uid="{E6CB540B-5D28-4595-903A-4DF892654F66}"/>
    <cellStyle name="Comma 21 2 2 2 4 4" xfId="4184" xr:uid="{1CF8D36F-9C77-445E-83F7-D32F0DB6E827}"/>
    <cellStyle name="Comma 21 2 2 2 5" xfId="1423" xr:uid="{A6F51A5C-9F74-4102-A802-61F07FDA6C03}"/>
    <cellStyle name="Comma 21 2 2 2 5 2" xfId="2770" xr:uid="{4388E8BE-9507-4BDC-80EC-3B3159AC2233}"/>
    <cellStyle name="Comma 21 2 2 2 5 2 2" xfId="5937" xr:uid="{62763628-3FA8-4F53-8C22-3B4B141723B4}"/>
    <cellStyle name="Comma 21 2 2 2 5 3" xfId="4640" xr:uid="{F328C715-C1B0-4EFD-AB69-6773B1D36641}"/>
    <cellStyle name="Comma 21 2 2 2 6" xfId="2075" xr:uid="{45780693-C67B-4EEF-94ED-AFD3CAA625F6}"/>
    <cellStyle name="Comma 21 2 2 2 6 2" xfId="5243" xr:uid="{AC3B1C22-CDBB-4169-8EC9-DA41AD1FF9A9}"/>
    <cellStyle name="Comma 21 2 2 2 7" xfId="3399" xr:uid="{C90603E0-7A8C-42D3-BDF9-9F688C7E8454}"/>
    <cellStyle name="Comma 21 2 2 2 7 2" xfId="6521" xr:uid="{E1AFFFA5-04FA-4DA7-8C8F-16909FB03C26}"/>
    <cellStyle name="Comma 21 2 2 2 8" xfId="3901" xr:uid="{1F021D31-3FFB-417D-B4E0-9C28ADDE056E}"/>
    <cellStyle name="Comma 21 2 2 2 9" xfId="6640" xr:uid="{9FB83ACF-7D8F-4E8B-8A31-12CD51A184FA}"/>
    <cellStyle name="Comma 21 2 2 3" xfId="1422" xr:uid="{196E1C03-BB2E-4B9C-B356-303A865C88EE}"/>
    <cellStyle name="Comma 21 2 2 3 2" xfId="2769" xr:uid="{AA7AE3DB-A9A1-4569-A78E-032723F965AA}"/>
    <cellStyle name="Comma 21 2 2 3 2 2" xfId="5936" xr:uid="{7A50A80D-3392-49F4-A182-AD511B327CEB}"/>
    <cellStyle name="Comma 21 2 2 3 3" xfId="4639" xr:uid="{62139573-1930-490E-A95D-CB0B0FCDB8FB}"/>
    <cellStyle name="Comma 21 2 2 4" xfId="2312" xr:uid="{14995C0A-0C04-4B99-9858-FCDBB624B9C1}"/>
    <cellStyle name="Comma 21 2 2 4 2" xfId="5480" xr:uid="{85B9A090-883F-4339-9E14-325497CDC95E}"/>
    <cellStyle name="Comma 21 2 2 5" xfId="4183" xr:uid="{3DE9A7E4-38BB-4A2D-9F82-091A74EF8F9A}"/>
    <cellStyle name="Comma 21 2 3" xfId="1421" xr:uid="{59A496C3-C37B-46B3-A32B-E420BB322189}"/>
    <cellStyle name="Comma 21 2 3 2" xfId="2768" xr:uid="{3590119A-0A59-4AD4-A6B8-00F0F022EC81}"/>
    <cellStyle name="Comma 21 2 3 2 2" xfId="5935" xr:uid="{ECB29AF4-E6FE-4E72-B1EE-2F19D285CA47}"/>
    <cellStyle name="Comma 21 2 3 3" xfId="4638" xr:uid="{313F54AC-BD57-4FA2-8BF9-DFC28EC0A20F}"/>
    <cellStyle name="Comma 21 2 4" xfId="2074" xr:uid="{B776EF8A-BF91-4211-B6CD-4FA057438A1C}"/>
    <cellStyle name="Comma 21 2 4 2" xfId="5242" xr:uid="{AE6AED13-9B5B-4F84-B814-2B87ED233C7E}"/>
    <cellStyle name="Comma 21 2 5" xfId="3398" xr:uid="{934E8901-DCC5-4EAA-8C0E-FF675F766A0C}"/>
    <cellStyle name="Comma 21 2 5 2" xfId="6520" xr:uid="{94876DE2-E3D7-4AF9-BED6-0003D55CDA29}"/>
    <cellStyle name="Comma 21 2 6" xfId="3900" xr:uid="{0D772515-3E15-4630-B2B0-9448733FBA33}"/>
    <cellStyle name="Comma 21 2 7" xfId="6715" xr:uid="{352BA24C-6E1C-4249-80E2-114CF532DC7F}"/>
    <cellStyle name="Comma 21 2 8" xfId="6864" xr:uid="{81B29AD1-02CB-442D-8DF2-91E1E1A188EA}"/>
    <cellStyle name="Comma 21 3" xfId="954" xr:uid="{20D29FBC-8B25-4943-A69C-3B7C53D4FAD3}"/>
    <cellStyle name="Comma 21 3 2" xfId="1429" xr:uid="{209B4C25-6380-42C3-9199-58A7ABE1E161}"/>
    <cellStyle name="Comma 21 3 2 2" xfId="2776" xr:uid="{45A94AE9-195A-4FEE-AE44-134FBD790856}"/>
    <cellStyle name="Comma 21 3 2 2 2" xfId="5943" xr:uid="{2CDF9734-0FD5-4738-81DA-AAF47D51E021}"/>
    <cellStyle name="Comma 21 3 2 3" xfId="4646" xr:uid="{EDD9847D-403B-4F29-9832-0BB410ACB1AD}"/>
    <cellStyle name="Comma 21 3 3" xfId="2311" xr:uid="{6802D322-AB36-42A4-A736-5A0ED264783A}"/>
    <cellStyle name="Comma 21 3 3 2" xfId="5479" xr:uid="{E1581488-0ACA-4EDB-B770-2DB567E3762E}"/>
    <cellStyle name="Comma 21 3 4" xfId="4182" xr:uid="{AEC428DE-7878-4C07-973B-DD645E8E8C88}"/>
    <cellStyle name="Comma 21 4" xfId="1420" xr:uid="{AB39A93B-29D3-4595-A61E-C13C2FE48492}"/>
    <cellStyle name="Comma 21 4 2" xfId="2767" xr:uid="{6C4F4296-3D07-4B4D-9CCB-EFAAE56E1938}"/>
    <cellStyle name="Comma 21 4 2 2" xfId="5934" xr:uid="{2D91203C-EF04-4AD4-A806-1134F9DF3D78}"/>
    <cellStyle name="Comma 21 4 3" xfId="4637" xr:uid="{CA34FF10-5B9A-41C9-8F56-8511776DF325}"/>
    <cellStyle name="Comma 21 5" xfId="2073" xr:uid="{2A17CBD0-4B5F-4835-95B8-50BA3BEFB33A}"/>
    <cellStyle name="Comma 21 5 2" xfId="5241" xr:uid="{7F83D06F-1D38-4F14-950B-67B82754DF9B}"/>
    <cellStyle name="Comma 21 6" xfId="3397" xr:uid="{476B3B24-4ECF-478B-8017-61427FD59151}"/>
    <cellStyle name="Comma 21 6 2" xfId="6519" xr:uid="{C2156EFE-6034-4CC0-9515-F8F52EEE531C}"/>
    <cellStyle name="Comma 21 7" xfId="3593" xr:uid="{FB858AD1-2F55-4C9A-8470-88B431686223}"/>
    <cellStyle name="Comma 21 8" xfId="3899" xr:uid="{CFA349D0-2160-474A-87A2-9AA781FFA35D}"/>
    <cellStyle name="Comma 21 9" xfId="3651" xr:uid="{AA8C6B82-3DE0-4014-B0E8-6941317624BA}"/>
    <cellStyle name="Comma 22" xfId="348" xr:uid="{0D1C9A1D-A22C-4059-B28C-15E8019F9E9F}"/>
    <cellStyle name="Comma 22 2" xfId="959" xr:uid="{B1CEDC88-5D3D-4DDF-BC23-136A27B19B2E}"/>
    <cellStyle name="Comma 22 2 2" xfId="1431" xr:uid="{873AB680-970D-4ED6-96FA-8B64269CD922}"/>
    <cellStyle name="Comma 22 2 2 2" xfId="2778" xr:uid="{F177B7A0-40A8-4C92-A9E0-BA4EF0801D73}"/>
    <cellStyle name="Comma 22 2 2 2 2" xfId="5945" xr:uid="{DA710861-5CE1-4D76-982E-0ECFCA732D34}"/>
    <cellStyle name="Comma 22 2 2 3" xfId="4648" xr:uid="{E9444E54-A209-40FE-9E68-EFA068B8C9BB}"/>
    <cellStyle name="Comma 22 2 3" xfId="2316" xr:uid="{08C4788E-34F3-41D6-B975-1816BFBDAB11}"/>
    <cellStyle name="Comma 22 2 3 2" xfId="5484" xr:uid="{04A8F2CA-8683-4AC8-8D78-FA5FF84DCBD7}"/>
    <cellStyle name="Comma 22 2 4" xfId="4187" xr:uid="{4B337C04-0325-486D-9B97-39019888A319}"/>
    <cellStyle name="Comma 22 3" xfId="1430" xr:uid="{0DDEBACE-B6A0-4B15-89AC-2FB2E7D5D6C2}"/>
    <cellStyle name="Comma 22 3 2" xfId="2777" xr:uid="{C671143C-CDF1-4CDD-BD12-437A5A9712C6}"/>
    <cellStyle name="Comma 22 3 2 2" xfId="5944" xr:uid="{3E6389A0-B2C2-43F6-9EA4-A6E68D38FF06}"/>
    <cellStyle name="Comma 22 3 3" xfId="4647" xr:uid="{D4C4A985-AE8E-4C91-A136-DD93073D8104}"/>
    <cellStyle name="Comma 22 4" xfId="2078" xr:uid="{D44A9010-030B-45B4-97B6-DA216491F9BE}"/>
    <cellStyle name="Comma 22 4 2" xfId="5246" xr:uid="{6DDF32B6-D389-4DC8-B39F-22B9435B801A}"/>
    <cellStyle name="Comma 22 5" xfId="3402" xr:uid="{A9A39149-2401-44C8-A0B1-7F96D0E49E49}"/>
    <cellStyle name="Comma 22 5 2" xfId="6524" xr:uid="{5EF80D2F-58B4-4B38-818E-38F16242EA62}"/>
    <cellStyle name="Comma 22 6" xfId="3904" xr:uid="{10E2B412-3F72-4DB6-8883-A36B1EBCBFED}"/>
    <cellStyle name="Comma 22 7" xfId="6868" xr:uid="{FF585BD4-8815-4A0B-905C-D5EC4B0E4A05}"/>
    <cellStyle name="Comma 23" xfId="73" xr:uid="{74ED760A-4D59-4F84-9CC2-406DB8ADBBD3}"/>
    <cellStyle name="Comma 23 2" xfId="122" xr:uid="{E85CDF78-112A-434F-B9AB-4FDB8E1EE309}"/>
    <cellStyle name="Comma 23 2 2" xfId="1433" xr:uid="{DD231161-5AB0-4610-A17A-E399C3C50D76}"/>
    <cellStyle name="Comma 23 2 2 2" xfId="2780" xr:uid="{087FFCEF-4F09-478D-8C4F-576101F4410B}"/>
    <cellStyle name="Comma 23 2 2 2 2" xfId="5947" xr:uid="{F121F379-AA91-4A93-AC77-286654356413}"/>
    <cellStyle name="Comma 23 2 2 3" xfId="4650" xr:uid="{EE96D105-BF76-472F-A7A6-6AF2B13A2662}"/>
    <cellStyle name="Comma 23 2 3" xfId="1928" xr:uid="{94517732-71B7-4C48-9914-2997442D4A46}"/>
    <cellStyle name="Comma 23 2 3 2" xfId="5097" xr:uid="{19567382-56FD-42D4-8AC5-6932D7150583}"/>
    <cellStyle name="Comma 23 2 4" xfId="3719" xr:uid="{0E208B23-A6F6-4B5E-8089-EC2A66827FB1}"/>
    <cellStyle name="Comma 23 3" xfId="1063" xr:uid="{727A1BB2-1CD3-41FA-B076-7E126D2BE655}"/>
    <cellStyle name="Comma 23 3 2" xfId="1434" xr:uid="{58821AAA-0A86-4F75-83D8-BFD5DEAEFBB8}"/>
    <cellStyle name="Comma 23 3 2 2" xfId="2781" xr:uid="{925A11F4-B672-4FA4-B0FD-16FBEB42AAF2}"/>
    <cellStyle name="Comma 23 3 2 2 2" xfId="5948" xr:uid="{1AF07BDC-3642-4A1A-B6BD-73ECE2C0E98C}"/>
    <cellStyle name="Comma 23 3 2 3" xfId="4651" xr:uid="{0F1F3E76-FF8C-4786-9BE4-B4997D19FA9F}"/>
    <cellStyle name="Comma 23 3 3" xfId="2418" xr:uid="{334D3458-530C-4695-9584-262BEBEA5AF6}"/>
    <cellStyle name="Comma 23 3 3 2" xfId="5586" xr:uid="{BE44177A-7C00-47D0-838D-BB84139BAE90}"/>
    <cellStyle name="Comma 23 3 4" xfId="4289" xr:uid="{863222A6-E9C1-4384-8E89-C2A1207AA8FA}"/>
    <cellStyle name="Comma 23 4" xfId="1432" xr:uid="{32F492A7-4653-41DC-83E7-5ABBEAA713D5}"/>
    <cellStyle name="Comma 23 4 2" xfId="2779" xr:uid="{C867F1D8-228E-44F2-AFAF-1095EAEEFCC8}"/>
    <cellStyle name="Comma 23 4 2 2" xfId="5946" xr:uid="{A178009C-F16B-4441-A06C-660D9A1E57E8}"/>
    <cellStyle name="Comma 23 4 3" xfId="4649" xr:uid="{85205D48-D327-4353-B8FB-E4F68433A908}"/>
    <cellStyle name="Comma 23 5" xfId="1816" xr:uid="{6274035E-8A78-41BA-AD54-2513A22B6387}"/>
    <cellStyle name="Comma 23 5 2" xfId="3128" xr:uid="{91E8460E-6B05-4CAD-A688-8DE364CFA77F}"/>
    <cellStyle name="Comma 23 5 2 2" xfId="6282" xr:uid="{1ECDD05E-27A8-46B3-904C-C879EC4E0EB0}"/>
    <cellStyle name="Comma 23 5 3" xfId="4987" xr:uid="{4D6D02C0-1DBB-4815-BBE3-C3B3DBA6AE04}"/>
    <cellStyle name="Comma 23 6" xfId="1903" xr:uid="{407894BD-DF82-4CF3-A64B-878C4689A7DB}"/>
    <cellStyle name="Comma 23 6 2" xfId="5072" xr:uid="{391BD62E-D52D-40BF-807B-C2C4402F41A7}"/>
    <cellStyle name="Comma 23 7" xfId="3403" xr:uid="{7535D5E3-C21D-4604-BE14-B67F4E518510}"/>
    <cellStyle name="Comma 23 7 2" xfId="6525" xr:uid="{FB49C769-FE13-4453-8084-846124E658B4}"/>
    <cellStyle name="Comma 23 8" xfId="3688" xr:uid="{789BEC8E-6343-42E4-8F01-DF5E70B58F99}"/>
    <cellStyle name="Comma 23 9" xfId="6971" xr:uid="{43610EDE-CD87-48A7-944E-5F83C536CE88}"/>
    <cellStyle name="Comma 24" xfId="743" xr:uid="{AF0468BB-5D5B-473E-B4C9-3CEE0273A15B}"/>
    <cellStyle name="Comma 24 2" xfId="1435" xr:uid="{4B3426DA-1C22-4166-9AA6-0AB177494B6D}"/>
    <cellStyle name="Comma 24 2 2" xfId="2782" xr:uid="{7B2F1760-22C1-4AC2-B754-D339D7B1C2FA}"/>
    <cellStyle name="Comma 24 2 2 2" xfId="5949" xr:uid="{B1D9DF44-65AA-48D1-8023-274C246B0D65}"/>
    <cellStyle name="Comma 24 2 3" xfId="4652" xr:uid="{701C53BE-61C5-4525-BD33-EBB47EB4DCFB}"/>
    <cellStyle name="Comma 24 3" xfId="2160" xr:uid="{58556F9B-9BF2-4B66-BBDB-6F3F931B3B11}"/>
    <cellStyle name="Comma 24 3 2" xfId="5328" xr:uid="{14EF33DE-773E-43BF-B370-B066181B626D}"/>
    <cellStyle name="Comma 24 4" xfId="3525" xr:uid="{EA2E549E-DD86-4672-9B89-05F065EFF371}"/>
    <cellStyle name="Comma 24 4 2" xfId="6619" xr:uid="{5BA1B997-7FC3-4B4C-A26C-CE9D08683127}"/>
    <cellStyle name="Comma 24 5" xfId="4028" xr:uid="{9BEAB9BD-120A-4124-96A0-2168F6AE24CA}"/>
    <cellStyle name="Comma 25" xfId="349" xr:uid="{AAEBAE5C-9174-4DBC-82CB-D8C9DAEC05D1}"/>
    <cellStyle name="Comma 25 2" xfId="960" xr:uid="{E642ABBF-470D-4668-846A-60D38FD75835}"/>
    <cellStyle name="Comma 25 2 2" xfId="1437" xr:uid="{E911B1F0-E49B-4F84-86EB-F38A3FC97052}"/>
    <cellStyle name="Comma 25 2 2 2" xfId="2784" xr:uid="{92DA9D78-0332-45BD-9B28-DC5E3AAB6767}"/>
    <cellStyle name="Comma 25 2 2 2 2" xfId="5951" xr:uid="{7D4BDF00-AFDF-4717-9CBA-4E445DFED177}"/>
    <cellStyle name="Comma 25 2 2 3" xfId="4654" xr:uid="{6C17560A-0EF9-425B-B6EA-4113ECC53AAB}"/>
    <cellStyle name="Comma 25 2 3" xfId="2317" xr:uid="{4689C7DC-3510-4E21-B0C0-23A61DCDCD16}"/>
    <cellStyle name="Comma 25 2 3 2" xfId="5485" xr:uid="{6627E4EF-7B3B-464E-8EF2-7845581A2BC5}"/>
    <cellStyle name="Comma 25 2 4" xfId="4188" xr:uid="{59B2731C-3AFF-450C-85D9-E3B3A9EBE25E}"/>
    <cellStyle name="Comma 25 3" xfId="1436" xr:uid="{DC217402-E978-43B6-A121-348F95C598DA}"/>
    <cellStyle name="Comma 25 3 2" xfId="2783" xr:uid="{4DCC36E4-CD6F-459B-AA16-749C1DEDF610}"/>
    <cellStyle name="Comma 25 3 2 2" xfId="5950" xr:uid="{5B77F192-8B78-4CB1-8CDE-AB3FB4D5FA8D}"/>
    <cellStyle name="Comma 25 3 3" xfId="4653" xr:uid="{129A6EB2-0D2F-4377-9903-40C12B620591}"/>
    <cellStyle name="Comma 25 4" xfId="2079" xr:uid="{C0F509B9-2B38-4F2D-8A49-BC1F5E9033FC}"/>
    <cellStyle name="Comma 25 4 2" xfId="5247" xr:uid="{02722F97-702A-40F2-AC7B-D3FA46040B36}"/>
    <cellStyle name="Comma 25 5" xfId="3404" xr:uid="{9DB5EA41-7C14-4348-BF76-D95B5F7E64C4}"/>
    <cellStyle name="Comma 25 5 2" xfId="6526" xr:uid="{205C2450-846A-4B23-96DC-4118DAB3BB04}"/>
    <cellStyle name="Comma 25 6" xfId="3905" xr:uid="{2928D8A5-2DAB-4434-8521-3CB6C90C842E}"/>
    <cellStyle name="Comma 25 7" xfId="6869" xr:uid="{DC96BC11-82CB-4D04-9E00-17C0B783E828}"/>
    <cellStyle name="Comma 26" xfId="63" xr:uid="{18B6A5A4-AE30-4ED3-9A1C-EB3FC98390D0}"/>
    <cellStyle name="Comma 26 2" xfId="123" xr:uid="{6D5D94E1-03E0-4A00-8D8E-C9901EA7B8B3}"/>
    <cellStyle name="Comma 26 2 2" xfId="1439" xr:uid="{4BBBA34F-61BD-4503-A7AE-84D2D55F6A56}"/>
    <cellStyle name="Comma 26 2 2 2" xfId="2786" xr:uid="{D2B4C29C-069F-476D-81A5-F43CA454A2CC}"/>
    <cellStyle name="Comma 26 2 2 2 2" xfId="5953" xr:uid="{08607957-B240-4025-B519-3532E89851D2}"/>
    <cellStyle name="Comma 26 2 2 3" xfId="4656" xr:uid="{0D15BBD2-A07E-4764-8874-A0F04721B110}"/>
    <cellStyle name="Comma 26 2 3" xfId="1929" xr:uid="{B5D5B5C5-0858-45E3-A0FE-6FCF6E2C74D6}"/>
    <cellStyle name="Comma 26 2 3 2" xfId="5098" xr:uid="{A37D89E3-A67F-42EA-8697-ADE1685FCE23}"/>
    <cellStyle name="Comma 26 2 4" xfId="3720" xr:uid="{B4EFB556-58A3-4088-8EAC-B7C500EF917F}"/>
    <cellStyle name="Comma 26 3" xfId="1065" xr:uid="{2AE02AE9-6F08-4155-B35A-90E3A1EDE8D3}"/>
    <cellStyle name="Comma 26 3 2" xfId="1440" xr:uid="{5194F74E-C578-4891-834D-3880F13F36CB}"/>
    <cellStyle name="Comma 26 3 2 2" xfId="2787" xr:uid="{DEE553FE-743B-4B76-AAC4-DB956CE416F2}"/>
    <cellStyle name="Comma 26 3 2 2 2" xfId="5954" xr:uid="{1DB8AEFF-5F84-4DB6-9BE2-E2121DA76DC2}"/>
    <cellStyle name="Comma 26 3 2 3" xfId="4657" xr:uid="{988A298E-743F-4409-B14C-443B88D7ACBD}"/>
    <cellStyle name="Comma 26 3 3" xfId="2419" xr:uid="{73123974-E354-4A10-BE06-49D3813B6D33}"/>
    <cellStyle name="Comma 26 3 3 2" xfId="5587" xr:uid="{567D5CE3-7FA5-46F2-B612-E6B82884C96D}"/>
    <cellStyle name="Comma 26 3 4" xfId="4290" xr:uid="{0AD2C415-EF34-4115-A662-BA4E6168D759}"/>
    <cellStyle name="Comma 26 4" xfId="1438" xr:uid="{B87F64F2-9A9C-4E8C-9990-5C44906019E7}"/>
    <cellStyle name="Comma 26 4 2" xfId="2785" xr:uid="{B2765DD6-FD0B-4A74-92E1-E902BDDB17F0}"/>
    <cellStyle name="Comma 26 4 2 2" xfId="5952" xr:uid="{4CCC0AC1-3662-4678-96CF-E099438F0258}"/>
    <cellStyle name="Comma 26 4 3" xfId="4655" xr:uid="{58B15CEF-6084-4C65-AD07-FA673B0AE0F5}"/>
    <cellStyle name="Comma 26 5" xfId="1897" xr:uid="{7D6B5E01-BAC2-483B-B45A-666C5C532EA7}"/>
    <cellStyle name="Comma 26 5 2" xfId="5066" xr:uid="{00F45274-2108-4B68-9235-A33AF1B13199}"/>
    <cellStyle name="Comma 26 6" xfId="3268" xr:uid="{0CFAF3F6-4CBA-4C6F-A729-215402CEF367}"/>
    <cellStyle name="Comma 26 6 2" xfId="6394" xr:uid="{255AE05D-5DF9-4B2D-BCB5-F5374FBFEBC7}"/>
    <cellStyle name="Comma 26 7" xfId="3526" xr:uid="{0C9AC790-0328-42A2-899F-310408D831DF}"/>
    <cellStyle name="Comma 26 7 2" xfId="6620" xr:uid="{47F08B95-B2F0-4F3C-9071-821382812499}"/>
    <cellStyle name="Comma 26 8" xfId="3677" xr:uid="{27DC8405-723D-4EEF-A29E-3D478D0560A3}"/>
    <cellStyle name="Comma 27" xfId="753" xr:uid="{9132B9B9-1577-4441-A6A5-E4F69DB3C00C}"/>
    <cellStyle name="Comma 27 2" xfId="1441" xr:uid="{ECC972AD-DE07-4380-A84D-3A1F28EF7A95}"/>
    <cellStyle name="Comma 27 2 2" xfId="2788" xr:uid="{A9ECFDBF-4DDD-43E8-87B0-3E75D5D9C7E4}"/>
    <cellStyle name="Comma 27 2 2 2" xfId="5955" xr:uid="{41A81F53-3C51-4D85-80F6-93A93C555C9D}"/>
    <cellStyle name="Comma 27 2 3" xfId="4658" xr:uid="{F9A19DFC-1C1D-4DCC-9091-1E9593470884}"/>
    <cellStyle name="Comma 27 3" xfId="2162" xr:uid="{F6C9F490-3777-407E-8001-763DE9E130FA}"/>
    <cellStyle name="Comma 27 3 2" xfId="5330" xr:uid="{CB50A1C1-6A58-479F-97F7-ECA964DA59FA}"/>
    <cellStyle name="Comma 27 4" xfId="3530" xr:uid="{C9C26F1A-226B-4476-A8AE-4F687C4D97FC}"/>
    <cellStyle name="Comma 27 4 2" xfId="6621" xr:uid="{10826B2B-2323-4F15-A5D5-D6D7D0A7F321}"/>
    <cellStyle name="Comma 27 5" xfId="4030" xr:uid="{71CE9FBF-AC77-4635-8FE1-6172FBD0AF40}"/>
    <cellStyle name="Comma 28" xfId="744" xr:uid="{8FD02BC2-9BBF-46B0-961B-5C0FCF2FFC43}"/>
    <cellStyle name="Comma 28 2" xfId="1442" xr:uid="{A21B938A-9641-49A0-9350-8A1A9746BB7A}"/>
    <cellStyle name="Comma 28 2 2" xfId="2789" xr:uid="{3C0BFEC0-A452-4FA7-B9E7-F4DC0F8E5729}"/>
    <cellStyle name="Comma 28 2 2 2" xfId="5956" xr:uid="{F1681D37-660E-4B17-80F7-6EFEBD0D0212}"/>
    <cellStyle name="Comma 28 2 3" xfId="4659" xr:uid="{EF51AA0D-B511-4126-B1BF-0DA953973E76}"/>
    <cellStyle name="Comma 28 3" xfId="2161" xr:uid="{67E2D6A3-22F0-4216-8B79-0CC5222B66FA}"/>
    <cellStyle name="Comma 28 3 2" xfId="5329" xr:uid="{4DE5E777-DAF7-4C54-8854-B20B34B81CF4}"/>
    <cellStyle name="Comma 28 4" xfId="3541" xr:uid="{0333C920-30CD-4BE9-9B50-699FC4FC8B8C}"/>
    <cellStyle name="Comma 28 4 2" xfId="6626" xr:uid="{F5D278A6-D0BE-4408-B131-8C46E4E23B40}"/>
    <cellStyle name="Comma 28 5" xfId="4029" xr:uid="{12D5F68A-94B7-48FC-B14F-800F2ED09085}"/>
    <cellStyle name="Comma 29" xfId="756" xr:uid="{E6C2BAFD-75AB-4CB7-8C85-438DEF03BECA}"/>
    <cellStyle name="Comma 29 2" xfId="1443" xr:uid="{4FB1FCFC-8817-40A7-931B-BF1FB9F52E44}"/>
    <cellStyle name="Comma 29 2 2" xfId="2790" xr:uid="{A6F000D4-EEF0-499E-9FB8-F3B57B9E3979}"/>
    <cellStyle name="Comma 29 2 2 2" xfId="5957" xr:uid="{6003E580-2819-45A1-8869-6B7543C2B4A6}"/>
    <cellStyle name="Comma 29 2 3" xfId="4660" xr:uid="{883ED6BB-7C6F-416D-900A-477072C8D7C4}"/>
    <cellStyle name="Comma 29 3" xfId="1780" xr:uid="{786BFF60-E6B7-472E-A1A5-5F51C621BC9E}"/>
    <cellStyle name="Comma 29 3 2" xfId="3104" xr:uid="{9CC46B4E-CC03-4E73-BE62-D42DDAF85D70}"/>
    <cellStyle name="Comma 29 3 2 2" xfId="6260" xr:uid="{0B6A5D3F-05F2-4F10-8EA0-B3297DC9FF2E}"/>
    <cellStyle name="Comma 29 3 3" xfId="4965" xr:uid="{67402C41-9F09-484D-849B-8B1FCD73CDAE}"/>
    <cellStyle name="Comma 29 4" xfId="1831" xr:uid="{4671F0C1-E6F7-4047-B0DA-BB3BD4364377}"/>
    <cellStyle name="Comma 29 4 2" xfId="5000" xr:uid="{07BFD71A-6FBE-4975-89F7-EE70A79673C6}"/>
    <cellStyle name="Comma 29 5" xfId="2164" xr:uid="{8C3221B2-5F5B-4191-BB2A-B75BF153427C}"/>
    <cellStyle name="Comma 29 5 2" xfId="5332" xr:uid="{B1769722-6A31-4322-9FB7-944D98F56A59}"/>
    <cellStyle name="Comma 29 6" xfId="3204" xr:uid="{F6F63F5F-4D89-4C94-A867-19A9E88856B2}"/>
    <cellStyle name="Comma 29 6 2" xfId="6343" xr:uid="{96166CF4-0C3B-4145-9C96-3B5ED27DF97A}"/>
    <cellStyle name="Comma 29 7" xfId="3242" xr:uid="{3E523265-ED91-4028-9D0F-D55FFE2C69AA}"/>
    <cellStyle name="Comma 29 7 2" xfId="6369" xr:uid="{032BF52C-2162-45C4-830F-04D7ECDA1EF7}"/>
    <cellStyle name="Comma 29 8" xfId="3543" xr:uid="{9A48C627-7460-4060-AF5D-217DFBCAE539}"/>
    <cellStyle name="Comma 29 8 2" xfId="6627" xr:uid="{DBE05D76-D7F2-46FE-8008-67FDD86D642F}"/>
    <cellStyle name="Comma 29 9" xfId="4033" xr:uid="{11C2AF2F-1206-4D50-8C3A-E358638FD2F9}"/>
    <cellStyle name="Comma 3" xfId="6" xr:uid="{00000000-0005-0000-0000-000005000000}"/>
    <cellStyle name="Comma 3 10" xfId="350" xr:uid="{7C8394E2-A03D-4281-9C99-A1C28A20C7AA}"/>
    <cellStyle name="Comma 3 10 2" xfId="962" xr:uid="{E8D56B3C-7C80-40D8-AFB6-7893CDDDD643}"/>
    <cellStyle name="Comma 3 10 2 2" xfId="1446" xr:uid="{2F169674-587B-40A4-B402-48C7AC4FB213}"/>
    <cellStyle name="Comma 3 10 2 2 2" xfId="2793" xr:uid="{9D9C4467-F136-469C-AD62-474C164FBB30}"/>
    <cellStyle name="Comma 3 10 2 2 2 2" xfId="5960" xr:uid="{2A3D9DB7-A8B2-4D93-885F-DAFB83A398DE}"/>
    <cellStyle name="Comma 3 10 2 2 3" xfId="4663" xr:uid="{3D92F583-8060-4F8D-94A6-B9AF0242D292}"/>
    <cellStyle name="Comma 3 10 2 3" xfId="2319" xr:uid="{88E76EE3-203B-4A78-8A3F-9F56AC41F6A0}"/>
    <cellStyle name="Comma 3 10 2 3 2" xfId="5487" xr:uid="{AD1D50A3-8515-43EF-94EF-53EB429C0FB0}"/>
    <cellStyle name="Comma 3 10 2 4" xfId="4190" xr:uid="{BD9F99EF-0265-47A8-8FAF-B9FB6C431242}"/>
    <cellStyle name="Comma 3 10 3" xfId="1445" xr:uid="{8C13ABB0-E749-4F00-90EC-266B856A4EA9}"/>
    <cellStyle name="Comma 3 10 3 2" xfId="2792" xr:uid="{420585A1-535B-4D7A-98F1-54A18CEBC510}"/>
    <cellStyle name="Comma 3 10 3 2 2" xfId="5959" xr:uid="{98FEE15C-1BAC-4967-8A52-6F976CC19D20}"/>
    <cellStyle name="Comma 3 10 3 3" xfId="4662" xr:uid="{376A9EED-C8D4-414B-B0BA-F5CD5BBEDF0A}"/>
    <cellStyle name="Comma 3 10 4" xfId="2080" xr:uid="{67BD49D5-D13F-4EC4-BD7E-237CBF6433FC}"/>
    <cellStyle name="Comma 3 10 4 2" xfId="5248" xr:uid="{BE5A24A2-4749-4FC9-8196-7F276DE4EFCD}"/>
    <cellStyle name="Comma 3 10 5" xfId="3406" xr:uid="{6B582BF6-FA9C-477F-B814-A7C011AFDBBA}"/>
    <cellStyle name="Comma 3 10 5 2" xfId="6528" xr:uid="{8DB80E31-EA54-4F89-B30C-1B211591199C}"/>
    <cellStyle name="Comma 3 10 6" xfId="3906" xr:uid="{394B664F-BC77-4B65-8A13-2917EC78C652}"/>
    <cellStyle name="Comma 3 10 7" xfId="6871" xr:uid="{48D5BD53-376D-488F-9DB2-7B62964BCE60}"/>
    <cellStyle name="Comma 3 11" xfId="351" xr:uid="{68B81085-1E97-43D0-9017-91743A3F4B3D}"/>
    <cellStyle name="Comma 3 11 10" xfId="3153" xr:uid="{4ADC17B2-2BD6-43FA-AE8E-23A482D8F515}"/>
    <cellStyle name="Comma 3 11 10 2" xfId="6306" xr:uid="{F326A028-7558-439A-B1A7-971B47E3166A}"/>
    <cellStyle name="Comma 3 11 11" xfId="3205" xr:uid="{19DD675E-F464-445B-BC40-66685EBA874D}"/>
    <cellStyle name="Comma 3 11 11 2" xfId="6344" xr:uid="{BFF97670-695B-44FF-A886-F2E9E48F05F9}"/>
    <cellStyle name="Comma 3 11 13" xfId="6993" xr:uid="{D4A7E047-5C25-4585-AEA9-24109CAEAC2A}"/>
    <cellStyle name="Comma 3 11 2" xfId="963" xr:uid="{08BF4F62-6B98-429E-8695-B6CD055BEBBA}"/>
    <cellStyle name="Comma 3 11 2 2" xfId="1448" xr:uid="{85CB1C28-34E5-4312-BD00-145BED26A628}"/>
    <cellStyle name="Comma 3 11 2 2 2" xfId="2795" xr:uid="{E3CD9EE4-11AA-44B8-9D64-00A130E0D462}"/>
    <cellStyle name="Comma 3 11 2 2 2 2" xfId="5962" xr:uid="{6C1981D8-EF5F-4F25-8D9A-9386F1644C2B}"/>
    <cellStyle name="Comma 3 11 2 2 3" xfId="4665" xr:uid="{A2A171AF-0884-44C2-908C-A997D5BBA9E0}"/>
    <cellStyle name="Comma 3 11 2 3" xfId="2320" xr:uid="{66212094-6163-4064-A2AA-D5E641D81F5B}"/>
    <cellStyle name="Comma 3 11 2 3 2" xfId="5488" xr:uid="{247E7B09-44E1-4DA2-B06B-39BE929DF592}"/>
    <cellStyle name="Comma 3 11 2 4" xfId="4191" xr:uid="{0A5DB873-5C09-4261-9E4E-EC067E2BA878}"/>
    <cellStyle name="Comma 3 11 3" xfId="1447" xr:uid="{B9B9FE8B-1EFC-4C18-AEB4-193C5268C3E2}"/>
    <cellStyle name="Comma 3 11 3 2" xfId="2794" xr:uid="{5951980E-C5F0-4CA7-9264-460A00F9C7A2}"/>
    <cellStyle name="Comma 3 11 3 2 2" xfId="5961" xr:uid="{30AE94C3-3991-4B44-AC7C-432EC751B2B6}"/>
    <cellStyle name="Comma 3 11 3 3" xfId="4664" xr:uid="{BCF7E20D-918D-425C-8851-0C2A23F7048B}"/>
    <cellStyle name="Comma 3 11 4" xfId="2081" xr:uid="{DA01A6E1-E480-4902-B0D7-67AE0938FF9A}"/>
    <cellStyle name="Comma 3 11 4 2" xfId="5249" xr:uid="{0D4F3083-22A3-4A0C-8F17-038515486920}"/>
    <cellStyle name="Comma 3 11 5" xfId="3407" xr:uid="{EEC7BBA9-6ED7-4154-9CF0-AB7E475B85F7}"/>
    <cellStyle name="Comma 3 11 5 2" xfId="6529" xr:uid="{D7406D71-00A4-4F7B-8343-B268CAA5A111}"/>
    <cellStyle name="Comma 3 11 6" xfId="3907" xr:uid="{D521AFC5-C94B-4AC3-A9E8-5AD503BD4A29}"/>
    <cellStyle name="Comma 3 11 7" xfId="6872" xr:uid="{FB2907C4-9CA3-4718-9C63-61071816F663}"/>
    <cellStyle name="Comma 3 11 8" xfId="6977" xr:uid="{3D907E7D-99DE-4540-BD1F-5C6B25DB0DE6}"/>
    <cellStyle name="Comma 3 11 9" xfId="1783" xr:uid="{15A43DC6-AF0B-4BB1-96C2-F22351460664}"/>
    <cellStyle name="Comma 3 11 9 2" xfId="3106" xr:uid="{44214560-014B-4730-9F96-30B4E99DFA4C}"/>
    <cellStyle name="Comma 3 11 9 2 2" xfId="6262" xr:uid="{ABF14F61-BBC8-4446-A831-801ECCFD578F}"/>
    <cellStyle name="Comma 3 11 9 3" xfId="4967" xr:uid="{A94A686C-7C84-499D-A349-4ADAAA18084A}"/>
    <cellStyle name="Comma 3 12" xfId="352" xr:uid="{65503410-6535-454D-85F0-5EF1E063E8A1}"/>
    <cellStyle name="Comma 3 12 2" xfId="964" xr:uid="{CE25B592-2A80-44F4-8AE3-19F526E58569}"/>
    <cellStyle name="Comma 3 12 2 2" xfId="1450" xr:uid="{C88E3394-A0B1-4B2F-B98B-77F583F92596}"/>
    <cellStyle name="Comma 3 12 2 2 2" xfId="2797" xr:uid="{08C9748C-4EC4-48E7-9D39-27258C8C5499}"/>
    <cellStyle name="Comma 3 12 2 2 2 2" xfId="5964" xr:uid="{420DA183-1E3C-4F7C-8651-F2F8D7AFE0EE}"/>
    <cellStyle name="Comma 3 12 2 2 3" xfId="4667" xr:uid="{C4045594-328C-49BF-A89B-FD2A53930484}"/>
    <cellStyle name="Comma 3 12 2 3" xfId="2321" xr:uid="{224232E7-3AB9-4AD4-934B-801ECE849B09}"/>
    <cellStyle name="Comma 3 12 2 3 2" xfId="5489" xr:uid="{B13ECFE2-030A-4552-9A55-388670313100}"/>
    <cellStyle name="Comma 3 12 2 4" xfId="4192" xr:uid="{15A55659-7842-47A0-BD04-B0BFC1B0B676}"/>
    <cellStyle name="Comma 3 12 3" xfId="1449" xr:uid="{2439FF2C-B54D-4D61-9379-D85FDABEA05B}"/>
    <cellStyle name="Comma 3 12 3 2" xfId="2796" xr:uid="{1EFBF06C-9333-4BA6-A602-6CCC938DAC3C}"/>
    <cellStyle name="Comma 3 12 3 2 2" xfId="5963" xr:uid="{9E1EC1F4-9D82-4393-AF70-C13B3312F348}"/>
    <cellStyle name="Comma 3 12 3 3" xfId="4666" xr:uid="{6CD8A937-D374-413E-A974-1ACDE92862E6}"/>
    <cellStyle name="Comma 3 12 4" xfId="2082" xr:uid="{7B085D01-4127-42DD-B8F9-C0E64FE7680C}"/>
    <cellStyle name="Comma 3 12 4 2" xfId="5250" xr:uid="{1DD6E17B-4634-45AC-82CC-B722087FB864}"/>
    <cellStyle name="Comma 3 12 5" xfId="3408" xr:uid="{1F1E963B-21BA-423A-8056-D0CC484D38A6}"/>
    <cellStyle name="Comma 3 12 5 2" xfId="6530" xr:uid="{0B06A429-0439-454B-BCEE-C71A4CD39BEB}"/>
    <cellStyle name="Comma 3 12 6" xfId="3908" xr:uid="{1AEFE412-DE1C-4B7E-B13D-1C8D9DCDDDCD}"/>
    <cellStyle name="Comma 3 12 7" xfId="6873" xr:uid="{3337155C-88E5-46D7-A1EE-C49D046743E7}"/>
    <cellStyle name="Comma 3 13" xfId="353" xr:uid="{EE696189-67AF-43A7-B605-932A7A3E02F6}"/>
    <cellStyle name="Comma 3 13 2" xfId="965" xr:uid="{6B8B3B58-1E57-412D-BC68-C6A5032E7521}"/>
    <cellStyle name="Comma 3 13 2 2" xfId="1452" xr:uid="{7E218E4D-1ECB-483F-95F1-CC5D7F438B7E}"/>
    <cellStyle name="Comma 3 13 2 2 2" xfId="2799" xr:uid="{16BF0359-F163-4D72-8362-AFD50754ECA2}"/>
    <cellStyle name="Comma 3 13 2 2 2 2" xfId="5966" xr:uid="{23946BD6-7C12-4F89-9078-827672D3A7B9}"/>
    <cellStyle name="Comma 3 13 2 2 3" xfId="4669" xr:uid="{6A676ADE-91A5-459E-9721-1D730F7DD2A9}"/>
    <cellStyle name="Comma 3 13 2 3" xfId="2322" xr:uid="{C9B94B7F-15E0-4BB2-A938-567F53A38B0E}"/>
    <cellStyle name="Comma 3 13 2 3 2" xfId="5490" xr:uid="{58486240-41D7-4A23-A9E3-4A3FB1BED557}"/>
    <cellStyle name="Comma 3 13 2 4" xfId="4193" xr:uid="{3531BC8C-D0F3-4AEA-9B6D-C778D7231BD1}"/>
    <cellStyle name="Comma 3 13 3" xfId="1451" xr:uid="{BD463ED3-B41F-4C8A-BC21-87A2062510D0}"/>
    <cellStyle name="Comma 3 13 3 2" xfId="2798" xr:uid="{09053830-A59E-4412-95E3-F12DC375D5A9}"/>
    <cellStyle name="Comma 3 13 3 2 2" xfId="5965" xr:uid="{38680846-3E39-4180-9BFB-F46B02B074F6}"/>
    <cellStyle name="Comma 3 13 3 3" xfId="4668" xr:uid="{5442A845-361C-4A19-9449-C64EC478F6B9}"/>
    <cellStyle name="Comma 3 13 4" xfId="2083" xr:uid="{DC757C34-4463-47C4-A087-00BA85EBCCAB}"/>
    <cellStyle name="Comma 3 13 4 2" xfId="5251" xr:uid="{420A712E-B98B-4D4C-814B-AE0537334B4F}"/>
    <cellStyle name="Comma 3 13 5" xfId="3409" xr:uid="{9C307227-9A36-42E7-A429-81A8E36CB6AE}"/>
    <cellStyle name="Comma 3 13 5 2" xfId="6531" xr:uid="{321BCEF9-CF83-4569-A72A-2E16E50C2C5B}"/>
    <cellStyle name="Comma 3 13 6" xfId="3909" xr:uid="{4B80C3EF-B161-4B29-BDD0-8C6253FF4CC2}"/>
    <cellStyle name="Comma 3 13 7" xfId="6874" xr:uid="{A60174BF-BE43-4EA4-BE90-AE0C206E9B59}"/>
    <cellStyle name="Comma 3 14" xfId="354" xr:uid="{ED5B5260-7A56-4BA4-A717-4EB689B59443}"/>
    <cellStyle name="Comma 3 14 2" xfId="966" xr:uid="{2E70B418-5E39-420B-96D4-0C376BAB42E8}"/>
    <cellStyle name="Comma 3 14 2 2" xfId="1454" xr:uid="{FDECE1C2-A7A8-43C1-B99B-CAC587B564CD}"/>
    <cellStyle name="Comma 3 14 2 2 2" xfId="2801" xr:uid="{0AEB2EAC-6281-4899-98A8-A60995FA81E6}"/>
    <cellStyle name="Comma 3 14 2 2 2 2" xfId="5968" xr:uid="{57581936-B0CD-4DED-98EB-DAFC297C9C56}"/>
    <cellStyle name="Comma 3 14 2 2 3" xfId="4671" xr:uid="{16C9083B-09DB-49DA-AF51-6FEBF49F89A4}"/>
    <cellStyle name="Comma 3 14 2 3" xfId="2323" xr:uid="{4FC9E5EE-8AC0-4051-A39A-09AE5424EB33}"/>
    <cellStyle name="Comma 3 14 2 3 2" xfId="5491" xr:uid="{69622805-9905-4858-AD15-2DF8F275126C}"/>
    <cellStyle name="Comma 3 14 2 4" xfId="4194" xr:uid="{E33C8885-6B1C-4EAD-8518-A4353EF041F1}"/>
    <cellStyle name="Comma 3 14 3" xfId="1453" xr:uid="{874EC086-CF87-4F55-B3BC-0FE7A6DEF557}"/>
    <cellStyle name="Comma 3 14 3 2" xfId="2800" xr:uid="{85690256-C199-47AC-BEE4-EE0B275F9014}"/>
    <cellStyle name="Comma 3 14 3 2 2" xfId="5967" xr:uid="{65AF30DC-E64C-45A3-AEA5-EBFE2D69DFD2}"/>
    <cellStyle name="Comma 3 14 3 3" xfId="4670" xr:uid="{40A47F6C-3050-4AA6-85CC-66CE1AB4C043}"/>
    <cellStyle name="Comma 3 14 4" xfId="2084" xr:uid="{B49C052B-5081-481F-B9B8-7E2AE9A74024}"/>
    <cellStyle name="Comma 3 14 4 2" xfId="5252" xr:uid="{2329B94F-E614-4E0F-BE66-4A06097AC1CE}"/>
    <cellStyle name="Comma 3 14 5" xfId="3410" xr:uid="{AB1D8E55-F298-4048-9DCB-8DD9CBE5FF5C}"/>
    <cellStyle name="Comma 3 14 5 2" xfId="6532" xr:uid="{D5C00698-CDBD-41AE-A5D2-593C4B9789F1}"/>
    <cellStyle name="Comma 3 14 6" xfId="3910" xr:uid="{7DAE298F-F27A-4B0E-B31D-9DF66BE38990}"/>
    <cellStyle name="Comma 3 14 7" xfId="6875" xr:uid="{B5B64B99-F0AB-4CEE-B6D8-A00111428525}"/>
    <cellStyle name="Comma 3 15" xfId="355" xr:uid="{2D24380D-C8D2-44A7-989C-84E63781523C}"/>
    <cellStyle name="Comma 3 15 2" xfId="967" xr:uid="{0AAAEF95-5CDE-41FB-9491-FB577D1F6CE9}"/>
    <cellStyle name="Comma 3 15 2 2" xfId="1456" xr:uid="{4C3B24E0-E586-45A7-9A28-861D19C65EA4}"/>
    <cellStyle name="Comma 3 15 2 2 2" xfId="2803" xr:uid="{1A104B1E-D563-403D-BBBE-70378F77B866}"/>
    <cellStyle name="Comma 3 15 2 2 2 2" xfId="5970" xr:uid="{0C0FB3FE-F1E3-4068-88D7-985AF46280FE}"/>
    <cellStyle name="Comma 3 15 2 2 3" xfId="4673" xr:uid="{98A14320-105F-44BC-80FF-B58D39A84407}"/>
    <cellStyle name="Comma 3 15 2 3" xfId="2324" xr:uid="{4AF5110F-DA90-4F8B-8EAB-BBA3CA56B9D3}"/>
    <cellStyle name="Comma 3 15 2 3 2" xfId="5492" xr:uid="{63D3F6BA-5C37-425D-9D3F-5D084679D3AB}"/>
    <cellStyle name="Comma 3 15 2 4" xfId="4195" xr:uid="{BBC1ADA0-E1B7-4398-AF8D-F0305B83C07A}"/>
    <cellStyle name="Comma 3 15 3" xfId="1455" xr:uid="{88DF04A7-29EB-42F5-A5C2-0460BC6232A1}"/>
    <cellStyle name="Comma 3 15 3 2" xfId="2802" xr:uid="{6559A165-5A89-4575-803D-4FBD2D796BB9}"/>
    <cellStyle name="Comma 3 15 3 2 2" xfId="5969" xr:uid="{FDAC56FF-892C-4DCB-8DC7-10755AB6A60E}"/>
    <cellStyle name="Comma 3 15 3 3" xfId="4672" xr:uid="{DEB6CB6D-F2FD-4A5D-8B94-0118323EF3B7}"/>
    <cellStyle name="Comma 3 15 4" xfId="2085" xr:uid="{A46AED7A-E669-4917-A40D-A952FA7E6106}"/>
    <cellStyle name="Comma 3 15 4 2" xfId="5253" xr:uid="{9C20495E-08C8-4DBF-85FA-8A45E9304AAE}"/>
    <cellStyle name="Comma 3 15 5" xfId="3411" xr:uid="{1DF88A41-C2CB-453B-8421-63E3674DDAA0}"/>
    <cellStyle name="Comma 3 15 5 2" xfId="6533" xr:uid="{78BA24C6-BBC0-4876-BEB9-EB944FF17C10}"/>
    <cellStyle name="Comma 3 15 6" xfId="3911" xr:uid="{3C4DF737-C73B-41F8-8B63-4190F05584D2}"/>
    <cellStyle name="Comma 3 15 7" xfId="4010" xr:uid="{89808D4D-3700-49BD-B53B-86AFD8248BD6}"/>
    <cellStyle name="Comma 3 15 8" xfId="6876" xr:uid="{9954507D-DEE9-4985-A467-296B11F87014}"/>
    <cellStyle name="Comma 3 16" xfId="760" xr:uid="{F024F3E1-ADFF-4DA4-A2D7-80C7075C1B48}"/>
    <cellStyle name="Comma 3 16 2" xfId="1457" xr:uid="{8B94BC1B-6E24-4262-9099-EE5C371B3BC1}"/>
    <cellStyle name="Comma 3 16 2 2" xfId="2804" xr:uid="{F5698B53-2046-413B-A700-8F79F1AE4341}"/>
    <cellStyle name="Comma 3 16 2 2 2" xfId="5971" xr:uid="{9EA6FD1F-4D77-412A-B629-CF51F8693C5B}"/>
    <cellStyle name="Comma 3 16 2 3" xfId="4674" xr:uid="{BA60CED0-99A8-4560-AF16-6A02B3F0E0FF}"/>
    <cellStyle name="Comma 3 16 3" xfId="2167" xr:uid="{BDA8E06B-3E5D-44CC-B847-7E6039F3B24E}"/>
    <cellStyle name="Comma 3 16 3 2" xfId="5335" xr:uid="{601C6126-B236-4473-9578-94BFCDF4B365}"/>
    <cellStyle name="Comma 3 16 4" xfId="4036" xr:uid="{599278AD-91DC-4B05-99CB-232F8D9FEB92}"/>
    <cellStyle name="Comma 3 17" xfId="765" xr:uid="{1BD18A21-F083-41D8-9418-34E2D661704D}"/>
    <cellStyle name="Comma 3 17 2" xfId="1458" xr:uid="{004E06FD-35B9-4BA3-BDEE-D82B3A4307E4}"/>
    <cellStyle name="Comma 3 17 2 2" xfId="2805" xr:uid="{60D3EB88-B47C-4271-8CAB-941D16B41E6D}"/>
    <cellStyle name="Comma 3 17 2 2 2" xfId="5972" xr:uid="{92107AEC-D049-42E1-A833-3ADB11FC266D}"/>
    <cellStyle name="Comma 3 17 2 3" xfId="4675" xr:uid="{E3302B3B-D2E3-4024-ABF8-ABEBC376BA0E}"/>
    <cellStyle name="Comma 3 17 3" xfId="2171" xr:uid="{CA7B0313-4849-4315-B1E0-4BA24BA527ED}"/>
    <cellStyle name="Comma 3 17 3 2" xfId="5339" xr:uid="{9F7ED45E-2E9B-4313-91B3-EFE7BC2608CE}"/>
    <cellStyle name="Comma 3 17 4" xfId="4040" xr:uid="{DA40534A-337E-485A-BD29-345AE28E4A7D}"/>
    <cellStyle name="Comma 3 18" xfId="961" xr:uid="{0E923C3E-13FE-4BE9-AEB1-3ECD972618D1}"/>
    <cellStyle name="Comma 3 18 2" xfId="1459" xr:uid="{9A6BBE50-75F5-4E38-92F0-7FFF5D28C744}"/>
    <cellStyle name="Comma 3 18 2 2" xfId="2806" xr:uid="{917A6463-EFFB-4CFE-B548-9629D2CEBD6C}"/>
    <cellStyle name="Comma 3 18 2 2 2" xfId="5973" xr:uid="{8FBC4437-91A1-420B-B97A-C8DA6870189A}"/>
    <cellStyle name="Comma 3 18 2 3" xfId="4676" xr:uid="{ADBCE027-64B8-45F7-86E1-643FB47C7534}"/>
    <cellStyle name="Comma 3 18 3" xfId="2318" xr:uid="{93B38B85-259C-4497-80EA-51BBAE4FE231}"/>
    <cellStyle name="Comma 3 18 3 2" xfId="5486" xr:uid="{6C417E8B-8DAD-4F7E-BBB0-B1B9FE9495C8}"/>
    <cellStyle name="Comma 3 18 4" xfId="4189" xr:uid="{E78C1301-963F-4A33-9889-B8679B4782A7}"/>
    <cellStyle name="Comma 3 19" xfId="1082" xr:uid="{0B592110-79DE-4482-BDD6-12B4CF2C3638}"/>
    <cellStyle name="Comma 3 19 2" xfId="1460" xr:uid="{5C569AA9-45B2-4887-BBBB-073AE88B71A3}"/>
    <cellStyle name="Comma 3 19 2 2" xfId="2807" xr:uid="{971D531D-97D4-450A-A5AE-6C415F2D4D17}"/>
    <cellStyle name="Comma 3 19 2 2 2" xfId="5974" xr:uid="{90885C63-942B-4D93-B89E-E7B174B0E468}"/>
    <cellStyle name="Comma 3 19 2 3" xfId="4677" xr:uid="{FBE0E695-D4C5-4731-A58D-B9A623337D03}"/>
    <cellStyle name="Comma 3 19 3" xfId="2430" xr:uid="{0724355D-A347-42AE-8846-12783CC39EE1}"/>
    <cellStyle name="Comma 3 19 3 2" xfId="5598" xr:uid="{C5CAF03B-CD4E-4D65-8BE8-26E41E92B249}"/>
    <cellStyle name="Comma 3 19 4" xfId="4301" xr:uid="{DF5188A5-A720-4549-B34B-104D10066A89}"/>
    <cellStyle name="Comma 3 2" xfId="7" xr:uid="{00000000-0005-0000-0000-000006000000}"/>
    <cellStyle name="Comma 3 2 10" xfId="357" xr:uid="{870AE124-094F-4DAC-A946-49C733085E75}"/>
    <cellStyle name="Comma 3 2 11" xfId="358" xr:uid="{4355D1E0-78C3-497B-AB99-4DD2D1BED25F}"/>
    <cellStyle name="Comma 3 2 12" xfId="359" xr:uid="{8C4436F5-4ECD-4F77-8AB7-9A23B6BE6B86}"/>
    <cellStyle name="Comma 3 2 13" xfId="360" xr:uid="{F153E886-EE7B-4A39-BF04-F6448A1B65D9}"/>
    <cellStyle name="Comma 3 2 14" xfId="361" xr:uid="{29A3745A-4211-45FE-BBAC-1983040DA109}"/>
    <cellStyle name="Comma 3 2 15" xfId="362" xr:uid="{FA1ED4F5-E460-42E7-A8E9-876ED45275B0}"/>
    <cellStyle name="Comma 3 2 15 2" xfId="968" xr:uid="{3EF86760-2308-470B-86DD-00907D951271}"/>
    <cellStyle name="Comma 3 2 15 2 2" xfId="1463" xr:uid="{29295E2D-4F89-4C3B-83B0-F8300D2F950C}"/>
    <cellStyle name="Comma 3 2 15 2 2 2" xfId="2810" xr:uid="{6D9FD698-8792-4325-80E5-3699B9E88938}"/>
    <cellStyle name="Comma 3 2 15 2 2 2 2" xfId="5977" xr:uid="{5B3C8DD2-AA90-480F-BB2E-81FE83BB0455}"/>
    <cellStyle name="Comma 3 2 15 2 2 3" xfId="4680" xr:uid="{2C377A37-7C7A-474B-8FB7-ADC23761E40C}"/>
    <cellStyle name="Comma 3 2 15 2 3" xfId="2325" xr:uid="{F16E17CD-5E0E-4C8B-819F-3B16E93E7BC7}"/>
    <cellStyle name="Comma 3 2 15 2 3 2" xfId="5493" xr:uid="{7D850AD7-80A9-4010-A5A9-0C6B2C030066}"/>
    <cellStyle name="Comma 3 2 15 2 4" xfId="4196" xr:uid="{D37D7BA3-EF1A-4B2D-9825-6F5A327CFA64}"/>
    <cellStyle name="Comma 3 2 15 3" xfId="1462" xr:uid="{E3C48162-1881-4B80-A363-5F20336A2F80}"/>
    <cellStyle name="Comma 3 2 15 3 2" xfId="2809" xr:uid="{D982FF96-07BA-4BB1-9466-7973A518D57A}"/>
    <cellStyle name="Comma 3 2 15 3 2 2" xfId="5976" xr:uid="{88410997-CE08-40D3-92C5-F7C7675D4054}"/>
    <cellStyle name="Comma 3 2 15 3 3" xfId="4679" xr:uid="{92018367-864C-464E-94DA-9B06AF0B0A7A}"/>
    <cellStyle name="Comma 3 2 15 4" xfId="2086" xr:uid="{B7DC059F-7C17-4C44-889A-EDC9AC45D7A1}"/>
    <cellStyle name="Comma 3 2 15 4 2" xfId="5254" xr:uid="{6F3FB1E0-8DCE-47B8-9E72-7FACB020AB38}"/>
    <cellStyle name="Comma 3 2 15 5" xfId="3412" xr:uid="{AB1D0744-3214-4CC3-A414-6948BB0B15F2}"/>
    <cellStyle name="Comma 3 2 15 5 2" xfId="6534" xr:uid="{AE039D8E-9F6D-4716-9863-0B9375848576}"/>
    <cellStyle name="Comma 3 2 15 6" xfId="3912" xr:uid="{9CFAE600-C8FF-42F2-B80E-39A68B6512B2}"/>
    <cellStyle name="Comma 3 2 15 7" xfId="6877" xr:uid="{51BA907C-33D2-408C-A64C-D78670AFE0B6}"/>
    <cellStyle name="Comma 3 2 16" xfId="363" xr:uid="{5FCF29F3-5CB5-4B54-BCC6-1E668DF082D8}"/>
    <cellStyle name="Comma 3 2 16 2" xfId="969" xr:uid="{63A2F8EC-C1FA-4713-A913-17D047FB648E}"/>
    <cellStyle name="Comma 3 2 16 2 2" xfId="1465" xr:uid="{7AFCCF24-EED2-4C4B-B100-B0A80D779C34}"/>
    <cellStyle name="Comma 3 2 16 2 2 2" xfId="2812" xr:uid="{98C9EFE4-E936-4024-80CC-EC1D65721946}"/>
    <cellStyle name="Comma 3 2 16 2 2 2 2" xfId="5979" xr:uid="{F84426A0-0FF4-454C-8171-7136B9138BDD}"/>
    <cellStyle name="Comma 3 2 16 2 2 3" xfId="4682" xr:uid="{DF116C10-8510-43E9-A798-EC0FF9888E49}"/>
    <cellStyle name="Comma 3 2 16 2 3" xfId="2326" xr:uid="{C75470AA-B26C-41C1-B672-3924B4041A92}"/>
    <cellStyle name="Comma 3 2 16 2 3 2" xfId="5494" xr:uid="{0CEF5140-436E-43AB-BB22-321A52294B38}"/>
    <cellStyle name="Comma 3 2 16 2 4" xfId="4197" xr:uid="{2B9A5375-0266-421D-BA20-605D71A97D4B}"/>
    <cellStyle name="Comma 3 2 16 3" xfId="1464" xr:uid="{6FFEDBEC-C36E-49FA-B57E-554964FB4E64}"/>
    <cellStyle name="Comma 3 2 16 3 2" xfId="2811" xr:uid="{7637D9B4-7882-4E76-A977-A6A5E475B9C6}"/>
    <cellStyle name="Comma 3 2 16 3 2 2" xfId="5978" xr:uid="{891C2C33-6165-4272-B6A0-6ADE4C264BE3}"/>
    <cellStyle name="Comma 3 2 16 3 3" xfId="4681" xr:uid="{29C9DA41-EE07-4973-8211-E7432A3CE16B}"/>
    <cellStyle name="Comma 3 2 16 4" xfId="2087" xr:uid="{36822B24-0D3D-49E1-A7C8-D261CFA9459F}"/>
    <cellStyle name="Comma 3 2 16 4 2" xfId="5255" xr:uid="{E1DB1F02-7D03-45F0-B04E-846B3ED0BEBF}"/>
    <cellStyle name="Comma 3 2 16 5" xfId="3413" xr:uid="{CB55A763-5C1B-4EB8-A26B-27C65237031E}"/>
    <cellStyle name="Comma 3 2 16 5 2" xfId="6535" xr:uid="{D231FFFC-5481-4260-BED6-53131DF5FD73}"/>
    <cellStyle name="Comma 3 2 16 6" xfId="3913" xr:uid="{B926E046-4EF4-41EB-B3B1-BA93C297E79F}"/>
    <cellStyle name="Comma 3 2 16 7" xfId="6691" xr:uid="{07594380-6030-4BF7-895F-E7F391F25306}"/>
    <cellStyle name="Comma 3 2 16 8" xfId="6878" xr:uid="{DCF35F36-242D-4E42-85D8-3DE3748C9DF7}"/>
    <cellStyle name="Comma 3 2 17" xfId="356" xr:uid="{4901C142-C540-4535-A6EE-4889D7414073}"/>
    <cellStyle name="Comma 3 2 18" xfId="1083" xr:uid="{F47D9C15-AF53-4D27-9F94-F91D867DDFF0}"/>
    <cellStyle name="Comma 3 2 18 2" xfId="1466" xr:uid="{D56AF374-13F2-47DA-939F-846039222E25}"/>
    <cellStyle name="Comma 3 2 18 2 2" xfId="2813" xr:uid="{E7608749-3B1E-4BF0-9281-ECE111DC1CDA}"/>
    <cellStyle name="Comma 3 2 18 2 2 2" xfId="5980" xr:uid="{27E326FA-B949-48AB-9E41-7C4FE0EE1F2A}"/>
    <cellStyle name="Comma 3 2 18 2 3" xfId="4683" xr:uid="{B0E5EC1F-E2EA-469C-9C77-A704B8C6DB73}"/>
    <cellStyle name="Comma 3 2 18 3" xfId="2431" xr:uid="{20D54417-7075-4FCB-98DE-DF813F1B3CD8}"/>
    <cellStyle name="Comma 3 2 18 3 2" xfId="5599" xr:uid="{7A35650A-5EBE-4ACC-9500-3B3C742DA988}"/>
    <cellStyle name="Comma 3 2 18 4" xfId="4302" xr:uid="{9F426F8C-1099-4431-B467-C3EC0BE2D960}"/>
    <cellStyle name="Comma 3 2 19" xfId="1461" xr:uid="{96AB04BE-CFEE-491A-ACA2-3736A4AB660E}"/>
    <cellStyle name="Comma 3 2 19 2" xfId="2808" xr:uid="{391256FC-CFFE-4E6F-97CD-CC5CFD300845}"/>
    <cellStyle name="Comma 3 2 19 2 2" xfId="5975" xr:uid="{320C2EBA-BBB8-4BF3-B8A6-C0B6EB0665DF}"/>
    <cellStyle name="Comma 3 2 19 3" xfId="4678" xr:uid="{9F960BF7-2B36-427B-B641-C9E0B99412B6}"/>
    <cellStyle name="Comma 3 2 2" xfId="8" xr:uid="{00000000-0005-0000-0000-000007000000}"/>
    <cellStyle name="Comma 3 2 2 10" xfId="3668" xr:uid="{6B0DFD63-D533-4FD4-AF42-71786FEE0263}"/>
    <cellStyle name="Comma 3 2 2 11" xfId="45" xr:uid="{800768C7-0BAC-439D-95EE-5CF43AB9D354}"/>
    <cellStyle name="Comma 3 2 2 2" xfId="127" xr:uid="{A6BB33CE-0502-4032-8248-5F45CCD6447D}"/>
    <cellStyle name="Comma 3 2 2 2 10" xfId="6879" xr:uid="{FCAED608-3629-4C8E-8E94-5D6B798CC7B7}"/>
    <cellStyle name="Comma 3 2 2 2 2" xfId="365" xr:uid="{9242B4DC-8275-4ACB-AC26-A305289AF78C}"/>
    <cellStyle name="Comma 3 2 2 2 2 2" xfId="1106" xr:uid="{4723FE74-6F3F-432F-904B-CA46FB822A6D}"/>
    <cellStyle name="Comma 3 2 2 2 2 2 2" xfId="1470" xr:uid="{AFBBCB33-96E9-4815-8EEB-C69E6BBAD5C7}"/>
    <cellStyle name="Comma 3 2 2 2 2 2 2 2" xfId="2817" xr:uid="{AAF331E4-28FC-4121-9826-2E2EDC5587D8}"/>
    <cellStyle name="Comma 3 2 2 2 2 2 2 2 2" xfId="5984" xr:uid="{10047B7D-B34C-492A-A529-F546D4EEE22B}"/>
    <cellStyle name="Comma 3 2 2 2 2 2 2 3" xfId="4687" xr:uid="{24BF69CD-3BB8-464E-97DE-047989E3AE05}"/>
    <cellStyle name="Comma 3 2 2 2 2 2 3" xfId="2454" xr:uid="{FED190EB-75C7-403A-A836-CDC56AA8B5EC}"/>
    <cellStyle name="Comma 3 2 2 2 2 2 3 2" xfId="5622" xr:uid="{BDCB5F96-6E8B-43EF-A2DF-F32F06504878}"/>
    <cellStyle name="Comma 3 2 2 2 2 2 4" xfId="4325" xr:uid="{8ABBC448-8DDA-485C-9344-957B9AC767B9}"/>
    <cellStyle name="Comma 3 2 2 2 2 3" xfId="1471" xr:uid="{EFF7F29F-8930-441A-BCDC-356A6E654DE9}"/>
    <cellStyle name="Comma 3 2 2 2 2 3 2" xfId="2818" xr:uid="{1A0050AF-FC66-43CD-A93C-E6F2CBB6768B}"/>
    <cellStyle name="Comma 3 2 2 2 2 3 2 2" xfId="5985" xr:uid="{584B1316-274F-4CD9-803D-A6B83EDA926A}"/>
    <cellStyle name="Comma 3 2 2 2 2 3 3" xfId="4688" xr:uid="{1B0F7CC3-A6B5-4987-9EDF-0A1D38DB9BC9}"/>
    <cellStyle name="Comma 3 2 2 2 2 4" xfId="1469" xr:uid="{E427372D-51FB-47BD-A753-2AFA37DF6A1C}"/>
    <cellStyle name="Comma 3 2 2 2 2 4 2" xfId="2816" xr:uid="{1DDCB3F5-E9DB-4B08-B9B9-29AF44A7AE8C}"/>
    <cellStyle name="Comma 3 2 2 2 2 4 2 2" xfId="5983" xr:uid="{75E9010E-6B30-463C-8C1B-6873AF7873FD}"/>
    <cellStyle name="Comma 3 2 2 2 2 4 3" xfId="4686" xr:uid="{6883A23B-2A91-42CF-B40E-B2D4C0240B21}"/>
    <cellStyle name="Comma 3 2 2 2 2 5" xfId="2088" xr:uid="{2EC00B9F-AEEB-4806-9809-45F2F7B52125}"/>
    <cellStyle name="Comma 3 2 2 2 2 5 2" xfId="5256" xr:uid="{09EA2854-54F6-4F9A-A9F8-449778101B88}"/>
    <cellStyle name="Comma 3 2 2 2 2 6" xfId="3914" xr:uid="{4E058EFC-B47C-4506-895B-3E0B3E30BE2D}"/>
    <cellStyle name="Comma 3 2 2 2 3" xfId="970" xr:uid="{421D3338-4ED5-434F-8E17-42E559D31543}"/>
    <cellStyle name="Comma 3 2 2 2 3 2" xfId="1472" xr:uid="{FC3D08AC-0F11-4AAE-AD08-D13CEE070DA3}"/>
    <cellStyle name="Comma 3 2 2 2 3 2 2" xfId="2819" xr:uid="{5268FDFB-FF23-46F0-9A4D-06E037CF4C0A}"/>
    <cellStyle name="Comma 3 2 2 2 3 2 2 2" xfId="5986" xr:uid="{D01C0AFA-B9DF-494F-8807-7030D8A2B908}"/>
    <cellStyle name="Comma 3 2 2 2 3 2 3" xfId="4689" xr:uid="{59D88ABE-C5C3-42B6-BEB0-217BA27DFF2B}"/>
    <cellStyle name="Comma 3 2 2 2 3 3" xfId="2327" xr:uid="{67404F45-E963-4075-9C3E-8790342D453E}"/>
    <cellStyle name="Comma 3 2 2 2 3 3 2" xfId="5495" xr:uid="{695CC48B-24C3-465B-93CE-9313757437E9}"/>
    <cellStyle name="Comma 3 2 2 2 3 4" xfId="4198" xr:uid="{6A2EC487-35D5-4D51-AD1F-EA403993D742}"/>
    <cellStyle name="Comma 3 2 2 2 4" xfId="1085" xr:uid="{91D5A65A-2171-4BB1-8D09-6F87DAB9297B}"/>
    <cellStyle name="Comma 3 2 2 2 4 2" xfId="1473" xr:uid="{2566F61E-3E71-4FF9-B6DC-9B95DFF38BB8}"/>
    <cellStyle name="Comma 3 2 2 2 4 2 2" xfId="2820" xr:uid="{D7D09FEC-36DA-47ED-B13F-B454A63779D0}"/>
    <cellStyle name="Comma 3 2 2 2 4 2 2 2" xfId="5987" xr:uid="{52F33807-AF69-4B96-A3C5-79D51FAD37D5}"/>
    <cellStyle name="Comma 3 2 2 2 4 2 3" xfId="4690" xr:uid="{65E848F6-7032-4780-AFE9-A689C2CFDA1B}"/>
    <cellStyle name="Comma 3 2 2 2 4 3" xfId="2433" xr:uid="{F2A4E8E4-D850-4409-A107-50B3340C68B9}"/>
    <cellStyle name="Comma 3 2 2 2 4 3 2" xfId="5601" xr:uid="{666A53F9-E525-48A6-A833-E07434C8C56F}"/>
    <cellStyle name="Comma 3 2 2 2 4 4" xfId="4304" xr:uid="{8ADBBB8D-40B2-45B4-B09C-78152FDBE043}"/>
    <cellStyle name="Comma 3 2 2 2 5" xfId="1468" xr:uid="{7F0B08E8-16B3-45C8-9ECB-5C76AA3A850F}"/>
    <cellStyle name="Comma 3 2 2 2 5 2" xfId="2815" xr:uid="{7EE4EAD4-1652-4B9A-9575-ADA817689A4C}"/>
    <cellStyle name="Comma 3 2 2 2 5 2 2" xfId="5982" xr:uid="{3202DC7B-1DC4-412D-8DF6-504D2CE96B70}"/>
    <cellStyle name="Comma 3 2 2 2 5 3" xfId="4685" xr:uid="{196C05EB-A833-4CB4-BB96-85B138FF82CC}"/>
    <cellStyle name="Comma 3 2 2 2 6" xfId="1835" xr:uid="{0E4DC500-2D21-4374-969E-BD0A773477AC}"/>
    <cellStyle name="Comma 3 2 2 2 6 2" xfId="5004" xr:uid="{CAB031A9-AD15-42B0-865A-A7B826E83E36}"/>
    <cellStyle name="Comma 3 2 2 2 7" xfId="3246" xr:uid="{3584BDC2-6155-48FF-8456-35712A9A092B}"/>
    <cellStyle name="Comma 3 2 2 2 7 2" xfId="6373" xr:uid="{1D6C3BF6-7D93-4E7E-96BB-4172200C3A86}"/>
    <cellStyle name="Comma 3 2 2 2 8" xfId="3724" xr:uid="{028F22BB-62D9-43BF-A64D-9AD54655BD39}"/>
    <cellStyle name="Comma 3 2 2 2 9" xfId="6702" xr:uid="{8C56A0D7-5930-4325-AB5B-2F85017CC1FC}"/>
    <cellStyle name="Comma 3 2 2 3" xfId="126" xr:uid="{0696DCD7-0B32-49D1-B2EC-0FBD4783FD97}"/>
    <cellStyle name="Comma 3 2 2 3 2" xfId="971" xr:uid="{A72466EB-8739-4F4B-8AFC-6F7C9D8C828E}"/>
    <cellStyle name="Comma 3 2 2 3 2 2" xfId="1475" xr:uid="{F1FB0E8B-E4B8-4DB4-92F2-D5CEDE93C372}"/>
    <cellStyle name="Comma 3 2 2 3 2 2 2" xfId="2822" xr:uid="{631B9880-418B-4389-BE4C-BCE3761FD095}"/>
    <cellStyle name="Comma 3 2 2 3 2 2 2 2" xfId="5989" xr:uid="{BC290AC8-E04D-4313-8434-C511454A4AB1}"/>
    <cellStyle name="Comma 3 2 2 3 2 2 3" xfId="4692" xr:uid="{B8E1E106-0928-461C-A065-E70E7A69B2D7}"/>
    <cellStyle name="Comma 3 2 2 3 2 3" xfId="2328" xr:uid="{CE4EED34-431D-446A-83A7-9B711E0F7D55}"/>
    <cellStyle name="Comma 3 2 2 3 2 3 2" xfId="5496" xr:uid="{D6A874F3-B3F1-4B03-8FB2-CBEA1341DC4A}"/>
    <cellStyle name="Comma 3 2 2 3 2 4" xfId="4199" xr:uid="{120EADA3-36F4-46A2-931A-1F8A42F09426}"/>
    <cellStyle name="Comma 3 2 2 3 3" xfId="1474" xr:uid="{976A58A7-2145-47D1-9605-46F2557EA52B}"/>
    <cellStyle name="Comma 3 2 2 3 3 2" xfId="2821" xr:uid="{C0D1883D-26D1-4581-8009-CEADE25AE8D0}"/>
    <cellStyle name="Comma 3 2 2 3 3 2 2" xfId="5988" xr:uid="{4B45D1D4-0632-4BDA-AADB-CAD19BE96166}"/>
    <cellStyle name="Comma 3 2 2 3 3 3" xfId="4691" xr:uid="{111CDF79-C4B2-4E49-93B1-90EF80475ECF}"/>
    <cellStyle name="Comma 3 2 2 3 4" xfId="1932" xr:uid="{6664A1A8-109F-418C-9257-A9325C1A88E1}"/>
    <cellStyle name="Comma 3 2 2 3 4 2" xfId="5101" xr:uid="{2E2BCC5C-632D-4CB5-BA6A-EE157BCEAA5A}"/>
    <cellStyle name="Comma 3 2 2 3 5" xfId="3414" xr:uid="{CF975B92-D898-4C04-A41F-9A7C91136B67}"/>
    <cellStyle name="Comma 3 2 2 3 5 2" xfId="6536" xr:uid="{9FC9E9C1-3A63-495D-A52B-8D75400E555F}"/>
    <cellStyle name="Comma 3 2 2 3 6" xfId="3723" xr:uid="{73C6C7E8-0315-49AD-9A89-4925EEFCA2AC}"/>
    <cellStyle name="Comma 3 2 2 3 7" xfId="6676" xr:uid="{931BE0F9-CE3D-436E-ACFC-1229D4B78615}"/>
    <cellStyle name="Comma 3 2 2 3 8" xfId="6880" xr:uid="{3309D67D-8041-47F2-80D3-A11B34524068}"/>
    <cellStyle name="Comma 3 2 2 4" xfId="366" xr:uid="{81D15518-204A-4AF6-A3A7-4443112BE043}"/>
    <cellStyle name="Comma 3 2 2 4 2" xfId="972" xr:uid="{219DD510-A3CE-455E-A4FF-8847303CCF36}"/>
    <cellStyle name="Comma 3 2 2 4 2 2" xfId="1477" xr:uid="{3A4094E3-5CEA-437A-A9F9-7CE4F0733D17}"/>
    <cellStyle name="Comma 3 2 2 4 2 2 2" xfId="2824" xr:uid="{DD31B286-B393-4428-9F47-EE410814C57E}"/>
    <cellStyle name="Comma 3 2 2 4 2 2 2 2" xfId="5991" xr:uid="{D421C8DC-633F-4F23-9ADB-A750FEA2746C}"/>
    <cellStyle name="Comma 3 2 2 4 2 2 3" xfId="4694" xr:uid="{FDC0A5CD-3A0A-4D6A-B442-0C6155B8BD15}"/>
    <cellStyle name="Comma 3 2 2 4 2 3" xfId="2329" xr:uid="{43B639CC-F903-4E62-8B2E-BA97B235344F}"/>
    <cellStyle name="Comma 3 2 2 4 2 3 2" xfId="5497" xr:uid="{983B3BFE-0F0E-48F7-A6EF-1E091F6838E8}"/>
    <cellStyle name="Comma 3 2 2 4 2 4" xfId="4200" xr:uid="{998E14FE-15BB-424C-844D-ED031C41DA43}"/>
    <cellStyle name="Comma 3 2 2 4 3" xfId="1476" xr:uid="{E5238210-1CA6-4298-B35D-F00733C532CB}"/>
    <cellStyle name="Comma 3 2 2 4 3 2" xfId="2823" xr:uid="{DD58676D-2D0B-43E9-9FE4-DE6BFABE6F83}"/>
    <cellStyle name="Comma 3 2 2 4 3 2 2" xfId="5990" xr:uid="{8489C39B-4AAC-47EB-BD56-AB25DC686AFD}"/>
    <cellStyle name="Comma 3 2 2 4 3 3" xfId="4693" xr:uid="{37733E80-095B-4D94-AFD0-F1CE822ED303}"/>
    <cellStyle name="Comma 3 2 2 4 4" xfId="2089" xr:uid="{F233383C-3B91-4E13-86A4-BBA59C3481BE}"/>
    <cellStyle name="Comma 3 2 2 4 4 2" xfId="5257" xr:uid="{5C279B0D-64C4-4E8D-9ADC-C6C0A955CB90}"/>
    <cellStyle name="Comma 3 2 2 4 5" xfId="3415" xr:uid="{F73C3E84-3631-41FD-BA94-CDB096A97BDD}"/>
    <cellStyle name="Comma 3 2 2 4 5 2" xfId="6537" xr:uid="{2B8AD936-0B00-443A-8AB8-77A386FD92DE}"/>
    <cellStyle name="Comma 3 2 2 4 6" xfId="3915" xr:uid="{AE817B5B-6457-4D8E-93AD-0581563B2134}"/>
    <cellStyle name="Comma 3 2 2 4 7" xfId="6643" xr:uid="{BA1F1774-B8ED-474F-BE26-80F80E0A529F}"/>
    <cellStyle name="Comma 3 2 2 4 8" xfId="6881" xr:uid="{B5D4E691-EEB3-47A5-90B7-44C8D0284446}"/>
    <cellStyle name="Comma 3 2 2 5" xfId="364" xr:uid="{10105301-6CB8-41F7-B746-C8549125114C}"/>
    <cellStyle name="Comma 3 2 2 6" xfId="1084" xr:uid="{EBEA9552-F8A8-41C9-BE43-D910E0247F83}"/>
    <cellStyle name="Comma 3 2 2 6 2" xfId="1478" xr:uid="{80713A1F-A543-4BDA-B423-185F1116EA92}"/>
    <cellStyle name="Comma 3 2 2 6 2 2" xfId="2825" xr:uid="{F16B4ADC-92E0-49EB-9C84-1745D41DA8C7}"/>
    <cellStyle name="Comma 3 2 2 6 2 2 2" xfId="5992" xr:uid="{123E8C2A-273E-4269-A544-7B069B3F73C4}"/>
    <cellStyle name="Comma 3 2 2 6 2 3" xfId="4695" xr:uid="{D1804956-6D2A-4C9E-9B54-D217782C6D43}"/>
    <cellStyle name="Comma 3 2 2 6 3" xfId="2432" xr:uid="{94645AAE-AC97-463F-AD90-5BCEED264C94}"/>
    <cellStyle name="Comma 3 2 2 6 3 2" xfId="5600" xr:uid="{77C3FAE9-58ED-43AF-87EC-2C79921C536B}"/>
    <cellStyle name="Comma 3 2 2 6 4" xfId="4303" xr:uid="{920436BB-4383-455E-B0D8-A6DD28483A17}"/>
    <cellStyle name="Comma 3 2 2 7" xfId="1467" xr:uid="{0DB7F5F3-9590-4BC7-B9AA-90FCD67F274D}"/>
    <cellStyle name="Comma 3 2 2 7 2" xfId="2814" xr:uid="{AB681493-605E-4CB2-8F0B-F51C1860B855}"/>
    <cellStyle name="Comma 3 2 2 7 2 2" xfId="5981" xr:uid="{8053595C-A700-407F-95FC-C7541D54EC12}"/>
    <cellStyle name="Comma 3 2 2 7 3" xfId="4684" xr:uid="{A7DD76FF-C41C-410A-9785-90414C0AB37A}"/>
    <cellStyle name="Comma 3 2 2 8" xfId="1834" xr:uid="{3FD8E019-11A8-4F36-8732-72167072CC67}"/>
    <cellStyle name="Comma 3 2 2 8 2" xfId="5003" xr:uid="{E6B52690-F406-4E7D-8A71-E5F7C5688EAC}"/>
    <cellStyle name="Comma 3 2 2 9" xfId="3245" xr:uid="{2B58B3A1-20AC-4A5A-A02E-97D35AA8F1D7}"/>
    <cellStyle name="Comma 3 2 2 9 2" xfId="6372" xr:uid="{55788934-8794-4070-A82D-75BC1F082314}"/>
    <cellStyle name="Comma 3 2 20" xfId="1833" xr:uid="{9823DC86-0D0D-4B12-8F08-143E5B29EECF}"/>
    <cellStyle name="Comma 3 2 20 2" xfId="5002" xr:uid="{41972371-951A-440B-988B-6E3140C26139}"/>
    <cellStyle name="Comma 3 2 21" xfId="3244" xr:uid="{C6EC092C-0F57-45B4-8472-42BFB829414A}"/>
    <cellStyle name="Comma 3 2 21 2" xfId="6371" xr:uid="{F77EA73B-4CB4-431E-BDE1-580A58175BFC}"/>
    <cellStyle name="Comma 3 2 22" xfId="3595" xr:uid="{D6DDD1A8-290E-44BF-B5E4-7D34CED483A6}"/>
    <cellStyle name="Comma 3 2 22 2" xfId="6631" xr:uid="{77A3AED7-69AA-461B-B006-6C095E6CF36B}"/>
    <cellStyle name="Comma 3 2 23" xfId="3672" xr:uid="{D15DF018-C43F-4A32-AC49-9699D9F6B5B5}"/>
    <cellStyle name="Comma 3 2 24" xfId="54" xr:uid="{5CBC8638-D61F-4F24-94B1-93395C14B942}"/>
    <cellStyle name="Comma 3 2 3" xfId="128" xr:uid="{25C71EE9-76B5-4654-AD04-74089E0891F6}"/>
    <cellStyle name="Comma 3 2 3 2" xfId="367" xr:uid="{397B8DB8-29EA-4DAD-B4FB-65CC8D93FC16}"/>
    <cellStyle name="Comma 3 2 3 2 2" xfId="1107" xr:uid="{A17E4B3B-2422-43C2-B9A7-82C9575AE211}"/>
    <cellStyle name="Comma 3 2 3 2 2 2" xfId="1481" xr:uid="{9E94AEF5-B013-416A-893F-A19ED7466818}"/>
    <cellStyle name="Comma 3 2 3 2 2 2 2" xfId="2828" xr:uid="{1D6EC7B6-84A4-4D7E-B619-70CE08ABD608}"/>
    <cellStyle name="Comma 3 2 3 2 2 2 2 2" xfId="5995" xr:uid="{A9D61FB0-26E4-4F1B-AA3D-8448AD489701}"/>
    <cellStyle name="Comma 3 2 3 2 2 2 3" xfId="4698" xr:uid="{71788F3C-0558-4D2C-BA04-E6973CCC4D4D}"/>
    <cellStyle name="Comma 3 2 3 2 2 3" xfId="2455" xr:uid="{7FC92D54-841E-4C44-82F2-8374640213FB}"/>
    <cellStyle name="Comma 3 2 3 2 2 3 2" xfId="5623" xr:uid="{20BC2787-4C4F-4B29-89EE-F82EEB6AD618}"/>
    <cellStyle name="Comma 3 2 3 2 2 4" xfId="4326" xr:uid="{E523B1D0-ADBD-4328-BD9D-59ABA2B97A15}"/>
    <cellStyle name="Comma 3 2 3 2 3" xfId="1482" xr:uid="{FB0ED713-DA1C-4FAE-8224-5D99048FEDD7}"/>
    <cellStyle name="Comma 3 2 3 2 4" xfId="1480" xr:uid="{052887CF-EBF2-4736-ADA2-BB5DA0600A39}"/>
    <cellStyle name="Comma 3 2 3 2 4 2" xfId="2827" xr:uid="{4A7E42E3-80D8-4EFF-AA6D-8957B9332A7B}"/>
    <cellStyle name="Comma 3 2 3 2 4 2 2" xfId="5994" xr:uid="{6C6668D8-6398-4B2A-BEE3-B7B10279042D}"/>
    <cellStyle name="Comma 3 2 3 2 4 3" xfId="4697" xr:uid="{6B34C1A4-8131-480C-B59D-8A956B3912B4}"/>
    <cellStyle name="Comma 3 2 3 3" xfId="1086" xr:uid="{E9D4D695-786E-4C08-B5C0-442B953B318D}"/>
    <cellStyle name="Comma 3 2 3 3 2" xfId="1483" xr:uid="{2CB7AA46-A8CD-493A-A1F9-CFE9C6BCD980}"/>
    <cellStyle name="Comma 3 2 3 3 2 2" xfId="2829" xr:uid="{FF85C407-A299-44E9-9314-016D2396AF9B}"/>
    <cellStyle name="Comma 3 2 3 3 2 2 2" xfId="5996" xr:uid="{727CFE10-C264-4614-9F13-ECC15763AF97}"/>
    <cellStyle name="Comma 3 2 3 3 2 3" xfId="4699" xr:uid="{7AE01FD6-D614-4BA9-9106-DE1BE40F7B83}"/>
    <cellStyle name="Comma 3 2 3 3 3" xfId="2434" xr:uid="{8BCBE442-08C8-4A5E-847F-303AA55DC269}"/>
    <cellStyle name="Comma 3 2 3 3 3 2" xfId="5602" xr:uid="{C4CC1FC2-B043-447E-8722-99BB8E164E58}"/>
    <cellStyle name="Comma 3 2 3 3 4" xfId="4305" xr:uid="{1DEF74C4-2F93-4168-8D3E-3CFA1901E889}"/>
    <cellStyle name="Comma 3 2 3 4" xfId="1479" xr:uid="{8A18032E-5962-4FCD-A051-EF229DF91063}"/>
    <cellStyle name="Comma 3 2 3 4 2" xfId="2826" xr:uid="{E589E0C4-A5C2-4BD2-B75D-425256345535}"/>
    <cellStyle name="Comma 3 2 3 4 2 2" xfId="5993" xr:uid="{052F9F7A-11FC-4C7E-B15E-5DE44C798C7B}"/>
    <cellStyle name="Comma 3 2 3 4 3" xfId="4696" xr:uid="{C680960E-C256-4FB1-90D4-B00762D100D0}"/>
    <cellStyle name="Comma 3 2 3 5" xfId="1836" xr:uid="{CBC254E3-8900-405E-8A78-6C4EF82A1566}"/>
    <cellStyle name="Comma 3 2 3 5 2" xfId="5005" xr:uid="{8B8D92FC-F94A-4299-844C-060FC79DA9A5}"/>
    <cellStyle name="Comma 3 2 3 6" xfId="3247" xr:uid="{BB8A245E-1BD6-4DDB-9049-605EADFCCCE5}"/>
    <cellStyle name="Comma 3 2 3 6 2" xfId="6374" xr:uid="{E6305C1B-21DC-4F6D-980A-2D3E091DA2D9}"/>
    <cellStyle name="Comma 3 2 3 7" xfId="3725" xr:uid="{9F824CF3-8437-46F7-B6BD-2CE77512AC85}"/>
    <cellStyle name="Comma 3 2 3 8" xfId="4007" xr:uid="{F9EC9770-0CC8-4B78-BE49-0AB1C7E638B3}"/>
    <cellStyle name="Comma 3 2 4" xfId="125" xr:uid="{D156B8F8-B483-4857-9431-F6AAEBAEB089}"/>
    <cellStyle name="Comma 3 2 4 2" xfId="368" xr:uid="{45F2B5AC-3225-4C8A-AD02-791ED23B7DE3}"/>
    <cellStyle name="Comma 3 2 4 3" xfId="1484" xr:uid="{368723CC-26C4-4B73-8F20-141E0003ACF1}"/>
    <cellStyle name="Comma 3 2 4 3 2" xfId="2830" xr:uid="{37091E5A-3CB5-4F97-AE03-EB1BAC3C3233}"/>
    <cellStyle name="Comma 3 2 4 3 2 2" xfId="5997" xr:uid="{14DABE13-9F79-4F10-95D4-A8784052096D}"/>
    <cellStyle name="Comma 3 2 4 3 3" xfId="4700" xr:uid="{222187F7-7A3E-446F-AD8A-E7B9471FC0B9}"/>
    <cellStyle name="Comma 3 2 4 4" xfId="1931" xr:uid="{5AAD94BA-6B16-4714-99B4-5D815F933B31}"/>
    <cellStyle name="Comma 3 2 4 4 2" xfId="5100" xr:uid="{4CF1CD70-728F-4764-A16E-C5A3946E3D48}"/>
    <cellStyle name="Comma 3 2 4 5" xfId="3722" xr:uid="{93CDB218-7DB1-4DCD-94BA-C8D2E5596A2D}"/>
    <cellStyle name="Comma 3 2 5" xfId="369" xr:uid="{EAF62CC8-5263-43D1-A988-CBFEC17D97FD}"/>
    <cellStyle name="Comma 3 2 6" xfId="370" xr:uid="{BF163331-C23F-4667-A540-9C5E219B342B}"/>
    <cellStyle name="Comma 3 2 7" xfId="371" xr:uid="{87C5C2EA-E8CA-447B-8EA3-7D196C26BC48}"/>
    <cellStyle name="Comma 3 2 8" xfId="372" xr:uid="{2DF6BA26-D345-4E76-962E-4EDABE5C14F2}"/>
    <cellStyle name="Comma 3 2 9" xfId="373" xr:uid="{CC6B67B5-822C-4D0F-BD7E-383BC421832C}"/>
    <cellStyle name="Comma 3 20" xfId="1485" xr:uid="{BD8D782F-A841-4292-981A-C68867FDBC5C}"/>
    <cellStyle name="Comma 3 20 2" xfId="2831" xr:uid="{588959FC-FAF4-4A32-99E7-3D2077AD29FF}"/>
    <cellStyle name="Comma 3 20 2 2" xfId="5998" xr:uid="{302EC0E9-F83E-49D7-B47F-93B748AAEEB6}"/>
    <cellStyle name="Comma 3 20 3" xfId="4701" xr:uid="{E5DD4CC0-4710-4795-A217-C9B0A1292288}"/>
    <cellStyle name="Comma 3 21" xfId="1444" xr:uid="{0F7D056C-C61D-49B1-AB9B-FF5EBC179388}"/>
    <cellStyle name="Comma 3 21 2" xfId="2791" xr:uid="{5A8BCA24-5BD4-4669-A954-9C13ED841BBD}"/>
    <cellStyle name="Comma 3 21 2 2" xfId="5958" xr:uid="{52ECC46E-3F92-4805-A75B-98EFA04AF5F1}"/>
    <cellStyle name="Comma 3 21 3" xfId="4661" xr:uid="{9EED7E3D-8A24-4F1B-A33D-6BF97415AA1D}"/>
    <cellStyle name="Comma 3 22" xfId="1776" xr:uid="{49AE4224-F9E5-4253-8C9C-C80E5A0A006B}"/>
    <cellStyle name="Comma 3 22 2" xfId="3100" xr:uid="{6CFE4363-92E3-4775-BF35-303E279B1903}"/>
    <cellStyle name="Comma 3 22 2 2" xfId="6256" xr:uid="{E0D9881E-3D67-49C1-8FEE-F0D0D082F01D}"/>
    <cellStyle name="Comma 3 22 3" xfId="4961" xr:uid="{58AE64EA-3981-42FE-A820-09FFAF053F61}"/>
    <cellStyle name="Comma 3 23" xfId="1832" xr:uid="{7CA655DE-45C3-4261-AC34-F8CAF4D653F3}"/>
    <cellStyle name="Comma 3 23 2" xfId="5001" xr:uid="{2658C5BB-8631-4D91-9ACC-2AD2F9B2EEF5}"/>
    <cellStyle name="Comma 3 24" xfId="1891" xr:uid="{5C8288E5-29F5-4597-B499-F0D795667A41}"/>
    <cellStyle name="Comma 3 24 2" xfId="5060" xr:uid="{9E95A0B3-1594-4A99-B56F-8EC96427AA04}"/>
    <cellStyle name="Comma 3 25" xfId="3140" xr:uid="{451D9619-C2A0-4D07-AF0B-A0B5879710B5}"/>
    <cellStyle name="Comma 3 25 2" xfId="6293" xr:uid="{0A402069-F76E-4C63-B116-2D7D357ACDEF}"/>
    <cellStyle name="Comma 3 26" xfId="3200" xr:uid="{2378291C-4A06-48EB-B637-35ED44E97502}"/>
    <cellStyle name="Comma 3 26 2" xfId="6339" xr:uid="{A584D43C-6A30-4A34-81A5-CBDE55FF0F49}"/>
    <cellStyle name="Comma 3 27" xfId="3243" xr:uid="{0E3503E3-8B45-403E-BCF4-CBF2F2A3DBE1}"/>
    <cellStyle name="Comma 3 27 2" xfId="6370" xr:uid="{1077F001-56AE-4C61-9538-A278B1FA0E41}"/>
    <cellStyle name="Comma 3 28" xfId="3405" xr:uid="{631F7B0D-3EBE-4217-ADD4-5EF97AA601BF}"/>
    <cellStyle name="Comma 3 28 2" xfId="6527" xr:uid="{5F46782B-8268-4D87-BB99-04AC37B8F2A5}"/>
    <cellStyle name="Comma 3 29" xfId="3594" xr:uid="{0C770542-C5DB-46FE-BE7C-AE7702CC57C0}"/>
    <cellStyle name="Comma 3 3" xfId="129" xr:uid="{1AE731C5-4508-47B4-9E66-4DE057B2C3EB}"/>
    <cellStyle name="Comma 3 3 10" xfId="3596" xr:uid="{9B8CDC51-D325-4822-A382-A382FC0061E6}"/>
    <cellStyle name="Comma 3 3 10 2" xfId="6632" xr:uid="{E124E741-C9F7-4ABD-A735-CDAD739AE8F9}"/>
    <cellStyle name="Comma 3 3 11" xfId="3726" xr:uid="{E34A2F99-F121-41A2-BEED-60BE4476CBB1}"/>
    <cellStyle name="Comma 3 3 12" xfId="6882" xr:uid="{B886E8FC-F50F-48D9-A215-EBF282E1A313}"/>
    <cellStyle name="Comma 3 3 2" xfId="375" xr:uid="{28DBBED4-C3B6-4576-9808-249B650E1027}"/>
    <cellStyle name="Comma 3 3 2 10" xfId="6883" xr:uid="{74E3C73D-B13B-4661-A229-5C7D297AB34B}"/>
    <cellStyle name="Comma 3 3 2 2" xfId="974" xr:uid="{99E3B5DF-0A26-44B2-88D3-F545D09A4E41}"/>
    <cellStyle name="Comma 3 3 2 2 2" xfId="1488" xr:uid="{E0558559-D0AA-4A77-AAF9-17FCFB034439}"/>
    <cellStyle name="Comma 3 3 2 2 2 2" xfId="2834" xr:uid="{876A08C7-B4EB-45F4-B8E9-C91B97B60135}"/>
    <cellStyle name="Comma 3 3 2 2 2 2 2" xfId="6001" xr:uid="{F9E5F988-A040-4A78-A609-5C8496840B0F}"/>
    <cellStyle name="Comma 3 3 2 2 2 3" xfId="4704" xr:uid="{71E465D0-4243-4E32-B756-A7D12BAEDDEC}"/>
    <cellStyle name="Comma 3 3 2 2 3" xfId="2331" xr:uid="{CF057320-E479-441A-9DF9-8B3EFFE82241}"/>
    <cellStyle name="Comma 3 3 2 2 3 2" xfId="5499" xr:uid="{2689B5E6-64A9-4218-94C4-CBB663A00201}"/>
    <cellStyle name="Comma 3 3 2 2 4" xfId="4202" xr:uid="{A5A518B2-D009-4B8C-B664-D1EA755C8675}"/>
    <cellStyle name="Comma 3 3 2 3" xfId="1108" xr:uid="{A7D837E2-4E6F-4898-8EDE-A1F3104F222F}"/>
    <cellStyle name="Comma 3 3 2 3 2" xfId="1489" xr:uid="{65A908DF-1FB0-486F-98AC-D469F8F805DA}"/>
    <cellStyle name="Comma 3 3 2 3 2 2" xfId="2835" xr:uid="{E8579FE8-CC3D-4A8B-ABB3-1AE0E1F17C53}"/>
    <cellStyle name="Comma 3 3 2 3 2 2 2" xfId="6002" xr:uid="{3624C3DA-67BB-4BE3-B1E8-95F3AC562444}"/>
    <cellStyle name="Comma 3 3 2 3 2 3" xfId="4705" xr:uid="{3AC6F29C-3AF7-468D-B20E-8BFE23A482BD}"/>
    <cellStyle name="Comma 3 3 2 3 3" xfId="2456" xr:uid="{33A50459-489B-4E01-9B86-E7D6943318FF}"/>
    <cellStyle name="Comma 3 3 2 3 3 2" xfId="5624" xr:uid="{F2A673AC-77B0-4DFA-A410-E77026862A62}"/>
    <cellStyle name="Comma 3 3 2 3 4" xfId="4327" xr:uid="{BDC49856-1856-4A23-870C-14E9B6CD59D0}"/>
    <cellStyle name="Comma 3 3 2 4" xfId="1490" xr:uid="{BCABDD5F-9C70-42E8-AE7B-77D19CB03A3C}"/>
    <cellStyle name="Comma 3 3 2 4 2" xfId="2836" xr:uid="{B4DBD1C4-278A-47E8-BD47-4DFB47D74FE1}"/>
    <cellStyle name="Comma 3 3 2 4 2 2" xfId="6003" xr:uid="{528C6907-90ED-4A74-B2EE-1D9F790D70C9}"/>
    <cellStyle name="Comma 3 3 2 4 3" xfId="4706" xr:uid="{95EB8B61-A693-4C5A-93E9-D6F444415B94}"/>
    <cellStyle name="Comma 3 3 2 5" xfId="1487" xr:uid="{14E4A2E8-A595-478C-8028-D64B8B19B0A8}"/>
    <cellStyle name="Comma 3 3 2 5 2" xfId="2833" xr:uid="{A2F32795-74A2-4EAA-A143-D41BE286848E}"/>
    <cellStyle name="Comma 3 3 2 5 2 2" xfId="6000" xr:uid="{07F23B88-DE67-4120-A667-B26BA90B44C1}"/>
    <cellStyle name="Comma 3 3 2 5 3" xfId="4703" xr:uid="{092927F9-8D46-4DC8-B3EF-0E93116BB590}"/>
    <cellStyle name="Comma 3 3 2 6" xfId="2091" xr:uid="{3CFF177F-5B12-4024-943D-49579AEE30F5}"/>
    <cellStyle name="Comma 3 3 2 6 2" xfId="5259" xr:uid="{A810DD87-4D32-4627-ABB1-020E37507F42}"/>
    <cellStyle name="Comma 3 3 2 7" xfId="3417" xr:uid="{9ED3D9B2-2ABF-43A1-B677-1E474F9165F2}"/>
    <cellStyle name="Comma 3 3 2 7 2" xfId="6539" xr:uid="{AF3B5F1B-F9E6-47B3-B160-632F820C7CC4}"/>
    <cellStyle name="Comma 3 3 2 8" xfId="3918" xr:uid="{EBCA0777-35F4-4358-B259-84AC850AE6CD}"/>
    <cellStyle name="Comma 3 3 2 9" xfId="6650" xr:uid="{AF2E8FF2-1869-46B9-9215-005B19A1B4D4}"/>
    <cellStyle name="Comma 3 3 3" xfId="374" xr:uid="{FD4E2CD2-C631-44BC-B28D-9E345A3BB8E9}"/>
    <cellStyle name="Comma 3 3 3 2" xfId="1491" xr:uid="{F1F15F8A-B4AD-42FD-B9FC-B3F1C4EE61E6}"/>
    <cellStyle name="Comma 3 3 3 2 2" xfId="2837" xr:uid="{79D37229-486D-4259-BBC0-659A568DE510}"/>
    <cellStyle name="Comma 3 3 3 2 2 2" xfId="6004" xr:uid="{6D540E99-B5F0-4131-81ED-4ED9D1B26115}"/>
    <cellStyle name="Comma 3 3 3 2 3" xfId="4707" xr:uid="{1455C127-EBA3-4029-999D-67F573EE8447}"/>
    <cellStyle name="Comma 3 3 3 3" xfId="2090" xr:uid="{B8983B9F-A1E7-4B18-87CB-A7B03F625ECD}"/>
    <cellStyle name="Comma 3 3 3 3 2" xfId="5258" xr:uid="{9212E69B-AC64-476D-98F7-6FFD3228E8D5}"/>
    <cellStyle name="Comma 3 3 3 4" xfId="3539" xr:uid="{D2036E50-DD18-4BD1-8D8F-EC1F27A39128}"/>
    <cellStyle name="Comma 3 3 3 4 2" xfId="6625" xr:uid="{69D071D2-F808-482E-B252-2927C5ABD534}"/>
    <cellStyle name="Comma 3 3 3 5" xfId="3917" xr:uid="{5AFBBF9A-3DC0-4860-9580-BBF92F938833}"/>
    <cellStyle name="Comma 3 3 4" xfId="973" xr:uid="{7A49E285-1044-47BC-A196-DA7E99370546}"/>
    <cellStyle name="Comma 3 3 4 2" xfId="1492" xr:uid="{1C85D585-39A9-4321-85EB-99E6B2600E54}"/>
    <cellStyle name="Comma 3 3 4 2 2" xfId="2838" xr:uid="{36AA3050-3AAA-4591-A336-05AE82D7E699}"/>
    <cellStyle name="Comma 3 3 4 2 2 2" xfId="6005" xr:uid="{B66685BC-3199-4122-9A84-2B8CDCDE2667}"/>
    <cellStyle name="Comma 3 3 4 2 3" xfId="4708" xr:uid="{8DAC27A2-3200-436E-9F5C-A423C1BEAED5}"/>
    <cellStyle name="Comma 3 3 4 3" xfId="2330" xr:uid="{10AF6FBD-7E44-4F95-8B99-8C711212B076}"/>
    <cellStyle name="Comma 3 3 4 3 2" xfId="5498" xr:uid="{1F385FAE-FB3B-4E91-BEEC-791EBCBDE00E}"/>
    <cellStyle name="Comma 3 3 4 4" xfId="4201" xr:uid="{3A76061C-9D2B-4BB3-A9A1-35DD9E5FCF4D}"/>
    <cellStyle name="Comma 3 3 5" xfId="1087" xr:uid="{54A045CB-1702-4489-91F4-F28BA2BCFEEA}"/>
    <cellStyle name="Comma 3 3 5 2" xfId="1493" xr:uid="{EDF5C29A-81B4-40BF-8AA5-1BCF7829F0AB}"/>
    <cellStyle name="Comma 3 3 5 2 2" xfId="2839" xr:uid="{836EFFA2-B347-45D5-A6AE-05817CC754F7}"/>
    <cellStyle name="Comma 3 3 5 2 2 2" xfId="6006" xr:uid="{FC06C9F8-9F9E-40BE-9C40-DC891B7842DD}"/>
    <cellStyle name="Comma 3 3 5 2 3" xfId="4709" xr:uid="{4E459E9A-AEE7-44B3-9FF4-C15E0BCE1DF5}"/>
    <cellStyle name="Comma 3 3 5 3" xfId="2435" xr:uid="{14C2DEC7-183B-4C6C-8119-84245065767A}"/>
    <cellStyle name="Comma 3 3 5 3 2" xfId="5603" xr:uid="{AD3CD914-83EB-4626-A299-5D50C12AE8A4}"/>
    <cellStyle name="Comma 3 3 5 4" xfId="4306" xr:uid="{A725EC6B-306E-42D9-9731-1E07E9D21175}"/>
    <cellStyle name="Comma 3 3 6" xfId="1486" xr:uid="{3872F5A1-7931-49E8-965F-BE1B0D873400}"/>
    <cellStyle name="Comma 3 3 6 2" xfId="2832" xr:uid="{48A9E86B-40FA-47F4-8F55-DF5BDA46DEF0}"/>
    <cellStyle name="Comma 3 3 6 2 2" xfId="5999" xr:uid="{C89F5EEF-4025-413A-9EFF-1D389580FC86}"/>
    <cellStyle name="Comma 3 3 6 3" xfId="4702" xr:uid="{46B69816-F0E7-46F6-9E55-08B9A711F38E}"/>
    <cellStyle name="Comma 3 3 7" xfId="1837" xr:uid="{3B83F535-95C2-42EB-B455-C213FE87B330}"/>
    <cellStyle name="Comma 3 3 7 2" xfId="5006" xr:uid="{FAD3BAD0-FC51-4087-B435-474EF466BB59}"/>
    <cellStyle name="Comma 3 3 8" xfId="3248" xr:uid="{382CF48E-CEBA-4035-8F82-08303EEE9F68}"/>
    <cellStyle name="Comma 3 3 8 2" xfId="6375" xr:uid="{F3C5B0A9-7DD4-4A12-B441-40890898BC49}"/>
    <cellStyle name="Comma 3 3 9" xfId="3416" xr:uid="{77C12ABD-43C3-428E-93C2-47FDD93AAC99}"/>
    <cellStyle name="Comma 3 3 9 2" xfId="6538" xr:uid="{1924E262-1B30-40AF-BFB9-AD0845FEC609}"/>
    <cellStyle name="Comma 3 30" xfId="6870" xr:uid="{E7C6FDD1-0C8A-4151-A4E4-7AF1533BF297}"/>
    <cellStyle name="Comma 3 31" xfId="6981" xr:uid="{8C170013-57EB-4A07-B016-45F800F81DCF}"/>
    <cellStyle name="Comma 3 32" xfId="28" xr:uid="{80AD2173-BF6E-4591-A3BE-18044BBE00C7}"/>
    <cellStyle name="Comma 3 4" xfId="130" xr:uid="{2E7049E5-4436-4E2C-BD6D-19B5FE684769}"/>
    <cellStyle name="Comma 3 4 10" xfId="6884" xr:uid="{BB9797BB-19EE-4AF6-9787-4FF119AC4B22}"/>
    <cellStyle name="Comma 3 4 2" xfId="376" xr:uid="{DACDCA99-119A-4864-8D99-F2C0A4DCE4CA}"/>
    <cellStyle name="Comma 3 4 2 2" xfId="976" xr:uid="{7D104B65-8F77-402A-B5F3-E796061601BE}"/>
    <cellStyle name="Comma 3 4 2 2 2" xfId="1496" xr:uid="{A2E22063-C2F1-4FD4-BBE7-7D7EC6626982}"/>
    <cellStyle name="Comma 3 4 2 2 2 2" xfId="2842" xr:uid="{DE76C904-F726-4F47-A4CA-9503121F3FDF}"/>
    <cellStyle name="Comma 3 4 2 2 2 2 2" xfId="6009" xr:uid="{DBB6348C-DD4B-48CE-BC43-83A54F216919}"/>
    <cellStyle name="Comma 3 4 2 2 2 3" xfId="4712" xr:uid="{78718195-031B-4E1E-BBB7-65A827ED4545}"/>
    <cellStyle name="Comma 3 4 2 2 3" xfId="2333" xr:uid="{9EABDE12-6B9A-4DDE-AC4D-ED6E5FFE4563}"/>
    <cellStyle name="Comma 3 4 2 2 3 2" xfId="5501" xr:uid="{F5FE7609-92BA-406C-A336-7172E0853E79}"/>
    <cellStyle name="Comma 3 4 2 2 4" xfId="4204" xr:uid="{67667220-8ACD-4B6C-97E1-13EDE7684501}"/>
    <cellStyle name="Comma 3 4 2 3" xfId="1495" xr:uid="{060DD004-69F0-4192-A8C1-21297DB9E379}"/>
    <cellStyle name="Comma 3 4 2 3 2" xfId="2841" xr:uid="{CDAA5F30-792D-47CB-BD5F-47E551C79241}"/>
    <cellStyle name="Comma 3 4 2 3 2 2" xfId="6008" xr:uid="{B13708E8-63BE-4787-839C-47E6C7C00F5A}"/>
    <cellStyle name="Comma 3 4 2 3 3" xfId="4711" xr:uid="{AB56AE2F-5768-4642-98C7-B455E5500E35}"/>
    <cellStyle name="Comma 3 4 2 4" xfId="2092" xr:uid="{4E5301E5-1320-40FE-A61B-9D6B3C30B99D}"/>
    <cellStyle name="Comma 3 4 2 4 2" xfId="5260" xr:uid="{E31F41E1-9CDC-49C8-8EAB-F114E2C0550F}"/>
    <cellStyle name="Comma 3 4 2 5" xfId="3419" xr:uid="{875802DD-006B-419F-BCD3-93781C59D2A0}"/>
    <cellStyle name="Comma 3 4 2 5 2" xfId="6541" xr:uid="{1F3FB59F-4A45-4B2B-875C-B58266DC32CA}"/>
    <cellStyle name="Comma 3 4 2 6" xfId="3919" xr:uid="{0EA76722-385E-4993-BAEA-A872F02A3287}"/>
    <cellStyle name="Comma 3 4 2 7" xfId="3638" xr:uid="{A453674D-7D7E-40E2-9D45-69BAA09BB891}"/>
    <cellStyle name="Comma 3 4 2 8" xfId="6885" xr:uid="{0CFB1B3C-707E-4A3A-994F-456994A10E7E}"/>
    <cellStyle name="Comma 3 4 3" xfId="975" xr:uid="{879AD0C3-2CB2-45CF-BDEE-BFBD4755DE21}"/>
    <cellStyle name="Comma 3 4 3 2" xfId="1497" xr:uid="{6F2F6C9E-17E2-44DB-BAC9-E2007ABA654D}"/>
    <cellStyle name="Comma 3 4 3 2 2" xfId="2843" xr:uid="{CBC3E144-E19D-412D-905E-7424931CD2AC}"/>
    <cellStyle name="Comma 3 4 3 2 2 2" xfId="6010" xr:uid="{3AB90EA0-B038-42EC-A076-6F034A004D09}"/>
    <cellStyle name="Comma 3 4 3 2 3" xfId="4713" xr:uid="{A407D69A-CE1A-43B7-92EB-BEFCB727B957}"/>
    <cellStyle name="Comma 3 4 3 3" xfId="2332" xr:uid="{6AEB35E7-17C3-4945-BCB2-9744F0047C37}"/>
    <cellStyle name="Comma 3 4 3 3 2" xfId="5500" xr:uid="{37F2F271-DD51-4EEE-87E9-089F888F1C70}"/>
    <cellStyle name="Comma 3 4 3 4" xfId="4203" xr:uid="{85FFAB1B-F8B8-4493-96B2-E2F9AC0E3F3B}"/>
    <cellStyle name="Comma 3 4 4" xfId="1494" xr:uid="{95CCBED7-2863-43D2-8FA6-B25E8EEDFFD1}"/>
    <cellStyle name="Comma 3 4 4 2" xfId="2840" xr:uid="{ABDFBCF7-0D5A-435A-9361-D55C6DF24D6D}"/>
    <cellStyle name="Comma 3 4 4 2 2" xfId="6007" xr:uid="{8D7474B2-3907-4645-98FA-64B9E9225047}"/>
    <cellStyle name="Comma 3 4 4 3" xfId="4710" xr:uid="{275C2F96-A471-46E8-ADC5-22A6CCD953E3}"/>
    <cellStyle name="Comma 3 4 5" xfId="1933" xr:uid="{3397F8F3-270A-46CF-8D98-3C519D85F465}"/>
    <cellStyle name="Comma 3 4 5 2" xfId="5102" xr:uid="{19C2F9FC-4D3E-4837-A0AD-1B3391BF4B1C}"/>
    <cellStyle name="Comma 3 4 6" xfId="3418" xr:uid="{7B9A9C1C-144C-4526-BBE7-D932CE83BD96}"/>
    <cellStyle name="Comma 3 4 6 2" xfId="6540" xr:uid="{03E9213E-4F25-4157-9A5B-A5D8DB4F4C9D}"/>
    <cellStyle name="Comma 3 4 7" xfId="3597" xr:uid="{29D46ACE-FDAA-44A6-80B3-7802C696D5CC}"/>
    <cellStyle name="Comma 3 4 7 2" xfId="6633" xr:uid="{F09E444C-7521-466E-9768-49833992BF31}"/>
    <cellStyle name="Comma 3 4 8" xfId="3727" xr:uid="{F548F9A2-F542-41D7-835E-3C494D6CB2B0}"/>
    <cellStyle name="Comma 3 4 9" xfId="6641" xr:uid="{3172A5D7-BB23-4ADD-ADCF-F0A6543E0883}"/>
    <cellStyle name="Comma 3 5" xfId="124" xr:uid="{0243E2D7-0EA7-422C-9F17-EB7D34FEE04D}"/>
    <cellStyle name="Comma 3 5 2" xfId="378" xr:uid="{4559C1B5-C00B-4A77-AA20-282FA2F00C05}"/>
    <cellStyle name="Comma 3 5 2 2" xfId="978" xr:uid="{5D5BCF22-CC8F-4BD5-9D91-AF4EF9A37117}"/>
    <cellStyle name="Comma 3 5 2 2 2" xfId="1500" xr:uid="{ECBF9A5C-E4C4-4136-AA96-9C50075B5073}"/>
    <cellStyle name="Comma 3 5 2 2 2 2" xfId="2846" xr:uid="{C7A20DF7-0BED-47E5-8C49-14E0B995E803}"/>
    <cellStyle name="Comma 3 5 2 2 2 2 2" xfId="6013" xr:uid="{37388A3B-51EA-4794-B163-257E91B6DB3D}"/>
    <cellStyle name="Comma 3 5 2 2 2 3" xfId="4716" xr:uid="{9086F94F-FBC5-4DC9-AAD7-FD5BB7CDE62A}"/>
    <cellStyle name="Comma 3 5 2 2 3" xfId="2335" xr:uid="{80473B0D-D8AC-4AAA-B660-71285204A8AB}"/>
    <cellStyle name="Comma 3 5 2 2 3 2" xfId="5503" xr:uid="{8A84B571-ACF8-4CA7-B0B1-D011E4262D46}"/>
    <cellStyle name="Comma 3 5 2 2 4" xfId="4206" xr:uid="{094FF568-9148-4C06-B33B-FBD9F5412EEA}"/>
    <cellStyle name="Comma 3 5 2 3" xfId="1499" xr:uid="{757339DF-73A6-499C-AFC5-A7F946094DAC}"/>
    <cellStyle name="Comma 3 5 2 3 2" xfId="2845" xr:uid="{F2BC3D71-5F49-4D78-AAA0-561427B4C7C2}"/>
    <cellStyle name="Comma 3 5 2 3 2 2" xfId="6012" xr:uid="{C638A5BA-0764-4E71-9437-12C30E9904F2}"/>
    <cellStyle name="Comma 3 5 2 3 3" xfId="4715" xr:uid="{58299946-1EF3-420C-9DAA-D88756E7004A}"/>
    <cellStyle name="Comma 3 5 2 4" xfId="2094" xr:uid="{058CED9F-85A5-4A3B-83B0-9915144A379D}"/>
    <cellStyle name="Comma 3 5 2 4 2" xfId="5262" xr:uid="{C0E121D6-4DAA-4BFE-9FE9-61AEB82DA532}"/>
    <cellStyle name="Comma 3 5 2 5" xfId="3421" xr:uid="{743099D7-7E0E-44BD-BE9A-D53F6F4BD8B2}"/>
    <cellStyle name="Comma 3 5 2 5 2" xfId="6543" xr:uid="{B9790688-B2E9-4DBF-B373-DF785E78FB29}"/>
    <cellStyle name="Comma 3 5 2 6" xfId="3921" xr:uid="{0DB7AF76-08DC-4B0E-AABC-A8D4AF278E53}"/>
    <cellStyle name="Comma 3 5 2 7" xfId="6725" xr:uid="{4F0B5960-ADD3-4831-9759-D8CB4FD8F786}"/>
    <cellStyle name="Comma 3 5 2 8" xfId="6887" xr:uid="{EF3A1289-991D-4A1B-9918-DF86DBE3917E}"/>
    <cellStyle name="Comma 3 5 3" xfId="377" xr:uid="{C84CDD80-A470-45FF-85D6-B5E04EFA9EE0}"/>
    <cellStyle name="Comma 3 5 3 2" xfId="1501" xr:uid="{EAF537E2-EB80-4E4D-896D-164DCCCFD447}"/>
    <cellStyle name="Comma 3 5 3 2 2" xfId="2847" xr:uid="{B89D5CDE-90C0-470B-9A14-2E3D2E717CE6}"/>
    <cellStyle name="Comma 3 5 3 2 2 2" xfId="6014" xr:uid="{D717CAD5-10C2-4D59-BFCB-31F0C8F869D8}"/>
    <cellStyle name="Comma 3 5 3 2 3" xfId="4717" xr:uid="{B5E1087C-EE65-4ADA-BB92-428D87E5AADB}"/>
    <cellStyle name="Comma 3 5 3 3" xfId="2093" xr:uid="{AA00D3A7-18EB-4697-BDBA-01983018F296}"/>
    <cellStyle name="Comma 3 5 3 3 2" xfId="5261" xr:uid="{C176F080-7834-4946-99F9-2FC157EB53B0}"/>
    <cellStyle name="Comma 3 5 3 4" xfId="3920" xr:uid="{574C391A-DC51-447B-B518-1C320B043BA1}"/>
    <cellStyle name="Comma 3 5 4" xfId="977" xr:uid="{0C631005-73BC-4885-890C-CD062FC0F410}"/>
    <cellStyle name="Comma 3 5 4 2" xfId="1502" xr:uid="{B5FAB44E-163B-4A0C-B514-751AA057D4FA}"/>
    <cellStyle name="Comma 3 5 4 2 2" xfId="2848" xr:uid="{8BBB48DA-0EE0-4AEF-9AC6-8BB0BE8E05BB}"/>
    <cellStyle name="Comma 3 5 4 2 2 2" xfId="6015" xr:uid="{5DC0AEAB-1FB7-4ECB-90E1-C8731AA8E72B}"/>
    <cellStyle name="Comma 3 5 4 2 3" xfId="4718" xr:uid="{E06B9CA1-C832-4C5C-A6A3-5F7D6F819EB1}"/>
    <cellStyle name="Comma 3 5 4 3" xfId="2334" xr:uid="{CC8EB9A9-8F65-4524-AC9A-65A3FA4C1DC9}"/>
    <cellStyle name="Comma 3 5 4 3 2" xfId="5502" xr:uid="{B2E5E80C-9FDE-4A47-A732-AF9A1B425622}"/>
    <cellStyle name="Comma 3 5 4 4" xfId="4205" xr:uid="{2B879D2E-CDA5-48FF-8D49-9EAB08CF8F23}"/>
    <cellStyle name="Comma 3 5 5" xfId="1498" xr:uid="{A08C7E4C-2284-42EF-B9BB-FDECE45E26CD}"/>
    <cellStyle name="Comma 3 5 5 2" xfId="2844" xr:uid="{C8C508DC-C58B-4046-98D8-26A873C46D64}"/>
    <cellStyle name="Comma 3 5 5 2 2" xfId="6011" xr:uid="{793C2775-B785-4980-84A4-31CCA4A3ADD6}"/>
    <cellStyle name="Comma 3 5 5 3" xfId="4714" xr:uid="{1E47A403-4FB7-4CD1-A5D8-5E62D975E97D}"/>
    <cellStyle name="Comma 3 5 6" xfId="1930" xr:uid="{4045C89A-A283-4835-8CEE-AB31C2D11CDA}"/>
    <cellStyle name="Comma 3 5 6 2" xfId="5099" xr:uid="{CC9CEC8B-C48A-4199-9FB6-88DDDE4EC645}"/>
    <cellStyle name="Comma 3 5 7" xfId="3420" xr:uid="{C4E8CCE8-8A46-4451-9108-E150056214CE}"/>
    <cellStyle name="Comma 3 5 7 2" xfId="6542" xr:uid="{18A899B7-DA54-4507-BD32-DE7D641B02E4}"/>
    <cellStyle name="Comma 3 5 8" xfId="3721" xr:uid="{111CA50B-7560-49CC-83F7-36AA41895BD9}"/>
    <cellStyle name="Comma 3 5 9" xfId="6886" xr:uid="{A2B27023-4870-4BFA-84FF-0BFB7375AB84}"/>
    <cellStyle name="Comma 3 6" xfId="379" xr:uid="{21685871-C6FB-4BDA-B305-FF8EF98904F8}"/>
    <cellStyle name="Comma 3 6 2" xfId="979" xr:uid="{BA21A631-A0D1-412A-9071-3C08BC45A0AB}"/>
    <cellStyle name="Comma 3 6 2 2" xfId="1504" xr:uid="{56E269F8-6AE8-4032-8459-EF3100A87239}"/>
    <cellStyle name="Comma 3 6 2 2 2" xfId="2850" xr:uid="{D44536A4-D06A-4758-AA1F-3704BB7F04CE}"/>
    <cellStyle name="Comma 3 6 2 2 2 2" xfId="6017" xr:uid="{28172D9E-DAA8-4429-81E5-102DDA43490B}"/>
    <cellStyle name="Comma 3 6 2 2 3" xfId="4720" xr:uid="{403A250A-14E6-4578-A81C-BFD6B361EB94}"/>
    <cellStyle name="Comma 3 6 2 3" xfId="2336" xr:uid="{837F57CB-4FD8-4CE8-895C-5EB9054B4825}"/>
    <cellStyle name="Comma 3 6 2 3 2" xfId="5504" xr:uid="{21D31D49-9657-49E6-B714-1DD260E5C2BF}"/>
    <cellStyle name="Comma 3 6 2 4" xfId="4207" xr:uid="{2C1C6768-5975-4CDC-B457-3CC07EAE805C}"/>
    <cellStyle name="Comma 3 6 3" xfId="1503" xr:uid="{C620D1B0-2E28-4413-B499-51E722BDE8E2}"/>
    <cellStyle name="Comma 3 6 3 2" xfId="2849" xr:uid="{5E4045BB-8AA5-4D76-B028-8F865C41B893}"/>
    <cellStyle name="Comma 3 6 3 2 2" xfId="6016" xr:uid="{D4F70B2E-B122-4DD7-A515-D9FC1887B173}"/>
    <cellStyle name="Comma 3 6 3 3" xfId="4719" xr:uid="{B7B23801-DB34-45B3-AFF9-92AF9A937C49}"/>
    <cellStyle name="Comma 3 6 4" xfId="2095" xr:uid="{93E69BE9-DE31-43FD-9059-80E410E844A4}"/>
    <cellStyle name="Comma 3 6 4 2" xfId="5263" xr:uid="{DDA1F85D-99C2-4C2B-BE92-704D5F29C21B}"/>
    <cellStyle name="Comma 3 6 5" xfId="3422" xr:uid="{1790AAE3-C9D3-4142-A3CA-D3E91399659F}"/>
    <cellStyle name="Comma 3 6 5 2" xfId="6544" xr:uid="{29C5442C-0448-4F68-87DF-08D3B1763CB4}"/>
    <cellStyle name="Comma 3 6 6" xfId="3922" xr:uid="{DFE625F4-0076-48C3-B904-10FAC6329A8F}"/>
    <cellStyle name="Comma 3 6 7" xfId="6888" xr:uid="{A5134A4E-4BA8-493E-AF6F-F7065628EBED}"/>
    <cellStyle name="Comma 3 7" xfId="380" xr:uid="{1F099373-13BD-4202-9EB6-CEFB21A43D01}"/>
    <cellStyle name="Comma 3 7 2" xfId="980" xr:uid="{2F352893-919B-425E-8893-92577D444D49}"/>
    <cellStyle name="Comma 3 7 2 2" xfId="1506" xr:uid="{95100F79-7E43-4F49-9251-5CD8E70F86AA}"/>
    <cellStyle name="Comma 3 7 2 2 2" xfId="2852" xr:uid="{34D4FAAE-6552-420F-B19A-B066001B38A4}"/>
    <cellStyle name="Comma 3 7 2 2 2 2" xfId="6019" xr:uid="{28866390-1D6A-49C1-B6BB-62FB91BBEB47}"/>
    <cellStyle name="Comma 3 7 2 2 3" xfId="4722" xr:uid="{2A7C7339-BEA7-428E-95FC-9889F022DF6F}"/>
    <cellStyle name="Comma 3 7 2 3" xfId="2337" xr:uid="{DA866F62-4CB3-4A90-8B36-A45C3D03D6A2}"/>
    <cellStyle name="Comma 3 7 2 3 2" xfId="5505" xr:uid="{74E1B05B-566F-4101-A3B4-AC2197E3BA79}"/>
    <cellStyle name="Comma 3 7 2 4" xfId="4208" xr:uid="{A9FCAE9E-A3E2-44D8-B746-45E207136130}"/>
    <cellStyle name="Comma 3 7 3" xfId="1505" xr:uid="{7F0AFFDF-2527-41CD-ADD1-4A66B9FAAB7F}"/>
    <cellStyle name="Comma 3 7 3 2" xfId="2851" xr:uid="{EFDD3493-924B-4389-844C-157858FA97DF}"/>
    <cellStyle name="Comma 3 7 3 2 2" xfId="6018" xr:uid="{3C7B2E48-47A5-432D-8A2B-5CD0ADB7EFF8}"/>
    <cellStyle name="Comma 3 7 3 3" xfId="4721" xr:uid="{6B679A71-5106-4AD0-AFD5-7E02F88D2B5D}"/>
    <cellStyle name="Comma 3 7 4" xfId="2096" xr:uid="{1A802AB3-CAE5-4922-A03A-5D8F6D002D57}"/>
    <cellStyle name="Comma 3 7 4 2" xfId="5264" xr:uid="{40847C31-6E09-423E-A030-CA34EABC22CE}"/>
    <cellStyle name="Comma 3 7 5" xfId="3423" xr:uid="{1E06721D-DE5F-4F97-BA5B-5291DB96CC0C}"/>
    <cellStyle name="Comma 3 7 5 2" xfId="6545" xr:uid="{8821CF33-A22C-4889-BA56-257623350EBB}"/>
    <cellStyle name="Comma 3 7 6" xfId="3923" xr:uid="{3D7B23E5-48E3-42F6-B9C7-909F98CA2ED0}"/>
    <cellStyle name="Comma 3 7 7" xfId="6889" xr:uid="{FE2090F7-9951-4879-8571-26AB9296E06A}"/>
    <cellStyle name="Comma 3 8" xfId="381" xr:uid="{B34B669E-38C9-4DE0-B4AF-059565A73B02}"/>
    <cellStyle name="Comma 3 8 2" xfId="981" xr:uid="{1641B4EC-F4A6-40C0-8BAB-695FED1D6FCC}"/>
    <cellStyle name="Comma 3 8 2 2" xfId="1508" xr:uid="{4030BFBC-0E00-44D1-A508-90032EEFEC16}"/>
    <cellStyle name="Comma 3 8 2 2 2" xfId="2854" xr:uid="{458F09D0-3F11-47BC-89F9-E0C7697C6455}"/>
    <cellStyle name="Comma 3 8 2 2 2 2" xfId="6021" xr:uid="{5343D78A-D934-4267-9CDC-A45962919EE8}"/>
    <cellStyle name="Comma 3 8 2 2 3" xfId="4724" xr:uid="{2E32FD09-C3F0-4511-A244-9C2B163BDCE6}"/>
    <cellStyle name="Comma 3 8 2 3" xfId="2338" xr:uid="{1DC48ABC-35F5-495C-9248-2BC4940ADF89}"/>
    <cellStyle name="Comma 3 8 2 3 2" xfId="5506" xr:uid="{062B7F53-8F56-4F16-AE04-06CD191F2748}"/>
    <cellStyle name="Comma 3 8 2 4" xfId="4209" xr:uid="{78AD66DF-C357-4973-B3E7-CC243686E840}"/>
    <cellStyle name="Comma 3 8 3" xfId="1507" xr:uid="{92004567-BE3E-492F-B819-7D14BCA6FA57}"/>
    <cellStyle name="Comma 3 8 3 2" xfId="2853" xr:uid="{BAFFA7A0-0237-4A70-8C9B-5EB31A24D55B}"/>
    <cellStyle name="Comma 3 8 3 2 2" xfId="6020" xr:uid="{268D7A5A-E57D-4FC3-B282-3F0CCD515AAB}"/>
    <cellStyle name="Comma 3 8 3 3" xfId="4723" xr:uid="{28B10AD1-75F2-4601-ABD7-AF2B4F3AAA12}"/>
    <cellStyle name="Comma 3 8 4" xfId="2097" xr:uid="{8712070F-1382-43BE-8BE7-5FE0A3586950}"/>
    <cellStyle name="Comma 3 8 4 2" xfId="5265" xr:uid="{683102F7-2987-4900-82E1-DEC611E90E73}"/>
    <cellStyle name="Comma 3 8 5" xfId="3424" xr:uid="{67F544E1-9791-4FA8-A8FC-121189BABF78}"/>
    <cellStyle name="Comma 3 8 5 2" xfId="6546" xr:uid="{D0D23127-C8F3-4AB0-802F-EEC085EB884E}"/>
    <cellStyle name="Comma 3 8 6" xfId="3924" xr:uid="{0C5D88D4-0769-4992-8554-D656F0127D83}"/>
    <cellStyle name="Comma 3 8 7" xfId="6890" xr:uid="{4707C06A-DD35-4A75-8A22-AB0CC71D4DE1}"/>
    <cellStyle name="Comma 3 9" xfId="382" xr:uid="{E1EA795A-E440-4D70-B136-CA10C351DF48}"/>
    <cellStyle name="Comma 3 9 2" xfId="982" xr:uid="{F414C16C-B2DC-4683-8766-F75EA3C64DBF}"/>
    <cellStyle name="Comma 3 9 2 2" xfId="1510" xr:uid="{741E1B03-F574-4AB5-9100-0ED95B08228F}"/>
    <cellStyle name="Comma 3 9 2 2 2" xfId="2856" xr:uid="{BCD08013-D5C0-496F-A16D-52BE6D7BBBF2}"/>
    <cellStyle name="Comma 3 9 2 2 2 2" xfId="6023" xr:uid="{2447E051-4603-4062-A204-EB59DA7E1F78}"/>
    <cellStyle name="Comma 3 9 2 2 3" xfId="4726" xr:uid="{BDCD1585-C95D-481C-B67C-A2251CC31B53}"/>
    <cellStyle name="Comma 3 9 2 3" xfId="2339" xr:uid="{E5D06B5F-55D7-42F7-AD92-7B7F5516FF7F}"/>
    <cellStyle name="Comma 3 9 2 3 2" xfId="5507" xr:uid="{46594262-C0DA-4841-9711-2CA7E5DDC408}"/>
    <cellStyle name="Comma 3 9 2 4" xfId="4210" xr:uid="{98E044AF-F568-4CEB-BC4C-74F7BC289653}"/>
    <cellStyle name="Comma 3 9 3" xfId="1509" xr:uid="{B03898EA-E876-42D8-B8BE-7976D7F83B82}"/>
    <cellStyle name="Comma 3 9 3 2" xfId="2855" xr:uid="{6A05AC6C-093F-405F-B0A1-C0F916FB2A72}"/>
    <cellStyle name="Comma 3 9 3 2 2" xfId="6022" xr:uid="{DF9F681C-EB27-4D88-9F28-E430238E3650}"/>
    <cellStyle name="Comma 3 9 3 3" xfId="4725" xr:uid="{3C737624-D31C-4EA3-B30C-D6AB8AF92E84}"/>
    <cellStyle name="Comma 3 9 4" xfId="2098" xr:uid="{93120295-DB28-4214-85A3-B30BAA0E7368}"/>
    <cellStyle name="Comma 3 9 4 2" xfId="5266" xr:uid="{7F6C3073-3B61-46EA-890E-2D210AC585B0}"/>
    <cellStyle name="Comma 3 9 5" xfId="3425" xr:uid="{9131AF22-AF0A-4B05-AFF0-434B668A78D3}"/>
    <cellStyle name="Comma 3 9 5 2" xfId="6547" xr:uid="{6D49E043-8963-4476-8894-1E30244E62CE}"/>
    <cellStyle name="Comma 3 9 6" xfId="3925" xr:uid="{B222DE34-6404-4474-B9CE-7FD35964900A}"/>
    <cellStyle name="Comma 3 9 7" xfId="6891" xr:uid="{6CB8738E-2561-4395-8972-C1D825B1FF80}"/>
    <cellStyle name="Comma 30" xfId="758" xr:uid="{CDEAFC29-F780-44C4-AF22-6C88D2455F2A}"/>
    <cellStyle name="Comma 30 2" xfId="1511" xr:uid="{431AB023-41EF-4548-95A5-3C30DAF32D2C}"/>
    <cellStyle name="Comma 30 2 2" xfId="2857" xr:uid="{5D1B353B-FA6E-4029-A15C-FD8186C5FA71}"/>
    <cellStyle name="Comma 30 2 2 2" xfId="6024" xr:uid="{6D69E5A5-319D-4552-8A9F-92FA3B26B1A3}"/>
    <cellStyle name="Comma 30 2 3" xfId="4727" xr:uid="{B710C1F3-AA3F-4A91-A546-1B3E517130F7}"/>
    <cellStyle name="Comma 30 3" xfId="1805" xr:uid="{E053B6D5-3CDE-42CD-808A-89755D10D3B4}"/>
    <cellStyle name="Comma 30 3 2" xfId="3118" xr:uid="{F175A7A1-DB9C-4055-98B2-CFC9A7518EE1}"/>
    <cellStyle name="Comma 30 3 2 2" xfId="6272" xr:uid="{84CD4A88-9225-4185-BDA2-894A1B028046}"/>
    <cellStyle name="Comma 30 3 3" xfId="4977" xr:uid="{C0EAD1AE-2FCB-42B1-8748-8E263EFA4C8B}"/>
    <cellStyle name="Comma 30 4" xfId="2165" xr:uid="{6F68B653-8E32-4682-B346-C5B726D44672}"/>
    <cellStyle name="Comma 30 4 2" xfId="5333" xr:uid="{48422FC6-1B5F-4FD5-8B90-42456D6A5626}"/>
    <cellStyle name="Comma 30 5" xfId="3548" xr:uid="{142739A6-247E-44AF-AE6B-0BF8090361FE}"/>
    <cellStyle name="Comma 30 5 2" xfId="6630" xr:uid="{9F80373C-B3AD-4229-8DE4-5DF6C6AFBB9E}"/>
    <cellStyle name="Comma 30 6" xfId="4034" xr:uid="{8C4F1BD6-0707-4820-B30B-371ED9A9031D}"/>
    <cellStyle name="Comma 31" xfId="762" xr:uid="{EFF608E3-5CA1-49FA-808F-A425328EA5DD}"/>
    <cellStyle name="Comma 31 2" xfId="1512" xr:uid="{391C6DA0-4697-439C-A923-B5D9DF38D3C7}"/>
    <cellStyle name="Comma 31 2 2" xfId="2858" xr:uid="{63119480-6F60-4C55-A9EF-76F5475A9B46}"/>
    <cellStyle name="Comma 31 2 2 2" xfId="6025" xr:uid="{75C0BD36-0CBA-4772-9EA8-07061808A9AC}"/>
    <cellStyle name="Comma 31 2 3" xfId="4728" xr:uid="{B84919E5-E9CD-434D-A112-2BE13E3F0BC7}"/>
    <cellStyle name="Comma 31 3" xfId="2168" xr:uid="{EA1578A9-9EB7-4D48-A011-E2B6AC4D3802}"/>
    <cellStyle name="Comma 31 3 2" xfId="5336" xr:uid="{17FEEB16-5FB3-43C0-A25A-58D975D363FC}"/>
    <cellStyle name="Comma 31 4" xfId="4037" xr:uid="{8D681433-CA1E-482E-B835-F25A7FE19A43}"/>
    <cellStyle name="Comma 32" xfId="828" xr:uid="{8282F2DE-B1C6-4FCF-923B-36FB4D6749D4}"/>
    <cellStyle name="Comma 32 2" xfId="1513" xr:uid="{653B21FD-B0F1-46BD-A63A-B3BB3CAA5E2A}"/>
    <cellStyle name="Comma 32 2 2" xfId="2859" xr:uid="{E2CDCA79-3DD4-4696-8996-FF9EAEC869AD}"/>
    <cellStyle name="Comma 32 2 2 2" xfId="6026" xr:uid="{4996B16E-1D8C-42A1-B4A1-9E00454D8D68}"/>
    <cellStyle name="Comma 32 2 3" xfId="4729" xr:uid="{97A33598-F9AC-4D07-9FE6-486E5C1CF55C}"/>
    <cellStyle name="Comma 32 3" xfId="2185" xr:uid="{473CF1AD-FFE2-4CFF-A03F-1008BC51A0CE}"/>
    <cellStyle name="Comma 32 3 2" xfId="5353" xr:uid="{5137F2AF-8FBA-4B05-82A6-7981AF340643}"/>
    <cellStyle name="Comma 32 4" xfId="4056" xr:uid="{6BDFBCFD-DBA1-408A-82A8-4F1BD6204CE4}"/>
    <cellStyle name="Comma 33" xfId="1072" xr:uid="{B6E4434D-B125-4552-BEA3-45543CD73081}"/>
    <cellStyle name="Comma 33 2" xfId="1514" xr:uid="{6533C328-4A9C-4CF3-993F-FFC6EC4003B0}"/>
    <cellStyle name="Comma 33 2 2" xfId="2860" xr:uid="{EFA68967-5F17-4B90-9498-EC426DE5F9AA}"/>
    <cellStyle name="Comma 33 2 2 2" xfId="6027" xr:uid="{33E5908F-6524-4E44-BEBB-324EC91DB90E}"/>
    <cellStyle name="Comma 33 2 3" xfId="4730" xr:uid="{8488EE09-F5C2-4A01-89BA-E09055AC3AAD}"/>
    <cellStyle name="Comma 33 3" xfId="2421" xr:uid="{1B07703D-FED2-4DF2-BB06-A67AE6DDEA4B}"/>
    <cellStyle name="Comma 33 3 2" xfId="5589" xr:uid="{4F80121B-C7D3-4C08-B994-4E94364B0167}"/>
    <cellStyle name="Comma 33 4" xfId="4292" xr:uid="{E6FCE24F-3457-4895-A61C-28EAFB8A8799}"/>
    <cellStyle name="Comma 34" xfId="1077" xr:uid="{2FD69181-6226-4EB3-AF67-4D9BA7290912}"/>
    <cellStyle name="Comma 34 2" xfId="1515" xr:uid="{D2E65E84-BCE3-4EA0-B699-AE353896E84C}"/>
    <cellStyle name="Comma 34 2 2" xfId="2861" xr:uid="{C7BD41AB-AF52-4E43-9C09-639AF0397704}"/>
    <cellStyle name="Comma 34 2 2 2" xfId="6028" xr:uid="{4464770F-3B5F-4D53-96D8-C620255D25A8}"/>
    <cellStyle name="Comma 34 2 3" xfId="4731" xr:uid="{9D82104D-9CF6-44E8-A37E-85F573B6950F}"/>
    <cellStyle name="Comma 34 3" xfId="2425" xr:uid="{FFF23155-FEDE-432B-A5DA-BEB5CE99579A}"/>
    <cellStyle name="Comma 34 3 2" xfId="5593" xr:uid="{B84D4386-3151-4719-856F-5651E159758B}"/>
    <cellStyle name="Comma 34 4" xfId="4296" xr:uid="{44B44FCE-9BE2-4327-89A8-8F7C5EED5395}"/>
    <cellStyle name="Comma 35" xfId="1516" xr:uid="{8D35CE3B-E553-4F00-88E9-F4E7E6AC0286}"/>
    <cellStyle name="Comma 35 2" xfId="2862" xr:uid="{1A2836D5-9346-4379-AF3A-975B98AF138F}"/>
    <cellStyle name="Comma 35 2 2" xfId="6029" xr:uid="{0310FC92-1DB1-45A3-892D-B34BC302758F}"/>
    <cellStyle name="Comma 35 3" xfId="4732" xr:uid="{727ECC66-788A-42AF-91C9-29AE851B7CD5}"/>
    <cellStyle name="Comma 36" xfId="1517" xr:uid="{5B154A85-CCDA-4AD3-8F11-8A0A790FF439}"/>
    <cellStyle name="Comma 36 2" xfId="2863" xr:uid="{92D43780-0F7F-4F10-89D5-C5BFAA2E0F3D}"/>
    <cellStyle name="Comma 36 2 2" xfId="6030" xr:uid="{6CE5E685-DD2E-462E-9FDE-5BB9260BC1B9}"/>
    <cellStyle name="Comma 36 3" xfId="4733" xr:uid="{C738C5F5-4D19-4718-8DE3-021BB78308B8}"/>
    <cellStyle name="Comma 37" xfId="1119" xr:uid="{95CD9700-9BF2-443E-B587-7698912818AA}"/>
    <cellStyle name="Comma 37 2" xfId="2467" xr:uid="{F9106DE5-231E-4995-BC2A-60C092C16A81}"/>
    <cellStyle name="Comma 37 2 2" xfId="5634" xr:uid="{EA5C8B9F-DFF1-4568-9B8C-41A540AF3718}"/>
    <cellStyle name="Comma 37 3" xfId="4337" xr:uid="{E10952E6-A7B5-4CD2-811C-A64235DF184A}"/>
    <cellStyle name="Comma 38" xfId="1757" xr:uid="{A011174B-9154-4FDF-B353-6FCE7B42EC0B}"/>
    <cellStyle name="Comma 38 2" xfId="3087" xr:uid="{C6B3D040-C301-4B3D-84C0-9B1D34C9348D}"/>
    <cellStyle name="Comma 38 2 2" xfId="6248" xr:uid="{D1158192-1EE7-4AEB-A348-94950C2E6B3A}"/>
    <cellStyle name="Comma 38 3" xfId="4953" xr:uid="{BEC80AF5-EA0B-420C-A61C-97D337AF148C}"/>
    <cellStyle name="Comma 39" xfId="1767" xr:uid="{D1112F28-1A39-4146-854A-F3B238EDA671}"/>
    <cellStyle name="Comma 39 2" xfId="3091" xr:uid="{7D3FA6BE-A88E-4D60-AF99-6AC7FB440D07}"/>
    <cellStyle name="Comma 39 2 2" xfId="6251" xr:uid="{D747E31D-2275-4DA6-9BD2-BA19D4BB52D3}"/>
    <cellStyle name="Comma 39 3" xfId="4956" xr:uid="{785C27ED-CE46-436E-96F0-3A854C092866}"/>
    <cellStyle name="Comma 4" xfId="9" xr:uid="{00000000-0005-0000-0000-000008000000}"/>
    <cellStyle name="Comma 4 10" xfId="383" xr:uid="{E2CBC614-9CB2-4F34-8BBA-ECA056EA6E88}"/>
    <cellStyle name="Comma 4 10 2" xfId="984" xr:uid="{AF4167BF-E758-4B43-8C82-29F3050EED84}"/>
    <cellStyle name="Comma 4 10 2 2" xfId="1520" xr:uid="{3E66502F-CDDF-469F-979D-378966E6621A}"/>
    <cellStyle name="Comma 4 10 2 2 2" xfId="2866" xr:uid="{E2152D30-7EE6-4507-88DF-E54BDC7BA7F1}"/>
    <cellStyle name="Comma 4 10 2 2 2 2" xfId="6033" xr:uid="{45DB0A76-B53B-42F4-9CCB-544416935EB3}"/>
    <cellStyle name="Comma 4 10 2 2 3" xfId="4736" xr:uid="{6FD75B50-723E-44EE-B4D4-345FD981296A}"/>
    <cellStyle name="Comma 4 10 2 3" xfId="2341" xr:uid="{538397BE-BBE9-4CF6-B566-F1A386279361}"/>
    <cellStyle name="Comma 4 10 2 3 2" xfId="5509" xr:uid="{867AD661-ED64-478F-9FA7-9CB70C83C2D1}"/>
    <cellStyle name="Comma 4 10 2 4" xfId="4212" xr:uid="{2AA45605-E846-4F11-A2F0-ECE1DD4608D9}"/>
    <cellStyle name="Comma 4 10 3" xfId="1519" xr:uid="{8E8F2DC9-8B9C-4292-B575-6D1DA2005084}"/>
    <cellStyle name="Comma 4 10 3 2" xfId="2865" xr:uid="{4254BB4F-2FFA-4B65-AE87-6774EF5BDCA8}"/>
    <cellStyle name="Comma 4 10 3 2 2" xfId="6032" xr:uid="{19FAE11A-5062-4B43-9057-57E05DC53790}"/>
    <cellStyle name="Comma 4 10 3 3" xfId="4735" xr:uid="{57B7CA3A-64CF-432B-9007-B32626AF672F}"/>
    <cellStyle name="Comma 4 10 4" xfId="2099" xr:uid="{8F1E33DA-45C6-4B7B-9CE4-366CC81524CB}"/>
    <cellStyle name="Comma 4 10 4 2" xfId="5267" xr:uid="{D8D742F7-4F5D-437E-A48B-476CEA43CE84}"/>
    <cellStyle name="Comma 4 10 5" xfId="3427" xr:uid="{B4986CE7-2798-407B-A322-3CF22272C32F}"/>
    <cellStyle name="Comma 4 10 5 2" xfId="6549" xr:uid="{786EE2C9-7B00-4AF8-879D-3AA4F8B66D0A}"/>
    <cellStyle name="Comma 4 10 6" xfId="3926" xr:uid="{460D31B4-DC88-479F-BC3A-784922E6943C}"/>
    <cellStyle name="Comma 4 10 7" xfId="6893" xr:uid="{5EEB1F09-6A57-4DCA-9EB4-4A88BB5A7843}"/>
    <cellStyle name="Comma 4 11" xfId="384" xr:uid="{126849FB-2918-4203-9AE3-8CC76332189E}"/>
    <cellStyle name="Comma 4 11 2" xfId="985" xr:uid="{D6080023-E1B3-4C29-A8E8-16BF5718B594}"/>
    <cellStyle name="Comma 4 11 2 2" xfId="385" xr:uid="{E6B7110B-2393-4D1F-B6C6-6597B47B44EF}"/>
    <cellStyle name="Comma 4 11 2 2 2" xfId="386" xr:uid="{39D2BB14-1F9A-4A2C-BC25-CFBC1176402A}"/>
    <cellStyle name="Comma 4 11 2 2 2 2" xfId="987" xr:uid="{1EDFB64A-B962-4B8B-B303-5F73716D640A}"/>
    <cellStyle name="Comma 4 11 2 2 2 2 2" xfId="1525" xr:uid="{909712DE-7E9B-4CA6-B75D-5C10DF3187A4}"/>
    <cellStyle name="Comma 4 11 2 2 2 2 2 2" xfId="2871" xr:uid="{16EB8C0D-887B-4BC9-9FE6-3444F959E083}"/>
    <cellStyle name="Comma 4 11 2 2 2 2 2 2 2" xfId="6038" xr:uid="{626E3201-C7FF-4CB8-83BA-3EE09D5C5C2D}"/>
    <cellStyle name="Comma 4 11 2 2 2 2 2 3" xfId="4741" xr:uid="{646CCBD2-B7E7-4E77-A0A1-6482B1E79B6D}"/>
    <cellStyle name="Comma 4 11 2 2 2 2 3" xfId="2344" xr:uid="{E463ED6B-1D37-4EA4-9A7A-924EDD26B9AA}"/>
    <cellStyle name="Comma 4 11 2 2 2 2 3 2" xfId="5512" xr:uid="{B155896D-174F-49BC-B107-92BD769A1AD7}"/>
    <cellStyle name="Comma 4 11 2 2 2 2 4" xfId="4215" xr:uid="{01060C77-E9AB-4987-AA18-1271A523BEF8}"/>
    <cellStyle name="Comma 4 11 2 2 2 3" xfId="1524" xr:uid="{880DD265-AAE2-4E78-B872-C0B434630122}"/>
    <cellStyle name="Comma 4 11 2 2 2 3 2" xfId="2870" xr:uid="{09D20363-1D73-4B07-A27A-04922447B6C1}"/>
    <cellStyle name="Comma 4 11 2 2 2 3 2 2" xfId="6037" xr:uid="{B87A89FD-4C1C-411E-9FAC-5DC372FA36F8}"/>
    <cellStyle name="Comma 4 11 2 2 2 3 3" xfId="4740" xr:uid="{3B1DD4D5-52B8-4403-92A3-AAEE6987E560}"/>
    <cellStyle name="Comma 4 11 2 2 2 4" xfId="2102" xr:uid="{9D23ACBC-3EF5-47E1-BFE3-D0FCCEB73FE5}"/>
    <cellStyle name="Comma 4 11 2 2 2 4 2" xfId="5270" xr:uid="{9AB692F1-2E10-4B0E-9018-5312D44FA237}"/>
    <cellStyle name="Comma 4 11 2 2 2 5" xfId="3430" xr:uid="{FBF995E2-8BCB-47CB-BA2C-D45196A8E631}"/>
    <cellStyle name="Comma 4 11 2 2 2 5 2" xfId="6552" xr:uid="{F4246A50-23AF-4B70-86F4-7903D3EC2431}"/>
    <cellStyle name="Comma 4 11 2 2 2 6" xfId="3929" xr:uid="{B8AB74A5-FBC9-42DF-8A15-D9E15A6CDEE6}"/>
    <cellStyle name="Comma 4 11 2 2 2 7" xfId="6693" xr:uid="{E7C1DBF9-221E-46CC-95A0-649D0BBCB8C1}"/>
    <cellStyle name="Comma 4 11 2 2 2 8" xfId="6896" xr:uid="{7E6E85CB-8E98-4F94-880B-9A05A867644A}"/>
    <cellStyle name="Comma 4 11 2 2 3" xfId="986" xr:uid="{BD45D0E8-00D4-4C43-933A-DA4C4E32F2CB}"/>
    <cellStyle name="Comma 4 11 2 2 3 2" xfId="1526" xr:uid="{A480431C-F6A0-43F0-A87E-BD2782A04136}"/>
    <cellStyle name="Comma 4 11 2 2 3 2 2" xfId="2872" xr:uid="{9811FB69-E27C-4BFB-95E6-B529B4DD77E1}"/>
    <cellStyle name="Comma 4 11 2 2 3 2 2 2" xfId="6039" xr:uid="{E14E799F-612B-4D01-972D-2B7425B8E3B5}"/>
    <cellStyle name="Comma 4 11 2 2 3 2 3" xfId="4742" xr:uid="{998A8184-A4FA-4692-8B31-B25171318EF2}"/>
    <cellStyle name="Comma 4 11 2 2 3 3" xfId="2343" xr:uid="{7B3B6740-6823-4B64-BE86-073F3AE5BFDC}"/>
    <cellStyle name="Comma 4 11 2 2 3 3 2" xfId="5511" xr:uid="{B8A6C01A-6166-474D-9158-572876D3438E}"/>
    <cellStyle name="Comma 4 11 2 2 3 4" xfId="4214" xr:uid="{E331EF6B-9B5A-459C-B571-9218632F3A36}"/>
    <cellStyle name="Comma 4 11 2 2 4" xfId="1523" xr:uid="{CCF0312F-D760-4E3C-ADA7-E3A95EA63133}"/>
    <cellStyle name="Comma 4 11 2 2 4 2" xfId="2869" xr:uid="{F38321CE-45B3-4148-ACA2-B16417EB0102}"/>
    <cellStyle name="Comma 4 11 2 2 4 2 2" xfId="6036" xr:uid="{43FE9CF6-A989-439D-BE9C-409EA8E6265C}"/>
    <cellStyle name="Comma 4 11 2 2 4 3" xfId="4739" xr:uid="{EF66DC31-D74D-4BC0-8F03-25994EBB9142}"/>
    <cellStyle name="Comma 4 11 2 2 5" xfId="2101" xr:uid="{4D3ABB8E-903C-4CAE-B59C-BBC8F1F6284A}"/>
    <cellStyle name="Comma 4 11 2 2 5 2" xfId="5269" xr:uid="{08DC3A23-532A-4086-B969-3BEC0FC358F7}"/>
    <cellStyle name="Comma 4 11 2 2 6" xfId="3429" xr:uid="{6200DF17-084A-401B-8C22-5C54FA0D4156}"/>
    <cellStyle name="Comma 4 11 2 2 6 2" xfId="6551" xr:uid="{3E33FA6C-FFE0-41DD-8244-F6761CD5837C}"/>
    <cellStyle name="Comma 4 11 2 2 7" xfId="3928" xr:uid="{4C97C27D-B0A1-4970-9679-FCDDCD41B446}"/>
    <cellStyle name="Comma 4 11 2 2 8" xfId="3647" xr:uid="{6CDE586B-85D9-464C-B167-7005221140D2}"/>
    <cellStyle name="Comma 4 11 2 2 9" xfId="6895" xr:uid="{872925D0-69D1-4F7D-88F0-F1B9F59BC0A0}"/>
    <cellStyle name="Comma 4 11 2 3" xfId="1522" xr:uid="{83110E94-2068-4E13-A119-AC77E17EE0C9}"/>
    <cellStyle name="Comma 4 11 2 3 2" xfId="2868" xr:uid="{9DA182CF-D9F8-43D6-B560-AA4847061D42}"/>
    <cellStyle name="Comma 4 11 2 3 2 2" xfId="6035" xr:uid="{CCDF8DC4-15C4-4464-967E-B00D24F4A79C}"/>
    <cellStyle name="Comma 4 11 2 3 3" xfId="4738" xr:uid="{C35A5622-75C5-4EC0-B3B6-33962EEDAE56}"/>
    <cellStyle name="Comma 4 11 2 4" xfId="2342" xr:uid="{DCD2A954-9DFF-499F-860B-229CE38029FB}"/>
    <cellStyle name="Comma 4 11 2 4 2" xfId="5510" xr:uid="{662D6C6A-6479-46F4-B3D6-DF49DB195A4A}"/>
    <cellStyle name="Comma 4 11 2 5" xfId="4213" xr:uid="{22143C7A-ACCC-4F88-9AAA-DF129BDCD4D4}"/>
    <cellStyle name="Comma 4 11 3" xfId="1521" xr:uid="{4D258367-FB28-4D57-B9E6-6FD2582EA8F4}"/>
    <cellStyle name="Comma 4 11 3 2" xfId="2867" xr:uid="{A06DFA96-976D-4D83-A0BC-1A1B1BD4EDFB}"/>
    <cellStyle name="Comma 4 11 3 2 2" xfId="6034" xr:uid="{4571A5EA-9325-4B6F-A09C-8D27F72D3359}"/>
    <cellStyle name="Comma 4 11 3 3" xfId="4737" xr:uid="{74931547-69F6-4C6B-B4D8-05570292EBA1}"/>
    <cellStyle name="Comma 4 11 4" xfId="2100" xr:uid="{4CC82DE6-E71D-4771-A118-9ECB647A46E2}"/>
    <cellStyle name="Comma 4 11 4 2" xfId="5268" xr:uid="{903C4FA7-BDF1-41FF-9B08-87A16B5554E1}"/>
    <cellStyle name="Comma 4 11 5" xfId="3428" xr:uid="{6EECD844-5BAA-4386-82A5-C6040E8B7332}"/>
    <cellStyle name="Comma 4 11 5 2" xfId="6550" xr:uid="{17E77924-C6E3-41B1-8E58-BEC62AD2469A}"/>
    <cellStyle name="Comma 4 11 6" xfId="3927" xr:uid="{7A47225D-162E-47EE-B20B-33F14EF5F56D}"/>
    <cellStyle name="Comma 4 11 7" xfId="6894" xr:uid="{AD2DA062-D8F7-4A7E-8C36-1554A6226627}"/>
    <cellStyle name="Comma 4 12" xfId="387" xr:uid="{ECB3691B-6662-46AE-A353-369938DB4F7F}"/>
    <cellStyle name="Comma 4 12 2" xfId="988" xr:uid="{F6318317-DBAD-44EF-8947-71A089E69B6C}"/>
    <cellStyle name="Comma 4 12 2 2" xfId="1528" xr:uid="{D0C84917-FF0F-47CE-A346-50D1AAD2CA01}"/>
    <cellStyle name="Comma 4 12 2 2 2" xfId="2874" xr:uid="{7CC7E00C-7F9D-499E-91FE-DC5B9C5460C2}"/>
    <cellStyle name="Comma 4 12 2 2 2 2" xfId="6041" xr:uid="{116DF9D9-8D4F-479A-AB68-655DBB551E11}"/>
    <cellStyle name="Comma 4 12 2 2 3" xfId="4744" xr:uid="{5F10256C-A3EE-41DE-8EB9-29BB91BC86A3}"/>
    <cellStyle name="Comma 4 12 2 3" xfId="2345" xr:uid="{89611865-592B-4DFA-B4C1-9A411B195F6B}"/>
    <cellStyle name="Comma 4 12 2 3 2" xfId="5513" xr:uid="{309E04E7-00F5-4461-BD45-52216DE463E9}"/>
    <cellStyle name="Comma 4 12 2 4" xfId="4216" xr:uid="{E19FCC27-8F51-4E6E-A300-8EFBA738E3D6}"/>
    <cellStyle name="Comma 4 12 3" xfId="1527" xr:uid="{58B9E82E-98E1-4617-AB24-4B37C1A19DC8}"/>
    <cellStyle name="Comma 4 12 3 2" xfId="2873" xr:uid="{687E81F7-EEFB-4D37-975C-08F997DC0CDD}"/>
    <cellStyle name="Comma 4 12 3 2 2" xfId="6040" xr:uid="{A748C866-226A-45EF-AE6C-C5F1D249FE1C}"/>
    <cellStyle name="Comma 4 12 3 3" xfId="4743" xr:uid="{531733DE-681D-4866-8D16-EFABD5B981DE}"/>
    <cellStyle name="Comma 4 12 4" xfId="2103" xr:uid="{95888070-D634-4156-A51F-CBF193D48FFC}"/>
    <cellStyle name="Comma 4 12 4 2" xfId="5271" xr:uid="{CF8D5D9A-9B8F-4403-80BC-E23B3A53B21B}"/>
    <cellStyle name="Comma 4 12 5" xfId="3431" xr:uid="{AAF056E6-571C-4EC8-A2AF-5BA46679504F}"/>
    <cellStyle name="Comma 4 12 5 2" xfId="6553" xr:uid="{663F5D5F-6C7C-4A67-932B-1A6B7DE121D1}"/>
    <cellStyle name="Comma 4 12 6" xfId="3930" xr:uid="{90EF4E1F-3B6B-4EE1-AA08-D6EB0E5F656B}"/>
    <cellStyle name="Comma 4 12 7" xfId="6897" xr:uid="{4AB67838-71B3-4F58-96A7-B8BE0D635263}"/>
    <cellStyle name="Comma 4 13" xfId="388" xr:uid="{37C756A2-90A8-48B2-9F1F-E7AC841ECE97}"/>
    <cellStyle name="Comma 4 13 2" xfId="989" xr:uid="{79CBBA79-FA69-4763-9594-3262859003A4}"/>
    <cellStyle name="Comma 4 13 2 2" xfId="1530" xr:uid="{33DE3082-B898-4279-B8CD-D78C5953A26D}"/>
    <cellStyle name="Comma 4 13 2 2 2" xfId="2876" xr:uid="{C86F07B4-8866-4A4E-BCF5-FB3E34EED608}"/>
    <cellStyle name="Comma 4 13 2 2 2 2" xfId="6043" xr:uid="{806C012C-326E-40C5-B157-284C045CA65B}"/>
    <cellStyle name="Comma 4 13 2 2 3" xfId="4746" xr:uid="{2D4A8716-A737-4683-ADEF-42014582F1CD}"/>
    <cellStyle name="Comma 4 13 2 3" xfId="2346" xr:uid="{9A1A6FD1-BBB1-49E6-89E9-E676FFF97F54}"/>
    <cellStyle name="Comma 4 13 2 3 2" xfId="5514" xr:uid="{99205BE2-A945-4128-A925-84147CD3AF75}"/>
    <cellStyle name="Comma 4 13 2 4" xfId="4217" xr:uid="{0C13690C-3BDB-4D0B-849E-B42476BB4459}"/>
    <cellStyle name="Comma 4 13 3" xfId="1529" xr:uid="{3BF80B18-8D5C-46D9-862C-7EABD16807AF}"/>
    <cellStyle name="Comma 4 13 3 2" xfId="2875" xr:uid="{29595A2D-5002-4149-B4A5-23D4FD9DE895}"/>
    <cellStyle name="Comma 4 13 3 2 2" xfId="6042" xr:uid="{F26FEAB9-63A9-41DC-A141-A87B75C8985C}"/>
    <cellStyle name="Comma 4 13 3 3" xfId="4745" xr:uid="{1B269FB3-5065-403D-8B6D-E5BF762D77C2}"/>
    <cellStyle name="Comma 4 13 4" xfId="2104" xr:uid="{897CF180-525A-4936-B34F-303FCF6C08BF}"/>
    <cellStyle name="Comma 4 13 4 2" xfId="5272" xr:uid="{73AAEF0D-4EA8-4743-90F6-3C988FE47FF6}"/>
    <cellStyle name="Comma 4 13 5" xfId="3432" xr:uid="{B82B4302-F539-4EBD-9107-6F60EA5FB506}"/>
    <cellStyle name="Comma 4 13 5 2" xfId="6554" xr:uid="{9718E271-0DD8-4DDD-82D1-0D4EC6E5B171}"/>
    <cellStyle name="Comma 4 13 6" xfId="3931" xr:uid="{05F946B8-19B7-4F90-B2B8-8CF3031F87FF}"/>
    <cellStyle name="Comma 4 13 7" xfId="6898" xr:uid="{8854244B-5092-4A80-BA93-3FEE7B7AF512}"/>
    <cellStyle name="Comma 4 14" xfId="389" xr:uid="{2C06F320-8F1F-4248-9A25-A790B5275A83}"/>
    <cellStyle name="Comma 4 14 2" xfId="990" xr:uid="{FB969676-829C-41C9-B3F3-9CD6505C6D84}"/>
    <cellStyle name="Comma 4 14 2 2" xfId="1532" xr:uid="{B1B06CD7-F985-4322-9FAF-A80ABCC18B5B}"/>
    <cellStyle name="Comma 4 14 2 2 2" xfId="2878" xr:uid="{0531B905-A012-401C-85E7-FFC45A48A0B0}"/>
    <cellStyle name="Comma 4 14 2 2 2 2" xfId="6045" xr:uid="{CBFA453A-3A3D-413C-850B-2868573DB372}"/>
    <cellStyle name="Comma 4 14 2 2 3" xfId="4748" xr:uid="{4A81DF78-3422-467C-9CC0-F9B5389EC3B3}"/>
    <cellStyle name="Comma 4 14 2 3" xfId="2347" xr:uid="{44ABAF19-ED3A-461F-984B-3200B539B020}"/>
    <cellStyle name="Comma 4 14 2 3 2" xfId="5515" xr:uid="{31FD1EC7-1B30-4B84-8F8F-877FA88B7537}"/>
    <cellStyle name="Comma 4 14 2 4" xfId="4218" xr:uid="{FE0BB048-3AF1-4339-84A7-88D9FF342083}"/>
    <cellStyle name="Comma 4 14 3" xfId="1531" xr:uid="{DC3C815D-8721-4421-8E32-02A1B77F060A}"/>
    <cellStyle name="Comma 4 14 3 2" xfId="2877" xr:uid="{E3A034B2-25BE-44EA-B73E-5DFF4D3DA9B6}"/>
    <cellStyle name="Comma 4 14 3 2 2" xfId="6044" xr:uid="{BD8E2ECF-E620-428D-AED1-8B1F41151AC0}"/>
    <cellStyle name="Comma 4 14 3 3" xfId="4747" xr:uid="{E14CA84D-1428-4ED9-A909-2158E11EB8B2}"/>
    <cellStyle name="Comma 4 14 4" xfId="2105" xr:uid="{B03A47BB-39E4-45E2-98FB-296EE470A694}"/>
    <cellStyle name="Comma 4 14 4 2" xfId="5273" xr:uid="{3B39FC36-8CBB-425C-8A8B-E73B7D4EFA0C}"/>
    <cellStyle name="Comma 4 14 5" xfId="3433" xr:uid="{3F934B05-94D3-4138-83D5-602D738D1D03}"/>
    <cellStyle name="Comma 4 14 5 2" xfId="6555" xr:uid="{711827C3-2B9C-465F-9EC0-00B5724CFC5F}"/>
    <cellStyle name="Comma 4 14 6" xfId="3932" xr:uid="{09466C73-A9DF-418E-889C-AF0D8683F4ED}"/>
    <cellStyle name="Comma 4 14 7" xfId="6899" xr:uid="{3E26B057-FBC5-4429-BA2A-A32C819101D6}"/>
    <cellStyle name="Comma 4 15" xfId="390" xr:uid="{26AA869C-4CA9-490F-8531-57598134E742}"/>
    <cellStyle name="Comma 4 15 2" xfId="991" xr:uid="{A68A8D15-B4A6-4EC7-B032-E531FBCA4E36}"/>
    <cellStyle name="Comma 4 15 2 2" xfId="1534" xr:uid="{187C07BE-AD2F-4005-B016-BAF08B8BB2F2}"/>
    <cellStyle name="Comma 4 15 2 2 2" xfId="2880" xr:uid="{350DCD3F-DB95-4B2F-B8FF-04B7B9B8362C}"/>
    <cellStyle name="Comma 4 15 2 2 2 2" xfId="6047" xr:uid="{E5BD703D-2900-4BFD-BB25-1C9B0886C520}"/>
    <cellStyle name="Comma 4 15 2 2 3" xfId="4750" xr:uid="{AB87F653-89EE-417E-ABA7-CED869F78754}"/>
    <cellStyle name="Comma 4 15 2 3" xfId="2348" xr:uid="{59A581A2-EAE7-421F-82B5-2CA4A412E3EC}"/>
    <cellStyle name="Comma 4 15 2 3 2" xfId="5516" xr:uid="{9FAA3FD9-C0BA-412E-BDE0-24B71576CED1}"/>
    <cellStyle name="Comma 4 15 2 4" xfId="4219" xr:uid="{3FCC1F3A-F0AB-47AB-A668-0790279A9DB8}"/>
    <cellStyle name="Comma 4 15 3" xfId="1533" xr:uid="{A29F7915-5415-4AC0-A488-43C8043FE747}"/>
    <cellStyle name="Comma 4 15 3 2" xfId="2879" xr:uid="{1CB25328-F2F1-4168-B77C-BEC14A1C9763}"/>
    <cellStyle name="Comma 4 15 3 2 2" xfId="6046" xr:uid="{44F465AE-9983-448E-8184-8619BA42B05A}"/>
    <cellStyle name="Comma 4 15 3 3" xfId="4749" xr:uid="{575C9E7D-E553-425B-A8F0-8AD156DD2697}"/>
    <cellStyle name="Comma 4 15 4" xfId="2106" xr:uid="{F041A4CF-2C17-48C8-AD21-77A359F4C0CC}"/>
    <cellStyle name="Comma 4 15 4 2" xfId="5274" xr:uid="{004594EC-240B-4120-9F55-1F4FE95455A9}"/>
    <cellStyle name="Comma 4 15 5" xfId="3434" xr:uid="{36EB73E9-33C4-4A73-AC5D-A8BB565CBB3E}"/>
    <cellStyle name="Comma 4 15 5 2" xfId="6556" xr:uid="{C5137C93-82B5-484F-9379-7211DBEC83F5}"/>
    <cellStyle name="Comma 4 15 6" xfId="3933" xr:uid="{80821B6C-C9D2-4F16-B25E-64E169B849AD}"/>
    <cellStyle name="Comma 4 15 7" xfId="6900" xr:uid="{20597889-5509-47A7-99DD-53D3B45DDEB3}"/>
    <cellStyle name="Comma 4 16" xfId="391" xr:uid="{903A36B0-4240-434E-8A38-DFA78F5718F3}"/>
    <cellStyle name="Comma 4 16 2" xfId="992" xr:uid="{AA46B72F-8344-40BD-88D3-2D8DA1CACE0A}"/>
    <cellStyle name="Comma 4 16 2 2" xfId="1536" xr:uid="{597BD25F-E5CA-4342-AE4C-662A643AC41C}"/>
    <cellStyle name="Comma 4 16 2 2 2" xfId="2882" xr:uid="{8C6EEA41-A48A-42BF-8437-8E6119DC8369}"/>
    <cellStyle name="Comma 4 16 2 2 2 2" xfId="6049" xr:uid="{64669BFE-0C5F-4C40-BCE5-39E73B48DD2E}"/>
    <cellStyle name="Comma 4 16 2 2 3" xfId="4752" xr:uid="{BE9BFCB2-2FF1-4E7F-BF09-71CCFD33BF72}"/>
    <cellStyle name="Comma 4 16 2 3" xfId="2349" xr:uid="{78A2D134-4100-4894-AFD0-B1CD84574D12}"/>
    <cellStyle name="Comma 4 16 2 3 2" xfId="5517" xr:uid="{3D37BD7C-BDBF-4FB8-8664-4FB20BE7B9C7}"/>
    <cellStyle name="Comma 4 16 2 4" xfId="4220" xr:uid="{544842F7-A27A-4A39-956F-C780689D3FA6}"/>
    <cellStyle name="Comma 4 16 3" xfId="1535" xr:uid="{A10C4AF7-5ED8-431E-82B3-5FEAB5DB0BBB}"/>
    <cellStyle name="Comma 4 16 3 2" xfId="2881" xr:uid="{57C71F26-B2FF-4EB3-A251-B14AF98F7FBF}"/>
    <cellStyle name="Comma 4 16 3 2 2" xfId="6048" xr:uid="{A3BBA87D-41EE-4AE7-8E50-0D363FD7F7F5}"/>
    <cellStyle name="Comma 4 16 3 3" xfId="4751" xr:uid="{3B4A73FC-8DE0-4A09-9C46-2D39BB709EEC}"/>
    <cellStyle name="Comma 4 16 4" xfId="2107" xr:uid="{E0DD77ED-B660-4A20-B1CF-6B8A22673838}"/>
    <cellStyle name="Comma 4 16 4 2" xfId="5275" xr:uid="{62A03158-56A9-42E6-9F46-CE1F966575E4}"/>
    <cellStyle name="Comma 4 16 5" xfId="3435" xr:uid="{4CDF1057-C6F2-4362-AD3E-D6E36CB41EB0}"/>
    <cellStyle name="Comma 4 16 5 2" xfId="6557" xr:uid="{1B93ACEA-83EB-469D-809E-FC97B45DB970}"/>
    <cellStyle name="Comma 4 16 6" xfId="3934" xr:uid="{07046C40-7369-452E-8D1F-B799B9EC9770}"/>
    <cellStyle name="Comma 4 16 7" xfId="6710" xr:uid="{93B2FF3D-0C0E-4802-8811-34C258DD2332}"/>
    <cellStyle name="Comma 4 16 8" xfId="6901" xr:uid="{D4DBCC64-B1E7-45C1-8241-F4126C3E60D7}"/>
    <cellStyle name="Comma 4 17" xfId="983" xr:uid="{5B1C6E66-40B6-42FD-9B62-093B9A32E3C8}"/>
    <cellStyle name="Comma 4 17 2" xfId="1537" xr:uid="{39205DC4-B593-4F63-B334-F9A72572C4EF}"/>
    <cellStyle name="Comma 4 17 2 2" xfId="2883" xr:uid="{B9538C04-54E8-4E54-BD9B-5F5CF76E16FD}"/>
    <cellStyle name="Comma 4 17 2 2 2" xfId="6050" xr:uid="{DB1ECC32-9D23-4B01-9135-EB486EAA1069}"/>
    <cellStyle name="Comma 4 17 2 3" xfId="4753" xr:uid="{6790FD6D-B26B-49F3-8B62-7DEAA4973DB8}"/>
    <cellStyle name="Comma 4 17 3" xfId="2340" xr:uid="{08B9645F-90E1-4FEA-8526-94CF97157BB3}"/>
    <cellStyle name="Comma 4 17 3 2" xfId="5508" xr:uid="{E8B162BE-F389-4564-8B86-56A5C0F5A6BA}"/>
    <cellStyle name="Comma 4 17 4" xfId="4211" xr:uid="{7563273A-1582-4C4E-9591-2BC10E92C0AE}"/>
    <cellStyle name="Comma 4 18" xfId="1088" xr:uid="{E7427AC3-81D8-4234-8424-787781F1C734}"/>
    <cellStyle name="Comma 4 18 2" xfId="1538" xr:uid="{ED76241E-1639-4B93-A3F4-AF74A1D3CE16}"/>
    <cellStyle name="Comma 4 18 2 2" xfId="2884" xr:uid="{BA9CA2E7-B126-4397-924E-A513D1743204}"/>
    <cellStyle name="Comma 4 18 2 2 2" xfId="6051" xr:uid="{5F719781-36B7-4F85-BF48-E37169101E70}"/>
    <cellStyle name="Comma 4 18 2 3" xfId="4754" xr:uid="{3453A5EE-9E8E-4AF3-B8FB-1DA934B4B17A}"/>
    <cellStyle name="Comma 4 18 3" xfId="2436" xr:uid="{E88B0106-84D7-45FF-9654-92700B21C8A7}"/>
    <cellStyle name="Comma 4 18 3 2" xfId="5604" xr:uid="{EAB2CED6-ADEA-4448-A67F-49F94426B4D2}"/>
    <cellStyle name="Comma 4 18 4" xfId="4307" xr:uid="{468E7155-EE55-49E4-B475-8AD73742BC02}"/>
    <cellStyle name="Comma 4 19" xfId="1539" xr:uid="{986C5A12-2EAD-4C36-9538-08EEB6C4E2D6}"/>
    <cellStyle name="Comma 4 19 2" xfId="2885" xr:uid="{A74198D8-86EE-489E-B581-27538F237473}"/>
    <cellStyle name="Comma 4 19 2 2" xfId="6052" xr:uid="{7FF6E7C1-55EE-49D3-BEA8-941BA6ED3416}"/>
    <cellStyle name="Comma 4 19 3" xfId="4755" xr:uid="{2A69731A-DC25-43D9-B6BB-51B95013CB2A}"/>
    <cellStyle name="Comma 4 2" xfId="43" xr:uid="{26E984F8-657F-427E-BB47-46F2284B5F57}"/>
    <cellStyle name="Comma 4 2 10" xfId="393" xr:uid="{920CB042-2D6A-4933-ADB1-D291583C4256}"/>
    <cellStyle name="Comma 4 2 11" xfId="394" xr:uid="{0AA8E4A8-E875-4348-A3E1-30EA9581FB44}"/>
    <cellStyle name="Comma 4 2 11 2" xfId="1798" xr:uid="{39E1C77D-6176-4870-AA78-7184B81D2801}"/>
    <cellStyle name="Comma 4 2 11 2 2" xfId="3113" xr:uid="{E9B46789-E7B9-4B3C-A5A2-A4E6EC072A28}"/>
    <cellStyle name="Comma 4 2 11 2 2 2" xfId="6269" xr:uid="{242603C3-C7AE-4F44-B55E-4788EF3DAF24}"/>
    <cellStyle name="Comma 4 2 11 2 3" xfId="4974" xr:uid="{E08F6AE2-CDEA-46EB-9DC5-F43C74A992DA}"/>
    <cellStyle name="Comma 4 2 12" xfId="395" xr:uid="{394A393D-CDB7-4E7D-9FBD-4518B42A2CD7}"/>
    <cellStyle name="Comma 4 2 13" xfId="396" xr:uid="{E6F78101-A84A-4620-9B99-38D256DA0CF3}"/>
    <cellStyle name="Comma 4 2 14" xfId="397" xr:uid="{4469D6B1-D81F-4ECD-9DFC-2A52B8424A87}"/>
    <cellStyle name="Comma 4 2 15" xfId="398" xr:uid="{06BAD2C3-8DAE-4ACF-8B2C-D3AC91D29A7D}"/>
    <cellStyle name="Comma 4 2 15 10" xfId="6990" xr:uid="{55063B80-7AA0-4AA2-9098-A646858CA634}"/>
    <cellStyle name="Comma 4 2 15 2" xfId="993" xr:uid="{34F980CD-57D0-4253-A706-35A5E779887C}"/>
    <cellStyle name="Comma 4 2 15 2 2" xfId="1542" xr:uid="{232E4A63-6305-4888-8584-695024B88641}"/>
    <cellStyle name="Comma 4 2 15 2 2 2" xfId="2888" xr:uid="{119B2D9E-7C20-41B3-B96F-A8F6351D3C08}"/>
    <cellStyle name="Comma 4 2 15 2 2 2 2" xfId="6055" xr:uid="{D81B31C6-4587-43BD-9D15-AB8A22FDF14B}"/>
    <cellStyle name="Comma 4 2 15 2 2 3" xfId="4758" xr:uid="{574CC4A7-5C66-4387-A707-EE3B1CBF81FC}"/>
    <cellStyle name="Comma 4 2 15 2 3" xfId="2350" xr:uid="{7DB7D7CB-E5DE-48D6-B15A-792D06357D94}"/>
    <cellStyle name="Comma 4 2 15 2 3 2" xfId="5518" xr:uid="{BFA9029D-053F-4E6E-A6A7-30EEE33A0CC5}"/>
    <cellStyle name="Comma 4 2 15 2 4" xfId="4221" xr:uid="{6460D0BA-D888-434B-8009-B93F460E94FC}"/>
    <cellStyle name="Comma 4 2 15 3" xfId="1541" xr:uid="{3DD7A006-5324-4E68-9B47-E2934CC37245}"/>
    <cellStyle name="Comma 4 2 15 3 2" xfId="2887" xr:uid="{B11AC476-FFC7-4768-ABA3-706A636593A4}"/>
    <cellStyle name="Comma 4 2 15 3 2 2" xfId="6054" xr:uid="{6D67163F-D6DD-40D8-9A59-FBDD8D2D55AA}"/>
    <cellStyle name="Comma 4 2 15 3 3" xfId="4757" xr:uid="{2721CA5E-2E82-4A3B-919A-430EF3CFD590}"/>
    <cellStyle name="Comma 4 2 15 4" xfId="2108" xr:uid="{8C7741AB-CF5B-4758-9C9D-EF7ADDB37FF3}"/>
    <cellStyle name="Comma 4 2 15 4 2" xfId="5276" xr:uid="{16A566CD-ED41-473F-A4AC-4672416DCE42}"/>
    <cellStyle name="Comma 4 2 15 5" xfId="3149" xr:uid="{1BBB2A26-6BD7-4DE1-ABB1-73C86EE5AE81}"/>
    <cellStyle name="Comma 4 2 15 5 2" xfId="6302" xr:uid="{6FA6EBB0-EE5B-4D4B-AA6C-16224B5CB367}"/>
    <cellStyle name="Comma 4 2 15 6" xfId="3196" xr:uid="{3C7E9C49-8605-4656-B174-1EFB5583940C}"/>
    <cellStyle name="Comma 4 2 15 6 2" xfId="6335" xr:uid="{D3F0DB87-92B4-4DFA-8527-129493F4BC2C}"/>
    <cellStyle name="Comma 4 2 15 7" xfId="3436" xr:uid="{C55A4787-D62E-4140-B9F4-7C331A8A4694}"/>
    <cellStyle name="Comma 4 2 15 7 2" xfId="6558" xr:uid="{CB534D91-F907-41C7-829F-955E33DB0BB4}"/>
    <cellStyle name="Comma 4 2 15 8" xfId="3935" xr:uid="{846FFA91-CBB6-43F0-9F87-0E3F22554F9B}"/>
    <cellStyle name="Comma 4 2 15 9" xfId="6902" xr:uid="{8C04302B-7408-4096-8E4B-E58DF5A56F26}"/>
    <cellStyle name="Comma 4 2 16" xfId="399" xr:uid="{8522E38C-44D8-4508-A893-BD54F0B63CE7}"/>
    <cellStyle name="Comma 4 2 16 2" xfId="994" xr:uid="{A2A867E5-33FD-4B8F-8C3A-E20922E2E3DB}"/>
    <cellStyle name="Comma 4 2 16 2 2" xfId="1544" xr:uid="{B4FBBC39-0D7B-4DC2-B23E-F33D5A10619B}"/>
    <cellStyle name="Comma 4 2 16 2 2 2" xfId="2890" xr:uid="{00EEF12E-24D8-4EFA-90EE-9928FB5CAA29}"/>
    <cellStyle name="Comma 4 2 16 2 2 2 2" xfId="6057" xr:uid="{B637C9EE-FD82-4A43-A85C-36370BBB813A}"/>
    <cellStyle name="Comma 4 2 16 2 2 3" xfId="4760" xr:uid="{91E5B977-BF08-4C34-87FC-95FA72C4FF4C}"/>
    <cellStyle name="Comma 4 2 16 2 3" xfId="2351" xr:uid="{914D1805-3213-48B8-9AB8-1B970E6E1192}"/>
    <cellStyle name="Comma 4 2 16 2 3 2" xfId="5519" xr:uid="{52920F74-C0F6-4334-A9ED-07133F888DCC}"/>
    <cellStyle name="Comma 4 2 16 2 4" xfId="4222" xr:uid="{8AE2C3AF-884A-4EA0-8407-DDED8D90FFB2}"/>
    <cellStyle name="Comma 4 2 16 3" xfId="1543" xr:uid="{6535C54E-1756-46AE-9941-A89842B56384}"/>
    <cellStyle name="Comma 4 2 16 3 2" xfId="2889" xr:uid="{BB9C4983-633B-4F0F-8E3D-3372A87F1A60}"/>
    <cellStyle name="Comma 4 2 16 3 2 2" xfId="6056" xr:uid="{F2B8F5D0-D37F-4CD4-A7CF-D2F9C74EA5B9}"/>
    <cellStyle name="Comma 4 2 16 3 3" xfId="4759" xr:uid="{C32E9DE1-AB67-435A-9697-6595306D64C8}"/>
    <cellStyle name="Comma 4 2 16 4" xfId="2109" xr:uid="{4D33433E-C90F-4D09-9C45-7A6878F931A3}"/>
    <cellStyle name="Comma 4 2 16 4 2" xfId="5277" xr:uid="{D0B3CC43-7302-492D-BBA4-A4DFF99C8288}"/>
    <cellStyle name="Comma 4 2 16 5" xfId="3437" xr:uid="{08D1F21A-A88E-4C68-BBE1-2B590C02A39A}"/>
    <cellStyle name="Comma 4 2 16 5 2" xfId="6559" xr:uid="{F9B65E5E-E3B2-4721-B1D5-8E03D2D64936}"/>
    <cellStyle name="Comma 4 2 16 6" xfId="3936" xr:uid="{317DBC0F-866D-4798-B32A-4F259310F72E}"/>
    <cellStyle name="Comma 4 2 16 7" xfId="6674" xr:uid="{C2D0292E-655D-43CD-8367-B0A2BDF3F0B4}"/>
    <cellStyle name="Comma 4 2 16 8" xfId="6903" xr:uid="{D7EA2EBA-7D88-4EF8-8F6E-1FDD74876D11}"/>
    <cellStyle name="Comma 4 2 17" xfId="392" xr:uid="{7F32F9ED-C69B-4CCE-94BA-37E97AC3ADE4}"/>
    <cellStyle name="Comma 4 2 18" xfId="1089" xr:uid="{EA082E0C-23F9-4951-A9F2-C30DE48CB110}"/>
    <cellStyle name="Comma 4 2 18 2" xfId="1545" xr:uid="{FC57E5F6-275C-4B17-A1E7-9C9655233533}"/>
    <cellStyle name="Comma 4 2 18 2 2" xfId="2891" xr:uid="{A2CF6729-FC14-445C-823C-0A9E1EB39B5C}"/>
    <cellStyle name="Comma 4 2 18 2 2 2" xfId="6058" xr:uid="{0B587E88-49CF-41F8-8A3F-0031FA9C4306}"/>
    <cellStyle name="Comma 4 2 18 2 3" xfId="4761" xr:uid="{FCFE5867-8F06-4E3C-90D6-7DC8CC37C49A}"/>
    <cellStyle name="Comma 4 2 18 3" xfId="2437" xr:uid="{F81A10ED-305F-49ED-9D91-27E88566B8D0}"/>
    <cellStyle name="Comma 4 2 18 3 2" xfId="5605" xr:uid="{6016D584-57A6-4AAB-B06C-451E71CE0328}"/>
    <cellStyle name="Comma 4 2 18 4" xfId="4308" xr:uid="{7B0706A3-CFEA-4FAA-8BCB-E7C4A87AB730}"/>
    <cellStyle name="Comma 4 2 19" xfId="1540" xr:uid="{48969D0E-182F-4E42-8DE2-656CEBF295AC}"/>
    <cellStyle name="Comma 4 2 19 2" xfId="2886" xr:uid="{350E75D2-8C12-4FAA-B8C4-7B6FBAB2547F}"/>
    <cellStyle name="Comma 4 2 19 2 2" xfId="6053" xr:uid="{5D3F936A-BE7E-49C6-9EE7-FF670FBBE8E2}"/>
    <cellStyle name="Comma 4 2 19 3" xfId="4756" xr:uid="{C6CD64A9-CCB4-40F1-841B-71DDA6ADB5DF}"/>
    <cellStyle name="Comma 4 2 2" xfId="69" xr:uid="{9A4B7B74-B581-4780-93B7-888FE98E6B40}"/>
    <cellStyle name="Comma 4 2 2 10" xfId="1840" xr:uid="{B2406E05-CF3F-44CE-B47B-AC2023903B6A}"/>
    <cellStyle name="Comma 4 2 2 10 2" xfId="5009" xr:uid="{8AC71CC8-6000-4FDF-BDB5-C189E1B63D00}"/>
    <cellStyle name="Comma 4 2 2 11" xfId="1901" xr:uid="{9E76A4B7-F3B0-4896-8A02-59A64F495614}"/>
    <cellStyle name="Comma 4 2 2 11 2" xfId="5070" xr:uid="{5BF16546-2310-47B3-A0DE-DED3A48A2ECF}"/>
    <cellStyle name="Comma 4 2 2 12" xfId="3148" xr:uid="{A28A901E-8D99-4759-A01D-87D1B4C43D43}"/>
    <cellStyle name="Comma 4 2 2 12 2" xfId="6301" xr:uid="{24FA3D22-D2F0-4663-9FC3-1F2FCF59DE47}"/>
    <cellStyle name="Comma 4 2 2 13" xfId="3195" xr:uid="{AF70F99C-7C7F-4FC8-8894-34F6F6082772}"/>
    <cellStyle name="Comma 4 2 2 13 2" xfId="6334" xr:uid="{0A912DB7-FF80-42BA-B68D-3CCF420C001A}"/>
    <cellStyle name="Comma 4 2 2 14" xfId="3251" xr:uid="{F6578EBF-75AA-49D9-88F9-86FB4C04916C}"/>
    <cellStyle name="Comma 4 2 2 14 2" xfId="6378" xr:uid="{3F7B9A21-1F4A-42B1-851E-D5C50A2118B5}"/>
    <cellStyle name="Comma 4 2 2 15" xfId="3438" xr:uid="{E12E9E55-5658-460E-9BAD-8A9C1A94E2EA}"/>
    <cellStyle name="Comma 4 2 2 15 2" xfId="6560" xr:uid="{DBD34F6A-6ECE-4FDC-8DD4-A053844F4E00}"/>
    <cellStyle name="Comma 4 2 2 16" xfId="3684" xr:uid="{D5404FA1-17EB-40CB-9F61-A953AF810245}"/>
    <cellStyle name="Comma 4 2 2 17" xfId="6989" xr:uid="{F04B9A6A-C2C4-4DC0-9686-6442F31B3197}"/>
    <cellStyle name="Comma 4 2 2 2" xfId="134" xr:uid="{390930D5-BE92-40BB-A3B6-AFE482403DB4}"/>
    <cellStyle name="Comma 4 2 2 2 10" xfId="6685" xr:uid="{3363DBDC-A034-4AA7-882E-002E6912CB4E}"/>
    <cellStyle name="Comma 4 2 2 2 11" xfId="6904" xr:uid="{BA0ABAA4-25EE-497B-ABC8-2C83F3235AC7}"/>
    <cellStyle name="Comma 4 2 2 2 2" xfId="401" xr:uid="{37B306E2-66B7-4B8E-B29B-2143EF8E3619}"/>
    <cellStyle name="Comma 4 2 2 2 2 2" xfId="1548" xr:uid="{8EF44D9D-F101-42C4-A691-CE3C76887C8B}"/>
    <cellStyle name="Comma 4 2 2 2 2 2 2" xfId="2894" xr:uid="{5D0465DD-7E03-4F19-B308-6D2B8ED007AD}"/>
    <cellStyle name="Comma 4 2 2 2 2 2 2 2" xfId="6061" xr:uid="{6ABC0FF6-E430-4A64-BD07-C436C6F1B279}"/>
    <cellStyle name="Comma 4 2 2 2 2 2 3" xfId="4764" xr:uid="{5C4E3C88-4402-4933-80D1-E6E5A7902C50}"/>
    <cellStyle name="Comma 4 2 2 2 2 3" xfId="2110" xr:uid="{165E2A88-365E-4337-919B-20691D7F9227}"/>
    <cellStyle name="Comma 4 2 2 2 2 3 2" xfId="5278" xr:uid="{57AA42C7-9257-4970-A51D-3BC2D00A4368}"/>
    <cellStyle name="Comma 4 2 2 2 2 4" xfId="3937" xr:uid="{FDC0F0B1-CAF9-4C11-AA46-1B9F301E01C8}"/>
    <cellStyle name="Comma 4 2 2 2 3" xfId="995" xr:uid="{C4B0B1B1-A1FC-40DB-AE3C-764DC97A5CE8}"/>
    <cellStyle name="Comma 4 2 2 2 3 2" xfId="1549" xr:uid="{5F95E273-642F-4386-9F16-61D584FB41F3}"/>
    <cellStyle name="Comma 4 2 2 2 3 2 2" xfId="2895" xr:uid="{4406F2F5-DF28-48AE-9399-35335B0992AD}"/>
    <cellStyle name="Comma 4 2 2 2 3 2 2 2" xfId="6062" xr:uid="{44F34840-75C7-4357-95F7-22643D707877}"/>
    <cellStyle name="Comma 4 2 2 2 3 2 3" xfId="4765" xr:uid="{22D0356F-007F-4BDC-A301-BCB1971508ED}"/>
    <cellStyle name="Comma 4 2 2 2 3 3" xfId="2352" xr:uid="{87618FAA-2C32-423D-BF44-67A972E56CDE}"/>
    <cellStyle name="Comma 4 2 2 2 3 3 2" xfId="5520" xr:uid="{5C927096-C1E9-445C-BF89-187D5812D065}"/>
    <cellStyle name="Comma 4 2 2 2 3 4" xfId="4223" xr:uid="{3C96CAB3-2CB6-473B-9DEF-E21F696E854C}"/>
    <cellStyle name="Comma 4 2 2 2 4" xfId="1109" xr:uid="{F1F2EA39-256C-4AED-989F-D01FB736EE90}"/>
    <cellStyle name="Comma 4 2 2 2 4 2" xfId="1550" xr:uid="{FF77A5D6-229E-47AA-88AA-A633B14CDF58}"/>
    <cellStyle name="Comma 4 2 2 2 4 2 2" xfId="2896" xr:uid="{60A5FA38-4F3C-4B16-BEA7-50DAA0170147}"/>
    <cellStyle name="Comma 4 2 2 2 4 2 2 2" xfId="6063" xr:uid="{F99EBB26-69B7-4C88-B498-C92A5C248839}"/>
    <cellStyle name="Comma 4 2 2 2 4 2 3" xfId="4766" xr:uid="{09B0F49A-DCD8-43F2-80E9-06590EF64837}"/>
    <cellStyle name="Comma 4 2 2 2 4 3" xfId="2457" xr:uid="{C122C4AD-51A2-4A9A-B25C-2B46896582D6}"/>
    <cellStyle name="Comma 4 2 2 2 4 3 2" xfId="5625" xr:uid="{43AA1B23-280D-4038-836A-D3365FF1A178}"/>
    <cellStyle name="Comma 4 2 2 2 4 4" xfId="4328" xr:uid="{77875D1A-8807-48DF-BB97-5C40B8ABB745}"/>
    <cellStyle name="Comma 4 2 2 2 5" xfId="1551" xr:uid="{893ECD05-5B1F-4F3E-84C1-4150EFC6AFCB}"/>
    <cellStyle name="Comma 4 2 2 2 5 2" xfId="2897" xr:uid="{DECE092A-974B-4631-B2FA-3DA03B7CB539}"/>
    <cellStyle name="Comma 4 2 2 2 5 2 2" xfId="6064" xr:uid="{F8433A1D-71D8-40AF-983F-2E87C3A5EFB2}"/>
    <cellStyle name="Comma 4 2 2 2 5 3" xfId="4767" xr:uid="{6D130398-7A99-4A7F-B7F6-767EB5261CFB}"/>
    <cellStyle name="Comma 4 2 2 2 6" xfId="1547" xr:uid="{8813A118-1BF7-4B86-9E22-55B0604A7434}"/>
    <cellStyle name="Comma 4 2 2 2 6 2" xfId="2893" xr:uid="{7F8BF49D-EF5D-459F-B9FD-0D7FE5195662}"/>
    <cellStyle name="Comma 4 2 2 2 6 2 2" xfId="6060" xr:uid="{68A1E630-D6FE-477F-8F28-056088761E4A}"/>
    <cellStyle name="Comma 4 2 2 2 6 3" xfId="4763" xr:uid="{DCCC1565-560F-472C-8D66-0745D1E86775}"/>
    <cellStyle name="Comma 4 2 2 2 7" xfId="1937" xr:uid="{DDB95714-BCF5-494D-9BD2-5442D47B10FD}"/>
    <cellStyle name="Comma 4 2 2 2 7 2" xfId="5106" xr:uid="{1757BE7C-305C-4AAF-AFFE-545CB3744892}"/>
    <cellStyle name="Comma 4 2 2 2 8" xfId="3439" xr:uid="{8D552412-B958-4364-828F-D3A4781E07E0}"/>
    <cellStyle name="Comma 4 2 2 2 8 2" xfId="6561" xr:uid="{FA081B1C-E498-4595-901B-B6DA04CBB2CD}"/>
    <cellStyle name="Comma 4 2 2 2 9" xfId="3731" xr:uid="{397B2558-0077-4815-BCC1-87AECA2B9726}"/>
    <cellStyle name="Comma 4 2 2 3" xfId="133" xr:uid="{F6C18035-B49C-471F-8F30-0C4A247530DA}"/>
    <cellStyle name="Comma 4 2 2 3 2" xfId="1552" xr:uid="{B699B398-311A-4424-BFC3-71C3518165B9}"/>
    <cellStyle name="Comma 4 2 2 3 2 2" xfId="2898" xr:uid="{2441FC09-9A3D-48EC-86A2-2C6D4E71A187}"/>
    <cellStyle name="Comma 4 2 2 3 2 2 2" xfId="6065" xr:uid="{7C82537D-97D1-4042-A699-130CCA1066BC}"/>
    <cellStyle name="Comma 4 2 2 3 2 3" xfId="4768" xr:uid="{4428D48A-4E0E-4424-8A54-530A4B54F4F2}"/>
    <cellStyle name="Comma 4 2 2 3 3" xfId="1936" xr:uid="{F9261C75-F5F4-49CC-B21C-25EAF40ED40E}"/>
    <cellStyle name="Comma 4 2 2 3 3 2" xfId="5105" xr:uid="{067E88C3-4977-48F5-B933-FC9922C60762}"/>
    <cellStyle name="Comma 4 2 2 3 4" xfId="3730" xr:uid="{7A707C6F-77C5-4111-B362-01C65272D957}"/>
    <cellStyle name="Comma 4 2 2 4" xfId="400" xr:uid="{2B89D6E6-FFDF-442E-A134-CDF2588B1DB2}"/>
    <cellStyle name="Comma 4 2 2 5" xfId="1060" xr:uid="{E967CF60-1765-4D08-A84C-5FDBB69853D7}"/>
    <cellStyle name="Comma 4 2 2 5 2" xfId="1553" xr:uid="{8B061FDF-7A70-479C-A83B-5E9E5ACB931B}"/>
    <cellStyle name="Comma 4 2 2 5 2 2" xfId="2899" xr:uid="{0373D26A-A69F-4BB0-8D9A-F58C75703C64}"/>
    <cellStyle name="Comma 4 2 2 5 2 2 2" xfId="6066" xr:uid="{942B7DDB-387F-497B-92AC-DC591012F5A8}"/>
    <cellStyle name="Comma 4 2 2 5 2 3" xfId="4769" xr:uid="{9F3A268F-8A8B-4D62-8DB7-0E7A4FD40960}"/>
    <cellStyle name="Comma 4 2 2 5 3" xfId="2415" xr:uid="{F262DD85-0F64-45DD-B1D9-64F5C235FCB0}"/>
    <cellStyle name="Comma 4 2 2 5 3 2" xfId="5583" xr:uid="{40660224-83E5-4FD8-B25E-DBA9E0B72573}"/>
    <cellStyle name="Comma 4 2 2 5 4" xfId="4286" xr:uid="{9FD1B586-B770-4A78-B2FB-E67CBB78AFAE}"/>
    <cellStyle name="Comma 4 2 2 6" xfId="1090" xr:uid="{6371EDAD-36E0-4C65-B404-63E2D88CF210}"/>
    <cellStyle name="Comma 4 2 2 6 2" xfId="1554" xr:uid="{EC14A1B3-6FFF-41E5-8200-FEE9DF7024ED}"/>
    <cellStyle name="Comma 4 2 2 6 2 2" xfId="2900" xr:uid="{D17BEE73-AC87-41B6-99BD-BA6C2D5650FF}"/>
    <cellStyle name="Comma 4 2 2 6 2 2 2" xfId="6067" xr:uid="{A8C630B0-1DC5-4ADA-B9F7-783F5337C88E}"/>
    <cellStyle name="Comma 4 2 2 6 2 3" xfId="4770" xr:uid="{6E17A365-23A5-4E02-BC65-06B5226D8332}"/>
    <cellStyle name="Comma 4 2 2 6 3" xfId="2438" xr:uid="{5D3EDC64-9875-4CA3-BD0A-342380AE616D}"/>
    <cellStyle name="Comma 4 2 2 6 3 2" xfId="5606" xr:uid="{4485F848-CB15-4DF0-9923-93FDE8AE96A0}"/>
    <cellStyle name="Comma 4 2 2 6 4" xfId="4309" xr:uid="{4A4E885B-E1C5-4081-A8AF-7A5B17F60E2A}"/>
    <cellStyle name="Comma 4 2 2 7" xfId="1555" xr:uid="{FD1C22DE-CDBE-4FEC-8121-B7C4E14A48BC}"/>
    <cellStyle name="Comma 4 2 2 7 2" xfId="2901" xr:uid="{56AD890A-E34F-43B4-A512-DA0CB2D7B2BE}"/>
    <cellStyle name="Comma 4 2 2 7 2 2" xfId="6068" xr:uid="{F707D5EC-9FDC-4F23-9936-CB4FA223A1A4}"/>
    <cellStyle name="Comma 4 2 2 7 3" xfId="4771" xr:uid="{1525936A-5531-4C19-96FB-7B864BAAFA81}"/>
    <cellStyle name="Comma 4 2 2 8" xfId="1546" xr:uid="{411BE5BA-D5ED-4805-BE71-4063D1C7D23F}"/>
    <cellStyle name="Comma 4 2 2 8 2" xfId="2892" xr:uid="{A08583AC-9C54-4A0F-83D1-2180DA7043FE}"/>
    <cellStyle name="Comma 4 2 2 8 2 2" xfId="6059" xr:uid="{85556F12-831E-4736-AFAC-7B5AA51794B6}"/>
    <cellStyle name="Comma 4 2 2 8 3" xfId="4762" xr:uid="{3AD4123D-BC1D-49EC-967C-D79CCEE54B32}"/>
    <cellStyle name="Comma 4 2 2 9" xfId="1813" xr:uid="{E33CD599-5D46-4121-84D6-BC36A5293BB1}"/>
    <cellStyle name="Comma 4 2 2 9 2" xfId="3126" xr:uid="{E4F16EAA-3166-47C2-B5F8-BC4B0C1D2975}"/>
    <cellStyle name="Comma 4 2 2 9 2 2" xfId="6280" xr:uid="{165B124B-2567-4829-B800-749B41AAC1C0}"/>
    <cellStyle name="Comma 4 2 2 9 3" xfId="4985" xr:uid="{CE16EB23-1E0E-4D51-B1E8-5B95E513BB84}"/>
    <cellStyle name="Comma 4 2 20" xfId="1839" xr:uid="{72DE2C6D-A77D-4157-AEA0-151EC80886D9}"/>
    <cellStyle name="Comma 4 2 20 2" xfId="5008" xr:uid="{DCC275B3-563F-48BC-9D94-9062FD889ACF}"/>
    <cellStyle name="Comma 4 2 21" xfId="3250" xr:uid="{B7486080-C6D1-4FBD-B37C-C39A4445F294}"/>
    <cellStyle name="Comma 4 2 21 2" xfId="6377" xr:uid="{239FAE2A-65E2-4643-8A43-5F8E4AA6F4E1}"/>
    <cellStyle name="Comma 4 2 22" xfId="3667" xr:uid="{F77C36DC-CB33-41EA-9DE0-A470682BCDFC}"/>
    <cellStyle name="Comma 4 2 3" xfId="98" xr:uid="{7A26A356-6B22-4AF1-A071-66F294E1DC18}"/>
    <cellStyle name="Comma 4 2 3 2" xfId="135" xr:uid="{8D6F6C9B-EAA3-43FE-B682-FB07BAA82234}"/>
    <cellStyle name="Comma 4 2 3 2 2" xfId="403" xr:uid="{6D1DB9FE-A677-4647-9F89-3592DF58CF79}"/>
    <cellStyle name="Comma 4 2 3 2 2 2" xfId="1558" xr:uid="{3B79B15A-67AF-4B2B-A2D4-B24E8C673C97}"/>
    <cellStyle name="Comma 4 2 3 2 2 2 2" xfId="2904" xr:uid="{B6BC77ED-A073-4D5B-AC88-D9371ACB1FA0}"/>
    <cellStyle name="Comma 4 2 3 2 2 2 2 2" xfId="6071" xr:uid="{3A36F3E9-E09A-4D78-9E39-F2BA7EF2AA03}"/>
    <cellStyle name="Comma 4 2 3 2 2 2 3" xfId="4774" xr:uid="{02058E1B-945C-4D84-9204-9D18E80F4509}"/>
    <cellStyle name="Comma 4 2 3 2 2 3" xfId="2111" xr:uid="{0A323F33-EBEC-442B-841A-BB3BC36F9BF1}"/>
    <cellStyle name="Comma 4 2 3 2 2 3 2" xfId="5279" xr:uid="{60F4B15B-820D-44CA-AB59-292258361A17}"/>
    <cellStyle name="Comma 4 2 3 2 2 4" xfId="3938" xr:uid="{F4D2CEE6-329A-4CCC-8EE7-85DD20A85C58}"/>
    <cellStyle name="Comma 4 2 3 2 3" xfId="996" xr:uid="{18A2CA8C-5FDB-4649-BE84-96F4FD16B807}"/>
    <cellStyle name="Comma 4 2 3 2 3 2" xfId="1559" xr:uid="{7988C27B-2EC8-431F-8E30-459C800949AB}"/>
    <cellStyle name="Comma 4 2 3 2 3 2 2" xfId="2905" xr:uid="{9BF5832F-92E4-4200-B237-0DB906E92434}"/>
    <cellStyle name="Comma 4 2 3 2 3 2 2 2" xfId="6072" xr:uid="{B75C4F08-C4E9-457C-961C-57B7B8A86C94}"/>
    <cellStyle name="Comma 4 2 3 2 3 2 3" xfId="4775" xr:uid="{9066E32E-B6B7-4B2B-AD56-00467B751888}"/>
    <cellStyle name="Comma 4 2 3 2 3 3" xfId="2353" xr:uid="{C683D8A4-9662-4A12-A681-4EC9A9F0D41C}"/>
    <cellStyle name="Comma 4 2 3 2 3 3 2" xfId="5521" xr:uid="{00DD1176-2F21-4444-B1B1-99964A892200}"/>
    <cellStyle name="Comma 4 2 3 2 3 4" xfId="4224" xr:uid="{6A065FA1-5268-48B6-ADF2-82603182D165}"/>
    <cellStyle name="Comma 4 2 3 2 4" xfId="1557" xr:uid="{3B74BC10-32AB-48EE-AB35-11F77B384A4E}"/>
    <cellStyle name="Comma 4 2 3 2 4 2" xfId="2903" xr:uid="{F7FDF027-398B-414F-A213-5A67251F4958}"/>
    <cellStyle name="Comma 4 2 3 2 4 2 2" xfId="6070" xr:uid="{A4779727-6DBD-4942-8129-455CB8A11EE0}"/>
    <cellStyle name="Comma 4 2 3 2 4 3" xfId="4773" xr:uid="{1DB14B33-04EC-45D4-B5A9-45D8F4FAEAE1}"/>
    <cellStyle name="Comma 4 2 3 2 5" xfId="1938" xr:uid="{06ACB0A2-D4D5-4B37-99C2-B558675D2410}"/>
    <cellStyle name="Comma 4 2 3 2 5 2" xfId="5107" xr:uid="{423F876C-5090-456E-A8FF-ECDB2D663711}"/>
    <cellStyle name="Comma 4 2 3 2 6" xfId="3440" xr:uid="{3278E64B-2CD3-476C-8C0C-0C0504D1D4C6}"/>
    <cellStyle name="Comma 4 2 3 2 6 2" xfId="6562" xr:uid="{395DF230-CB25-421F-8E34-73C72EBAAB2A}"/>
    <cellStyle name="Comma 4 2 3 2 7" xfId="3732" xr:uid="{D1C5969D-097C-4E5B-8AEB-3A166EF6DE35}"/>
    <cellStyle name="Comma 4 2 3 2 8" xfId="3608" xr:uid="{6DEAC427-789E-4077-AB1B-2323B4C5E8E9}"/>
    <cellStyle name="Comma 4 2 3 2 9" xfId="6905" xr:uid="{44156288-521D-41E2-8D63-60623CC76C06}"/>
    <cellStyle name="Comma 4 2 3 3" xfId="402" xr:uid="{1A7E9FCE-BDAC-45F3-92C2-A46465323853}"/>
    <cellStyle name="Comma 4 2 3 4" xfId="1556" xr:uid="{D332BFC5-D024-4271-BEA8-C0EBDC302514}"/>
    <cellStyle name="Comma 4 2 3 4 2" xfId="2902" xr:uid="{412A45CB-B00B-45A3-B3B5-A8FA266B365C}"/>
    <cellStyle name="Comma 4 2 3 4 2 2" xfId="6069" xr:uid="{89764A63-3C79-43FB-A951-DD7E8639EC64}"/>
    <cellStyle name="Comma 4 2 3 4 3" xfId="4772" xr:uid="{44E64939-9B34-4544-A69E-7453F3E5DF4A}"/>
    <cellStyle name="Comma 4 2 3 5" xfId="1912" xr:uid="{297F3A64-F896-49CE-A5B5-36C4EE4F65AB}"/>
    <cellStyle name="Comma 4 2 3 5 2" xfId="5081" xr:uid="{D4D3067B-6C60-478F-B101-9140EBBE6745}"/>
    <cellStyle name="Comma 4 2 3 6" xfId="3700" xr:uid="{08E5C10F-6FE4-4EE4-BFA4-5D191522C073}"/>
    <cellStyle name="Comma 4 2 4" xfId="132" xr:uid="{7BA6832A-7514-4C38-AEF7-FD5057FE442F}"/>
    <cellStyle name="Comma 4 2 4 2" xfId="404" xr:uid="{C5865752-16FF-4A72-9CF4-AB5E77DC5B6E}"/>
    <cellStyle name="Comma 4 2 4 3" xfId="1560" xr:uid="{B65304CA-7F74-4330-8E7A-7B20CF7688F3}"/>
    <cellStyle name="Comma 4 2 4 3 2" xfId="2906" xr:uid="{BE5852FA-BCCE-4778-91B7-DFBFDD34ADD6}"/>
    <cellStyle name="Comma 4 2 4 3 2 2" xfId="6073" xr:uid="{37D0B49F-CA3E-4005-9B2D-5CA259F447C1}"/>
    <cellStyle name="Comma 4 2 4 3 3" xfId="4776" xr:uid="{1530054B-4400-46CB-9DA5-491F694EECE3}"/>
    <cellStyle name="Comma 4 2 4 4" xfId="1935" xr:uid="{5248E4BF-8539-4EFB-B8D7-50816764FDC6}"/>
    <cellStyle name="Comma 4 2 4 4 2" xfId="5104" xr:uid="{D1F2AECF-3E88-4DA9-AF51-E3A8E0528EBB}"/>
    <cellStyle name="Comma 4 2 4 5" xfId="3729" xr:uid="{03E78956-09AE-474D-83DB-7EC44249257D}"/>
    <cellStyle name="Comma 4 2 5" xfId="405" xr:uid="{9B127DD5-9397-41DE-BE26-7F906EAD5104}"/>
    <cellStyle name="Comma 4 2 6" xfId="406" xr:uid="{3A75F8C8-0C6E-48F2-BAC8-B088065986E3}"/>
    <cellStyle name="Comma 4 2 7" xfId="407" xr:uid="{7F1F5C6C-69C1-455C-ABF0-38CC12FE963F}"/>
    <cellStyle name="Comma 4 2 8" xfId="408" xr:uid="{8BA68DC0-D95A-4EF5-B71F-CD3F05E7A133}"/>
    <cellStyle name="Comma 4 2 9" xfId="409" xr:uid="{23AB188F-3F4E-4800-A403-31F7B1725A5D}"/>
    <cellStyle name="Comma 4 20" xfId="1518" xr:uid="{44E4C063-FD19-4318-AFAD-5AB9C9106993}"/>
    <cellStyle name="Comma 4 20 2" xfId="2864" xr:uid="{1B86F568-81C0-4572-A89E-C7826512AF64}"/>
    <cellStyle name="Comma 4 20 2 2" xfId="6031" xr:uid="{93868BD0-30DE-41CA-83F2-4D626B1AFB7D}"/>
    <cellStyle name="Comma 4 20 3" xfId="4734" xr:uid="{7E0C45A4-4099-48CD-AA80-A3E82060C547}"/>
    <cellStyle name="Comma 4 21" xfId="1838" xr:uid="{A1810083-4D6C-4ECD-BD32-58AF1F149F4F}"/>
    <cellStyle name="Comma 4 21 2" xfId="5007" xr:uid="{E83D62ED-3D8F-426E-99CE-55708E8DDB39}"/>
    <cellStyle name="Comma 4 22" xfId="1892" xr:uid="{B37082FF-95ED-4689-9D5B-1AC7E6A81DF9}"/>
    <cellStyle name="Comma 4 22 2" xfId="5061" xr:uid="{655C487C-0F0A-4ACB-A4AD-335D26F75AFA}"/>
    <cellStyle name="Comma 4 23" xfId="3249" xr:uid="{E5EEB89D-CD00-4A1B-9815-4AD1E89EDDAA}"/>
    <cellStyle name="Comma 4 23 2" xfId="6376" xr:uid="{A963DADC-A244-4DE7-B61C-B99D32335BDF}"/>
    <cellStyle name="Comma 4 24" xfId="3426" xr:uid="{59FABE29-24AF-4902-A07A-3F2E6E0782C9}"/>
    <cellStyle name="Comma 4 24 2" xfId="6548" xr:uid="{82B5C124-FCC3-4D9C-8EC8-2FDBC72185A9}"/>
    <cellStyle name="Comma 4 25" xfId="3598" xr:uid="{884D48C7-F53D-4DF6-9F10-3F1842A4C79D}"/>
    <cellStyle name="Comma 4 26" xfId="3662" xr:uid="{5FA77895-10D4-42CB-B8F6-9F8A4A891B8C}"/>
    <cellStyle name="Comma 4 27" xfId="6892" xr:uid="{44E9848F-0430-44D6-89A1-6DB9465486D1}"/>
    <cellStyle name="Comma 4 28" xfId="37" xr:uid="{F1741409-610C-4305-A35A-E2CFE6E22DF7}"/>
    <cellStyle name="Comma 4 29" xfId="7014" xr:uid="{818DDF6D-576F-4174-87E9-6DE93C1D5CC7}"/>
    <cellStyle name="Comma 4 3" xfId="136" xr:uid="{600AE820-0BF8-4803-91AD-06401C92375A}"/>
    <cellStyle name="Comma 4 3 10" xfId="6906" xr:uid="{ADECA7F3-4755-4556-A79E-20EEB4DD69EA}"/>
    <cellStyle name="Comma 4 3 2" xfId="410" xr:uid="{928F4653-D8B7-4E21-8C30-249EE5B990CE}"/>
    <cellStyle name="Comma 4 3 2 10" xfId="6907" xr:uid="{86271276-4B78-4990-89FD-3D0F0C093349}"/>
    <cellStyle name="Comma 4 3 2 2" xfId="998" xr:uid="{7F9C5A0A-2FD8-43B2-85C4-EC606D40DA7C}"/>
    <cellStyle name="Comma 4 3 2 2 2" xfId="1563" xr:uid="{19118895-78D3-400F-86DC-5DE40533A294}"/>
    <cellStyle name="Comma 4 3 2 2 2 2" xfId="2909" xr:uid="{19A59C95-9736-4D31-87F2-6A939EC3778A}"/>
    <cellStyle name="Comma 4 3 2 2 2 2 2" xfId="6076" xr:uid="{CCC11F69-2985-488A-9EA3-5614EDF4ACE8}"/>
    <cellStyle name="Comma 4 3 2 2 2 3" xfId="4779" xr:uid="{BE2BEB94-EC8E-4B92-82D3-BD0899E279DF}"/>
    <cellStyle name="Comma 4 3 2 2 3" xfId="2355" xr:uid="{9F9914AA-4DE9-44E3-96EE-3A3AAD3E0374}"/>
    <cellStyle name="Comma 4 3 2 2 3 2" xfId="5523" xr:uid="{CFEA8041-4895-4A1D-9B30-7EFE75461083}"/>
    <cellStyle name="Comma 4 3 2 2 4" xfId="4226" xr:uid="{536186F9-3A5F-4606-8443-8262A4D066B1}"/>
    <cellStyle name="Comma 4 3 2 3" xfId="1110" xr:uid="{B61DA277-5132-432F-9D1A-1E535E272776}"/>
    <cellStyle name="Comma 4 3 2 3 2" xfId="1564" xr:uid="{200F9346-558A-44B4-B690-C05BB5DA340E}"/>
    <cellStyle name="Comma 4 3 2 3 2 2" xfId="2910" xr:uid="{BAF1F982-00CA-4562-9FE6-82BA28D42E27}"/>
    <cellStyle name="Comma 4 3 2 3 2 2 2" xfId="6077" xr:uid="{E500EB4B-5D55-484B-8F99-3A383F4D6719}"/>
    <cellStyle name="Comma 4 3 2 3 2 3" xfId="4780" xr:uid="{02E7C0B4-E75D-4221-804D-D39BB385F163}"/>
    <cellStyle name="Comma 4 3 2 3 3" xfId="2458" xr:uid="{B40B7D5D-2B31-41D3-8DE1-32179E31BAF3}"/>
    <cellStyle name="Comma 4 3 2 3 3 2" xfId="5626" xr:uid="{57E6339C-781B-4FB4-85D0-EEEF82ABE875}"/>
    <cellStyle name="Comma 4 3 2 3 4" xfId="4329" xr:uid="{CFDAD2CC-807D-45D5-99DB-C3E3B4FF72EA}"/>
    <cellStyle name="Comma 4 3 2 4" xfId="1565" xr:uid="{5B60FE62-7734-4E12-9A8B-BE453DB6F348}"/>
    <cellStyle name="Comma 4 3 2 4 2" xfId="2911" xr:uid="{93CFE57F-D493-4B6D-A209-EBBE36248B48}"/>
    <cellStyle name="Comma 4 3 2 4 2 2" xfId="6078" xr:uid="{E94D1EE3-9C5A-4EBA-8ED1-F02BCCEC7664}"/>
    <cellStyle name="Comma 4 3 2 4 3" xfId="4781" xr:uid="{817B67ED-E12F-4C6A-931F-1439D0410091}"/>
    <cellStyle name="Comma 4 3 2 5" xfId="1562" xr:uid="{70014EC3-4B50-4782-A0E3-602E81A1BABA}"/>
    <cellStyle name="Comma 4 3 2 5 2" xfId="2908" xr:uid="{9D9BE6CB-D78F-4AA6-8011-BED303B185EE}"/>
    <cellStyle name="Comma 4 3 2 5 2 2" xfId="6075" xr:uid="{7647EDDA-14D5-441F-94B8-1B72948C643F}"/>
    <cellStyle name="Comma 4 3 2 5 3" xfId="4778" xr:uid="{7C383011-4D8D-4412-A498-D21DB0FBE3A4}"/>
    <cellStyle name="Comma 4 3 2 6" xfId="2112" xr:uid="{EF3E7AA4-45A9-4CDE-A8CB-3709FC8ABC5E}"/>
    <cellStyle name="Comma 4 3 2 6 2" xfId="5280" xr:uid="{CA3C254A-6C46-4C60-B625-2CDC643F0D36}"/>
    <cellStyle name="Comma 4 3 2 7" xfId="3442" xr:uid="{4D981450-3238-40BC-9050-8E5A7F1D4C7A}"/>
    <cellStyle name="Comma 4 3 2 7 2" xfId="6564" xr:uid="{DADFF5FA-8512-4F77-BE85-B1933CC2F9E5}"/>
    <cellStyle name="Comma 4 3 2 8" xfId="3939" xr:uid="{C5F010BC-578A-4FA2-8ADE-64B6E6D27375}"/>
    <cellStyle name="Comma 4 3 2 9" xfId="6638" xr:uid="{8954B9AA-6B0C-4BCB-86C2-B6F3EF1EEC9B}"/>
    <cellStyle name="Comma 4 3 3" xfId="997" xr:uid="{482C0D2C-7E51-4B41-A3F5-23E3F45249E3}"/>
    <cellStyle name="Comma 4 3 3 2" xfId="1566" xr:uid="{E53E7327-1AB6-4047-9D8C-63771749F319}"/>
    <cellStyle name="Comma 4 3 3 2 2" xfId="2912" xr:uid="{CB8E1770-3148-4570-99D3-6794D649CDA4}"/>
    <cellStyle name="Comma 4 3 3 2 2 2" xfId="6079" xr:uid="{626D33E5-F917-4250-BF55-158EFCB672E9}"/>
    <cellStyle name="Comma 4 3 3 2 3" xfId="4782" xr:uid="{0513FD7A-55EE-4AE5-B1D7-875A461FBD12}"/>
    <cellStyle name="Comma 4 3 3 3" xfId="2354" xr:uid="{5D30A1A0-5E71-4935-A86B-CD24E0D21253}"/>
    <cellStyle name="Comma 4 3 3 3 2" xfId="5522" xr:uid="{333C2CE5-3042-4D69-8C8F-5D34FDDC4649}"/>
    <cellStyle name="Comma 4 3 3 4" xfId="4225" xr:uid="{5A1383A0-B3B6-47FC-BD0A-0446F328DA77}"/>
    <cellStyle name="Comma 4 3 4" xfId="1091" xr:uid="{8F70D938-688E-4EE1-A741-21FE394B7D2F}"/>
    <cellStyle name="Comma 4 3 4 2" xfId="1567" xr:uid="{3B186BA0-93ED-4D2C-AA94-2BB73CF58569}"/>
    <cellStyle name="Comma 4 3 4 2 2" xfId="2913" xr:uid="{8603AA39-B29D-4AFC-B071-934E888D8F26}"/>
    <cellStyle name="Comma 4 3 4 2 2 2" xfId="6080" xr:uid="{488893E7-24E4-41F4-ADBC-229F60A556C6}"/>
    <cellStyle name="Comma 4 3 4 2 3" xfId="4783" xr:uid="{329CEA9F-55B2-44E5-BEEF-03A884530F32}"/>
    <cellStyle name="Comma 4 3 4 3" xfId="2439" xr:uid="{45E7C51E-26EC-4715-A9D5-7E4B4A300BB1}"/>
    <cellStyle name="Comma 4 3 4 3 2" xfId="5607" xr:uid="{9C0C6ED8-65B2-4C0D-B327-FC08CC8BF18B}"/>
    <cellStyle name="Comma 4 3 4 4" xfId="4310" xr:uid="{5463DC1C-A704-418D-8760-5DFB4C0F0C1A}"/>
    <cellStyle name="Comma 4 3 5" xfId="1561" xr:uid="{D8665178-67EF-489A-B379-FCA50A5E5842}"/>
    <cellStyle name="Comma 4 3 5 2" xfId="2907" xr:uid="{8FDD6615-8A5A-4EE9-98E7-D7092B9226D3}"/>
    <cellStyle name="Comma 4 3 5 2 2" xfId="6074" xr:uid="{F284701D-E261-46E8-95ED-93D626DB0004}"/>
    <cellStyle name="Comma 4 3 5 3" xfId="4777" xr:uid="{F06ABAD2-C8FC-4894-BD7E-0C41A2AFD85E}"/>
    <cellStyle name="Comma 4 3 6" xfId="1841" xr:uid="{DCC2D8BD-C179-4202-B7E8-B3D417990B16}"/>
    <cellStyle name="Comma 4 3 6 2" xfId="5010" xr:uid="{6FB26632-C4B6-481E-86D1-88A6934E3881}"/>
    <cellStyle name="Comma 4 3 7" xfId="3252" xr:uid="{BA654693-0CC8-4906-A7B6-92E1AF220915}"/>
    <cellStyle name="Comma 4 3 7 2" xfId="6379" xr:uid="{3E4F457E-F3D8-4EEE-B499-2E59056FB94C}"/>
    <cellStyle name="Comma 4 3 8" xfId="3441" xr:uid="{2C1DF6B1-BA4A-43E4-B0D1-647903FE1281}"/>
    <cellStyle name="Comma 4 3 8 2" xfId="6563" xr:uid="{504DD716-F99B-4842-9728-151D280379F3}"/>
    <cellStyle name="Comma 4 3 9" xfId="3733" xr:uid="{2FF43D07-826A-48C5-876C-E8F3C8322DCC}"/>
    <cellStyle name="Comma 4 4" xfId="137" xr:uid="{AE4F1736-22A7-4430-91D9-283A39B9BE0C}"/>
    <cellStyle name="Comma 4 4 10" xfId="3253" xr:uid="{45FD81F3-44FA-4BE2-BA2E-93C6E8AB523B}"/>
    <cellStyle name="Comma 4 4 10 2" xfId="6380" xr:uid="{A2DD8CDF-9648-4427-A8CC-532971B2053B}"/>
    <cellStyle name="Comma 4 4 11" xfId="3443" xr:uid="{C569CF94-3558-4E20-A35B-2D0F3A4F7AA8}"/>
    <cellStyle name="Comma 4 4 11 2" xfId="6565" xr:uid="{B27DDAB3-0E2C-4F99-8A0D-5FF9A2F61F17}"/>
    <cellStyle name="Comma 4 4 12" xfId="3734" xr:uid="{24C2CD87-D401-443A-8A96-59A00E68AF7B}"/>
    <cellStyle name="Comma 4 4 13" xfId="6649" xr:uid="{FAB7DC6E-41B2-48C4-A9B1-BF99774901AC}"/>
    <cellStyle name="Comma 4 4 14" xfId="6908" xr:uid="{1ED5875E-BA0E-4D46-AFA2-151E5F3338CC}"/>
    <cellStyle name="Comma 4 4 2" xfId="412" xr:uid="{5C4EC0C0-B448-4A1B-A5E4-413630760F1F}"/>
    <cellStyle name="Comma 4 4 2 2" xfId="1000" xr:uid="{E3DA0F85-579B-41E4-9AFD-0E6D15C22C57}"/>
    <cellStyle name="Comma 4 4 2 2 2" xfId="1570" xr:uid="{7C459533-4B43-4624-A0F9-00DEF4FC92F3}"/>
    <cellStyle name="Comma 4 4 2 2 2 2" xfId="2916" xr:uid="{188E03ED-94A2-47D2-9F1E-E1F1DCC59C0A}"/>
    <cellStyle name="Comma 4 4 2 2 2 2 2" xfId="6083" xr:uid="{31DF6B67-47D4-48F4-8C81-E3045DD6F9DE}"/>
    <cellStyle name="Comma 4 4 2 2 2 3" xfId="4786" xr:uid="{08E907AB-650E-4DBB-BF3E-0B1DF1194C39}"/>
    <cellStyle name="Comma 4 4 2 2 3" xfId="2357" xr:uid="{2CB3CA99-7298-4263-9BA9-F16F7C3C3DF0}"/>
    <cellStyle name="Comma 4 4 2 2 3 2" xfId="5525" xr:uid="{E8D9DEFF-3026-4BAB-B03B-40DB755BEB3D}"/>
    <cellStyle name="Comma 4 4 2 2 4" xfId="4228" xr:uid="{3724857F-E7F6-4B9D-AF4C-B1F0202AC1AC}"/>
    <cellStyle name="Comma 4 4 2 3" xfId="1569" xr:uid="{9363137C-6B78-403D-BAA2-DC05B1D963C7}"/>
    <cellStyle name="Comma 4 4 2 3 2" xfId="2915" xr:uid="{716C4593-04BB-4299-B77B-82D3718A68BF}"/>
    <cellStyle name="Comma 4 4 2 3 2 2" xfId="6082" xr:uid="{76914750-0250-4956-819B-3D6BA425F621}"/>
    <cellStyle name="Comma 4 4 2 3 3" xfId="4785" xr:uid="{C182489F-9A39-405C-9512-E930EBDF3AEB}"/>
    <cellStyle name="Comma 4 4 2 4" xfId="2114" xr:uid="{8BDC2371-EFB5-4A01-A039-6054B6CAA1F5}"/>
    <cellStyle name="Comma 4 4 2 4 2" xfId="5282" xr:uid="{FED20CD1-CF30-4E78-AE48-A6912714F06D}"/>
    <cellStyle name="Comma 4 4 2 5" xfId="3444" xr:uid="{3B865834-5098-4845-AEEC-D4CBF3DF61C7}"/>
    <cellStyle name="Comma 4 4 2 5 2" xfId="6566" xr:uid="{21FC5F28-1AD7-4B2C-820B-CB7E487CBA9A}"/>
    <cellStyle name="Comma 4 4 2 6" xfId="3941" xr:uid="{2AACB906-3DA2-41B6-939A-AE39FC77DFB0}"/>
    <cellStyle name="Comma 4 4 2 7" xfId="3916" xr:uid="{F459E4A4-DABA-4B39-BD1C-1FBD4E3AE6C3}"/>
    <cellStyle name="Comma 4 4 2 8" xfId="6909" xr:uid="{1970CF5C-F05D-44F4-AACE-B1D3592F87DF}"/>
    <cellStyle name="Comma 4 4 3" xfId="411" xr:uid="{02773AED-2FF6-4E47-BC7F-C41FA73E7C7C}"/>
    <cellStyle name="Comma 4 4 3 2" xfId="1571" xr:uid="{8C621368-112A-4768-8716-AA05FADE8C78}"/>
    <cellStyle name="Comma 4 4 3 2 2" xfId="2917" xr:uid="{F359971A-1583-4071-A3A7-0C185C28A2F7}"/>
    <cellStyle name="Comma 4 4 3 2 2 2" xfId="6084" xr:uid="{DEAE6C05-9B12-4E6C-A4BC-A976D282B67B}"/>
    <cellStyle name="Comma 4 4 3 2 3" xfId="4787" xr:uid="{8D613179-3F82-4AA4-9277-E17D5DB0E2E7}"/>
    <cellStyle name="Comma 4 4 3 3" xfId="2113" xr:uid="{F0093451-0F70-4142-9329-ABBFDD92EA75}"/>
    <cellStyle name="Comma 4 4 3 3 2" xfId="5281" xr:uid="{FADB6BE0-C28C-45BD-83AA-70C83A7914E0}"/>
    <cellStyle name="Comma 4 4 3 4" xfId="3940" xr:uid="{1499DA43-659C-4D21-8D2A-6FC48D38BE1A}"/>
    <cellStyle name="Comma 4 4 4" xfId="999" xr:uid="{5F6B9801-2A30-4B7C-B713-A24D4C01761A}"/>
    <cellStyle name="Comma 4 4 4 2" xfId="1572" xr:uid="{5CAF13EE-A064-44E0-89B4-B5CFE63A2CBA}"/>
    <cellStyle name="Comma 4 4 4 2 2" xfId="2918" xr:uid="{367B66F7-77AD-44B2-9A58-EFE50EE8B06C}"/>
    <cellStyle name="Comma 4 4 4 2 2 2" xfId="6085" xr:uid="{477D0DEF-101D-4400-9007-60373E2E1E83}"/>
    <cellStyle name="Comma 4 4 4 2 3" xfId="4788" xr:uid="{802F01B1-A695-4FDE-992F-88DF893DC26A}"/>
    <cellStyle name="Comma 4 4 4 3" xfId="2356" xr:uid="{D9CA2913-B4DE-4563-A9D9-56C565EABBEC}"/>
    <cellStyle name="Comma 4 4 4 3 2" xfId="5524" xr:uid="{1995B492-1A74-4CFD-A9A6-DF25133A3AF9}"/>
    <cellStyle name="Comma 4 4 4 4" xfId="4227" xr:uid="{7F3CA2D0-966C-4B28-87AD-71AE8643DC97}"/>
    <cellStyle name="Comma 4 4 5" xfId="1568" xr:uid="{DCD86B67-554A-4752-AADF-B64450693E81}"/>
    <cellStyle name="Comma 4 4 5 2" xfId="2914" xr:uid="{56739362-0E89-4311-91ED-2FE4C1A63ED9}"/>
    <cellStyle name="Comma 4 4 5 2 2" xfId="6081" xr:uid="{52309CCB-2D31-4148-B195-189E29FFAF49}"/>
    <cellStyle name="Comma 4 4 5 3" xfId="4784" xr:uid="{4BA49488-8EA0-4B03-826C-34E5F79E838E}"/>
    <cellStyle name="Comma 4 4 6" xfId="1779" xr:uid="{87B2E2F6-4073-4ED2-A917-6E83C441958E}"/>
    <cellStyle name="Comma 4 4 6 2" xfId="3103" xr:uid="{E10C34F8-B1CF-49AC-9FEB-629C4EDC5B0B}"/>
    <cellStyle name="Comma 4 4 6 2 2" xfId="6259" xr:uid="{545BAE7E-1148-4F2D-97A3-7A176D0B3973}"/>
    <cellStyle name="Comma 4 4 6 3" xfId="4964" xr:uid="{5AB8A96F-FBCC-4E59-8C4E-4B4684D9DF00}"/>
    <cellStyle name="Comma 4 4 7" xfId="1842" xr:uid="{E510C760-D5CC-48C7-BDC9-FA9214A09F3A}"/>
    <cellStyle name="Comma 4 4 7 2" xfId="5011" xr:uid="{B599105B-3FC8-4CE0-B6E1-F64B9C35CF4F}"/>
    <cellStyle name="Comma 4 4 8" xfId="1939" xr:uid="{A983009C-633C-4A67-A3F1-89C67B0F19DD}"/>
    <cellStyle name="Comma 4 4 8 2" xfId="5108" xr:uid="{C0240C1F-B2BF-4986-A26A-5A68B63A8632}"/>
    <cellStyle name="Comma 4 4 9" xfId="3203" xr:uid="{AFFF5908-028D-4B2C-882D-2C58017E7C2F}"/>
    <cellStyle name="Comma 4 4 9 2" xfId="6342" xr:uid="{B54AEEA4-7931-4CCB-BFC6-9E1A21BFF135}"/>
    <cellStyle name="Comma 4 5" xfId="131" xr:uid="{77BB5A26-D1A9-4EED-BAC9-51C430DB38BF}"/>
    <cellStyle name="Comma 4 5 2" xfId="413" xr:uid="{9A0FBD42-28A0-4814-A9DF-8E382C540D22}"/>
    <cellStyle name="Comma 4 5 2 2" xfId="1574" xr:uid="{DBAA6239-48D9-4C5E-9362-74D78ECA35F0}"/>
    <cellStyle name="Comma 4 5 2 2 2" xfId="2920" xr:uid="{875406A6-89BF-4D80-AA0F-3BD91778A5BF}"/>
    <cellStyle name="Comma 4 5 2 2 2 2" xfId="6087" xr:uid="{6D9B946F-AD93-486B-84EE-DD47BBB7C9E4}"/>
    <cellStyle name="Comma 4 5 2 2 3" xfId="4790" xr:uid="{6D743625-8C66-4323-AF31-5193DD92F630}"/>
    <cellStyle name="Comma 4 5 2 3" xfId="2115" xr:uid="{53C89AA0-B28C-4AEA-88D1-13D9B418BA27}"/>
    <cellStyle name="Comma 4 5 2 3 2" xfId="5283" xr:uid="{4233A337-BE48-4770-8E13-BEB30A83473B}"/>
    <cellStyle name="Comma 4 5 2 4" xfId="3942" xr:uid="{0C2EACB0-8C3F-4B9F-9B08-F72001770B1F}"/>
    <cellStyle name="Comma 4 5 3" xfId="1001" xr:uid="{0C3F4AB4-62E1-45A4-80E0-CBD85F236071}"/>
    <cellStyle name="Comma 4 5 3 2" xfId="1575" xr:uid="{742F458F-FD07-4CE2-89EE-53836F77281D}"/>
    <cellStyle name="Comma 4 5 3 2 2" xfId="2921" xr:uid="{551CF05F-D5BC-4948-84DA-ACF79F9AA2CB}"/>
    <cellStyle name="Comma 4 5 3 2 2 2" xfId="6088" xr:uid="{2FFE6F37-3799-4953-84C7-DAB2954AE260}"/>
    <cellStyle name="Comma 4 5 3 2 3" xfId="4791" xr:uid="{29B38303-E49A-4DF0-8401-F37CD12D9FEA}"/>
    <cellStyle name="Comma 4 5 3 3" xfId="2358" xr:uid="{AA23C08A-6AE0-4734-A620-656FFF5225EF}"/>
    <cellStyle name="Comma 4 5 3 3 2" xfId="5526" xr:uid="{FB924F7B-238A-44B6-A35F-9A2491FA99F6}"/>
    <cellStyle name="Comma 4 5 3 4" xfId="4229" xr:uid="{7E10CD2C-4E9A-4500-A8A5-FB5F02646CB2}"/>
    <cellStyle name="Comma 4 5 4" xfId="1573" xr:uid="{84EAC646-49A8-41C5-A5DF-117B961714F6}"/>
    <cellStyle name="Comma 4 5 4 2" xfId="2919" xr:uid="{554221C0-4AF6-407D-AE2A-F1F13B48FFA3}"/>
    <cellStyle name="Comma 4 5 4 2 2" xfId="6086" xr:uid="{E304BB52-6464-4F45-816F-C6B6BA95C405}"/>
    <cellStyle name="Comma 4 5 4 3" xfId="4789" xr:uid="{3D96E01E-9EB2-452B-9D8A-9A59C254BC02}"/>
    <cellStyle name="Comma 4 5 5" xfId="1934" xr:uid="{000D7998-852A-4A95-A82B-ECB9F9A96F78}"/>
    <cellStyle name="Comma 4 5 5 2" xfId="5103" xr:uid="{CC35EC04-0E7C-43FA-BFE8-9C11675D59C8}"/>
    <cellStyle name="Comma 4 5 6" xfId="3445" xr:uid="{B638B64B-BE77-4EA5-8795-A56F5B56E280}"/>
    <cellStyle name="Comma 4 5 6 2" xfId="6567" xr:uid="{EEDD104B-2E10-45E8-97F9-3EBC5742EEAB}"/>
    <cellStyle name="Comma 4 5 7" xfId="3728" xr:uid="{9FAD7E91-1118-4132-929C-DB240FBF67C2}"/>
    <cellStyle name="Comma 4 5 8" xfId="6910" xr:uid="{50A81D49-3713-42D0-AEB0-6B49A81E8A8B}"/>
    <cellStyle name="Comma 4 6" xfId="414" xr:uid="{9A878D16-73E4-4078-9FA3-3D7138AD000F}"/>
    <cellStyle name="Comma 4 6 2" xfId="1002" xr:uid="{EC298330-7B0C-4A40-A0F1-6CA70CD93B36}"/>
    <cellStyle name="Comma 4 6 2 2" xfId="1577" xr:uid="{7E83B466-1514-4493-90A8-96446AD0209D}"/>
    <cellStyle name="Comma 4 6 2 2 2" xfId="2923" xr:uid="{6A1E1530-1D6B-4DE8-9EB2-D3B575A569BB}"/>
    <cellStyle name="Comma 4 6 2 2 2 2" xfId="6090" xr:uid="{043BB0B1-82D9-492A-9C29-27AB7E463380}"/>
    <cellStyle name="Comma 4 6 2 2 3" xfId="4793" xr:uid="{D4A6E8CA-3496-4030-AE9A-C4A2933E2677}"/>
    <cellStyle name="Comma 4 6 2 3" xfId="2359" xr:uid="{2B175638-F592-4839-8C21-DD8F8FB3B169}"/>
    <cellStyle name="Comma 4 6 2 3 2" xfId="5527" xr:uid="{01E2D507-732C-49B3-91D2-4B1874C4545A}"/>
    <cellStyle name="Comma 4 6 2 4" xfId="4230" xr:uid="{496A51D5-EBFB-4C52-AF4B-C978B4C1B107}"/>
    <cellStyle name="Comma 4 6 3" xfId="1576" xr:uid="{F7A8B825-1F71-4FA4-A9DD-C2064A49E667}"/>
    <cellStyle name="Comma 4 6 3 2" xfId="2922" xr:uid="{F8F6FD91-0A3C-4822-9743-527878ED2808}"/>
    <cellStyle name="Comma 4 6 3 2 2" xfId="6089" xr:uid="{69A7206E-B8F8-4416-923D-26F94BF6A530}"/>
    <cellStyle name="Comma 4 6 3 3" xfId="4792" xr:uid="{D56CD49C-6D34-4109-B2C5-16DEB5FB1368}"/>
    <cellStyle name="Comma 4 6 4" xfId="2116" xr:uid="{F8562694-A23A-43EA-9D96-3B26922D0BF2}"/>
    <cellStyle name="Comma 4 6 4 2" xfId="5284" xr:uid="{02E42A48-16D2-48D8-92C6-2BE56B9B66CF}"/>
    <cellStyle name="Comma 4 6 5" xfId="3446" xr:uid="{C0F09495-C50B-41BF-865A-5FAB91CA7823}"/>
    <cellStyle name="Comma 4 6 5 2" xfId="6568" xr:uid="{FB07389D-1D3F-47E8-B10F-C7C166D14B37}"/>
    <cellStyle name="Comma 4 6 6" xfId="3943" xr:uid="{09FDF3AD-D16D-4C5D-B123-C892CBFEA3C5}"/>
    <cellStyle name="Comma 4 6 7" xfId="6911" xr:uid="{84390FD5-91BB-46B5-A0BB-95D27459391A}"/>
    <cellStyle name="Comma 4 7" xfId="415" xr:uid="{29DDC10C-AF4A-43B0-8C66-A1C51CFAF27C}"/>
    <cellStyle name="Comma 4 7 2" xfId="1003" xr:uid="{41ED1D30-0E2C-4F13-8A75-5A0DBB6F167D}"/>
    <cellStyle name="Comma 4 7 2 2" xfId="1579" xr:uid="{A3B5F24C-BD55-4769-8E24-78A7AABBBDC0}"/>
    <cellStyle name="Comma 4 7 2 2 2" xfId="2925" xr:uid="{029BE24F-2BB3-4DC1-887C-6F56372F3050}"/>
    <cellStyle name="Comma 4 7 2 2 2 2" xfId="6092" xr:uid="{5FC43BBA-C5B1-4DD1-83FB-1AA6D9595473}"/>
    <cellStyle name="Comma 4 7 2 2 3" xfId="4795" xr:uid="{AC0388C5-D7F6-4E3E-8615-E94A6E47564C}"/>
    <cellStyle name="Comma 4 7 2 3" xfId="2360" xr:uid="{B8BF64DC-54E7-4C15-A2BA-98DFA944CE4D}"/>
    <cellStyle name="Comma 4 7 2 3 2" xfId="5528" xr:uid="{983A8D89-ECE9-451B-873D-952AD7CD482D}"/>
    <cellStyle name="Comma 4 7 2 4" xfId="4231" xr:uid="{14587D19-5D1E-461A-A331-028B1812B352}"/>
    <cellStyle name="Comma 4 7 3" xfId="1578" xr:uid="{A05EF3D4-3EA8-4E63-954E-DF668BF42483}"/>
    <cellStyle name="Comma 4 7 3 2" xfId="2924" xr:uid="{FE21E395-6128-48C9-AFED-176696162290}"/>
    <cellStyle name="Comma 4 7 3 2 2" xfId="6091" xr:uid="{9DC80F40-374B-4E5B-9317-7F8C823043D1}"/>
    <cellStyle name="Comma 4 7 3 3" xfId="4794" xr:uid="{AF601718-07D9-4D98-ACA1-3FA885D3B531}"/>
    <cellStyle name="Comma 4 7 4" xfId="2117" xr:uid="{2D9FEFF3-9F3A-4428-8F7B-A70CB3ED5926}"/>
    <cellStyle name="Comma 4 7 4 2" xfId="5285" xr:uid="{6DE43E5C-33E4-4FE7-B057-07B7A3D66E2E}"/>
    <cellStyle name="Comma 4 7 5" xfId="3447" xr:uid="{9CE33BCF-856C-484C-9F9A-FB7FCF98EB20}"/>
    <cellStyle name="Comma 4 7 5 2" xfId="6569" xr:uid="{7293BD67-B863-411B-9F49-A7211D6EF0A0}"/>
    <cellStyle name="Comma 4 7 6" xfId="3944" xr:uid="{B38938E4-F129-42F0-A299-5C9377D0605D}"/>
    <cellStyle name="Comma 4 7 7" xfId="6912" xr:uid="{48057EFB-DFB6-43E2-9446-BD4F7CF8A0AC}"/>
    <cellStyle name="Comma 4 8" xfId="416" xr:uid="{444888DE-39CF-4403-B123-D49ACE4DCC4D}"/>
    <cellStyle name="Comma 4 8 2" xfId="1004" xr:uid="{B37440B9-641D-4569-8BA9-1722E8916789}"/>
    <cellStyle name="Comma 4 8 2 2" xfId="1581" xr:uid="{4EB4933F-1C62-4BF3-9A03-8A9FEBDF533E}"/>
    <cellStyle name="Comma 4 8 2 2 2" xfId="2927" xr:uid="{30B98A23-11B7-456F-88E4-F9EA0ADBADE2}"/>
    <cellStyle name="Comma 4 8 2 2 2 2" xfId="6094" xr:uid="{3680FF70-B39D-4A69-9FFC-3AD78B2CC40D}"/>
    <cellStyle name="Comma 4 8 2 2 3" xfId="4797" xr:uid="{96A672EC-69FC-4918-B950-2479D0CAD14B}"/>
    <cellStyle name="Comma 4 8 2 3" xfId="2361" xr:uid="{55075941-57F6-4677-875A-60AEA7A10414}"/>
    <cellStyle name="Comma 4 8 2 3 2" xfId="5529" xr:uid="{0788F405-CE83-4BB8-967B-A10315F7D861}"/>
    <cellStyle name="Comma 4 8 2 4" xfId="4232" xr:uid="{61E0DC0E-E7B7-4B59-A19F-C5DEFFCFA25A}"/>
    <cellStyle name="Comma 4 8 3" xfId="1580" xr:uid="{31010EF1-F5E1-4C7B-A235-AF9844725FB6}"/>
    <cellStyle name="Comma 4 8 3 2" xfId="2926" xr:uid="{840489AF-B6C4-42BC-81B9-FCEBBA4A0E62}"/>
    <cellStyle name="Comma 4 8 3 2 2" xfId="6093" xr:uid="{13444BF5-971A-4FCA-B5B5-03D1FA6CB26C}"/>
    <cellStyle name="Comma 4 8 3 3" xfId="4796" xr:uid="{2C688C85-8CD1-4A90-A67A-170106D4C44B}"/>
    <cellStyle name="Comma 4 8 4" xfId="2118" xr:uid="{FCC9B98B-7FA6-4CA7-A8E5-62B532A4E7AC}"/>
    <cellStyle name="Comma 4 8 4 2" xfId="5286" xr:uid="{C17DDE7D-037B-40A9-BBCD-8010B88E2C22}"/>
    <cellStyle name="Comma 4 8 5" xfId="3448" xr:uid="{7F44531C-57DA-4F62-A893-2A63C6509874}"/>
    <cellStyle name="Comma 4 8 5 2" xfId="6570" xr:uid="{549E30C6-4F13-4588-B428-3C67DCF3D334}"/>
    <cellStyle name="Comma 4 8 6" xfId="3945" xr:uid="{9F095919-3E8B-4479-9EDB-2A3553316D41}"/>
    <cellStyle name="Comma 4 8 7" xfId="6913" xr:uid="{BF5FA52C-8C2F-4988-8771-085A5DD1DC31}"/>
    <cellStyle name="Comma 4 9" xfId="417" xr:uid="{5FDE4848-6185-4FEF-A44C-F65CCCD2DBD1}"/>
    <cellStyle name="Comma 4 9 2" xfId="1005" xr:uid="{2F8A15F5-9C90-4DA8-BA8E-395939369443}"/>
    <cellStyle name="Comma 4 9 2 2" xfId="1583" xr:uid="{9754A36A-E092-4524-928D-90C462324548}"/>
    <cellStyle name="Comma 4 9 2 2 2" xfId="2929" xr:uid="{80D110C4-B444-474D-A007-6D6A5CAC7544}"/>
    <cellStyle name="Comma 4 9 2 2 2 2" xfId="6096" xr:uid="{FCC0D697-F033-4D61-8A05-C668EB24D28C}"/>
    <cellStyle name="Comma 4 9 2 2 3" xfId="4799" xr:uid="{9DC53E47-20B0-4A7C-814C-D269105D788C}"/>
    <cellStyle name="Comma 4 9 2 3" xfId="2362" xr:uid="{CEEDF433-D5C9-4DE2-A85F-8E7384280BF0}"/>
    <cellStyle name="Comma 4 9 2 3 2" xfId="5530" xr:uid="{416989C4-269B-438A-B998-4C03A5880B61}"/>
    <cellStyle name="Comma 4 9 2 4" xfId="4233" xr:uid="{FE78D034-40F0-4065-A307-6F567480328E}"/>
    <cellStyle name="Comma 4 9 3" xfId="1582" xr:uid="{B7AAA20A-F812-4AA8-8335-7ABFAB2BC781}"/>
    <cellStyle name="Comma 4 9 3 2" xfId="2928" xr:uid="{F82C5631-6105-4E2B-904A-F07B26C02BAC}"/>
    <cellStyle name="Comma 4 9 3 2 2" xfId="6095" xr:uid="{4560A94B-6B99-4AF7-B92A-6A9F8E3D5C3D}"/>
    <cellStyle name="Comma 4 9 3 3" xfId="4798" xr:uid="{2821824D-6DE3-4A58-9D05-865E00D8657F}"/>
    <cellStyle name="Comma 4 9 4" xfId="2119" xr:uid="{AE7C0886-7DEB-4971-8ACF-C0667FA5560C}"/>
    <cellStyle name="Comma 4 9 4 2" xfId="5287" xr:uid="{2402FA95-E4FA-4A7A-934C-2A29E5D1E07B}"/>
    <cellStyle name="Comma 4 9 5" xfId="3449" xr:uid="{53FC11C9-2432-416E-846C-42BBC9AF211A}"/>
    <cellStyle name="Comma 4 9 5 2" xfId="6571" xr:uid="{01AEF19F-5073-47D9-9808-E38CC8E0FFBF}"/>
    <cellStyle name="Comma 4 9 6" xfId="3946" xr:uid="{8ED759C4-3E18-4DFF-8EFA-898C2A894C41}"/>
    <cellStyle name="Comma 4 9 7" xfId="6914" xr:uid="{308B8621-79A6-4D26-9BB6-65CD783C3BE2}"/>
    <cellStyle name="Comma 40" xfId="1758" xr:uid="{62C01851-DC5C-4740-BA18-835D4D53F33C}"/>
    <cellStyle name="Comma 40 2" xfId="3088" xr:uid="{355D7C4C-A22D-4F02-92C4-6614A1CC3AAA}"/>
    <cellStyle name="Comma 40 2 2" xfId="6249" xr:uid="{5EA669DF-3DD3-4B93-9E3F-355170F8B95E}"/>
    <cellStyle name="Comma 40 3" xfId="4954" xr:uid="{1977B13B-4FF4-468C-B04F-141BFBF7106C}"/>
    <cellStyle name="Comma 41" xfId="1768" xr:uid="{DC36587B-5F60-4684-8663-3FB2EEA8F4F2}"/>
    <cellStyle name="Comma 41 2" xfId="3092" xr:uid="{CF5F79FA-DADC-47D9-9B35-DC92A9E47DCE}"/>
    <cellStyle name="Comma 41 2 2" xfId="6252" xr:uid="{215474E3-AC71-4FC5-A702-5B32DD8DB23D}"/>
    <cellStyle name="Comma 41 3" xfId="4957" xr:uid="{D96CCA74-01CD-44E9-B0FA-CB9E8713CBF0}"/>
    <cellStyle name="Comma 42" xfId="1759" xr:uid="{1BCDEA89-ACB4-462A-BDD8-770B2837A245}"/>
    <cellStyle name="Comma 42 2" xfId="3089" xr:uid="{E938A9E7-0CCE-4257-A5AC-87A502DD5F2E}"/>
    <cellStyle name="Comma 42 2 2" xfId="6250" xr:uid="{0D52B376-9CBC-4931-B9AD-00816EAAFD9D}"/>
    <cellStyle name="Comma 42 3" xfId="4955" xr:uid="{0F3EEA04-B454-4EE4-9F79-DBF54D3293EF}"/>
    <cellStyle name="Comma 43" xfId="1773" xr:uid="{5FB35AB2-B400-4C9D-A0D0-53F0C5CCADCD}"/>
    <cellStyle name="Comma 43 12" xfId="91" xr:uid="{9A9240B6-183D-4735-B9B7-144A0381FA24}"/>
    <cellStyle name="Comma 43 12 2" xfId="138" xr:uid="{07BC17DB-4748-4C7B-9209-1888CB2ABEE8}"/>
    <cellStyle name="Comma 43 12 2 2" xfId="1585" xr:uid="{CBF39E2E-43A7-4A2B-94CA-8C06957BD322}"/>
    <cellStyle name="Comma 43 12 2 2 2" xfId="2931" xr:uid="{3C12B19B-FFC7-4BAF-8068-79F493948984}"/>
    <cellStyle name="Comma 43 12 2 2 2 2" xfId="6098" xr:uid="{879D3BE9-E4B1-409B-BF49-DE46BDC66613}"/>
    <cellStyle name="Comma 43 12 2 2 3" xfId="4801" xr:uid="{DAD044C2-0C93-41D5-BE7D-B50A0806F944}"/>
    <cellStyle name="Comma 43 12 2 3" xfId="1940" xr:uid="{08600449-2397-45F6-933C-E706ECEB31D2}"/>
    <cellStyle name="Comma 43 12 2 3 2" xfId="5109" xr:uid="{11042115-012C-4E67-A30C-DD34A35400DA}"/>
    <cellStyle name="Comma 43 12 2 4" xfId="3735" xr:uid="{4404E0D9-28D6-4239-AB5E-24319679B300}"/>
    <cellStyle name="Comma 43 12 3" xfId="1584" xr:uid="{3BCB7B72-BA58-4E42-835B-12D55C3869C6}"/>
    <cellStyle name="Comma 43 12 3 2" xfId="2930" xr:uid="{274324BC-72AD-4285-AA7C-2FCFF44448D7}"/>
    <cellStyle name="Comma 43 12 3 2 2" xfId="6097" xr:uid="{9E03D6CE-1FF2-4B57-A09D-ADC79EC0F897}"/>
    <cellStyle name="Comma 43 12 3 3" xfId="4800" xr:uid="{29E3193E-60C7-42A6-BEA2-4A71F70C1284}"/>
    <cellStyle name="Comma 43 12 4" xfId="1909" xr:uid="{E6DDAB77-7C26-45FA-AEFB-938BC4CD6285}"/>
    <cellStyle name="Comma 43 12 4 2" xfId="5078" xr:uid="{1BDB078B-4B19-4439-A18A-E296F23695B4}"/>
    <cellStyle name="Comma 43 12 5" xfId="3696" xr:uid="{D922A5F9-7831-4662-A39A-58B6C0DEC295}"/>
    <cellStyle name="Comma 43 12 6" xfId="6969" xr:uid="{8032762A-E094-495F-8040-A2CCB1EBC138}"/>
    <cellStyle name="Comma 43 15" xfId="818" xr:uid="{BD6516A6-818F-4054-A2EB-1D774620A820}"/>
    <cellStyle name="Comma 43 15 2" xfId="1586" xr:uid="{6B3451A6-4CA9-4809-859C-35A9B60B4D79}"/>
    <cellStyle name="Comma 43 15 2 2" xfId="2932" xr:uid="{D7B4CF71-AB28-4DB2-A1A5-D502F660B95A}"/>
    <cellStyle name="Comma 43 15 2 2 2" xfId="6099" xr:uid="{42C0F624-E5F8-4846-81DC-C93759A68FFB}"/>
    <cellStyle name="Comma 43 15 2 3" xfId="4802" xr:uid="{474FDBB6-38AC-4607-9353-AD23ECD59A2A}"/>
    <cellStyle name="Comma 43 15 3" xfId="2182" xr:uid="{C191D185-D582-4B07-826F-73FD40826A5E}"/>
    <cellStyle name="Comma 43 15 3 2" xfId="5350" xr:uid="{0429D315-F92F-4E22-933F-4F493F186E65}"/>
    <cellStyle name="Comma 43 15 4" xfId="4053" xr:uid="{448DE68F-F17E-4653-809B-28C0D5EF53D5}"/>
    <cellStyle name="Comma 43 17" xfId="1789" xr:uid="{21783DDF-3989-476E-8FAE-2513D78D88D4}"/>
    <cellStyle name="Comma 43 17 2" xfId="3110" xr:uid="{CB4E6B66-8008-45A3-AC01-7697BF0481F3}"/>
    <cellStyle name="Comma 43 17 2 2" xfId="6266" xr:uid="{4062A72C-29A5-4472-9BCA-56AB34F3C7E5}"/>
    <cellStyle name="Comma 43 17 3" xfId="4971" xr:uid="{26AD47D7-CE69-4139-A8A9-2D40898548E0}"/>
    <cellStyle name="Comma 43 18" xfId="3159" xr:uid="{FA470274-FE1E-4D05-BA5F-A408F5D229CA}"/>
    <cellStyle name="Comma 43 18 2" xfId="6311" xr:uid="{3A07D8C9-01D7-4084-8EB7-F1C10A43D4F2}"/>
    <cellStyle name="Comma 43 19" xfId="3209" xr:uid="{C58E9605-A517-4A7C-9584-AA975EDA8901}"/>
    <cellStyle name="Comma 43 19 2" xfId="6348" xr:uid="{19E12B65-2DEC-4904-B8FE-940DE5446336}"/>
    <cellStyle name="Comma 43 2" xfId="3097" xr:uid="{515CA78B-5D03-426E-BA8D-59AF3270D6C5}"/>
    <cellStyle name="Comma 43 2 2" xfId="6253" xr:uid="{A2AAF42B-10B6-46FE-B106-B7EF634351A2}"/>
    <cellStyle name="Comma 43 20" xfId="6734" xr:uid="{58B23E01-0411-4FA6-96A4-98E6F59CE6FC}"/>
    <cellStyle name="Comma 43 21" xfId="6997" xr:uid="{5E088422-57FD-48E8-9EBE-B831F8CA81AA}"/>
    <cellStyle name="Comma 43 3" xfId="4958" xr:uid="{26BDA803-0481-4B67-8CEA-AEED9DCB4D86}"/>
    <cellStyle name="Comma 43 4" xfId="6968" xr:uid="{7B1D99E7-8D69-485E-9F11-CF970C7F3968}"/>
    <cellStyle name="Comma 44" xfId="1802" xr:uid="{3FBA29F4-8EB3-4A16-BA67-EDDB1861EF54}"/>
    <cellStyle name="Comma 44 12" xfId="90" xr:uid="{A425E969-1444-4EC9-A332-4D9811EDA6C3}"/>
    <cellStyle name="Comma 44 12 2" xfId="139" xr:uid="{3F8C8260-D68E-4319-900C-DF1B10F571C4}"/>
    <cellStyle name="Comma 44 12 2 2" xfId="1588" xr:uid="{9E8BB723-096F-4ED2-9A82-E88927B566EE}"/>
    <cellStyle name="Comma 44 12 2 2 2" xfId="2934" xr:uid="{7878B0BF-039D-4C60-BD85-65F1A4C35BA4}"/>
    <cellStyle name="Comma 44 12 2 2 2 2" xfId="6101" xr:uid="{A6961C92-71C2-4F14-A0A5-A44B24A0901A}"/>
    <cellStyle name="Comma 44 12 2 2 3" xfId="4804" xr:uid="{B47BB11E-717E-45F0-B799-4C80391D6F2F}"/>
    <cellStyle name="Comma 44 12 2 3" xfId="1941" xr:uid="{6C47A101-C502-4DE4-8A15-167031212577}"/>
    <cellStyle name="Comma 44 12 2 3 2" xfId="5110" xr:uid="{7A7D1FCF-A3B8-401E-A993-C5FED0CB886E}"/>
    <cellStyle name="Comma 44 12 2 4" xfId="3736" xr:uid="{958B9FA6-E7E6-47A8-913F-19C1FAFC3937}"/>
    <cellStyle name="Comma 44 12 3" xfId="1587" xr:uid="{DE1DC9F9-82DD-4260-8CC5-2F6CFCE2B32D}"/>
    <cellStyle name="Comma 44 12 3 2" xfId="2933" xr:uid="{DCF579B2-8171-4C35-AC51-6E33AF0396E3}"/>
    <cellStyle name="Comma 44 12 3 2 2" xfId="6100" xr:uid="{A5BF203D-F3BD-4A4C-9102-A8AA85BB635E}"/>
    <cellStyle name="Comma 44 12 3 3" xfId="4803" xr:uid="{E4BB30C3-C053-4091-B8A1-34BFA98496FD}"/>
    <cellStyle name="Comma 44 12 4" xfId="1908" xr:uid="{E04EF9C1-6968-4663-947A-607D76B22227}"/>
    <cellStyle name="Comma 44 12 4 2" xfId="5077" xr:uid="{F7E52C54-C12D-41C3-8BBC-D0AF2DE3D4DD}"/>
    <cellStyle name="Comma 44 12 5" xfId="3695" xr:uid="{AC8CA656-64E7-439E-900E-4365AA51C973}"/>
    <cellStyle name="Comma 44 15" xfId="819" xr:uid="{FA0F3F9C-6FBB-4065-BC20-FFF168DB2515}"/>
    <cellStyle name="Comma 44 15 2" xfId="1589" xr:uid="{734EC103-0756-4970-A258-D37038C03858}"/>
    <cellStyle name="Comma 44 15 2 2" xfId="2935" xr:uid="{0C5F0C28-28D3-4581-B4A2-2C5F060A0C43}"/>
    <cellStyle name="Comma 44 15 2 2 2" xfId="6102" xr:uid="{40E37F08-BE8C-447D-8DD2-56B9A1D8C09A}"/>
    <cellStyle name="Comma 44 15 2 3" xfId="4805" xr:uid="{4C533CDE-8EB0-4CCC-A725-FD87353644E4}"/>
    <cellStyle name="Comma 44 15 3" xfId="2183" xr:uid="{8CDC3CA4-61C3-49C2-A290-FE202D1218D5}"/>
    <cellStyle name="Comma 44 15 3 2" xfId="5351" xr:uid="{E4722F2D-3D3F-40EE-A3CD-29F6B429C575}"/>
    <cellStyle name="Comma 44 15 4" xfId="4054" xr:uid="{B505CF49-D8B7-41DF-9783-595F54A7E2A4}"/>
    <cellStyle name="Comma 44 17" xfId="1790" xr:uid="{12EC70D2-E222-4FF3-A625-7D4C539597A4}"/>
    <cellStyle name="Comma 44 17 2" xfId="3111" xr:uid="{834D0E0F-7032-41DD-9141-9D15F068B498}"/>
    <cellStyle name="Comma 44 17 2 2" xfId="6267" xr:uid="{856CA3A3-1BA0-4FB8-9B77-7909DB763CE2}"/>
    <cellStyle name="Comma 44 17 3" xfId="4972" xr:uid="{A11B9890-4F24-43A3-824B-FA470D30E625}"/>
    <cellStyle name="Comma 44 18" xfId="3160" xr:uid="{B2769122-0127-4C3B-A13B-156DE9578D3E}"/>
    <cellStyle name="Comma 44 18 2" xfId="6312" xr:uid="{56659A4A-562D-4339-8860-C36E30F10058}"/>
    <cellStyle name="Comma 44 19" xfId="3210" xr:uid="{9EBB38F9-F470-4476-9418-655217BBE075}"/>
    <cellStyle name="Comma 44 19 2" xfId="6349" xr:uid="{7C5EB453-A448-41E4-8A5E-1ECE3CEFC0A8}"/>
    <cellStyle name="Comma 44 2" xfId="3115" xr:uid="{7D8D9BE0-691C-477C-9B1B-EA6632466B1C}"/>
    <cellStyle name="Comma 44 2 2" xfId="6270" xr:uid="{5BFEB628-5E23-4842-A621-9618D34F6CD1}"/>
    <cellStyle name="Comma 44 20" xfId="6735" xr:uid="{6A872A02-D302-4357-814E-F1A4E54EBB7D}"/>
    <cellStyle name="Comma 44 21" xfId="6998" xr:uid="{B481D2DD-6CC1-4539-B6AB-298EEF0789B3}"/>
    <cellStyle name="Comma 44 3" xfId="4975" xr:uid="{845844BF-4C2F-4711-B1A2-311A4035889E}"/>
    <cellStyle name="Comma 45" xfId="1804" xr:uid="{AC9A9822-6329-4FBD-9121-AE2211300B38}"/>
    <cellStyle name="Comma 45 2" xfId="3117" xr:uid="{67E02417-28FA-4497-80E0-B14416EF468A}"/>
    <cellStyle name="Comma 45 2 2" xfId="6271" xr:uid="{9F91B5E6-08C2-4A07-BD00-4876E317AAAD}"/>
    <cellStyle name="Comma 45 3" xfId="4976" xr:uid="{7F852E1B-181A-4C48-BA68-B5009CFFF4A5}"/>
    <cellStyle name="Comma 46" xfId="1818" xr:uid="{8CF50537-E4D3-4B3A-B22B-49654001C0D9}"/>
    <cellStyle name="Comma 46 2" xfId="3129" xr:uid="{4FEE4DBA-B7A3-4616-9D5D-4E8FE10268EB}"/>
    <cellStyle name="Comma 46 2 2" xfId="6283" xr:uid="{C2D24265-725B-4E25-9444-E5D8A724CE2D}"/>
    <cellStyle name="Comma 46 3" xfId="4988" xr:uid="{508E3D52-C6BE-4BB6-8992-A09A8750A9DD}"/>
    <cellStyle name="Comma 47" xfId="1823" xr:uid="{01D30C03-FD69-4AD0-98E1-DDAE5D034508}"/>
    <cellStyle name="Comma 47 2" xfId="3134" xr:uid="{50B6BFAB-249E-487E-9365-06E351A43743}"/>
    <cellStyle name="Comma 47 2 2" xfId="6287" xr:uid="{0EFE03F5-69A7-4664-AC15-D85280E99363}"/>
    <cellStyle name="Comma 47 3" xfId="4992" xr:uid="{86132DBD-8C44-4997-9C58-D44658B2C8DA}"/>
    <cellStyle name="Comma 48" xfId="1825" xr:uid="{35C775A1-665D-4263-96B9-CB12FD05DE95}"/>
    <cellStyle name="Comma 48 2" xfId="4994" xr:uid="{675D9C7C-5990-448A-A659-C8B163039BA8}"/>
    <cellStyle name="Comma 49" xfId="1855" xr:uid="{2E25B70B-AE2F-4238-8DD7-66A3E07DAE43}"/>
    <cellStyle name="Comma 49 2" xfId="5024" xr:uid="{9CB89CA9-7788-48B1-91D6-D6AEAD441647}"/>
    <cellStyle name="Comma 5" xfId="39" xr:uid="{9D28F17D-C052-4CFB-8D3C-5A9F04E65080}"/>
    <cellStyle name="Comma 5 10" xfId="418" xr:uid="{5A7583B1-5946-44C1-8FC9-9EE10FCAD923}"/>
    <cellStyle name="Comma 5 10 2" xfId="1007" xr:uid="{F4926923-23B9-4848-8D09-A5105E079475}"/>
    <cellStyle name="Comma 5 10 2 2" xfId="1592" xr:uid="{9202C48F-C3EE-4A31-94CD-50DF534CE3E1}"/>
    <cellStyle name="Comma 5 10 2 2 2" xfId="2938" xr:uid="{D9F46B4E-3B3A-4508-8ABE-670A96A3D3E9}"/>
    <cellStyle name="Comma 5 10 2 2 2 2" xfId="6105" xr:uid="{9C113B05-BE1F-492E-8175-B52267193F41}"/>
    <cellStyle name="Comma 5 10 2 2 3" xfId="4808" xr:uid="{EEC82072-E210-41D8-A0E2-05479821EC3B}"/>
    <cellStyle name="Comma 5 10 2 3" xfId="2364" xr:uid="{2F4F4791-92FD-40ED-A2AD-5BF1261D5965}"/>
    <cellStyle name="Comma 5 10 2 3 2" xfId="5532" xr:uid="{8030577E-B48B-453C-9E5C-BB06E228DFEF}"/>
    <cellStyle name="Comma 5 10 2 4" xfId="4235" xr:uid="{F920E76C-4BBE-43A5-9FC8-7035D41D7F19}"/>
    <cellStyle name="Comma 5 10 3" xfId="1591" xr:uid="{DF463C7F-8BBC-449A-A593-EFBEAD35029E}"/>
    <cellStyle name="Comma 5 10 3 2" xfId="2937" xr:uid="{E51A98FA-060A-47DA-9189-D433958BC18B}"/>
    <cellStyle name="Comma 5 10 3 2 2" xfId="6104" xr:uid="{08E97DB6-6AED-4418-A800-2F5F38C22E84}"/>
    <cellStyle name="Comma 5 10 3 3" xfId="4807" xr:uid="{EAB79AE4-405B-4851-83C7-B6D985C7215A}"/>
    <cellStyle name="Comma 5 10 4" xfId="2120" xr:uid="{D9FACBEB-A08D-4929-91AB-0AC84FB8045E}"/>
    <cellStyle name="Comma 5 10 4 2" xfId="5288" xr:uid="{5BD2FF83-510A-48FD-AB25-FA4E10EBC807}"/>
    <cellStyle name="Comma 5 10 5" xfId="3451" xr:uid="{43E5613C-716C-4ADD-B9EF-2ADFFBE85F7F}"/>
    <cellStyle name="Comma 5 10 5 2" xfId="6573" xr:uid="{06C80902-7A4F-48D6-8E39-04FEAD0A3B03}"/>
    <cellStyle name="Comma 5 10 6" xfId="3947" xr:uid="{2332A0B0-54C3-4305-BC10-B625135D6307}"/>
    <cellStyle name="Comma 5 10 7" xfId="6916" xr:uid="{91532C38-016D-4223-94E6-C8A63549B272}"/>
    <cellStyle name="Comma 5 11" xfId="419" xr:uid="{39465CF9-211D-47A9-AB79-35D3A4DD12DB}"/>
    <cellStyle name="Comma 5 11 2" xfId="1008" xr:uid="{3675178B-D25E-4C21-9D23-0092A22A1D21}"/>
    <cellStyle name="Comma 5 11 2 2" xfId="1594" xr:uid="{97EABFB4-3D6B-4D07-AA28-2D48FE4ACAD2}"/>
    <cellStyle name="Comma 5 11 2 2 2" xfId="2940" xr:uid="{5BC1B240-DF90-4277-A459-D55B2B672FAA}"/>
    <cellStyle name="Comma 5 11 2 2 2 2" xfId="6107" xr:uid="{5056A205-39E3-4756-B0F5-10C6002F5D3C}"/>
    <cellStyle name="Comma 5 11 2 2 3" xfId="4810" xr:uid="{10DDE162-4FD1-4125-A80F-64209AE8BF64}"/>
    <cellStyle name="Comma 5 11 2 3" xfId="2365" xr:uid="{101B406C-DB25-44FE-99C7-5D063B912E78}"/>
    <cellStyle name="Comma 5 11 2 3 2" xfId="5533" xr:uid="{FCE5A165-422D-4BEC-8709-36E2174D1681}"/>
    <cellStyle name="Comma 5 11 2 4" xfId="4236" xr:uid="{87C6C626-AF7B-44A6-98A9-3ED40B3CA03E}"/>
    <cellStyle name="Comma 5 11 3" xfId="1593" xr:uid="{F1597633-9DF1-454F-8BBE-AF206B94344E}"/>
    <cellStyle name="Comma 5 11 3 2" xfId="2939" xr:uid="{BDAFD029-5379-4EA4-A7A6-9A4AF9D092F6}"/>
    <cellStyle name="Comma 5 11 3 2 2" xfId="6106" xr:uid="{20339223-922A-4F53-9624-BCE956DEA7F9}"/>
    <cellStyle name="Comma 5 11 3 3" xfId="4809" xr:uid="{E8FBFA15-0B27-42A4-B323-9D31DAB953AF}"/>
    <cellStyle name="Comma 5 11 4" xfId="2121" xr:uid="{8E7D8914-E860-4BD3-BB17-F00CB2382458}"/>
    <cellStyle name="Comma 5 11 4 2" xfId="5289" xr:uid="{03CA1685-CB44-4F01-AA86-939F0C5945BF}"/>
    <cellStyle name="Comma 5 11 5" xfId="3452" xr:uid="{BFCAB4B7-8086-479D-934C-169E97885687}"/>
    <cellStyle name="Comma 5 11 5 2" xfId="6574" xr:uid="{4AB16DE6-0430-457F-B759-3786998EDD53}"/>
    <cellStyle name="Comma 5 11 6" xfId="3948" xr:uid="{D5C28D86-FB42-4295-95F5-E0899EBADA3E}"/>
    <cellStyle name="Comma 5 11 7" xfId="6917" xr:uid="{B255082F-46F8-4F12-A18D-7F13B4E120DE}"/>
    <cellStyle name="Comma 5 12" xfId="420" xr:uid="{EBF4DFD7-EBA5-41A9-93DD-F11586C0FF85}"/>
    <cellStyle name="Comma 5 12 2" xfId="1009" xr:uid="{E3B546F9-A599-49F3-B4F0-2912E8CE09DF}"/>
    <cellStyle name="Comma 5 12 2 2" xfId="1596" xr:uid="{F0AB18E5-3710-411C-B824-4F141F9BF86B}"/>
    <cellStyle name="Comma 5 12 2 2 2" xfId="2942" xr:uid="{E6FF7CF9-9CA0-487E-9D2A-5079BF5819AF}"/>
    <cellStyle name="Comma 5 12 2 2 2 2" xfId="6109" xr:uid="{BF2BF85D-CFCB-43E7-A1CE-6E683F7A5677}"/>
    <cellStyle name="Comma 5 12 2 2 3" xfId="4812" xr:uid="{EA6F7DB1-9024-4F09-90E7-511086FBBBFF}"/>
    <cellStyle name="Comma 5 12 2 3" xfId="2366" xr:uid="{F9334123-55C0-4FD5-A18C-7996491D59E9}"/>
    <cellStyle name="Comma 5 12 2 3 2" xfId="5534" xr:uid="{B883A38C-9A5A-4C39-AD3D-670B27C9FBAE}"/>
    <cellStyle name="Comma 5 12 2 4" xfId="4237" xr:uid="{BDBB896C-8CB3-4C82-8A08-A5524739E51C}"/>
    <cellStyle name="Comma 5 12 3" xfId="1595" xr:uid="{4A8189B8-EF90-4AC7-9520-CFD376757DCD}"/>
    <cellStyle name="Comma 5 12 3 2" xfId="2941" xr:uid="{5B4C1A1B-CD32-44BD-8D2B-2E2344D30025}"/>
    <cellStyle name="Comma 5 12 3 2 2" xfId="6108" xr:uid="{62D099BF-AEE6-4531-BB42-7C9779413AD5}"/>
    <cellStyle name="Comma 5 12 3 3" xfId="4811" xr:uid="{1D398DB2-0618-4F3D-831B-0E280F7BA615}"/>
    <cellStyle name="Comma 5 12 4" xfId="2122" xr:uid="{8A9F0FCA-6437-4BED-BC30-8A57CF39C4A6}"/>
    <cellStyle name="Comma 5 12 4 2" xfId="5290" xr:uid="{D67F8B55-D6B0-43B0-B407-4C484C1AF7AB}"/>
    <cellStyle name="Comma 5 12 5" xfId="3453" xr:uid="{442C0E99-95C7-4E7C-A61E-1F815746CA6B}"/>
    <cellStyle name="Comma 5 12 5 2" xfId="6575" xr:uid="{6C6B4714-B85C-4CFE-8289-884A619CAA1B}"/>
    <cellStyle name="Comma 5 12 6" xfId="3949" xr:uid="{FEFA1E57-C968-4826-98BD-A9BA4CD2B67B}"/>
    <cellStyle name="Comma 5 12 7" xfId="6918" xr:uid="{16404DFC-ED50-4BAC-9473-76D6ED16BEE2}"/>
    <cellStyle name="Comma 5 13" xfId="421" xr:uid="{7190DC21-1731-42F7-AE8F-80A23801FA1B}"/>
    <cellStyle name="Comma 5 13 2" xfId="1010" xr:uid="{65D2156B-9E7F-4578-BA6A-384C3F26400B}"/>
    <cellStyle name="Comma 5 13 2 2" xfId="1598" xr:uid="{B108AA67-7DB4-4F0A-8DD5-0F95BE08B62A}"/>
    <cellStyle name="Comma 5 13 2 2 2" xfId="2944" xr:uid="{9546FCDA-6C4B-47E6-8D71-9CD07DBFA9AE}"/>
    <cellStyle name="Comma 5 13 2 2 2 2" xfId="6111" xr:uid="{DAD7AB4E-70AD-4141-AF67-AB890F1BA59F}"/>
    <cellStyle name="Comma 5 13 2 2 3" xfId="4814" xr:uid="{ABCAA3D0-37CD-4AA8-A14E-90EC6E52A39C}"/>
    <cellStyle name="Comma 5 13 2 3" xfId="2367" xr:uid="{3E88502E-B2F4-498C-BE33-D4B17E6F6FBC}"/>
    <cellStyle name="Comma 5 13 2 3 2" xfId="5535" xr:uid="{7CC3019E-D9A9-419B-ACDA-908963A0B735}"/>
    <cellStyle name="Comma 5 13 2 4" xfId="4238" xr:uid="{08B4C2AF-D585-47AA-B814-7462B8398398}"/>
    <cellStyle name="Comma 5 13 3" xfId="1597" xr:uid="{C9AEE7AC-0DAD-4DFB-8C63-A13D1FBF4064}"/>
    <cellStyle name="Comma 5 13 3 2" xfId="2943" xr:uid="{EFC930CC-4120-4EFE-8503-933EFE07861D}"/>
    <cellStyle name="Comma 5 13 3 2 2" xfId="6110" xr:uid="{4A9C1B89-C864-4393-9403-22BE5D78DAFC}"/>
    <cellStyle name="Comma 5 13 3 3" xfId="4813" xr:uid="{D1B61AA0-A0EB-4925-83DE-C7EA5375C8F9}"/>
    <cellStyle name="Comma 5 13 4" xfId="2123" xr:uid="{5935BCB6-812B-41CE-8984-6FD780FB4BB2}"/>
    <cellStyle name="Comma 5 13 4 2" xfId="5291" xr:uid="{93B75152-986F-454A-86B5-8D733ED1C55D}"/>
    <cellStyle name="Comma 5 13 5" xfId="3454" xr:uid="{C1C00D60-7919-4121-8AC5-39EAD0C51141}"/>
    <cellStyle name="Comma 5 13 5 2" xfId="6576" xr:uid="{19B45EB4-D555-44BC-8ADB-B60B226604B3}"/>
    <cellStyle name="Comma 5 13 6" xfId="3950" xr:uid="{3BD51B6B-74AC-455C-A863-52CA870B3990}"/>
    <cellStyle name="Comma 5 13 7" xfId="6919" xr:uid="{F2D47FE6-989F-4FA2-9821-FCA46D8C3198}"/>
    <cellStyle name="Comma 5 14" xfId="422" xr:uid="{BFF06CFA-F526-4D12-AD12-9A9F6145B111}"/>
    <cellStyle name="Comma 5 14 2" xfId="1011" xr:uid="{2A9BDBB9-EEBA-4B08-8FE9-8DB3CC51354D}"/>
    <cellStyle name="Comma 5 14 2 2" xfId="1600" xr:uid="{8FF18275-50AA-4951-ABD7-B1D12E4D0022}"/>
    <cellStyle name="Comma 5 14 2 2 2" xfId="2946" xr:uid="{2AC38EC4-9A97-44F0-A966-0FB8421D66A4}"/>
    <cellStyle name="Comma 5 14 2 2 2 2" xfId="6113" xr:uid="{AC31BFD9-9E7C-44F0-B429-CF791CBC7D3C}"/>
    <cellStyle name="Comma 5 14 2 2 3" xfId="4816" xr:uid="{25DB9F37-5A3F-4772-9CDA-E8713758EF23}"/>
    <cellStyle name="Comma 5 14 2 3" xfId="2368" xr:uid="{64620F8D-0B24-4842-94C6-109AC786EAA9}"/>
    <cellStyle name="Comma 5 14 2 3 2" xfId="5536" xr:uid="{CBA4784A-2253-4BB4-8E8A-003C80394ACD}"/>
    <cellStyle name="Comma 5 14 2 4" xfId="4239" xr:uid="{124BC1E3-CF71-4190-8E01-B4AC27E7162C}"/>
    <cellStyle name="Comma 5 14 3" xfId="1599" xr:uid="{71721E1E-B4EE-4C8A-A0F9-9581BAE3ACCA}"/>
    <cellStyle name="Comma 5 14 3 2" xfId="2945" xr:uid="{CE4F8C7B-40AE-4192-9302-E75070ABEBDB}"/>
    <cellStyle name="Comma 5 14 3 2 2" xfId="6112" xr:uid="{C99B3F46-753A-4BEF-966C-A0329AF246B7}"/>
    <cellStyle name="Comma 5 14 3 3" xfId="4815" xr:uid="{666F7C51-4587-4728-B276-50A5DA0401FB}"/>
    <cellStyle name="Comma 5 14 4" xfId="2124" xr:uid="{6D2FBC0E-886A-4FB7-845A-A8D54FA66E6C}"/>
    <cellStyle name="Comma 5 14 4 2" xfId="5292" xr:uid="{6594BDF6-6EB8-4C16-8E38-5BB1223901CD}"/>
    <cellStyle name="Comma 5 14 5" xfId="3455" xr:uid="{E13277FB-E51C-4176-9175-07DD33FF1528}"/>
    <cellStyle name="Comma 5 14 5 2" xfId="6577" xr:uid="{14DFA888-F6C9-401C-9BA5-636749A867FA}"/>
    <cellStyle name="Comma 5 14 6" xfId="3951" xr:uid="{0FD20147-4D2C-40BD-99C9-AB40E4EE7DB6}"/>
    <cellStyle name="Comma 5 14 7" xfId="6920" xr:uid="{9A3EF01D-064D-455A-A87F-5DDCF6F8A546}"/>
    <cellStyle name="Comma 5 15" xfId="423" xr:uid="{BFAF25A6-0EA5-490B-8C57-AB8CBBB1AF3D}"/>
    <cellStyle name="Comma 5 15 2" xfId="1012" xr:uid="{1450CC2B-FD91-4B11-BA01-14E782AC498D}"/>
    <cellStyle name="Comma 5 15 2 2" xfId="1602" xr:uid="{7293A8D5-3D39-44FC-B565-196F4435CBCD}"/>
    <cellStyle name="Comma 5 15 2 2 2" xfId="2948" xr:uid="{8216E478-C69F-4FCE-AFF3-BE595E7D4291}"/>
    <cellStyle name="Comma 5 15 2 2 2 2" xfId="6115" xr:uid="{D8F63D12-44CE-4C05-9AEB-FE4FE4C31303}"/>
    <cellStyle name="Comma 5 15 2 2 3" xfId="4818" xr:uid="{8E217633-7534-41BC-A355-BD1CD13AF0A0}"/>
    <cellStyle name="Comma 5 15 2 3" xfId="2369" xr:uid="{0FF53A01-3771-4ABF-B126-36773FC5B29C}"/>
    <cellStyle name="Comma 5 15 2 3 2" xfId="5537" xr:uid="{065CB98E-A78F-49DB-B35D-2FC86AA97876}"/>
    <cellStyle name="Comma 5 15 2 4" xfId="4240" xr:uid="{37A1E13F-3336-4446-8DF6-08C9B2F69503}"/>
    <cellStyle name="Comma 5 15 3" xfId="1601" xr:uid="{B19B7994-1EB4-4AC1-9D90-0B267153CEE2}"/>
    <cellStyle name="Comma 5 15 3 2" xfId="2947" xr:uid="{9F814924-845D-4B9C-BAB1-6A6F42E2E80D}"/>
    <cellStyle name="Comma 5 15 3 2 2" xfId="6114" xr:uid="{0B8FD36F-B6F9-4B12-88AC-DCB83931BF3C}"/>
    <cellStyle name="Comma 5 15 3 3" xfId="4817" xr:uid="{2DDAA7CD-4117-4FFE-BEFB-6A5957D28280}"/>
    <cellStyle name="Comma 5 15 4" xfId="2125" xr:uid="{49D857B7-67E1-4E9E-91B7-51B48283E23B}"/>
    <cellStyle name="Comma 5 15 4 2" xfId="5293" xr:uid="{28AFFCA2-F1DC-40B2-A547-CEA5FE5E3797}"/>
    <cellStyle name="Comma 5 15 5" xfId="3456" xr:uid="{9531FD4D-868F-4446-8850-9E4A6FA584EC}"/>
    <cellStyle name="Comma 5 15 5 2" xfId="6578" xr:uid="{AE2E0506-CF8D-4790-814D-2BB15235420F}"/>
    <cellStyle name="Comma 5 15 6" xfId="3952" xr:uid="{FC85AACB-ACCE-49A0-AF7C-D96FED7A9DEF}"/>
    <cellStyle name="Comma 5 15 7" xfId="6921" xr:uid="{A917608E-3347-4D4C-B368-EAC382862507}"/>
    <cellStyle name="Comma 5 16" xfId="424" xr:uid="{93B28C06-6C41-4CBB-B7BA-0C9AF0C65B42}"/>
    <cellStyle name="Comma 5 16 2" xfId="1013" xr:uid="{D2C6766B-2B5C-435E-AF44-7C7E86644185}"/>
    <cellStyle name="Comma 5 16 2 2" xfId="1604" xr:uid="{23BB23A5-E6D9-46AF-ACBA-9CA92F481AAF}"/>
    <cellStyle name="Comma 5 16 2 2 2" xfId="2950" xr:uid="{9789CD15-D105-4D6D-9C25-4CD255E74586}"/>
    <cellStyle name="Comma 5 16 2 2 2 2" xfId="6117" xr:uid="{6EA41ED4-A337-4A8E-9432-F4C13A582C74}"/>
    <cellStyle name="Comma 5 16 2 2 3" xfId="4820" xr:uid="{6538024A-EABA-4214-A09F-A6A196C274E7}"/>
    <cellStyle name="Comma 5 16 2 3" xfId="2370" xr:uid="{E06A55D6-1731-4804-B642-B92F1834BA8E}"/>
    <cellStyle name="Comma 5 16 2 3 2" xfId="5538" xr:uid="{DA7F7F1E-2E44-4F56-A99C-FAAF46A9832A}"/>
    <cellStyle name="Comma 5 16 2 4" xfId="4241" xr:uid="{CCF96D01-FA9D-4D72-AB27-8483A3DD0E23}"/>
    <cellStyle name="Comma 5 16 3" xfId="1603" xr:uid="{89A46B9B-D8BC-48D5-9140-54184EE0275B}"/>
    <cellStyle name="Comma 5 16 3 2" xfId="2949" xr:uid="{97CEE00B-9BDD-4268-99EC-499FAADBAC84}"/>
    <cellStyle name="Comma 5 16 3 2 2" xfId="6116" xr:uid="{F6688E39-6F11-4064-92DD-57CC75DD0A8C}"/>
    <cellStyle name="Comma 5 16 3 3" xfId="4819" xr:uid="{8CCA2D1F-B2F4-4E0F-8E74-F9F824D27B52}"/>
    <cellStyle name="Comma 5 16 4" xfId="2126" xr:uid="{59A23061-1F8D-4220-A58E-5150174B12B1}"/>
    <cellStyle name="Comma 5 16 4 2" xfId="5294" xr:uid="{F342C9A1-4EBC-455A-AE6B-65C6CEC718DF}"/>
    <cellStyle name="Comma 5 16 5" xfId="3457" xr:uid="{CC5322E2-4780-43ED-AA96-62290269DE70}"/>
    <cellStyle name="Comma 5 16 5 2" xfId="6579" xr:uid="{C84AEECC-7922-4B7D-BA91-0D921B00D7B3}"/>
    <cellStyle name="Comma 5 16 6" xfId="3953" xr:uid="{3C2AD94E-27C1-4808-B666-C77BFE5C7BA1}"/>
    <cellStyle name="Comma 5 16 7" xfId="6922" xr:uid="{BAC66C66-BEAE-487C-A67C-55E7372D821E}"/>
    <cellStyle name="Comma 5 17" xfId="425" xr:uid="{BDA12CA9-B494-43D2-83E1-023B8EC47889}"/>
    <cellStyle name="Comma 5 17 2" xfId="1014" xr:uid="{2ED73270-ECCD-403D-9359-9681BFCCCB6D}"/>
    <cellStyle name="Comma 5 17 2 2" xfId="1606" xr:uid="{4570F990-7391-43DD-B743-F5D9204CDE4C}"/>
    <cellStyle name="Comma 5 17 2 2 2" xfId="2952" xr:uid="{A63B9608-6581-4CB1-8BD6-E8C159F06A3B}"/>
    <cellStyle name="Comma 5 17 2 2 2 2" xfId="6119" xr:uid="{8286808F-486F-45BD-9B5D-F3DA2DD8F2B3}"/>
    <cellStyle name="Comma 5 17 2 2 3" xfId="4822" xr:uid="{48515E63-D1EF-42BE-90E9-ECF9E5436903}"/>
    <cellStyle name="Comma 5 17 2 3" xfId="2371" xr:uid="{7DF9C1EB-A45F-41EA-AC84-B7A0CF19DA83}"/>
    <cellStyle name="Comma 5 17 2 3 2" xfId="5539" xr:uid="{FAEA71EC-CC11-4D74-B2A7-D36BA85B4B2D}"/>
    <cellStyle name="Comma 5 17 2 4" xfId="4242" xr:uid="{B8068BD9-70F0-45C8-B819-D5E384665B6A}"/>
    <cellStyle name="Comma 5 17 3" xfId="1605" xr:uid="{542D9A27-33D0-4F4E-9585-723222BC4CEC}"/>
    <cellStyle name="Comma 5 17 3 2" xfId="2951" xr:uid="{1C6A98AD-824D-41B9-AF48-514B04C5C217}"/>
    <cellStyle name="Comma 5 17 3 2 2" xfId="6118" xr:uid="{0E0DC322-53E1-47F8-94D7-ED967536063E}"/>
    <cellStyle name="Comma 5 17 3 3" xfId="4821" xr:uid="{23585859-3A7C-4B43-85A3-0D94DEED0E67}"/>
    <cellStyle name="Comma 5 17 4" xfId="2127" xr:uid="{D63B7C01-400C-414B-AF5A-FCA8569ED1F6}"/>
    <cellStyle name="Comma 5 17 4 2" xfId="5295" xr:uid="{C6581539-E82E-4252-AFBF-FC4D08104E18}"/>
    <cellStyle name="Comma 5 17 5" xfId="3458" xr:uid="{B232E303-AC93-4B13-9EA2-5F48DAAFD511}"/>
    <cellStyle name="Comma 5 17 5 2" xfId="6580" xr:uid="{A941DA1A-CB7A-4262-8305-0DEB89794A1C}"/>
    <cellStyle name="Comma 5 17 6" xfId="3954" xr:uid="{39670720-F514-417E-A7C4-B427054736B8}"/>
    <cellStyle name="Comma 5 17 7" xfId="6923" xr:uid="{95B726E7-ED92-4183-A781-3D2A8C4DF2C8}"/>
    <cellStyle name="Comma 5 18" xfId="426" xr:uid="{FAEF37CD-E8DB-4EFA-811B-91839C2267DD}"/>
    <cellStyle name="Comma 5 18 2" xfId="1015" xr:uid="{43D6B008-4F79-49B6-BA11-3E2C77E0C023}"/>
    <cellStyle name="Comma 5 18 2 2" xfId="1608" xr:uid="{9FE04A5A-ADFB-47D2-B0CA-A53F5B25F562}"/>
    <cellStyle name="Comma 5 18 2 2 2" xfId="2954" xr:uid="{F89FD98C-6D08-47B5-A023-42600AFFD9BE}"/>
    <cellStyle name="Comma 5 18 2 2 2 2" xfId="6121" xr:uid="{DD14D3AA-D3D8-49A3-8E6C-1208A3ED2131}"/>
    <cellStyle name="Comma 5 18 2 2 3" xfId="4824" xr:uid="{CA00FC1C-9CCB-496C-9A84-C4A3A3A72876}"/>
    <cellStyle name="Comma 5 18 2 3" xfId="2372" xr:uid="{9229688E-83E3-41C5-BE1D-3BED1E3983CE}"/>
    <cellStyle name="Comma 5 18 2 3 2" xfId="5540" xr:uid="{4B84252F-4A9B-46B0-8204-0C5A9ECBCEA3}"/>
    <cellStyle name="Comma 5 18 2 4" xfId="4243" xr:uid="{711BB815-742D-4C37-BBD1-2110887D216B}"/>
    <cellStyle name="Comma 5 18 3" xfId="1607" xr:uid="{B51C6258-1C03-45AA-AB3F-37C989008542}"/>
    <cellStyle name="Comma 5 18 3 2" xfId="2953" xr:uid="{FC003A08-B4DA-4971-B8FE-65BBE84C52C8}"/>
    <cellStyle name="Comma 5 18 3 2 2" xfId="6120" xr:uid="{0D04F9BD-9B96-461C-A967-702149738404}"/>
    <cellStyle name="Comma 5 18 3 3" xfId="4823" xr:uid="{0617B79B-8525-4787-AD7E-76E01DA9A69B}"/>
    <cellStyle name="Comma 5 18 4" xfId="2128" xr:uid="{5D590F41-346C-4BCE-B932-E68723BBABF5}"/>
    <cellStyle name="Comma 5 18 4 2" xfId="5296" xr:uid="{A40E531A-7A4F-4918-B060-C3631A76AD92}"/>
    <cellStyle name="Comma 5 18 5" xfId="3459" xr:uid="{8195F152-FA97-45D6-8216-6C05277D1569}"/>
    <cellStyle name="Comma 5 18 5 2" xfId="6581" xr:uid="{98E39C1E-91FD-4365-B212-C67CCD0C2D5C}"/>
    <cellStyle name="Comma 5 18 6" xfId="3955" xr:uid="{1F64B922-C6DD-471B-8602-AB5465F53190}"/>
    <cellStyle name="Comma 5 18 7" xfId="6667" xr:uid="{4F385851-CE68-4E4A-8B3C-8F5A445A3039}"/>
    <cellStyle name="Comma 5 18 8" xfId="6924" xr:uid="{DDAE4F57-BBBF-46A8-87A2-BF5F79B6C268}"/>
    <cellStyle name="Comma 5 19" xfId="766" xr:uid="{99884595-69C2-4554-829E-14A0AA4D1487}"/>
    <cellStyle name="Comma 5 19 2" xfId="1609" xr:uid="{55B8B969-40FF-4A88-AFE8-52D4CD80BA81}"/>
    <cellStyle name="Comma 5 19 2 2" xfId="2955" xr:uid="{569C9810-8D91-46BC-92B5-439196716AA5}"/>
    <cellStyle name="Comma 5 19 2 2 2" xfId="6122" xr:uid="{AF080580-DD9C-4CFC-B0E7-28338FE44516}"/>
    <cellStyle name="Comma 5 19 2 3" xfId="4825" xr:uid="{80630B48-A5C9-4A05-9C09-7CCCEF67D563}"/>
    <cellStyle name="Comma 5 19 3" xfId="2172" xr:uid="{31241A80-0854-4761-83D6-93CBBC93123E}"/>
    <cellStyle name="Comma 5 19 3 2" xfId="5340" xr:uid="{24C6192C-AB80-48FF-9DDC-959FA793762F}"/>
    <cellStyle name="Comma 5 19 4" xfId="4041" xr:uid="{EE4A93EF-434E-40D8-89C4-BE7734CF9CE0}"/>
    <cellStyle name="Comma 5 2" xfId="55" xr:uid="{DD9608E7-5662-45AD-A01A-C80908881826}"/>
    <cellStyle name="Comma 5 2 10" xfId="3673" xr:uid="{215F7579-85DD-4A5D-AD5C-EB32111DA368}"/>
    <cellStyle name="Comma 5 2 11" xfId="6718" xr:uid="{A60648D7-F9E8-4FA5-A279-E1BD4B249D49}"/>
    <cellStyle name="Comma 5 2 12" xfId="6925" xr:uid="{3ACE1300-A565-4930-9068-1F2242CCB248}"/>
    <cellStyle name="Comma 5 2 2" xfId="142" xr:uid="{2298F0A1-7741-4C06-BAF9-264DDB81CAAF}"/>
    <cellStyle name="Comma 5 2 2 10" xfId="6926" xr:uid="{D9335C8B-92FA-4BA6-B08A-1C0729A48224}"/>
    <cellStyle name="Comma 5 2 2 2" xfId="427" xr:uid="{A109BC2A-C699-433C-9851-76BE4C13258D}"/>
    <cellStyle name="Comma 5 2 2 2 2" xfId="1111" xr:uid="{E5D6C9C3-BBAC-49AE-ABAF-585486C31146}"/>
    <cellStyle name="Comma 5 2 2 2 2 2" xfId="1613" xr:uid="{F5799FB2-9554-4FB6-A200-AAD09A9348E5}"/>
    <cellStyle name="Comma 5 2 2 2 2 2 2" xfId="2959" xr:uid="{64CCE272-AE21-476C-AFFA-577777A52CAD}"/>
    <cellStyle name="Comma 5 2 2 2 2 2 2 2" xfId="6126" xr:uid="{0400882D-8731-4C75-8F1B-629B241FC395}"/>
    <cellStyle name="Comma 5 2 2 2 2 2 3" xfId="4829" xr:uid="{2EC9E5F3-96D7-49BC-839E-0277B76997A2}"/>
    <cellStyle name="Comma 5 2 2 2 2 3" xfId="2459" xr:uid="{E20DC5CF-DD1F-4DDD-8292-DD35311EFC65}"/>
    <cellStyle name="Comma 5 2 2 2 2 3 2" xfId="5627" xr:uid="{6CDDD5A9-DACB-4A38-BC5C-5156AA99097A}"/>
    <cellStyle name="Comma 5 2 2 2 2 4" xfId="4330" xr:uid="{AABB65F0-BBF3-431B-A4F0-BBA681D67FF4}"/>
    <cellStyle name="Comma 5 2 2 2 3" xfId="1614" xr:uid="{4FA59F44-1DE1-4D6B-B944-DC9CBA5FCB25}"/>
    <cellStyle name="Comma 5 2 2 2 3 2" xfId="2960" xr:uid="{E315BA3A-BF13-4615-B172-367529CB1865}"/>
    <cellStyle name="Comma 5 2 2 2 3 2 2" xfId="6127" xr:uid="{A084065C-C7E4-4AFD-A3F1-87E1404E9AC6}"/>
    <cellStyle name="Comma 5 2 2 2 3 3" xfId="4830" xr:uid="{14B7AB95-1068-4566-9F3A-66633EDAE7E3}"/>
    <cellStyle name="Comma 5 2 2 2 4" xfId="1612" xr:uid="{483F39EC-BF66-4C16-BDED-9011AB37BE1A}"/>
    <cellStyle name="Comma 5 2 2 2 4 2" xfId="2958" xr:uid="{54E0F812-6B11-4FE3-B3CB-6897CB498BFE}"/>
    <cellStyle name="Comma 5 2 2 2 4 2 2" xfId="6125" xr:uid="{9C7F11E9-E93C-4AC4-92C7-C8D49537D624}"/>
    <cellStyle name="Comma 5 2 2 2 4 3" xfId="4828" xr:uid="{EB240C43-38A5-4494-A3A6-F0B74A690DA1}"/>
    <cellStyle name="Comma 5 2 2 2 5" xfId="2129" xr:uid="{95A170A5-4129-4A7A-B539-7EDAC015F578}"/>
    <cellStyle name="Comma 5 2 2 2 5 2" xfId="5297" xr:uid="{0E09BA87-9EA4-421F-94AD-143D0D984FDC}"/>
    <cellStyle name="Comma 5 2 2 2 6" xfId="3956" xr:uid="{F02F38D2-D556-46F1-8462-86C3C89496E6}"/>
    <cellStyle name="Comma 5 2 2 3" xfId="1017" xr:uid="{0E94B1ED-A685-4AE7-992E-DDEC54A9AE50}"/>
    <cellStyle name="Comma 5 2 2 3 2" xfId="1615" xr:uid="{F97CCD32-3F6E-4BB1-93AB-04515DAF240B}"/>
    <cellStyle name="Comma 5 2 2 3 2 2" xfId="2961" xr:uid="{780D4C02-C6AD-41C5-B7D4-800FD2D70B7C}"/>
    <cellStyle name="Comma 5 2 2 3 2 2 2" xfId="6128" xr:uid="{C77DFE4A-FF49-4850-AA71-7D19D1B48610}"/>
    <cellStyle name="Comma 5 2 2 3 2 3" xfId="4831" xr:uid="{7F3CBED7-EB4E-43DB-B03D-DF8E4AEB79C6}"/>
    <cellStyle name="Comma 5 2 2 3 3" xfId="2374" xr:uid="{66743EC0-0024-451F-9E7F-625FFD018A51}"/>
    <cellStyle name="Comma 5 2 2 3 3 2" xfId="5542" xr:uid="{1FC3CBC3-CAE9-49D6-8400-10FFA0BA8B77}"/>
    <cellStyle name="Comma 5 2 2 3 4" xfId="4245" xr:uid="{9547DA92-2B8D-4F66-BFF6-B31BDF9C247C}"/>
    <cellStyle name="Comma 5 2 2 4" xfId="1094" xr:uid="{8DB6E57F-E54A-4267-BE8D-A54909FC9B7E}"/>
    <cellStyle name="Comma 5 2 2 4 2" xfId="1616" xr:uid="{56DB3158-F1EF-4D69-9689-A74713C038AB}"/>
    <cellStyle name="Comma 5 2 2 4 2 2" xfId="2962" xr:uid="{BA4C3926-4C22-43D5-AF50-D22748FE77D8}"/>
    <cellStyle name="Comma 5 2 2 4 2 2 2" xfId="6129" xr:uid="{4585331A-69EB-4CAB-B879-B6D4C6070942}"/>
    <cellStyle name="Comma 5 2 2 4 2 3" xfId="4832" xr:uid="{10D2D73A-5F57-4C1B-990E-E0F7E366DC5A}"/>
    <cellStyle name="Comma 5 2 2 4 3" xfId="2442" xr:uid="{BDB2F408-40BF-420E-81A0-29F1BE1567D4}"/>
    <cellStyle name="Comma 5 2 2 4 3 2" xfId="5610" xr:uid="{61307F9B-B322-440D-B23E-07D0B1A6CBB0}"/>
    <cellStyle name="Comma 5 2 2 4 4" xfId="4313" xr:uid="{5F2FA528-7AB1-4DE7-AA17-ED970C131A10}"/>
    <cellStyle name="Comma 5 2 2 5" xfId="1611" xr:uid="{CC56A602-4EFD-49B9-A26E-3BD7B7141773}"/>
    <cellStyle name="Comma 5 2 2 5 2" xfId="2957" xr:uid="{DF4C6399-D1CC-4234-9939-6C95D09E1427}"/>
    <cellStyle name="Comma 5 2 2 5 2 2" xfId="6124" xr:uid="{DA8CBB72-0BDF-4E21-96C4-B564BBFC73F2}"/>
    <cellStyle name="Comma 5 2 2 5 3" xfId="4827" xr:uid="{5238A868-45E8-4913-8122-D1174624E117}"/>
    <cellStyle name="Comma 5 2 2 6" xfId="1845" xr:uid="{CF463B50-B0EF-4BBE-9F72-F20DD63ACB69}"/>
    <cellStyle name="Comma 5 2 2 6 2" xfId="5014" xr:uid="{4AAC2520-E9AB-4AA1-8F21-6A38FAB706DE}"/>
    <cellStyle name="Comma 5 2 2 7" xfId="3256" xr:uid="{D612C399-0FF5-4AEB-8F68-025705EEF6D3}"/>
    <cellStyle name="Comma 5 2 2 7 2" xfId="6383" xr:uid="{AB2673B1-2BC2-4243-B7ED-028D29705111}"/>
    <cellStyle name="Comma 5 2 2 8" xfId="3739" xr:uid="{F5515F49-0C12-4048-A658-49CDD9D8D221}"/>
    <cellStyle name="Comma 5 2 2 9" xfId="3606" xr:uid="{7C704F09-A9F4-4F9D-A741-3B068FFFC901}"/>
    <cellStyle name="Comma 5 2 3" xfId="141" xr:uid="{EF06D01B-0559-4993-A352-7CA33CE08D78}"/>
    <cellStyle name="Comma 5 2 3 2" xfId="1018" xr:uid="{E161C57E-5067-4D0E-A152-5579352EDF1A}"/>
    <cellStyle name="Comma 5 2 3 2 2" xfId="1618" xr:uid="{3047DA21-B533-4436-9E75-86E12DBFD231}"/>
    <cellStyle name="Comma 5 2 3 2 2 2" xfId="2964" xr:uid="{8E244CAF-1B47-4F2E-8129-3D9B95E1C354}"/>
    <cellStyle name="Comma 5 2 3 2 2 2 2" xfId="6131" xr:uid="{FFE3A743-B674-4923-AB25-C5A53AB837DC}"/>
    <cellStyle name="Comma 5 2 3 2 2 3" xfId="4834" xr:uid="{4FD9BB0E-3315-46EC-9BA8-F288B1347B2D}"/>
    <cellStyle name="Comma 5 2 3 2 3" xfId="2375" xr:uid="{4B6DBDFF-21EB-4902-AD0F-FE8DD85C5CD9}"/>
    <cellStyle name="Comma 5 2 3 2 3 2" xfId="5543" xr:uid="{325E6337-B0A3-491C-A2FE-B82B9806ADBC}"/>
    <cellStyle name="Comma 5 2 3 2 4" xfId="4246" xr:uid="{72ACC40C-25C3-43E7-A437-9ED19704D284}"/>
    <cellStyle name="Comma 5 2 3 3" xfId="1617" xr:uid="{6316FFBE-FA88-41A1-8072-C9275258AE7A}"/>
    <cellStyle name="Comma 5 2 3 3 2" xfId="2963" xr:uid="{F616E4D3-04B8-4082-B9E1-47007894BFF4}"/>
    <cellStyle name="Comma 5 2 3 3 2 2" xfId="6130" xr:uid="{EB67486F-FFEF-4BA5-B240-6C58E2376F23}"/>
    <cellStyle name="Comma 5 2 3 3 3" xfId="4833" xr:uid="{EBE7089F-CA29-43FC-9A68-7238CB9EDA46}"/>
    <cellStyle name="Comma 5 2 3 4" xfId="1943" xr:uid="{0C72DF2A-8830-4D77-8484-8F5D913AA64A}"/>
    <cellStyle name="Comma 5 2 3 4 2" xfId="5112" xr:uid="{A4F5BF89-1FB7-4B00-9989-ED27E405EB53}"/>
    <cellStyle name="Comma 5 2 3 5" xfId="3460" xr:uid="{6EDFFA52-7BDB-4F40-A40A-37BBB1D33A07}"/>
    <cellStyle name="Comma 5 2 3 5 2" xfId="6582" xr:uid="{F385ACF2-6DEB-41BC-ABC8-7FDE14E6C38C}"/>
    <cellStyle name="Comma 5 2 3 6" xfId="3738" xr:uid="{FC30BC43-FE68-4B61-9B59-F1C2F6C9004E}"/>
    <cellStyle name="Comma 5 2 3 7" xfId="6722" xr:uid="{B926C9BF-9CFE-4DF3-9B09-0A9586635400}"/>
    <cellStyle name="Comma 5 2 3 8" xfId="6927" xr:uid="{EAE6D64E-F613-486F-A7D2-3878A94F7160}"/>
    <cellStyle name="Comma 5 2 4" xfId="428" xr:uid="{59C96716-5F62-443E-BC6A-E0BF88F62282}"/>
    <cellStyle name="Comma 5 2 4 2" xfId="1019" xr:uid="{07B22DB0-D5CD-4048-9E69-15C569300391}"/>
    <cellStyle name="Comma 5 2 4 2 2" xfId="1620" xr:uid="{3A176F46-2862-48BE-A1B1-E7A4C8BD1A4B}"/>
    <cellStyle name="Comma 5 2 4 2 2 2" xfId="2966" xr:uid="{7E30A087-7A0B-4F84-9959-0A6206A151B4}"/>
    <cellStyle name="Comma 5 2 4 2 2 2 2" xfId="6133" xr:uid="{06A43DC7-3F95-404C-BC46-981A83B554CD}"/>
    <cellStyle name="Comma 5 2 4 2 2 3" xfId="4836" xr:uid="{D92F4A92-725C-4805-B596-D3036ECE9687}"/>
    <cellStyle name="Comma 5 2 4 2 3" xfId="2376" xr:uid="{80E7C76F-59CE-4B16-8B1B-372A08260170}"/>
    <cellStyle name="Comma 5 2 4 2 3 2" xfId="5544" xr:uid="{304E1CF0-3150-4D27-96BA-0C4F42930D47}"/>
    <cellStyle name="Comma 5 2 4 2 4" xfId="4247" xr:uid="{E3C4C6C1-4030-48F3-8BEE-7983F1223849}"/>
    <cellStyle name="Comma 5 2 4 3" xfId="1619" xr:uid="{88CE9523-A96C-4A69-A80E-33B9E9EDBE35}"/>
    <cellStyle name="Comma 5 2 4 3 2" xfId="2965" xr:uid="{6060F08C-F419-4C0A-9572-152353856DE7}"/>
    <cellStyle name="Comma 5 2 4 3 2 2" xfId="6132" xr:uid="{A75E99D6-AA6D-4C93-8193-D47A858FAD44}"/>
    <cellStyle name="Comma 5 2 4 3 3" xfId="4835" xr:uid="{B1F3913F-B62D-47C9-9B34-815E15122DC5}"/>
    <cellStyle name="Comma 5 2 4 4" xfId="2130" xr:uid="{0297C05A-7C93-4C31-991F-990B4F3B21D5}"/>
    <cellStyle name="Comma 5 2 4 4 2" xfId="5298" xr:uid="{EC69F31C-9498-4094-9C52-E08FB2CF4383}"/>
    <cellStyle name="Comma 5 2 4 5" xfId="3461" xr:uid="{3B46EFB2-EEE6-4884-BB7E-72ED9DD7D1A9}"/>
    <cellStyle name="Comma 5 2 4 5 2" xfId="6583" xr:uid="{70F2FEEF-6E5E-411F-A740-66DC6296522D}"/>
    <cellStyle name="Comma 5 2 4 6" xfId="3957" xr:uid="{366D08D7-758F-46AE-A597-9D2889B02BB0}"/>
    <cellStyle name="Comma 5 2 4 7" xfId="6648" xr:uid="{F506276F-E506-4A45-802A-97209E481A79}"/>
    <cellStyle name="Comma 5 2 4 8" xfId="6928" xr:uid="{C6BED996-9805-481C-A74C-A29E52BEBAA4}"/>
    <cellStyle name="Comma 5 2 5" xfId="1016" xr:uid="{1DFC28AF-A977-4D0F-B80D-9F8B246C4DAD}"/>
    <cellStyle name="Comma 5 2 5 2" xfId="1621" xr:uid="{169FB6B8-752E-4A1D-99A4-67B416D26E14}"/>
    <cellStyle name="Comma 5 2 5 2 2" xfId="2967" xr:uid="{DB01BCD8-968F-4501-A821-70624AC5908E}"/>
    <cellStyle name="Comma 5 2 5 2 2 2" xfId="6134" xr:uid="{6120A667-1710-4B96-BA44-31A0235B0562}"/>
    <cellStyle name="Comma 5 2 5 2 3" xfId="4837" xr:uid="{9F26FAC8-7DBC-4C48-B523-EDF948998B9F}"/>
    <cellStyle name="Comma 5 2 5 3" xfId="2373" xr:uid="{E27343CA-5E23-49D7-B303-330A9DD3DE1C}"/>
    <cellStyle name="Comma 5 2 5 3 2" xfId="5541" xr:uid="{0D423D8B-A6CF-4E27-B7F6-C8754D9C391D}"/>
    <cellStyle name="Comma 5 2 5 4" xfId="4244" xr:uid="{D2320153-A8A2-4169-A925-F03F03646B78}"/>
    <cellStyle name="Comma 5 2 6" xfId="1093" xr:uid="{27A4D470-7458-49A5-BB30-335EAEA3702A}"/>
    <cellStyle name="Comma 5 2 6 2" xfId="1622" xr:uid="{452AA4B2-F836-46E7-9FBE-EEE725CF3BF7}"/>
    <cellStyle name="Comma 5 2 6 2 2" xfId="2968" xr:uid="{4B232A83-B6CC-40F8-9497-5B1C5F7C2251}"/>
    <cellStyle name="Comma 5 2 6 2 2 2" xfId="6135" xr:uid="{D28DF7CB-51A1-4B55-B019-70DD2C960CA5}"/>
    <cellStyle name="Comma 5 2 6 2 3" xfId="4838" xr:uid="{B6F694F3-74DF-43F5-BEE6-8796AACA1C0A}"/>
    <cellStyle name="Comma 5 2 6 3" xfId="2441" xr:uid="{33F4139A-79EC-4433-9973-72CF383BBA57}"/>
    <cellStyle name="Comma 5 2 6 3 2" xfId="5609" xr:uid="{3DE7A0EC-E095-4640-ABA2-76A22D59CC37}"/>
    <cellStyle name="Comma 5 2 6 4" xfId="4312" xr:uid="{54983475-B2DA-41FE-A45E-F37970B313BC}"/>
    <cellStyle name="Comma 5 2 7" xfId="1610" xr:uid="{8BD79EB3-1B19-4F0A-803E-A5E5D69B17D2}"/>
    <cellStyle name="Comma 5 2 7 2" xfId="2956" xr:uid="{DBFD7F16-8046-4C13-9CB4-54EFA972D0F1}"/>
    <cellStyle name="Comma 5 2 7 2 2" xfId="6123" xr:uid="{64D9AB43-204F-408B-9877-5591CEE68EA4}"/>
    <cellStyle name="Comma 5 2 7 3" xfId="4826" xr:uid="{BC569F53-C58C-4E16-BF75-74E535FC6715}"/>
    <cellStyle name="Comma 5 2 8" xfId="1844" xr:uid="{89943DE6-9DFE-4520-AAD0-8B306D489E92}"/>
    <cellStyle name="Comma 5 2 8 2" xfId="5013" xr:uid="{626F3703-7130-4C33-A39B-F9FAF5DA93D4}"/>
    <cellStyle name="Comma 5 2 9" xfId="3255" xr:uid="{E161303A-5203-4329-85D0-324A07DE4586}"/>
    <cellStyle name="Comma 5 2 9 2" xfId="6382" xr:uid="{78E9DE99-A856-4FD3-9491-18051974BAAB}"/>
    <cellStyle name="Comma 5 20" xfId="1006" xr:uid="{F2B25BC0-0EBA-4790-8CEA-ACB6F9FDEB32}"/>
    <cellStyle name="Comma 5 20 2" xfId="1623" xr:uid="{F3D52437-8FE9-4E83-B5AC-C0A769A6C6ED}"/>
    <cellStyle name="Comma 5 20 2 2" xfId="2969" xr:uid="{61C753AD-C03B-4482-B63F-BBDA571A4583}"/>
    <cellStyle name="Comma 5 20 2 2 2" xfId="6136" xr:uid="{517A77C7-2C4B-452C-B3FF-E10D3CC8E88B}"/>
    <cellStyle name="Comma 5 20 2 3" xfId="4839" xr:uid="{F439595C-1511-45D1-A3CB-F91F683F04DA}"/>
    <cellStyle name="Comma 5 20 3" xfId="2363" xr:uid="{E3E32323-5452-4497-B790-C6C7F9361313}"/>
    <cellStyle name="Comma 5 20 3 2" xfId="5531" xr:uid="{B84B0228-DE4A-4F2B-ACC8-59B7A5355247}"/>
    <cellStyle name="Comma 5 20 4" xfId="4234" xr:uid="{12846F15-80DB-4827-9E01-5EF6583EBD2C}"/>
    <cellStyle name="Comma 5 21" xfId="1092" xr:uid="{9EFDA5E7-ADB3-4874-896C-0F5E3039BA2D}"/>
    <cellStyle name="Comma 5 21 2" xfId="1624" xr:uid="{0303E20B-B809-4818-9AAE-B42C614A08C9}"/>
    <cellStyle name="Comma 5 21 2 2" xfId="2970" xr:uid="{2E173479-2057-4D7B-8524-5C0D7D33C613}"/>
    <cellStyle name="Comma 5 21 2 2 2" xfId="6137" xr:uid="{8B3B9C0E-0BEA-4303-BAD1-61A373F36EC5}"/>
    <cellStyle name="Comma 5 21 2 3" xfId="4840" xr:uid="{F6E84FA1-1BBB-4FC0-A645-36AEEB139F92}"/>
    <cellStyle name="Comma 5 21 3" xfId="2440" xr:uid="{4B022DE2-1375-4C56-AE17-A82A101E766A}"/>
    <cellStyle name="Comma 5 21 3 2" xfId="5608" xr:uid="{2633657B-DACF-4232-886E-065753DCF596}"/>
    <cellStyle name="Comma 5 21 4" xfId="4311" xr:uid="{EFF2B7B0-B3D6-4EE5-9733-F2876F5A842C}"/>
    <cellStyle name="Comma 5 22" xfId="1590" xr:uid="{B04F70E6-38FA-497D-B9A1-268CFE108675}"/>
    <cellStyle name="Comma 5 22 2" xfId="2936" xr:uid="{087B3B1C-BE7D-40CD-9FCB-6C5726B7F8F1}"/>
    <cellStyle name="Comma 5 22 2 2" xfId="6103" xr:uid="{B6300092-0CCE-4757-AC4F-208DB81CD079}"/>
    <cellStyle name="Comma 5 22 3" xfId="4806" xr:uid="{4D01013A-8693-45B4-B477-AB705158846D}"/>
    <cellStyle name="Comma 5 23" xfId="1777" xr:uid="{FAAD2BAB-3AB8-4531-833F-220F09457B19}"/>
    <cellStyle name="Comma 5 23 2" xfId="3101" xr:uid="{915D2730-32FC-445E-A343-BA20127F537F}"/>
    <cellStyle name="Comma 5 23 2 2" xfId="6257" xr:uid="{348A3CBB-5E06-4011-861A-4102D312BA46}"/>
    <cellStyle name="Comma 5 23 3" xfId="4962" xr:uid="{C24BF547-83FC-40CB-9695-F4DB8F728687}"/>
    <cellStyle name="Comma 5 24" xfId="1811" xr:uid="{AF0D3164-7803-41EF-ADC7-70CD173CEC23}"/>
    <cellStyle name="Comma 5 24 2" xfId="3124" xr:uid="{3F14FB94-CCD1-4058-858A-81B6D2AB1EB4}"/>
    <cellStyle name="Comma 5 24 2 2" xfId="6278" xr:uid="{A5ECD27B-83AA-49CA-BC43-673691D2FD84}"/>
    <cellStyle name="Comma 5 24 3" xfId="4983" xr:uid="{FB2730C9-3219-45CD-822F-D71A2C88F41D}"/>
    <cellStyle name="Comma 5 25" xfId="1843" xr:uid="{0C7CECEA-5D66-47DB-9D28-390DF6D46FFE}"/>
    <cellStyle name="Comma 5 25 2" xfId="5012" xr:uid="{35885E89-FC8F-4984-B4F9-545C72BB4076}"/>
    <cellStyle name="Comma 5 26" xfId="3141" xr:uid="{0A495B09-E434-49CA-8767-0BB7A497030F}"/>
    <cellStyle name="Comma 5 26 2" xfId="6294" xr:uid="{9875BC4A-4638-499B-8B3A-253CD5F96572}"/>
    <cellStyle name="Comma 5 27" xfId="3193" xr:uid="{6B1709CF-F951-4EA4-9DE7-DD83FEEC13EB}"/>
    <cellStyle name="Comma 5 27 2" xfId="6332" xr:uid="{6BC20605-408A-45D9-8BE0-BD11F56B8545}"/>
    <cellStyle name="Comma 5 28" xfId="3254" xr:uid="{6B6722E9-CAEF-4ECB-A68C-C585854C3F87}"/>
    <cellStyle name="Comma 5 28 2" xfId="6381" xr:uid="{2E566C4E-8F02-43D9-B57D-0EE19C1B6FD1}"/>
    <cellStyle name="Comma 5 29" xfId="3450" xr:uid="{2548E923-7DF9-46FA-A0FF-2525437886E2}"/>
    <cellStyle name="Comma 5 29 2" xfId="6572" xr:uid="{2C164A61-D069-48D0-973C-8EC1AF45518E}"/>
    <cellStyle name="Comma 5 3" xfId="143" xr:uid="{875AE7B4-E43C-4494-990A-286AC44C7A72}"/>
    <cellStyle name="Comma 5 3 2" xfId="1020" xr:uid="{8943EB66-0361-4579-A399-AF61E812EF7E}"/>
    <cellStyle name="Comma 5 3 2 2" xfId="1112" xr:uid="{ED45B571-F26C-4675-95F7-8BC5FB2597FB}"/>
    <cellStyle name="Comma 5 3 2 2 2" xfId="1627" xr:uid="{C9BE1BC6-32B2-4F82-BA79-8B39B02290A0}"/>
    <cellStyle name="Comma 5 3 2 2 2 2" xfId="2973" xr:uid="{099CA893-5234-459A-90DC-586A5362EFAF}"/>
    <cellStyle name="Comma 5 3 2 2 2 2 2" xfId="6140" xr:uid="{137DE158-B072-4F35-9B6A-99A44456F2EE}"/>
    <cellStyle name="Comma 5 3 2 2 2 3" xfId="4843" xr:uid="{68BEAEE9-7F28-4B24-8BFE-5C7F11966564}"/>
    <cellStyle name="Comma 5 3 2 2 3" xfId="2460" xr:uid="{19EDACB0-005D-4FBE-A2C2-5BEE9C7751DF}"/>
    <cellStyle name="Comma 5 3 2 2 3 2" xfId="5628" xr:uid="{A3CEBF34-EB7C-42E7-BC5B-2378B85B24B6}"/>
    <cellStyle name="Comma 5 3 2 2 4" xfId="4331" xr:uid="{70C69401-AF70-413B-8149-15FF3EC476A3}"/>
    <cellStyle name="Comma 5 3 2 3" xfId="1628" xr:uid="{DC1DAA02-27F4-4D33-8A36-0C2E5459266E}"/>
    <cellStyle name="Comma 5 3 2 3 2" xfId="2974" xr:uid="{771B7255-E11E-43B1-8BB3-FB22D596525C}"/>
    <cellStyle name="Comma 5 3 2 3 2 2" xfId="6141" xr:uid="{426B61C6-9319-4172-A535-AFAC9C6B753A}"/>
    <cellStyle name="Comma 5 3 2 3 3" xfId="4844" xr:uid="{AAEB940D-C04F-49CE-BB6D-C6BFB9901DC6}"/>
    <cellStyle name="Comma 5 3 2 4" xfId="1626" xr:uid="{52CBD302-1F0B-4E0C-BDCD-A371FDA0C0F2}"/>
    <cellStyle name="Comma 5 3 2 4 2" xfId="2972" xr:uid="{168A5EF8-944D-4DB5-9BF0-72215CD4579C}"/>
    <cellStyle name="Comma 5 3 2 4 2 2" xfId="6139" xr:uid="{2F93182A-8288-44C8-80EB-8B5715E0BFD9}"/>
    <cellStyle name="Comma 5 3 2 4 3" xfId="4842" xr:uid="{D8B3666A-1943-44E2-BE21-9841FDECFC06}"/>
    <cellStyle name="Comma 5 3 2 5" xfId="2377" xr:uid="{55B9C1BF-D675-4FDD-A13B-DB6DB6F3F8C9}"/>
    <cellStyle name="Comma 5 3 2 5 2" xfId="5545" xr:uid="{2EA46AC8-5520-4659-AE33-EA8FB159EA16}"/>
    <cellStyle name="Comma 5 3 2 6" xfId="4248" xr:uid="{20DC41D2-F212-43EE-98C7-C11946FE3F14}"/>
    <cellStyle name="Comma 5 3 3" xfId="1095" xr:uid="{9C946EC2-6721-455B-A3D1-79A477718E78}"/>
    <cellStyle name="Comma 5 3 3 2" xfId="1629" xr:uid="{0C6DCA0D-1121-41FA-8F2F-FD47229093C8}"/>
    <cellStyle name="Comma 5 3 3 2 2" xfId="2975" xr:uid="{B0189F48-7F47-4085-8374-188ED8A76E9B}"/>
    <cellStyle name="Comma 5 3 3 2 2 2" xfId="6142" xr:uid="{14163BDC-F8D5-4AA2-BB2B-58E1A121F81C}"/>
    <cellStyle name="Comma 5 3 3 2 3" xfId="4845" xr:uid="{88F431FB-0EEB-4CC6-928E-0E51DB125E91}"/>
    <cellStyle name="Comma 5 3 3 3" xfId="2443" xr:uid="{1172C503-4F1D-48F7-9A0F-7D2D341C984F}"/>
    <cellStyle name="Comma 5 3 3 3 2" xfId="5611" xr:uid="{8BBD5C06-557E-4C09-BB2A-729A8071D43B}"/>
    <cellStyle name="Comma 5 3 3 4" xfId="4314" xr:uid="{486340EB-8F70-4095-BFCF-C476D6731C23}"/>
    <cellStyle name="Comma 5 3 4" xfId="1625" xr:uid="{B8746FFF-EDCE-44E6-99D5-9F2CB9FA67BB}"/>
    <cellStyle name="Comma 5 3 4 2" xfId="2971" xr:uid="{ED44E4C9-EAC1-4207-A475-73D32664A84E}"/>
    <cellStyle name="Comma 5 3 4 2 2" xfId="6138" xr:uid="{AC1E6E5F-CF4F-4B46-822C-51CBA16C7148}"/>
    <cellStyle name="Comma 5 3 4 3" xfId="4841" xr:uid="{ECD6B6FE-69C0-4E53-96E1-DD393ABE7B5F}"/>
    <cellStyle name="Comma 5 3 5" xfId="1846" xr:uid="{F5E2CC24-C0F2-4DC0-8E93-F082C3268289}"/>
    <cellStyle name="Comma 5 3 5 2" xfId="5015" xr:uid="{D6DE64C9-A3DF-4CE6-BD50-B0DC1AF68133}"/>
    <cellStyle name="Comma 5 3 6" xfId="3257" xr:uid="{96C4C3CF-408D-4FF3-9A47-A4B5A8DCF196}"/>
    <cellStyle name="Comma 5 3 6 2" xfId="6384" xr:uid="{7DA28EDC-9720-4BE0-8D2F-39D1D8D3A02B}"/>
    <cellStyle name="Comma 5 3 7" xfId="3462" xr:uid="{FA6DB8CC-FC16-48AA-962E-739CE78E82A5}"/>
    <cellStyle name="Comma 5 3 7 2" xfId="6584" xr:uid="{1B366372-0F8B-4726-AAAF-5DB0E407895E}"/>
    <cellStyle name="Comma 5 3 8" xfId="3740" xr:uid="{E6867827-9D48-4916-8A82-3CF1369F464E}"/>
    <cellStyle name="Comma 5 3 9" xfId="6929" xr:uid="{06430798-0F28-436A-BB5D-D2619685D330}"/>
    <cellStyle name="Comma 5 30" xfId="3599" xr:uid="{1E7BFC02-D98A-4EB9-8624-DE5BAFDD8EBF}"/>
    <cellStyle name="Comma 5 31" xfId="6915" xr:uid="{7FD4ABEB-A7EC-4C87-BFAD-6B2F734A7B62}"/>
    <cellStyle name="Comma 5 32" xfId="6982" xr:uid="{E6A7E10A-FD03-40BA-87FD-37B0BFA7A9C7}"/>
    <cellStyle name="Comma 5 4" xfId="97" xr:uid="{BB1230DC-094D-4829-BF7A-60633269AFF7}"/>
    <cellStyle name="Comma 5 4 10" xfId="6930" xr:uid="{A34FE263-1E8F-47E6-BB78-97340401FFA5}"/>
    <cellStyle name="Comma 5 4 2" xfId="144" xr:uid="{CD63BF41-87D2-42AB-8890-E841DD83C028}"/>
    <cellStyle name="Comma 5 4 2 2" xfId="1631" xr:uid="{BBFF7DC5-FEDB-4AE5-9025-5E6F8277B974}"/>
    <cellStyle name="Comma 5 4 2 2 2" xfId="2977" xr:uid="{D6146A18-1822-4BAD-B8C8-AD99762FCB28}"/>
    <cellStyle name="Comma 5 4 2 2 2 2" xfId="6144" xr:uid="{9CDEF4D0-A0E2-47FE-9ADF-B0B016564913}"/>
    <cellStyle name="Comma 5 4 2 2 3" xfId="4847" xr:uid="{2D8C5A98-ED3E-43AE-BE37-EF09401EDEA8}"/>
    <cellStyle name="Comma 5 4 2 3" xfId="1944" xr:uid="{E567EEA1-5AEB-4F74-A0E9-CED4E8216C1C}"/>
    <cellStyle name="Comma 5 4 2 3 2" xfId="5113" xr:uid="{1FA617A8-62E4-497C-8125-9F67134FC2C6}"/>
    <cellStyle name="Comma 5 4 2 4" xfId="3741" xr:uid="{227C4524-5DBF-40EF-9D6C-9310D6D0EEDF}"/>
    <cellStyle name="Comma 5 4 3" xfId="429" xr:uid="{0BCBCD69-5178-4024-9CC1-6A23AC550A6F}"/>
    <cellStyle name="Comma 5 4 3 2" xfId="1632" xr:uid="{47BF29A9-DEA2-4EEE-87F9-352C2FD55502}"/>
    <cellStyle name="Comma 5 4 3 2 2" xfId="2978" xr:uid="{2B121A20-0A2C-44FF-9C79-0528B423B459}"/>
    <cellStyle name="Comma 5 4 3 2 2 2" xfId="6145" xr:uid="{D7DEDE43-752B-4956-8B18-648ADF7A9E8F}"/>
    <cellStyle name="Comma 5 4 3 2 3" xfId="4848" xr:uid="{86945B86-7E2E-4A3C-9EDF-0C5FCC5A2FE3}"/>
    <cellStyle name="Comma 5 4 3 3" xfId="2131" xr:uid="{A3CA0C2C-FE5C-4DA0-A9E9-2035300F80C6}"/>
    <cellStyle name="Comma 5 4 3 3 2" xfId="5299" xr:uid="{E8CE8F19-26C8-427E-8E13-3DCE30D1B8BD}"/>
    <cellStyle name="Comma 5 4 3 4" xfId="3958" xr:uid="{5D4BCC7B-9012-48EB-BB49-981E1DA3BFC2}"/>
    <cellStyle name="Comma 5 4 4" xfId="1021" xr:uid="{0AFA32E3-3698-4973-99EE-FEAD814B2D03}"/>
    <cellStyle name="Comma 5 4 4 2" xfId="1633" xr:uid="{611E077E-CBEE-41F3-8074-487D53094492}"/>
    <cellStyle name="Comma 5 4 4 2 2" xfId="2979" xr:uid="{A7C5F3D4-248F-436A-A40A-9D0D4175A9E6}"/>
    <cellStyle name="Comma 5 4 4 2 2 2" xfId="6146" xr:uid="{333B0A2F-57BA-486F-9E0F-4561D8426813}"/>
    <cellStyle name="Comma 5 4 4 2 3" xfId="4849" xr:uid="{95D8AB7C-9E7F-4DEF-AF2D-34ADF23730BE}"/>
    <cellStyle name="Comma 5 4 4 3" xfId="2378" xr:uid="{1CB9BB4E-D71C-47FB-BB40-792EA854F2AD}"/>
    <cellStyle name="Comma 5 4 4 3 2" xfId="5546" xr:uid="{CDB7E222-DB5E-4C87-85FD-82F482F1BABA}"/>
    <cellStyle name="Comma 5 4 4 4" xfId="4249" xr:uid="{612C6560-7DFE-4EC7-A842-D9D7F8B61B6A}"/>
    <cellStyle name="Comma 5 4 5" xfId="1630" xr:uid="{362729EA-3C5A-443F-A2DA-87B98ABDF880}"/>
    <cellStyle name="Comma 5 4 5 2" xfId="2976" xr:uid="{87BF8D48-AE5D-480A-B951-1DF8E49BEFA8}"/>
    <cellStyle name="Comma 5 4 5 2 2" xfId="6143" xr:uid="{2579454D-D941-45FF-944D-D3967028D35A}"/>
    <cellStyle name="Comma 5 4 5 3" xfId="4846" xr:uid="{3289F569-184D-4EAB-AF41-F201254F532C}"/>
    <cellStyle name="Comma 5 4 6" xfId="1911" xr:uid="{EBBB32EE-B318-4D54-9ED3-65EB8B0C1946}"/>
    <cellStyle name="Comma 5 4 6 2" xfId="5080" xr:uid="{7348683B-4F30-4D10-9DEB-8CB7987C7873}"/>
    <cellStyle name="Comma 5 4 7" xfId="3463" xr:uid="{EC3B5F30-DFB0-48CC-B46D-C1485A7EE7AC}"/>
    <cellStyle name="Comma 5 4 7 2" xfId="6585" xr:uid="{9BBDA6EF-E3ED-4463-8848-BBC7C6DAC3BB}"/>
    <cellStyle name="Comma 5 4 8" xfId="3699" xr:uid="{A7DA0FEC-9F80-46FC-97FA-EF8CE8B6BA3A}"/>
    <cellStyle name="Comma 5 4 9" xfId="6712" xr:uid="{A7F1C5FE-A173-45AA-AA73-0DA04980B96F}"/>
    <cellStyle name="Comma 5 5" xfId="140" xr:uid="{BFE5F812-5F1F-455B-8EE9-0D9048306E73}"/>
    <cellStyle name="Comma 5 5 2" xfId="430" xr:uid="{2DA6A359-59BD-4B47-AFA3-52E8A90BCA6E}"/>
    <cellStyle name="Comma 5 5 2 2" xfId="1635" xr:uid="{6E188A2D-B436-4CF6-9757-38905909CD72}"/>
    <cellStyle name="Comma 5 5 2 2 2" xfId="2981" xr:uid="{CDAEAB94-0CCB-4081-B802-501AC38B2440}"/>
    <cellStyle name="Comma 5 5 2 2 2 2" xfId="6148" xr:uid="{3888F18E-F4D4-4526-B296-24229CB92E04}"/>
    <cellStyle name="Comma 5 5 2 2 3" xfId="4851" xr:uid="{5CF3B396-7748-4681-B996-F0AEF1E9C8BC}"/>
    <cellStyle name="Comma 5 5 2 3" xfId="2132" xr:uid="{5765B79E-90EC-42CA-BD14-77AFB0C3A8F7}"/>
    <cellStyle name="Comma 5 5 2 3 2" xfId="5300" xr:uid="{D574DC6B-9BD8-4EF4-8A06-3624F94FA535}"/>
    <cellStyle name="Comma 5 5 2 4" xfId="3959" xr:uid="{BEE5E59F-91B5-4B45-8079-985BB4812A23}"/>
    <cellStyle name="Comma 5 5 3" xfId="1022" xr:uid="{B8451E9C-6AF1-4A68-92F7-EF2CA12A829A}"/>
    <cellStyle name="Comma 5 5 3 2" xfId="1636" xr:uid="{35E22DFF-A0D2-4B2F-8168-2B93E9E858D6}"/>
    <cellStyle name="Comma 5 5 3 2 2" xfId="2982" xr:uid="{2995AB24-9AB3-4C33-ABC9-3BCC56165277}"/>
    <cellStyle name="Comma 5 5 3 2 2 2" xfId="6149" xr:uid="{82DFCBD8-2A5C-4388-BAD6-24A33D337D77}"/>
    <cellStyle name="Comma 5 5 3 2 3" xfId="4852" xr:uid="{8933FF4A-3B64-4790-92A9-AF3CDBEC9DEB}"/>
    <cellStyle name="Comma 5 5 3 3" xfId="2379" xr:uid="{CDB31A48-4F5B-4504-B746-946B3BF9D2B7}"/>
    <cellStyle name="Comma 5 5 3 3 2" xfId="5547" xr:uid="{6BF2594F-27C4-445E-851A-5B4727A9851F}"/>
    <cellStyle name="Comma 5 5 3 4" xfId="4250" xr:uid="{26CBDC30-2BFC-42D2-A2C7-9DFBCEDEBB08}"/>
    <cellStyle name="Comma 5 5 4" xfId="1634" xr:uid="{C58FB0B7-531C-466C-9B65-CA9EAD8EF75C}"/>
    <cellStyle name="Comma 5 5 4 2" xfId="2980" xr:uid="{086BA514-A4AF-4FA0-860A-33B20A6B1F10}"/>
    <cellStyle name="Comma 5 5 4 2 2" xfId="6147" xr:uid="{890844C1-EF5A-4309-AA99-965C3B29B704}"/>
    <cellStyle name="Comma 5 5 4 3" xfId="4850" xr:uid="{CE3D1176-E8FA-45AB-BEB9-9DC53EECBF58}"/>
    <cellStyle name="Comma 5 5 5" xfId="1942" xr:uid="{9CF0D4B6-BE3E-4831-8ECA-D44ED2847DE7}"/>
    <cellStyle name="Comma 5 5 5 2" xfId="5111" xr:uid="{C9AFFE59-4AD4-4FBD-8702-595C52B584C6}"/>
    <cellStyle name="Comma 5 5 6" xfId="3464" xr:uid="{B1AFD516-1FDE-433B-8E09-C7D6CE58D95A}"/>
    <cellStyle name="Comma 5 5 6 2" xfId="6586" xr:uid="{E4D6C351-F55E-4AA4-A8E7-8494252B8069}"/>
    <cellStyle name="Comma 5 5 7" xfId="3737" xr:uid="{0014F6BB-0D1D-47F0-9225-5338C88A5F5B}"/>
    <cellStyle name="Comma 5 5 8" xfId="6931" xr:uid="{2A276D3E-0113-436F-964A-0F5082A30C31}"/>
    <cellStyle name="Comma 5 6" xfId="431" xr:uid="{24AC2DF4-33EC-4157-B86A-A7853358A0BA}"/>
    <cellStyle name="Comma 5 6 2" xfId="1023" xr:uid="{9BA1E052-5C37-4BF2-824D-DCA63651BEC5}"/>
    <cellStyle name="Comma 5 6 2 2" xfId="1638" xr:uid="{2F12E649-F23D-41F9-9049-DE5C0AFB6B03}"/>
    <cellStyle name="Comma 5 6 2 2 2" xfId="2984" xr:uid="{DC9E13D7-46AC-4D56-91DB-08D65F07CD57}"/>
    <cellStyle name="Comma 5 6 2 2 2 2" xfId="6151" xr:uid="{C2C32BAE-84C2-4EAE-8BCC-484947F6378C}"/>
    <cellStyle name="Comma 5 6 2 2 3" xfId="4854" xr:uid="{4B3993C9-64A5-4FC1-B48A-FE263EA0CD27}"/>
    <cellStyle name="Comma 5 6 2 3" xfId="2380" xr:uid="{3AE7DBD9-89C3-46D9-959D-5164D2EE29A1}"/>
    <cellStyle name="Comma 5 6 2 3 2" xfId="5548" xr:uid="{B2AFC0E5-B2ED-457A-AB84-1B788F27D196}"/>
    <cellStyle name="Comma 5 6 2 4" xfId="4251" xr:uid="{EB934372-304D-48CE-9DBC-C196B381EAC3}"/>
    <cellStyle name="Comma 5 6 3" xfId="1637" xr:uid="{5B80CBE5-62B1-4373-805B-DDB2A1543F0D}"/>
    <cellStyle name="Comma 5 6 3 2" xfId="2983" xr:uid="{A4BC773A-076F-4BDD-B5B9-BF796823A109}"/>
    <cellStyle name="Comma 5 6 3 2 2" xfId="6150" xr:uid="{81603240-884D-4795-8064-873E57F2BCD2}"/>
    <cellStyle name="Comma 5 6 3 3" xfId="4853" xr:uid="{B9B37E29-E66B-40A4-8F22-1A9AA205E73F}"/>
    <cellStyle name="Comma 5 6 4" xfId="2133" xr:uid="{A863781E-2302-45CA-9044-3827AF70AAB2}"/>
    <cellStyle name="Comma 5 6 4 2" xfId="5301" xr:uid="{2C7A2B9E-F0C0-4916-91D8-C00D11033138}"/>
    <cellStyle name="Comma 5 6 5" xfId="3465" xr:uid="{50E01176-9917-4F1D-988B-6F200026FA98}"/>
    <cellStyle name="Comma 5 6 5 2" xfId="6587" xr:uid="{BA6C5858-2398-4A83-9BBA-F88F9B01F058}"/>
    <cellStyle name="Comma 5 6 6" xfId="3960" xr:uid="{8E194024-D359-4586-A8E5-CF37CB0088A9}"/>
    <cellStyle name="Comma 5 6 7" xfId="6932" xr:uid="{8896785A-7CA2-480C-80BF-D7FDC5680A0D}"/>
    <cellStyle name="Comma 5 7" xfId="432" xr:uid="{1DC03C1D-0C61-4167-8EA0-3C851F4F8224}"/>
    <cellStyle name="Comma 5 7 2" xfId="1024" xr:uid="{902FAB78-8B8B-4044-B6B7-958CCC612BC2}"/>
    <cellStyle name="Comma 5 7 2 2" xfId="1640" xr:uid="{8FB471AF-F657-4D77-9BC5-013F255A9A62}"/>
    <cellStyle name="Comma 5 7 2 2 2" xfId="2986" xr:uid="{34B225BD-544F-46AC-B8D6-C159584BACA2}"/>
    <cellStyle name="Comma 5 7 2 2 2 2" xfId="6153" xr:uid="{8BBA89A3-DC17-48FB-86A1-F183A3FE2C12}"/>
    <cellStyle name="Comma 5 7 2 2 3" xfId="4856" xr:uid="{9A8B6FA8-0328-42C3-AD8A-0EAAD7324E6C}"/>
    <cellStyle name="Comma 5 7 2 3" xfId="2381" xr:uid="{E5795B12-DE39-46EE-A015-A89CB727A394}"/>
    <cellStyle name="Comma 5 7 2 3 2" xfId="5549" xr:uid="{F6D1CC27-6748-45F8-A2FC-406809D1E3CF}"/>
    <cellStyle name="Comma 5 7 2 4" xfId="4252" xr:uid="{AEA0F2D9-1BB8-45CD-9476-C31C09D1FD2F}"/>
    <cellStyle name="Comma 5 7 3" xfId="1639" xr:uid="{D55A223B-F8EF-4BDF-A63F-1A07D4DA2558}"/>
    <cellStyle name="Comma 5 7 3 2" xfId="2985" xr:uid="{D37B9837-408C-4096-AB62-8822A85C71BA}"/>
    <cellStyle name="Comma 5 7 3 2 2" xfId="6152" xr:uid="{F4276C9E-CED0-4B6C-A0DC-6AFEA6DF4894}"/>
    <cellStyle name="Comma 5 7 3 3" xfId="4855" xr:uid="{57A27BE7-D7DF-4F1F-93F0-712196B09D68}"/>
    <cellStyle name="Comma 5 7 4" xfId="2134" xr:uid="{96B3D5A2-5E74-44A5-B766-2A266C5DE083}"/>
    <cellStyle name="Comma 5 7 4 2" xfId="5302" xr:uid="{89695FA3-5CB7-4883-833B-0DD909C2ED75}"/>
    <cellStyle name="Comma 5 7 5" xfId="3466" xr:uid="{316B650A-9D1E-4C22-B9E9-E0DE39FB105F}"/>
    <cellStyle name="Comma 5 7 5 2" xfId="6588" xr:uid="{2467CE68-7370-4B17-A0BE-B75045546D72}"/>
    <cellStyle name="Comma 5 7 6" xfId="3961" xr:uid="{BC3B6EF1-EF99-44F9-8F7C-BEEF002F71EF}"/>
    <cellStyle name="Comma 5 7 7" xfId="6933" xr:uid="{6446A9E2-9C76-443D-B2BA-D1150D318219}"/>
    <cellStyle name="Comma 5 8" xfId="433" xr:uid="{3E7B648A-CD9D-4BBB-BF19-1B2E39F17F22}"/>
    <cellStyle name="Comma 5 8 2" xfId="1025" xr:uid="{70F6602B-D293-464F-A10D-EBEA0C52CEE1}"/>
    <cellStyle name="Comma 5 8 2 2" xfId="1642" xr:uid="{FA587D42-F5C8-4DBC-9FF3-91BD50E7160A}"/>
    <cellStyle name="Comma 5 8 2 2 2" xfId="2988" xr:uid="{49CD4764-3060-4687-88A4-7B9EAC403B7D}"/>
    <cellStyle name="Comma 5 8 2 2 2 2" xfId="6155" xr:uid="{5748E3BD-0C01-4DCF-9755-425447B33479}"/>
    <cellStyle name="Comma 5 8 2 2 3" xfId="4858" xr:uid="{0CC0EF99-A862-433D-B7AE-3759A16ED9AE}"/>
    <cellStyle name="Comma 5 8 2 3" xfId="2382" xr:uid="{9DE3E38F-5772-4523-B0A9-B7FF786012C6}"/>
    <cellStyle name="Comma 5 8 2 3 2" xfId="5550" xr:uid="{D041D451-D99D-4BFF-BB1D-0B36E7537871}"/>
    <cellStyle name="Comma 5 8 2 4" xfId="4253" xr:uid="{3F0C2950-D915-4E5D-AA64-704FDBDC8465}"/>
    <cellStyle name="Comma 5 8 3" xfId="1641" xr:uid="{B952B4F3-3F5E-4B7D-B723-B52E9E1FA2ED}"/>
    <cellStyle name="Comma 5 8 3 2" xfId="2987" xr:uid="{65A1B930-47E4-4EF1-A14F-B13636912881}"/>
    <cellStyle name="Comma 5 8 3 2 2" xfId="6154" xr:uid="{63ED89D7-C770-4A66-8257-A2499FD9981B}"/>
    <cellStyle name="Comma 5 8 3 3" xfId="4857" xr:uid="{951A942D-178F-4B20-A0DF-8E50D798F658}"/>
    <cellStyle name="Comma 5 8 4" xfId="2135" xr:uid="{C89D19D1-7EA0-45E4-8191-3BF50921B5DF}"/>
    <cellStyle name="Comma 5 8 4 2" xfId="5303" xr:uid="{4DA3AA73-E6CA-468C-930B-9302EB88CEDC}"/>
    <cellStyle name="Comma 5 8 5" xfId="3467" xr:uid="{F9894441-A88C-4443-8E77-599A1EDBCDD0}"/>
    <cellStyle name="Comma 5 8 5 2" xfId="6589" xr:uid="{E59F95E5-E55E-49AD-AF97-5E40D4495BFE}"/>
    <cellStyle name="Comma 5 8 6" xfId="3962" xr:uid="{5DE9DF85-85E7-4732-A53F-577DF9E9F763}"/>
    <cellStyle name="Comma 5 8 7" xfId="6934" xr:uid="{B0EF3A9F-CAE2-405B-AAA1-15D1DDB38DEE}"/>
    <cellStyle name="Comma 5 9" xfId="434" xr:uid="{BB956103-F6B4-4D2C-BF94-02D7F8855354}"/>
    <cellStyle name="Comma 5 9 2" xfId="1026" xr:uid="{BBD67A9C-131C-4D92-9D64-CCC6C51B097F}"/>
    <cellStyle name="Comma 5 9 2 2" xfId="1644" xr:uid="{A3C25F45-69E5-48F0-BE48-3A74B0698248}"/>
    <cellStyle name="Comma 5 9 2 2 2" xfId="2990" xr:uid="{D1068437-7166-4AE9-BDC6-1F86E20370B2}"/>
    <cellStyle name="Comma 5 9 2 2 2 2" xfId="6157" xr:uid="{F5EC4731-ADCE-486D-A6B7-0EA0EDDD5722}"/>
    <cellStyle name="Comma 5 9 2 2 3" xfId="4860" xr:uid="{1402B425-2D52-4685-A996-9CB69B55D583}"/>
    <cellStyle name="Comma 5 9 2 3" xfId="2383" xr:uid="{A90E05B3-D4A6-494A-9FF6-CFAD464F1FC2}"/>
    <cellStyle name="Comma 5 9 2 3 2" xfId="5551" xr:uid="{F35158AD-D7C7-4DF5-9BC5-A3966317D846}"/>
    <cellStyle name="Comma 5 9 2 4" xfId="4254" xr:uid="{EC0E1139-8BD6-4CEB-9E41-C7680E1F08D2}"/>
    <cellStyle name="Comma 5 9 3" xfId="1643" xr:uid="{40E77109-D809-4C07-8E45-CE6A0BDD2393}"/>
    <cellStyle name="Comma 5 9 3 2" xfId="2989" xr:uid="{8D701B55-85DB-4113-94CA-952418906B6C}"/>
    <cellStyle name="Comma 5 9 3 2 2" xfId="6156" xr:uid="{98696A34-35BC-48C7-A804-BC8CF6D70104}"/>
    <cellStyle name="Comma 5 9 3 3" xfId="4859" xr:uid="{B8EDE60C-722B-403A-9491-9974C448B0F8}"/>
    <cellStyle name="Comma 5 9 4" xfId="2136" xr:uid="{95C349D1-0622-4A26-B59F-F34F1B83E047}"/>
    <cellStyle name="Comma 5 9 4 2" xfId="5304" xr:uid="{7340A045-CA97-414D-BD23-2D1DB9930329}"/>
    <cellStyle name="Comma 5 9 5" xfId="3468" xr:uid="{CDC2E761-47CE-485A-BC0E-FD9DB60DC531}"/>
    <cellStyle name="Comma 5 9 5 2" xfId="6590" xr:uid="{D2E3A4D9-3F10-49BC-821D-4549A5D31232}"/>
    <cellStyle name="Comma 5 9 6" xfId="3963" xr:uid="{65A2CBF7-9BD4-4928-8590-B8B295C4866F}"/>
    <cellStyle name="Comma 5 9 7" xfId="6935" xr:uid="{BD7B0835-D894-448D-93F7-A6EE5E60D594}"/>
    <cellStyle name="Comma 50" xfId="435" xr:uid="{09FA4913-B610-4F32-A07C-BA0C7A167AE9}"/>
    <cellStyle name="Comma 50 10" xfId="6936" xr:uid="{FDA43099-1D0F-4E01-90AA-1F9236273218}"/>
    <cellStyle name="Comma 50 2" xfId="436" xr:uid="{281B8EEE-C00C-4C61-AEDF-8173574758F5}"/>
    <cellStyle name="Comma 50 2 2" xfId="1028" xr:uid="{41CE60B1-10FA-4BF6-B5F7-53F7E6D9AE1C}"/>
    <cellStyle name="Comma 50 2 2 2" xfId="1647" xr:uid="{EFC57905-79C1-4C4C-952F-1B667646960C}"/>
    <cellStyle name="Comma 50 2 2 2 2" xfId="2993" xr:uid="{C315B090-0D3B-4B30-9B76-3817085CF3FD}"/>
    <cellStyle name="Comma 50 2 2 2 2 2" xfId="6160" xr:uid="{BF01DA05-516D-42D9-A55B-FF2426024068}"/>
    <cellStyle name="Comma 50 2 2 2 3" xfId="4863" xr:uid="{C12463AE-ECAF-432A-A411-FBF874F343A7}"/>
    <cellStyle name="Comma 50 2 2 3" xfId="2385" xr:uid="{4477807B-8A8C-47FB-92CF-867CB0D38A51}"/>
    <cellStyle name="Comma 50 2 2 3 2" xfId="5553" xr:uid="{478D91B2-BC4E-4365-99EE-78441FF5A4A3}"/>
    <cellStyle name="Comma 50 2 2 4" xfId="4256" xr:uid="{77770228-D9D2-4708-8BA3-B472F73646FF}"/>
    <cellStyle name="Comma 50 2 3" xfId="1646" xr:uid="{9388F181-9EFE-4D01-BCFB-D39444BCED46}"/>
    <cellStyle name="Comma 50 2 3 2" xfId="2992" xr:uid="{477ED083-4D44-4400-990E-5A29BBB02094}"/>
    <cellStyle name="Comma 50 2 3 2 2" xfId="6159" xr:uid="{F9E07635-86F7-4658-A0B3-38DD4D19E0C1}"/>
    <cellStyle name="Comma 50 2 3 3" xfId="4862" xr:uid="{D8A3AB73-41BA-47EB-BD83-010F7B903406}"/>
    <cellStyle name="Comma 50 2 4" xfId="2138" xr:uid="{711E9D82-8E9B-4085-A0EC-0579BA4D976C}"/>
    <cellStyle name="Comma 50 2 4 2" xfId="5306" xr:uid="{66F00C17-681C-4614-8A7D-22B4A326A8F8}"/>
    <cellStyle name="Comma 50 2 5" xfId="3470" xr:uid="{021643D1-3E43-4F8A-B36A-9F76783E9735}"/>
    <cellStyle name="Comma 50 2 5 2" xfId="6592" xr:uid="{4493B154-B856-4AFB-AA13-7584D42F08D0}"/>
    <cellStyle name="Comma 50 2 6" xfId="3965" xr:uid="{B60A0C91-AEFD-4520-B146-28E618A6FB3D}"/>
    <cellStyle name="Comma 50 2 7" xfId="6678" xr:uid="{867D85B3-803F-410A-91D4-F65FAE7AD1C9}"/>
    <cellStyle name="Comma 50 2 8" xfId="6937" xr:uid="{09520412-8BDF-4D20-BBB3-7A3831631B6C}"/>
    <cellStyle name="Comma 50 3" xfId="437" xr:uid="{B0978544-F0C3-4DF5-A765-26B03A626167}"/>
    <cellStyle name="Comma 50 3 2" xfId="1029" xr:uid="{57446E1A-607B-45E1-B35F-75D819E41803}"/>
    <cellStyle name="Comma 50 3 2 2" xfId="1649" xr:uid="{CF855CE8-22BD-42C4-B096-160BA08F8855}"/>
    <cellStyle name="Comma 50 3 2 2 2" xfId="2995" xr:uid="{4D83747F-42F5-4817-8FA7-8B594B10065A}"/>
    <cellStyle name="Comma 50 3 2 2 2 2" xfId="6162" xr:uid="{3C92BAAC-F6E0-4916-B8F9-1720CE8302A3}"/>
    <cellStyle name="Comma 50 3 2 2 3" xfId="4865" xr:uid="{6C2F5949-F8F6-4F7F-BEC4-A0271E0794D8}"/>
    <cellStyle name="Comma 50 3 2 3" xfId="2386" xr:uid="{4B266FBE-6214-4F9A-8BA9-B2F649C573E2}"/>
    <cellStyle name="Comma 50 3 2 3 2" xfId="5554" xr:uid="{9A7C37A5-97F4-4882-AA7F-290B2469017D}"/>
    <cellStyle name="Comma 50 3 2 4" xfId="4257" xr:uid="{EDB409BC-5F64-4397-80B9-E5B87EB77619}"/>
    <cellStyle name="Comma 50 3 3" xfId="1648" xr:uid="{6D01B905-5E07-4469-A349-E022CA82A720}"/>
    <cellStyle name="Comma 50 3 3 2" xfId="2994" xr:uid="{B870F0AD-544A-4DE1-B7B7-DB07D6B85507}"/>
    <cellStyle name="Comma 50 3 3 2 2" xfId="6161" xr:uid="{03DA9E31-FD44-48DD-AF9C-426046376BCD}"/>
    <cellStyle name="Comma 50 3 3 3" xfId="4864" xr:uid="{1A6D3160-9461-4AD2-A3F4-3792AAF80AA8}"/>
    <cellStyle name="Comma 50 3 4" xfId="2139" xr:uid="{9D3A87D4-1F74-4DC5-A082-9E34C8D8AE42}"/>
    <cellStyle name="Comma 50 3 4 2" xfId="5307" xr:uid="{3405F583-7291-4CDB-9B92-98D27B2F924F}"/>
    <cellStyle name="Comma 50 3 5" xfId="3471" xr:uid="{EE8541BA-365A-4B86-918B-93998D88A659}"/>
    <cellStyle name="Comma 50 3 5 2" xfId="6593" xr:uid="{1A28390B-C9F3-4BD2-B094-E99083F08E97}"/>
    <cellStyle name="Comma 50 3 6" xfId="3966" xr:uid="{65693B6A-ADD9-4B8F-A0F4-2DB0DF9D38E3}"/>
    <cellStyle name="Comma 50 3 7" xfId="6694" xr:uid="{35D37A04-04DF-49F3-8A13-7D69B308AB29}"/>
    <cellStyle name="Comma 50 3 8" xfId="6938" xr:uid="{937B06EC-A948-494F-B8FC-9EBA73CC46FF}"/>
    <cellStyle name="Comma 50 4" xfId="1027" xr:uid="{08BCA001-BEF0-44A0-8CED-CDD4E0AF7E70}"/>
    <cellStyle name="Comma 50 4 2" xfId="1650" xr:uid="{243C391B-51E9-4727-B651-48DB60B8E0A0}"/>
    <cellStyle name="Comma 50 4 2 2" xfId="2996" xr:uid="{69F2DECF-BFCD-4540-966D-1C5B2A51A566}"/>
    <cellStyle name="Comma 50 4 2 2 2" xfId="6163" xr:uid="{B569B06E-6D89-4709-A596-77F170C20A05}"/>
    <cellStyle name="Comma 50 4 2 3" xfId="4866" xr:uid="{71EA89BA-9645-4FE5-85FF-2F3A4DC74346}"/>
    <cellStyle name="Comma 50 4 3" xfId="2384" xr:uid="{261232A9-54C0-48AE-A039-9708A5847892}"/>
    <cellStyle name="Comma 50 4 3 2" xfId="5552" xr:uid="{DEFCFAFF-3FE3-468D-B26E-135F3C149296}"/>
    <cellStyle name="Comma 50 4 4" xfId="4255" xr:uid="{B145AAD6-8C72-4FBE-8439-32CA4AA3DF0D}"/>
    <cellStyle name="Comma 50 5" xfId="1645" xr:uid="{6E26BC9D-010E-43B3-8569-A63308179FB2}"/>
    <cellStyle name="Comma 50 5 2" xfId="2991" xr:uid="{BEF4531A-5EE8-4229-AB4F-C40C3D0B2B20}"/>
    <cellStyle name="Comma 50 5 2 2" xfId="6158" xr:uid="{79E47F99-0577-4CB1-9991-4D565755333A}"/>
    <cellStyle name="Comma 50 5 3" xfId="4861" xr:uid="{33F812F9-E1DC-486A-9BD7-3C6299FAACDA}"/>
    <cellStyle name="Comma 50 6" xfId="2137" xr:uid="{9991D76A-9A2C-48AA-BFF5-4EC03E8826B8}"/>
    <cellStyle name="Comma 50 6 2" xfId="5305" xr:uid="{8BA49914-1DAD-4FE6-B846-B47CA976F66A}"/>
    <cellStyle name="Comma 50 7" xfId="3469" xr:uid="{55022B92-3411-4DEC-9E8B-6010A7493C50}"/>
    <cellStyle name="Comma 50 7 2" xfId="6591" xr:uid="{91D5F7E1-065F-4368-AE33-39DC80CAE08D}"/>
    <cellStyle name="Comma 50 8" xfId="3964" xr:uid="{E7969811-C6BF-4030-ADEE-F14A371FC36B}"/>
    <cellStyle name="Comma 50 9" xfId="6675" xr:uid="{11EF3D74-4C44-410B-9188-05856B52ED6A}"/>
    <cellStyle name="Comma 51" xfId="1857" xr:uid="{E9B469D2-5096-4E23-9845-E864518524D3}"/>
    <cellStyle name="Comma 51 2" xfId="5026" xr:uid="{C287C6BB-915B-45DE-B983-C6F2ADE21400}"/>
    <cellStyle name="Comma 52" xfId="1859" xr:uid="{B365E2DC-1B71-4F44-BC83-33E366C33135}"/>
    <cellStyle name="Comma 52 2" xfId="5028" xr:uid="{FF6BA3A5-A8C7-461D-A23C-5DBCC76398FE}"/>
    <cellStyle name="Comma 53" xfId="817" xr:uid="{56B4DC93-3B47-4F35-96D7-81BB8F8C44F5}"/>
    <cellStyle name="Comma 53 2" xfId="1651" xr:uid="{A3A0B135-4C3A-42E0-A6E4-49CC6E2A9784}"/>
    <cellStyle name="Comma 53 2 2" xfId="2997" xr:uid="{0F529D78-2D70-4F47-877F-39C02541BE39}"/>
    <cellStyle name="Comma 53 2 2 2" xfId="6164" xr:uid="{25F562D9-CF3A-4157-A312-CDE4C60F3E16}"/>
    <cellStyle name="Comma 53 2 3" xfId="4867" xr:uid="{482D2DC9-BA01-4252-8A96-0143FADB9495}"/>
    <cellStyle name="Comma 53 3" xfId="2181" xr:uid="{9B04FBAD-3137-4295-9FCB-81773A405B62}"/>
    <cellStyle name="Comma 53 3 2" xfId="5349" xr:uid="{74E43A11-1D89-42C1-B379-12BD75465A29}"/>
    <cellStyle name="Comma 53 4" xfId="4052" xr:uid="{29085E7A-E48C-494F-A88F-09C41860E0DC}"/>
    <cellStyle name="Comma 54" xfId="1861" xr:uid="{C042F277-5BB9-4442-96D7-A05E3C5F2627}"/>
    <cellStyle name="Comma 54 2" xfId="5030" xr:uid="{D194F75D-8A21-4714-9E76-316E8CE70FC8}"/>
    <cellStyle name="Comma 55" xfId="1863" xr:uid="{6368F6A3-74D6-4481-BC9E-C7DFBECCEAE4}"/>
    <cellStyle name="Comma 55 2" xfId="5032" xr:uid="{1B5199A0-341B-476D-9614-6AD6A976E981}"/>
    <cellStyle name="Comma 56" xfId="1865" xr:uid="{AA8BDC8E-BEBD-4078-A7D5-13BFD077ACCF}"/>
    <cellStyle name="Comma 56 11" xfId="86" xr:uid="{B69F5A09-5A8A-4030-BC87-FD6C73D778F6}"/>
    <cellStyle name="Comma 56 11 2" xfId="145" xr:uid="{FCF8A41A-6D25-4EE5-BAC3-4CCE45E0BDFD}"/>
    <cellStyle name="Comma 56 11 2 2" xfId="1653" xr:uid="{7B837A44-2F2A-4D0E-952F-45FB7C55AED0}"/>
    <cellStyle name="Comma 56 11 2 2 2" xfId="2999" xr:uid="{45EBEC8A-6F4E-4D49-9643-44E5ED4C5A65}"/>
    <cellStyle name="Comma 56 11 2 2 2 2" xfId="6166" xr:uid="{72458644-E6DE-49E8-8283-22AD041BDDE7}"/>
    <cellStyle name="Comma 56 11 2 2 3" xfId="4869" xr:uid="{8BF97B3D-3738-45C3-A1C1-64E85E2BC13E}"/>
    <cellStyle name="Comma 56 11 2 3" xfId="1945" xr:uid="{11EE0C48-E392-42E4-BC1F-9A81FE10EBFD}"/>
    <cellStyle name="Comma 56 11 2 3 2" xfId="5114" xr:uid="{7B72EA1E-773B-4DE8-B1EB-E3B49FD1924C}"/>
    <cellStyle name="Comma 56 11 2 4" xfId="3742" xr:uid="{2210B543-F9B4-423C-A986-6725756A5402}"/>
    <cellStyle name="Comma 56 11 3" xfId="1652" xr:uid="{CE4B8685-850D-4E74-990F-23A99E09E997}"/>
    <cellStyle name="Comma 56 11 3 2" xfId="2998" xr:uid="{E0B32847-A9B1-48C9-BCC5-CB728640604A}"/>
    <cellStyle name="Comma 56 11 3 2 2" xfId="6165" xr:uid="{3AF80285-94C9-4569-855F-B71C8C321574}"/>
    <cellStyle name="Comma 56 11 3 3" xfId="4868" xr:uid="{532B2AE2-E2B6-4392-BC9E-1CE4FCCAD3CF}"/>
    <cellStyle name="Comma 56 11 4" xfId="1906" xr:uid="{CA0E4422-7A6A-43C7-9A9E-8A47C22855C5}"/>
    <cellStyle name="Comma 56 11 4 2" xfId="5075" xr:uid="{E9520217-03FC-4594-967D-D1C5D54C964B}"/>
    <cellStyle name="Comma 56 11 5" xfId="3693" xr:uid="{B3D62CD6-1B61-4D28-AB3C-719A0DAC275F}"/>
    <cellStyle name="Comma 56 2" xfId="5034" xr:uid="{2A82E905-DF7C-423A-82CA-1C273058BA64}"/>
    <cellStyle name="Comma 57" xfId="1867" xr:uid="{DE948264-B6D6-4C16-87C8-FA02701110B4}"/>
    <cellStyle name="Comma 57 2" xfId="5036" xr:uid="{47D8AD53-416F-4329-B13F-DC6658A546EB}"/>
    <cellStyle name="Comma 58" xfId="1869" xr:uid="{E3AE1E8D-2746-4BFE-8839-7854838A0D9B}"/>
    <cellStyle name="Comma 58 2" xfId="5038" xr:uid="{28772550-C2A2-4E94-92EB-08ACF1A0C7C9}"/>
    <cellStyle name="Comma 59" xfId="1871" xr:uid="{405F846B-7ED6-4B89-9EAB-70D01A942EC9}"/>
    <cellStyle name="Comma 59 2" xfId="5040" xr:uid="{EEDFF196-24F5-446B-B2EC-3604FC9904F7}"/>
    <cellStyle name="Comma 6" xfId="10" xr:uid="{00000000-0005-0000-0000-000009000000}"/>
    <cellStyle name="Comma 6 10" xfId="438" xr:uid="{1ABC4698-04EF-4D4B-BE5E-BB6CA58BBEE2}"/>
    <cellStyle name="Comma 6 10 2" xfId="1031" xr:uid="{BDEEBDF4-777B-46A1-9864-4956B2848768}"/>
    <cellStyle name="Comma 6 10 2 2" xfId="1656" xr:uid="{67A041C9-8628-4CF6-A68D-92207370D81A}"/>
    <cellStyle name="Comma 6 10 2 2 2" xfId="3002" xr:uid="{284B6EFC-CC55-479C-B6FF-A90D736E29E8}"/>
    <cellStyle name="Comma 6 10 2 2 2 2" xfId="6169" xr:uid="{8F273E95-25D8-4E71-8B44-494695581106}"/>
    <cellStyle name="Comma 6 10 2 2 3" xfId="4872" xr:uid="{E8569904-2980-4632-983B-2E1C5AC1AB94}"/>
    <cellStyle name="Comma 6 10 2 3" xfId="2388" xr:uid="{EA1FE14A-08C7-4071-AE67-201346A21368}"/>
    <cellStyle name="Comma 6 10 2 3 2" xfId="5556" xr:uid="{8656925C-C5BF-4A4F-BFB0-CCBB5E904822}"/>
    <cellStyle name="Comma 6 10 2 4" xfId="4259" xr:uid="{DF5BF81B-4403-48CE-BA55-C468DF692715}"/>
    <cellStyle name="Comma 6 10 3" xfId="1655" xr:uid="{8FFDF8CE-8D19-4911-B51B-54C5239DD201}"/>
    <cellStyle name="Comma 6 10 3 2" xfId="3001" xr:uid="{5CCAC636-E9D5-4603-A8D7-910F545DABAD}"/>
    <cellStyle name="Comma 6 10 3 2 2" xfId="6168" xr:uid="{5E68B652-F9FB-4E9A-9330-34E15C022DE8}"/>
    <cellStyle name="Comma 6 10 3 3" xfId="4871" xr:uid="{D786762E-9E35-41CE-B44E-9108D2A35099}"/>
    <cellStyle name="Comma 6 10 4" xfId="2140" xr:uid="{0C607E46-F34B-40EB-90C4-51BAA2FF3CE0}"/>
    <cellStyle name="Comma 6 10 4 2" xfId="5308" xr:uid="{45D832F6-332E-4455-8BCD-373CE1D0923D}"/>
    <cellStyle name="Comma 6 10 5" xfId="3473" xr:uid="{3BF2748B-FC6C-4D33-B60F-F35B020A325F}"/>
    <cellStyle name="Comma 6 10 5 2" xfId="6595" xr:uid="{DA8DD6CB-3136-4A59-8613-D5068C4C47AF}"/>
    <cellStyle name="Comma 6 10 6" xfId="3967" xr:uid="{19317A21-8B4D-48FB-A865-B6AB18EF807D}"/>
    <cellStyle name="Comma 6 10 7" xfId="6940" xr:uid="{2DC1CD90-0A41-4A1F-8A78-C598ECE1E139}"/>
    <cellStyle name="Comma 6 11" xfId="439" xr:uid="{4A6BE339-F327-4CAC-8739-6B2BD39F6C78}"/>
    <cellStyle name="Comma 6 11 2" xfId="1032" xr:uid="{8341A6E5-4A8F-41DB-A70B-9EE5A8357267}"/>
    <cellStyle name="Comma 6 11 2 2" xfId="1658" xr:uid="{FA0FA74F-E317-436F-A811-59D6DA245D89}"/>
    <cellStyle name="Comma 6 11 2 2 2" xfId="3004" xr:uid="{24B78A90-EF3D-4E51-9619-7A5C0782033E}"/>
    <cellStyle name="Comma 6 11 2 2 2 2" xfId="6171" xr:uid="{5A2712AA-46E1-46F3-89DB-0AD96569E3D8}"/>
    <cellStyle name="Comma 6 11 2 2 3" xfId="4874" xr:uid="{92B3BD01-9874-484C-9909-B248B7CE7D67}"/>
    <cellStyle name="Comma 6 11 2 3" xfId="2389" xr:uid="{19A8EB18-E68A-4420-BBD4-EB53B56C057D}"/>
    <cellStyle name="Comma 6 11 2 3 2" xfId="5557" xr:uid="{64BAB1BB-45E1-42EB-9D5D-50640182AB63}"/>
    <cellStyle name="Comma 6 11 2 4" xfId="4260" xr:uid="{8063C5DB-B4C2-4CF9-B49A-3816B99FAA5F}"/>
    <cellStyle name="Comma 6 11 3" xfId="1657" xr:uid="{32AD9402-CFCE-40F9-AAF8-74F87BDCC995}"/>
    <cellStyle name="Comma 6 11 3 2" xfId="3003" xr:uid="{E64AE2A6-495E-4A60-B72D-8E44DCD38EAF}"/>
    <cellStyle name="Comma 6 11 3 2 2" xfId="6170" xr:uid="{5D58627B-8F69-4C66-ABF1-79EDC4CAD052}"/>
    <cellStyle name="Comma 6 11 3 3" xfId="4873" xr:uid="{EC29F324-0126-4952-9878-86F21A520E89}"/>
    <cellStyle name="Comma 6 11 4" xfId="2141" xr:uid="{C4A41DCE-D444-4F58-A893-9EA469B86A50}"/>
    <cellStyle name="Comma 6 11 4 2" xfId="5309" xr:uid="{533B743A-A0EE-4D2F-A9A9-AF29B7963107}"/>
    <cellStyle name="Comma 6 11 5" xfId="3474" xr:uid="{CD71A3CA-C28E-4D9C-8CBC-EE29900B868E}"/>
    <cellStyle name="Comma 6 11 5 2" xfId="6596" xr:uid="{4E86E86C-77A2-4643-9FBB-934A566D74F8}"/>
    <cellStyle name="Comma 6 11 6" xfId="3968" xr:uid="{5CD9A580-8DFD-48FE-9D7B-2107BE5C4CAB}"/>
    <cellStyle name="Comma 6 11 7" xfId="6941" xr:uid="{FA9597E7-5BFF-448A-935F-2315ADA12C58}"/>
    <cellStyle name="Comma 6 12" xfId="440" xr:uid="{6893576E-E3FA-430F-A48C-84D6A8BA8CA2}"/>
    <cellStyle name="Comma 6 12 2" xfId="1033" xr:uid="{C970F34B-A43A-4F39-8CA2-F544A6E81827}"/>
    <cellStyle name="Comma 6 12 2 2" xfId="1660" xr:uid="{36FB9EE1-2393-47A9-BB1A-93F21008E3FB}"/>
    <cellStyle name="Comma 6 12 2 2 2" xfId="3006" xr:uid="{410B4AC5-9F12-4A67-B438-DACA22257514}"/>
    <cellStyle name="Comma 6 12 2 2 2 2" xfId="6173" xr:uid="{11993BA5-83E9-4E9C-A5FB-6E0C5980EC13}"/>
    <cellStyle name="Comma 6 12 2 2 3" xfId="4876" xr:uid="{1028A296-FE9D-4DAB-BDC2-5FD10D49184D}"/>
    <cellStyle name="Comma 6 12 2 3" xfId="2390" xr:uid="{A011040A-DF5D-4AC0-89BC-A0C96EA53079}"/>
    <cellStyle name="Comma 6 12 2 3 2" xfId="5558" xr:uid="{E0FC8957-C79D-417E-8BA2-7459B15FD302}"/>
    <cellStyle name="Comma 6 12 2 4" xfId="4261" xr:uid="{90CE8F20-2B9C-4E4E-A13E-E41A316C1070}"/>
    <cellStyle name="Comma 6 12 3" xfId="1659" xr:uid="{ECD32F1D-AE1F-4312-8D27-F2137A9943FB}"/>
    <cellStyle name="Comma 6 12 3 2" xfId="3005" xr:uid="{23521028-C8FE-4F0F-8C7A-2DFCA30895D4}"/>
    <cellStyle name="Comma 6 12 3 2 2" xfId="6172" xr:uid="{2459C59C-0D20-462A-ABF1-1E649BF8848F}"/>
    <cellStyle name="Comma 6 12 3 3" xfId="4875" xr:uid="{66751F16-C023-403F-A1D7-97FCF03F8179}"/>
    <cellStyle name="Comma 6 12 4" xfId="2142" xr:uid="{6C47F1E8-22DB-4C00-A449-05DD32433761}"/>
    <cellStyle name="Comma 6 12 4 2" xfId="5310" xr:uid="{E9C8958D-488B-4CE5-8423-5EF83141F556}"/>
    <cellStyle name="Comma 6 12 5" xfId="3475" xr:uid="{B814CDC6-B513-42B9-8B4A-84299C33C3A8}"/>
    <cellStyle name="Comma 6 12 5 2" xfId="6597" xr:uid="{A5ECA3EB-3D21-4C21-8296-CAD61C3E23C1}"/>
    <cellStyle name="Comma 6 12 6" xfId="3969" xr:uid="{C42275B2-119C-4688-B417-4F440B03F558}"/>
    <cellStyle name="Comma 6 12 7" xfId="6942" xr:uid="{612E554C-4B91-47D9-9751-832493D1C0F0}"/>
    <cellStyle name="Comma 6 13" xfId="441" xr:uid="{C9862623-7623-4730-A4EA-139EA8630AE1}"/>
    <cellStyle name="Comma 6 13 2" xfId="1034" xr:uid="{BD4B9596-13DF-4FEA-B0E9-248744BFF41F}"/>
    <cellStyle name="Comma 6 13 2 2" xfId="1662" xr:uid="{2591E9DC-7DED-4737-B3EE-4B2C6DD769EC}"/>
    <cellStyle name="Comma 6 13 2 2 2" xfId="3008" xr:uid="{D40B8DE1-ACB2-40E2-86FC-7C35A801A6FA}"/>
    <cellStyle name="Comma 6 13 2 2 2 2" xfId="6175" xr:uid="{BB7217AB-F28F-482E-A7E9-091C4E64FD77}"/>
    <cellStyle name="Comma 6 13 2 2 3" xfId="4878" xr:uid="{B79A2B8C-0A66-4302-829A-13B5F8CD8736}"/>
    <cellStyle name="Comma 6 13 2 3" xfId="2391" xr:uid="{48149F97-ADE0-49A8-9C4E-EA2C04D5082E}"/>
    <cellStyle name="Comma 6 13 2 3 2" xfId="5559" xr:uid="{83B993D9-085D-4A06-BFB6-1FCF95CE04A5}"/>
    <cellStyle name="Comma 6 13 2 4" xfId="4262" xr:uid="{5A241842-4B5A-4991-AE4C-085F893FFDAC}"/>
    <cellStyle name="Comma 6 13 3" xfId="1661" xr:uid="{6EB7D2E2-28BB-47C0-AA8E-E12DF5F123A2}"/>
    <cellStyle name="Comma 6 13 3 2" xfId="3007" xr:uid="{191598F4-CC33-48D3-AF1E-0BB9270B541C}"/>
    <cellStyle name="Comma 6 13 3 2 2" xfId="6174" xr:uid="{0D02ECDB-BB03-4373-88ED-7E03213316A4}"/>
    <cellStyle name="Comma 6 13 3 3" xfId="4877" xr:uid="{A6829045-EDD0-410A-AFE2-4D13435AC711}"/>
    <cellStyle name="Comma 6 13 4" xfId="2143" xr:uid="{10151FC8-357B-4F4A-8276-9222E013074E}"/>
    <cellStyle name="Comma 6 13 4 2" xfId="5311" xr:uid="{AB5750F3-2519-47AB-B786-BF8D5A68E151}"/>
    <cellStyle name="Comma 6 13 5" xfId="3476" xr:uid="{2C84C857-A8C8-40C1-A3AA-FC542DDEABFD}"/>
    <cellStyle name="Comma 6 13 5 2" xfId="6598" xr:uid="{43BC8343-0F79-41A8-971E-BC54172667DD}"/>
    <cellStyle name="Comma 6 13 6" xfId="3970" xr:uid="{D7B7065C-5846-4057-AB07-F0121526A9C2}"/>
    <cellStyle name="Comma 6 13 7" xfId="6943" xr:uid="{9169BD46-919B-496E-98CA-B7A3FE033EC6}"/>
    <cellStyle name="Comma 6 14" xfId="442" xr:uid="{A1718477-C342-47C4-A50F-015C1844DA21}"/>
    <cellStyle name="Comma 6 14 2" xfId="1035" xr:uid="{BDCB18B1-5F06-4421-818D-7138CEC07AFD}"/>
    <cellStyle name="Comma 6 14 2 2" xfId="1664" xr:uid="{F54807E9-B18B-426F-BD3A-E80CE4014C7A}"/>
    <cellStyle name="Comma 6 14 2 2 2" xfId="3010" xr:uid="{8566FC8A-37D4-40A0-8CEF-10191B8D3166}"/>
    <cellStyle name="Comma 6 14 2 2 2 2" xfId="6177" xr:uid="{ECD25144-C0CF-4441-A997-759CA2898DBF}"/>
    <cellStyle name="Comma 6 14 2 2 3" xfId="4880" xr:uid="{44670D07-3F23-4FDE-A5A2-883C60EFE9A0}"/>
    <cellStyle name="Comma 6 14 2 3" xfId="2392" xr:uid="{80122475-C780-491E-9F45-BA27FB88DBCE}"/>
    <cellStyle name="Comma 6 14 2 3 2" xfId="5560" xr:uid="{CEF6B428-DF41-479D-996D-75B18A498CD6}"/>
    <cellStyle name="Comma 6 14 2 4" xfId="4263" xr:uid="{021C41AF-7FEB-48D0-A31E-C791461A21BA}"/>
    <cellStyle name="Comma 6 14 3" xfId="1663" xr:uid="{B65EA8C4-153D-49A7-8066-0CD24948E751}"/>
    <cellStyle name="Comma 6 14 3 2" xfId="3009" xr:uid="{91F61AB2-1129-4062-A980-7A6AAED2463C}"/>
    <cellStyle name="Comma 6 14 3 2 2" xfId="6176" xr:uid="{0D8B0BD3-A89F-46B3-895A-F171BEA02B02}"/>
    <cellStyle name="Comma 6 14 3 3" xfId="4879" xr:uid="{9DF4072A-DA9E-4F55-B2B4-0E2A1BFCC7D8}"/>
    <cellStyle name="Comma 6 14 4" xfId="2144" xr:uid="{12F16DC4-AF2E-4ACE-864F-02B48F7BD702}"/>
    <cellStyle name="Comma 6 14 4 2" xfId="5312" xr:uid="{54C66DF4-BC20-4549-BD31-2D95C14AB76C}"/>
    <cellStyle name="Comma 6 14 5" xfId="3477" xr:uid="{8DB37583-9BB8-4CBB-BD5B-4F0AC6EA6912}"/>
    <cellStyle name="Comma 6 14 5 2" xfId="6599" xr:uid="{ECF07D16-177F-458E-8569-9A831DE9D933}"/>
    <cellStyle name="Comma 6 14 6" xfId="3971" xr:uid="{C3D446B7-85A7-4D79-84C0-471627595284}"/>
    <cellStyle name="Comma 6 14 7" xfId="6944" xr:uid="{05D56C1D-B426-4177-B045-C3EEE99694FB}"/>
    <cellStyle name="Comma 6 15" xfId="1030" xr:uid="{6FA05296-5645-45D4-BF9E-9B8DBD5F5654}"/>
    <cellStyle name="Comma 6 15 2" xfId="1665" xr:uid="{5C97A1B5-41A7-4F3F-9D4C-06623FB4657C}"/>
    <cellStyle name="Comma 6 15 2 2" xfId="3011" xr:uid="{4C5D2EDD-C782-4C15-8C3D-39F3E69DE69F}"/>
    <cellStyle name="Comma 6 15 2 2 2" xfId="6178" xr:uid="{93062864-09C1-4376-9CC0-F51A5EE0F6DD}"/>
    <cellStyle name="Comma 6 15 2 3" xfId="4881" xr:uid="{B19C4A33-E057-4A7E-A2FA-854E0D770BA0}"/>
    <cellStyle name="Comma 6 15 3" xfId="2387" xr:uid="{C2D30B7B-E4E8-4C65-BBDB-E5C1ECB80134}"/>
    <cellStyle name="Comma 6 15 3 2" xfId="5555" xr:uid="{039F19A1-79B9-4001-92B9-8517BB30B4B8}"/>
    <cellStyle name="Comma 6 15 4" xfId="4258" xr:uid="{733BBF29-F300-43E2-878C-9A73320D2377}"/>
    <cellStyle name="Comma 6 16" xfId="1096" xr:uid="{F92F7703-A2A4-4C53-BBE3-84A5222E4369}"/>
    <cellStyle name="Comma 6 16 2" xfId="1666" xr:uid="{4590E51F-E50C-4ED9-AF50-F19EEF41E193}"/>
    <cellStyle name="Comma 6 16 2 2" xfId="3012" xr:uid="{E5BE76B3-AB5A-469F-9B71-55C99E65027B}"/>
    <cellStyle name="Comma 6 16 2 2 2" xfId="6179" xr:uid="{F744BCEF-C62D-4CA6-A27B-674E74C1F3C9}"/>
    <cellStyle name="Comma 6 16 2 3" xfId="4882" xr:uid="{EC34EE96-7BFD-45A3-9E69-87CB9AB3374A}"/>
    <cellStyle name="Comma 6 16 3" xfId="2444" xr:uid="{EC979ED9-687A-4F64-939E-992263F75F96}"/>
    <cellStyle name="Comma 6 16 3 2" xfId="5612" xr:uid="{E1A6E5FB-E6D0-44C3-BFA4-44E8161E5662}"/>
    <cellStyle name="Comma 6 16 4" xfId="4315" xr:uid="{966E16F0-AFC7-4356-BEFC-8BF53F6B344B}"/>
    <cellStyle name="Comma 6 17" xfId="813" xr:uid="{8230026E-4AD8-41CD-9243-207D465EA65A}"/>
    <cellStyle name="Comma 6 17 2" xfId="1667" xr:uid="{11F076EA-84F8-445B-93B8-B2998111BF70}"/>
    <cellStyle name="Comma 6 17 2 2" xfId="3013" xr:uid="{FB3C5957-539C-4D6C-AC01-CC0297ABCEEF}"/>
    <cellStyle name="Comma 6 17 2 2 2" xfId="6180" xr:uid="{25AFA739-F3F9-44EE-8DAD-518058EA91BE}"/>
    <cellStyle name="Comma 6 17 2 3" xfId="4883" xr:uid="{86689D6C-26FF-49CD-8FD5-601449CF9B4C}"/>
    <cellStyle name="Comma 6 17 3" xfId="2178" xr:uid="{7838762C-3B21-4959-90D7-4F8E489461ED}"/>
    <cellStyle name="Comma 6 17 3 2" xfId="5346" xr:uid="{5D45F577-99C3-42CC-92F2-D53E21A27117}"/>
    <cellStyle name="Comma 6 17 4" xfId="4049" xr:uid="{03FE66CE-A4A5-40C3-9AF5-F5C75495A1C2}"/>
    <cellStyle name="Comma 6 18" xfId="1668" xr:uid="{46699D30-7606-4E62-AACE-9CCF36585EFF}"/>
    <cellStyle name="Comma 6 18 2" xfId="3014" xr:uid="{E369778A-C831-4E9E-A9B1-0B615D9962D9}"/>
    <cellStyle name="Comma 6 18 2 2" xfId="6181" xr:uid="{7146DDC4-559B-4F6C-8162-1B15BB890E51}"/>
    <cellStyle name="Comma 6 18 3" xfId="4884" xr:uid="{5190BDFB-84E3-49C6-967C-D44B100E7C51}"/>
    <cellStyle name="Comma 6 19" xfId="1654" xr:uid="{7CE23BE2-ED7F-46B4-BD21-F69CA5115A68}"/>
    <cellStyle name="Comma 6 19 2" xfId="3000" xr:uid="{B0E58BC7-A048-4334-A19C-E8C86800E5A3}"/>
    <cellStyle name="Comma 6 19 2 2" xfId="6167" xr:uid="{ECC61716-51A9-4E4B-817E-EDE1C892064B}"/>
    <cellStyle name="Comma 6 19 3" xfId="4870" xr:uid="{8457AF40-131A-4B05-9ED3-CD36543625FB}"/>
    <cellStyle name="Comma 6 2" xfId="11" xr:uid="{00000000-0005-0000-0000-00000A000000}"/>
    <cellStyle name="Comma 6 2 10" xfId="6945" xr:uid="{D4C0BCBF-8544-474B-98BD-539D4B0D41EC}"/>
    <cellStyle name="Comma 6 2 11" xfId="147" xr:uid="{907A3B74-9476-45FF-9AA0-61CFFBE94EA9}"/>
    <cellStyle name="Comma 6 2 12" xfId="7015" xr:uid="{C7CCBF2C-7DD5-4F4F-B5CD-D366B9022751}"/>
    <cellStyle name="Comma 6 2 2" xfId="148" xr:uid="{487F06FE-F593-4A62-A4DB-B388609C36C5}"/>
    <cellStyle name="Comma 6 2 2 2" xfId="1113" xr:uid="{02CBE863-20C8-4CBD-B54A-9CCC53593343}"/>
    <cellStyle name="Comma 6 2 2 2 2" xfId="1671" xr:uid="{03262DD8-6F4A-4D52-86ED-A1AB68375E71}"/>
    <cellStyle name="Comma 6 2 2 2 2 2" xfId="3017" xr:uid="{458D436A-C682-469A-A3A4-809EBDDE5488}"/>
    <cellStyle name="Comma 6 2 2 2 2 2 2" xfId="6184" xr:uid="{8C103E9C-246C-4DBF-B8AB-AD27C3876BF5}"/>
    <cellStyle name="Comma 6 2 2 2 2 3" xfId="4887" xr:uid="{5CE8B5B4-3D4C-4467-AE92-D2F4A9F144AE}"/>
    <cellStyle name="Comma 6 2 2 2 3" xfId="2461" xr:uid="{0B7D4D38-2889-47DB-A31C-95117E551C85}"/>
    <cellStyle name="Comma 6 2 2 2 3 2" xfId="5629" xr:uid="{39D64145-5C2C-4C1A-AA98-CA5A056D7E32}"/>
    <cellStyle name="Comma 6 2 2 2 4" xfId="4332" xr:uid="{5662001D-606B-40FC-A521-6F59A60A5806}"/>
    <cellStyle name="Comma 6 2 2 3" xfId="1098" xr:uid="{FBA4946A-1C3F-4D70-89A3-9DDA935FE451}"/>
    <cellStyle name="Comma 6 2 2 3 2" xfId="1672" xr:uid="{FBEC4E48-C782-43DE-96B1-3B576E8CB977}"/>
    <cellStyle name="Comma 6 2 2 3 2 2" xfId="3018" xr:uid="{6631201E-F38C-45B9-9031-6B6C1BFD8B2B}"/>
    <cellStyle name="Comma 6 2 2 3 2 2 2" xfId="6185" xr:uid="{AB1F3A15-ACDB-49EB-860B-97920C2521F4}"/>
    <cellStyle name="Comma 6 2 2 3 2 3" xfId="4888" xr:uid="{E6B5F042-44C4-451E-AD57-7B428DAE2033}"/>
    <cellStyle name="Comma 6 2 2 3 3" xfId="2446" xr:uid="{0DA3ED88-1D59-4F94-9419-FB9CD99A8E4A}"/>
    <cellStyle name="Comma 6 2 2 3 3 2" xfId="5614" xr:uid="{15DAA679-12CD-4130-8745-3323C30BA3F8}"/>
    <cellStyle name="Comma 6 2 2 3 4" xfId="4317" xr:uid="{B3531586-F932-4D3C-9722-8708032952B3}"/>
    <cellStyle name="Comma 6 2 2 4" xfId="1670" xr:uid="{6BE2629D-4C7B-4F03-AB8C-0358F281CB82}"/>
    <cellStyle name="Comma 6 2 2 4 2" xfId="3016" xr:uid="{DD113DB2-2F50-4FB5-9A62-8535949BAC51}"/>
    <cellStyle name="Comma 6 2 2 4 2 2" xfId="6183" xr:uid="{6CC8AA73-B6DC-451C-9521-578740AB3BE9}"/>
    <cellStyle name="Comma 6 2 2 4 3" xfId="4886" xr:uid="{5D398C91-D65B-4EC3-917A-D30E19F302AD}"/>
    <cellStyle name="Comma 6 2 2 5" xfId="1849" xr:uid="{27F19A78-08F4-4AFA-A4F9-F740D4B16DC1}"/>
    <cellStyle name="Comma 6 2 2 5 2" xfId="5018" xr:uid="{2493BFF2-FB63-44CC-A83A-5A78DB06ACE9}"/>
    <cellStyle name="Comma 6 2 2 6" xfId="3260" xr:uid="{9DE66004-FB47-40D8-AF46-1566B90C836D}"/>
    <cellStyle name="Comma 6 2 2 6 2" xfId="6387" xr:uid="{E9345628-0DA7-4DF5-A9C2-B883B88D5C49}"/>
    <cellStyle name="Comma 6 2 2 7" xfId="3745" xr:uid="{D97B3C65-BD82-47EC-96CB-1EFE8B16E56E}"/>
    <cellStyle name="Comma 6 2 3" xfId="1036" xr:uid="{06A54CD1-BA66-414D-BF73-4C8B52D70BE5}"/>
    <cellStyle name="Comma 6 2 3 2" xfId="1673" xr:uid="{40897E71-1D42-4EDF-A3D6-5FE80D09B02B}"/>
    <cellStyle name="Comma 6 2 3 2 2" xfId="3019" xr:uid="{8C5D1289-8DDD-4B87-925B-01AC86CEE371}"/>
    <cellStyle name="Comma 6 2 3 2 2 2" xfId="6186" xr:uid="{12CE0291-58C6-4C85-A49D-ED24DF9042F3}"/>
    <cellStyle name="Comma 6 2 3 2 3" xfId="4889" xr:uid="{193DC2F4-5BD8-46F2-B247-F9C3325D222F}"/>
    <cellStyle name="Comma 6 2 3 3" xfId="2393" xr:uid="{2A116A31-0674-4B40-8083-15F2772DB1A1}"/>
    <cellStyle name="Comma 6 2 3 3 2" xfId="5561" xr:uid="{24042667-DBA2-455A-A5D4-2A83214FF2BB}"/>
    <cellStyle name="Comma 6 2 3 4" xfId="4264" xr:uid="{36D7A27F-9C83-4453-9103-6739411AE686}"/>
    <cellStyle name="Comma 6 2 4" xfId="1097" xr:uid="{C1BF6F6B-1262-4691-8755-613CFB25FA15}"/>
    <cellStyle name="Comma 6 2 4 2" xfId="1674" xr:uid="{DECBBD54-095D-4173-B829-D19318E4406B}"/>
    <cellStyle name="Comma 6 2 4 2 2" xfId="3020" xr:uid="{9E4B51D8-B2C3-4CCA-971E-FE5BDB345214}"/>
    <cellStyle name="Comma 6 2 4 2 2 2" xfId="6187" xr:uid="{19A4D176-E180-4C4A-BA2B-EB50C7A350F1}"/>
    <cellStyle name="Comma 6 2 4 2 3" xfId="4890" xr:uid="{91B070F0-1919-4433-B293-B022CA7C6BF7}"/>
    <cellStyle name="Comma 6 2 4 3" xfId="2445" xr:uid="{475CCB92-EBC3-4873-BB58-D0CE6FF880BB}"/>
    <cellStyle name="Comma 6 2 4 3 2" xfId="5613" xr:uid="{4DBC59A6-4FA6-4537-8917-447AA959BD0F}"/>
    <cellStyle name="Comma 6 2 4 4" xfId="4316" xr:uid="{5A4F882C-4561-4EC7-A9EA-1F6D5C9FCD67}"/>
    <cellStyle name="Comma 6 2 5" xfId="1669" xr:uid="{4A90A0BE-12A3-4D0E-8B34-2D16EFB01BD1}"/>
    <cellStyle name="Comma 6 2 5 2" xfId="3015" xr:uid="{EF3F3910-3305-4E1E-A269-CC0E3E1232C7}"/>
    <cellStyle name="Comma 6 2 5 2 2" xfId="6182" xr:uid="{2618A451-CB05-46E6-AAB8-9534F928FFDB}"/>
    <cellStyle name="Comma 6 2 5 3" xfId="4885" xr:uid="{A7B7248A-94A8-4349-A722-237DE27EB7F6}"/>
    <cellStyle name="Comma 6 2 6" xfId="1848" xr:uid="{D0B63789-F3B7-40DD-A64A-5ED86202745A}"/>
    <cellStyle name="Comma 6 2 6 2" xfId="5017" xr:uid="{54C8151D-EF2B-4434-B8B2-98DAB31D57F9}"/>
    <cellStyle name="Comma 6 2 7" xfId="3259" xr:uid="{F9277475-7D97-4C80-9E9A-2D27D6F14EAB}"/>
    <cellStyle name="Comma 6 2 7 2" xfId="6386" xr:uid="{15BA72B6-2A33-454C-8339-8C4B673B6826}"/>
    <cellStyle name="Comma 6 2 8" xfId="3744" xr:uid="{DE6022F9-974B-4F79-9083-B29DC2F55035}"/>
    <cellStyle name="Comma 6 2 9" xfId="6697" xr:uid="{3836B182-52B8-4A1C-9A6B-E2CDBD707BF1}"/>
    <cellStyle name="Comma 6 20" xfId="1847" xr:uid="{501F0765-6854-4F88-BFF0-4FAB39B4EC10}"/>
    <cellStyle name="Comma 6 20 2" xfId="5016" xr:uid="{41A95E7C-5787-4F43-9651-8012F7D97F44}"/>
    <cellStyle name="Comma 6 21" xfId="1896" xr:uid="{0D3CC6B5-6FE5-4F6C-B0F2-E7B96ABBBDC8}"/>
    <cellStyle name="Comma 6 21 2" xfId="5065" xr:uid="{1F28D873-5868-4579-A8A4-BEA859288673}"/>
    <cellStyle name="Comma 6 22" xfId="3258" xr:uid="{073B2B88-575A-451B-B0EE-DF19BCF32F80}"/>
    <cellStyle name="Comma 6 22 2" xfId="6385" xr:uid="{6B5A07F3-4FA8-4D3E-8AE6-C4A13F635F88}"/>
    <cellStyle name="Comma 6 23" xfId="3472" xr:uid="{7A4CF7ED-71B9-477A-8CA1-50F289D0AB57}"/>
    <cellStyle name="Comma 6 23 2" xfId="6594" xr:uid="{748DB638-2B95-4EBD-A200-119261DC5D87}"/>
    <cellStyle name="Comma 6 24" xfId="3600" xr:uid="{7F9AE39E-C0BF-4E6C-8888-E17D4B313363}"/>
    <cellStyle name="Comma 6 25" xfId="3676" xr:uid="{8DDBA288-0899-4EFF-8863-CA33C7CC7F9C}"/>
    <cellStyle name="Comma 6 26" xfId="6939" xr:uid="{C5953899-7831-4977-AE3E-BB4B7AC92492}"/>
    <cellStyle name="Comma 6 27" xfId="62" xr:uid="{0F16F0E5-8E68-4B32-B0BB-D7F491475B83}"/>
    <cellStyle name="Comma 6 3" xfId="149" xr:uid="{D49C8984-7F7E-498B-9377-864EB158846F}"/>
    <cellStyle name="Comma 6 3 2" xfId="1037" xr:uid="{C396154D-DCD8-4FE3-ACD3-EA8D71DFF0FB}"/>
    <cellStyle name="Comma 6 3 2 2" xfId="1114" xr:uid="{DF8A07A8-ED6A-46FD-B2C7-4DE30BA7F6AF}"/>
    <cellStyle name="Comma 6 3 2 2 2" xfId="1677" xr:uid="{A4EE81DF-04B5-433B-8405-D6B55A2E8C01}"/>
    <cellStyle name="Comma 6 3 2 2 2 2" xfId="3023" xr:uid="{4B12978B-0FDF-4183-BF98-6916C9D782A2}"/>
    <cellStyle name="Comma 6 3 2 2 2 2 2" xfId="6190" xr:uid="{307841D2-BA9C-4D36-99B3-4071843CC117}"/>
    <cellStyle name="Comma 6 3 2 2 2 3" xfId="4893" xr:uid="{59328604-2FDE-484C-80A2-FE4EA491E6BA}"/>
    <cellStyle name="Comma 6 3 2 2 3" xfId="2462" xr:uid="{5B390E19-CCA3-4FA5-9AB9-FCA6CE830186}"/>
    <cellStyle name="Comma 6 3 2 2 3 2" xfId="5630" xr:uid="{DF5BACF9-55A4-4916-9EDE-B48AEF3CF0A7}"/>
    <cellStyle name="Comma 6 3 2 2 4" xfId="4333" xr:uid="{F8B553ED-D478-4D77-97F2-7773D0BE2447}"/>
    <cellStyle name="Comma 6 3 2 3" xfId="1678" xr:uid="{8665E9A0-A6E5-4FF2-B256-96E400152F88}"/>
    <cellStyle name="Comma 6 3 2 3 2" xfId="3024" xr:uid="{9A6FBD53-C7EE-4460-9FF7-665D9C178C87}"/>
    <cellStyle name="Comma 6 3 2 3 2 2" xfId="6191" xr:uid="{5DEF4747-7784-446A-B59C-2670F4A22F90}"/>
    <cellStyle name="Comma 6 3 2 3 3" xfId="4894" xr:uid="{63B3EB72-4E0B-471B-B894-F06553872D40}"/>
    <cellStyle name="Comma 6 3 2 4" xfId="1676" xr:uid="{EFEE0F24-50C9-4783-AF47-CDAEF72E09D2}"/>
    <cellStyle name="Comma 6 3 2 4 2" xfId="3022" xr:uid="{145E331B-238F-48EA-A44C-025961CF8E4B}"/>
    <cellStyle name="Comma 6 3 2 4 2 2" xfId="6189" xr:uid="{3CC86BD0-8E8F-4059-8FB0-AD406F0E0143}"/>
    <cellStyle name="Comma 6 3 2 4 3" xfId="4892" xr:uid="{4AE51929-DE34-41CC-AD9A-212C956134D4}"/>
    <cellStyle name="Comma 6 3 2 5" xfId="2394" xr:uid="{704F74B9-0CCA-4103-9421-7E23C8E6D5DE}"/>
    <cellStyle name="Comma 6 3 2 5 2" xfId="5562" xr:uid="{11878166-A62D-4F2F-9F28-639477D5B169}"/>
    <cellStyle name="Comma 6 3 2 6" xfId="4265" xr:uid="{8D5028E0-321C-4EBE-AA24-135E376A2C35}"/>
    <cellStyle name="Comma 6 3 3" xfId="1099" xr:uid="{BFB4ABA6-56BD-4B69-A7CC-9A4E177DB331}"/>
    <cellStyle name="Comma 6 3 3 2" xfId="1679" xr:uid="{4B718B58-080E-4E57-9512-3A99D071C877}"/>
    <cellStyle name="Comma 6 3 3 2 2" xfId="3025" xr:uid="{24F6F0D4-1D03-473E-B6FE-3CA885732DFD}"/>
    <cellStyle name="Comma 6 3 3 2 2 2" xfId="6192" xr:uid="{758AF7D8-419F-4288-874E-C128A7E62A1E}"/>
    <cellStyle name="Comma 6 3 3 2 3" xfId="4895" xr:uid="{CEC3EDC9-3CA0-46AA-8AA0-7A1679D8A9DD}"/>
    <cellStyle name="Comma 6 3 3 3" xfId="2447" xr:uid="{CA692E40-73C2-448E-AEEF-883BD04EBE1D}"/>
    <cellStyle name="Comma 6 3 3 3 2" xfId="5615" xr:uid="{25FD61A9-3106-4746-9D0C-BB813233D5C1}"/>
    <cellStyle name="Comma 6 3 3 4" xfId="4318" xr:uid="{CCAB05D9-435E-4A64-B0B2-E1F6C63B3B4B}"/>
    <cellStyle name="Comma 6 3 4" xfId="1675" xr:uid="{9D1BFF40-F853-4BD1-BE1A-15231385A9B7}"/>
    <cellStyle name="Comma 6 3 4 2" xfId="3021" xr:uid="{3E7739D6-0D6B-40D7-BFC7-9AD34BDCDEA7}"/>
    <cellStyle name="Comma 6 3 4 2 2" xfId="6188" xr:uid="{D1E36986-7347-49D3-A554-E3099D07E352}"/>
    <cellStyle name="Comma 6 3 4 3" xfId="4891" xr:uid="{4FD2919E-7D05-43BB-B34C-4804959B3BA2}"/>
    <cellStyle name="Comma 6 3 5" xfId="1850" xr:uid="{A48FE71E-22DF-4CB1-937E-9B96A215E674}"/>
    <cellStyle name="Comma 6 3 5 2" xfId="5019" xr:uid="{DC227A5A-BD75-420D-A89B-BE39CE79A0A6}"/>
    <cellStyle name="Comma 6 3 6" xfId="3261" xr:uid="{F248D5A3-5D98-4F60-B0E2-8D9C77554348}"/>
    <cellStyle name="Comma 6 3 6 2" xfId="6388" xr:uid="{243DBE84-F0BB-43CE-8073-3E23A75799DD}"/>
    <cellStyle name="Comma 6 3 7" xfId="3478" xr:uid="{2C740F24-F687-4E96-BDA5-A06CF6CE23A5}"/>
    <cellStyle name="Comma 6 3 7 2" xfId="6600" xr:uid="{90F77940-DE84-4760-ACFF-90903F26E788}"/>
    <cellStyle name="Comma 6 3 8" xfId="3746" xr:uid="{D412EADE-766F-475D-9368-82680F809D04}"/>
    <cellStyle name="Comma 6 3 9" xfId="6946" xr:uid="{D0272191-503D-4298-B903-8928CB3CE76F}"/>
    <cellStyle name="Comma 6 4" xfId="150" xr:uid="{D184227B-CBB9-40A8-89F7-869ABA50CDC7}"/>
    <cellStyle name="Comma 6 4 2" xfId="443" xr:uid="{40E90F46-C180-4E8F-866F-CCE95A892D1A}"/>
    <cellStyle name="Comma 6 4 2 2" xfId="1681" xr:uid="{711F04F5-8862-44EC-AA47-7F6621279DA7}"/>
    <cellStyle name="Comma 6 4 2 2 2" xfId="3027" xr:uid="{631E7DBC-7F5C-49AB-89E0-4A206612F06A}"/>
    <cellStyle name="Comma 6 4 2 2 2 2" xfId="6194" xr:uid="{D7105BE1-3139-4E43-83AF-A3C273A4ED8E}"/>
    <cellStyle name="Comma 6 4 2 2 3" xfId="4897" xr:uid="{6B1B845A-BE37-470A-9751-CB13A06A00AE}"/>
    <cellStyle name="Comma 6 4 2 3" xfId="2145" xr:uid="{19A21DE7-D350-4BE9-81F8-5AB1313EFF6E}"/>
    <cellStyle name="Comma 6 4 2 3 2" xfId="5313" xr:uid="{8EA5EAE3-AEE5-4C71-8DBF-EAA718097B0A}"/>
    <cellStyle name="Comma 6 4 2 4" xfId="3972" xr:uid="{090250C9-A6AA-429E-A497-91A0EC9E6E26}"/>
    <cellStyle name="Comma 6 4 3" xfId="1038" xr:uid="{3FB13EDD-F3EB-403A-A940-F5BE3644C792}"/>
    <cellStyle name="Comma 6 4 3 2" xfId="1682" xr:uid="{121327C2-C647-4270-ACB7-F5FB424B9CE1}"/>
    <cellStyle name="Comma 6 4 3 2 2" xfId="3028" xr:uid="{3B3F537F-DB01-44C3-A031-20B314CB5406}"/>
    <cellStyle name="Comma 6 4 3 2 2 2" xfId="6195" xr:uid="{51A0E90D-32CA-4924-AD9D-CC341B98A1F3}"/>
    <cellStyle name="Comma 6 4 3 2 3" xfId="4898" xr:uid="{22AC1BCB-E496-4391-8952-D4691D776082}"/>
    <cellStyle name="Comma 6 4 3 3" xfId="2395" xr:uid="{D754A108-3CCF-4D39-BD39-27A7B8DF657B}"/>
    <cellStyle name="Comma 6 4 3 3 2" xfId="5563" xr:uid="{9996C6E9-0FD5-41CD-8C5A-071665163B0C}"/>
    <cellStyle name="Comma 6 4 3 4" xfId="4266" xr:uid="{2BC486E8-DDAB-4201-AB98-652643E679E1}"/>
    <cellStyle name="Comma 6 4 4" xfId="1680" xr:uid="{79C6CBC4-77B7-41D4-BC7A-5D6969941590}"/>
    <cellStyle name="Comma 6 4 4 2" xfId="3026" xr:uid="{B14241F1-BA19-4B7C-9836-7FC59816C2C0}"/>
    <cellStyle name="Comma 6 4 4 2 2" xfId="6193" xr:uid="{8EC081FF-E53D-4537-80F1-FAD74A620A1B}"/>
    <cellStyle name="Comma 6 4 4 3" xfId="4896" xr:uid="{689E587E-33CF-44C3-969F-A9D1BB0BD303}"/>
    <cellStyle name="Comma 6 4 5" xfId="1947" xr:uid="{3AFB4B37-C6F1-44E9-B984-3A33E18B5DB3}"/>
    <cellStyle name="Comma 6 4 5 2" xfId="5116" xr:uid="{EC94F01A-6D98-45F6-A34F-61F44CAAF164}"/>
    <cellStyle name="Comma 6 4 6" xfId="3479" xr:uid="{7CC4946A-AA50-4494-8E5F-E4338DB45E2B}"/>
    <cellStyle name="Comma 6 4 7" xfId="3747" xr:uid="{B670060A-8CFD-4B6A-B91D-7023533ACB77}"/>
    <cellStyle name="Comma 6 4 8" xfId="6947" xr:uid="{BB8B2AD1-0F27-4D7C-A85D-7A70B5ACD46A}"/>
    <cellStyle name="Comma 6 5" xfId="146" xr:uid="{A560D13D-4342-4F26-A4E9-2FF891988F5B}"/>
    <cellStyle name="Comma 6 5 2" xfId="444" xr:uid="{EC211A9B-F42A-4630-A0A0-5453ADA29A6E}"/>
    <cellStyle name="Comma 6 5 2 2" xfId="1684" xr:uid="{B5AA2BBD-8B82-4210-BDC8-1548505ACC2C}"/>
    <cellStyle name="Comma 6 5 2 2 2" xfId="3030" xr:uid="{7D9C2145-992C-46C2-B7EC-DF5A43A7E999}"/>
    <cellStyle name="Comma 6 5 2 2 2 2" xfId="6197" xr:uid="{B3A5BB18-ED5B-4680-8F53-27ED5495633A}"/>
    <cellStyle name="Comma 6 5 2 2 3" xfId="4900" xr:uid="{C4339D0B-C527-4C9A-AD30-2F09F6B7EF35}"/>
    <cellStyle name="Comma 6 5 2 3" xfId="2146" xr:uid="{37935943-3AE9-4B87-AD5C-ACE7A9271C00}"/>
    <cellStyle name="Comma 6 5 2 3 2" xfId="5314" xr:uid="{A771958C-DD76-4122-A528-2824C27BEC3A}"/>
    <cellStyle name="Comma 6 5 2 4" xfId="3973" xr:uid="{DFE1FE4A-BE76-4A53-8450-7959ADFE241F}"/>
    <cellStyle name="Comma 6 5 3" xfId="1039" xr:uid="{B6AF912A-119C-42E0-86B6-8B6D2F59E9A3}"/>
    <cellStyle name="Comma 6 5 3 2" xfId="1685" xr:uid="{751A86CC-462C-4E0C-AF49-4AA81454D0F8}"/>
    <cellStyle name="Comma 6 5 3 2 2" xfId="3031" xr:uid="{06D4DFAE-6078-4C64-8C10-F63F6CD0BE70}"/>
    <cellStyle name="Comma 6 5 3 2 2 2" xfId="6198" xr:uid="{9A6B9DFC-4A5F-43F8-AD18-D0DBAB18FC01}"/>
    <cellStyle name="Comma 6 5 3 2 3" xfId="4901" xr:uid="{D6236622-F652-47FE-8A92-FBC39EF0C131}"/>
    <cellStyle name="Comma 6 5 3 3" xfId="2396" xr:uid="{AE938EC8-C93E-47B8-AFF7-BC6C92A8F28B}"/>
    <cellStyle name="Comma 6 5 3 3 2" xfId="5564" xr:uid="{C6B31561-C61B-459A-9BAB-DFADA1C185DF}"/>
    <cellStyle name="Comma 6 5 3 4" xfId="4267" xr:uid="{13C5479D-AD59-4731-BDE9-F4DB48F6D0AF}"/>
    <cellStyle name="Comma 6 5 4" xfId="1683" xr:uid="{8BD28D44-34B7-4BB3-A326-80264A111597}"/>
    <cellStyle name="Comma 6 5 4 2" xfId="3029" xr:uid="{AF1A565E-448A-4781-BF85-5526A747E358}"/>
    <cellStyle name="Comma 6 5 4 2 2" xfId="6196" xr:uid="{ADD8B7A4-7170-4E6D-828F-ADCA52E4521C}"/>
    <cellStyle name="Comma 6 5 4 3" xfId="4899" xr:uid="{26E8E414-3FA0-4923-B3C5-A4322E054D24}"/>
    <cellStyle name="Comma 6 5 5" xfId="1946" xr:uid="{1BCA32A0-EF26-464E-8442-598B5F988C75}"/>
    <cellStyle name="Comma 6 5 5 2" xfId="5115" xr:uid="{004BF855-3851-48E6-98EF-449CABAA10D5}"/>
    <cellStyle name="Comma 6 5 6" xfId="3480" xr:uid="{E6B07421-6C77-4AC5-9CC5-96B50A3A6860}"/>
    <cellStyle name="Comma 6 5 6 2" xfId="6601" xr:uid="{0A2ADF2B-B362-4456-A43A-519591E58A9A}"/>
    <cellStyle name="Comma 6 5 7" xfId="3743" xr:uid="{5853AD45-6E49-44A1-979E-D55441B87227}"/>
    <cellStyle name="Comma 6 5 8" xfId="6668" xr:uid="{4BA3EF7E-8D00-45F2-8565-53DA7C51FAE4}"/>
    <cellStyle name="Comma 6 5 9" xfId="6948" xr:uid="{DFD1D2BE-2718-4982-A5C5-7DFCD6164B66}"/>
    <cellStyle name="Comma 6 6" xfId="445" xr:uid="{465CAAB1-D598-44DE-B453-03F35BD441A1}"/>
    <cellStyle name="Comma 6 6 2" xfId="1040" xr:uid="{513DB65E-F614-4A4F-871F-3F4D08B38116}"/>
    <cellStyle name="Comma 6 6 2 2" xfId="1687" xr:uid="{D6757C35-DCB7-4648-BF76-FA5C012E822F}"/>
    <cellStyle name="Comma 6 6 2 2 2" xfId="3033" xr:uid="{CDBAF1F7-88AB-472C-95F7-1726E1A3A8A5}"/>
    <cellStyle name="Comma 6 6 2 2 2 2" xfId="6200" xr:uid="{504DE397-9D6F-4CA4-9280-006346236505}"/>
    <cellStyle name="Comma 6 6 2 2 3" xfId="4903" xr:uid="{E003D641-9111-4F3C-B6FE-B41650737243}"/>
    <cellStyle name="Comma 6 6 2 3" xfId="2397" xr:uid="{D8A9A4F9-6DFD-49EE-8962-01FA329E5142}"/>
    <cellStyle name="Comma 6 6 2 3 2" xfId="5565" xr:uid="{84F33DED-A245-4B49-B681-1C722EEE5BD0}"/>
    <cellStyle name="Comma 6 6 2 4" xfId="4268" xr:uid="{B943FEAB-3813-4F60-8829-75869987D79B}"/>
    <cellStyle name="Comma 6 6 3" xfId="1686" xr:uid="{E59F855C-FFEE-4FF5-9D9E-F7B9EEF78591}"/>
    <cellStyle name="Comma 6 6 3 2" xfId="3032" xr:uid="{08C2A381-4195-4778-99F5-938E9C46207A}"/>
    <cellStyle name="Comma 6 6 3 2 2" xfId="6199" xr:uid="{6412853F-4259-4CF1-9C2D-3305DB1108EF}"/>
    <cellStyle name="Comma 6 6 3 3" xfId="4902" xr:uid="{F4609C19-0DDA-4E8E-9FE7-BEC6D2653489}"/>
    <cellStyle name="Comma 6 6 4" xfId="2147" xr:uid="{862F4611-913B-4512-A031-8D948B9DE509}"/>
    <cellStyle name="Comma 6 6 4 2" xfId="5315" xr:uid="{6EE0B569-171A-4406-96CF-29335DAD3F81}"/>
    <cellStyle name="Comma 6 6 5" xfId="3481" xr:uid="{26BAA536-1DC0-48B4-9C70-372363E1ECCB}"/>
    <cellStyle name="Comma 6 6 5 2" xfId="6602" xr:uid="{5E669383-D2BD-450E-896B-A440005BAE80}"/>
    <cellStyle name="Comma 6 6 6" xfId="3974" xr:uid="{2BBF84A9-1682-4D77-8F08-D7A3AA1FF132}"/>
    <cellStyle name="Comma 6 6 7" xfId="6949" xr:uid="{CA0824C4-BE83-44E0-AEFF-A01650D9F02B}"/>
    <cellStyle name="Comma 6 7" xfId="446" xr:uid="{2132393C-E12A-449C-B638-C3D3E938F8A5}"/>
    <cellStyle name="Comma 6 7 2" xfId="1041" xr:uid="{7A10F20D-0605-4AC0-82FD-4D0086143761}"/>
    <cellStyle name="Comma 6 7 2 2" xfId="1689" xr:uid="{291F6539-FFD8-41F7-9E9C-7783E32353FD}"/>
    <cellStyle name="Comma 6 7 2 2 2" xfId="3035" xr:uid="{FA19B4A9-8A77-42FC-AA85-398D2054552D}"/>
    <cellStyle name="Comma 6 7 2 2 2 2" xfId="6202" xr:uid="{3B2DB8EF-E761-42CE-B5AC-0B2EB2C87B53}"/>
    <cellStyle name="Comma 6 7 2 2 3" xfId="4905" xr:uid="{9ADC6ECF-D908-4E2A-982F-8CEB00D892A2}"/>
    <cellStyle name="Comma 6 7 2 3" xfId="2398" xr:uid="{FD221975-E397-4EB2-93A2-2A05A96D2ACD}"/>
    <cellStyle name="Comma 6 7 2 3 2" xfId="5566" xr:uid="{15B1E629-1860-4EE3-878B-CC140FACF3FE}"/>
    <cellStyle name="Comma 6 7 2 4" xfId="4269" xr:uid="{2FD0408F-A123-4E76-ACF2-3FB24B286E13}"/>
    <cellStyle name="Comma 6 7 3" xfId="1688" xr:uid="{074698AA-B893-489D-8935-2F46A6154837}"/>
    <cellStyle name="Comma 6 7 3 2" xfId="3034" xr:uid="{98FB9626-1AF0-4114-AE05-E0CC56945DA4}"/>
    <cellStyle name="Comma 6 7 3 2 2" xfId="6201" xr:uid="{A3B4DF74-2531-4FCF-A953-5EC33AAD785F}"/>
    <cellStyle name="Comma 6 7 3 3" xfId="4904" xr:uid="{646E83FD-AE94-44AC-BD9B-2EEE9940DE81}"/>
    <cellStyle name="Comma 6 7 4" xfId="2148" xr:uid="{CD14BF67-DC70-4BAF-8BCC-D24D0B629483}"/>
    <cellStyle name="Comma 6 7 4 2" xfId="5316" xr:uid="{46E0254B-053A-46BB-A6E1-79FFD556F1A3}"/>
    <cellStyle name="Comma 6 7 5" xfId="3482" xr:uid="{68E17FAE-F56F-48E7-87B8-C287430A159D}"/>
    <cellStyle name="Comma 6 7 5 2" xfId="6603" xr:uid="{2FEABF83-B9CB-47FB-AEB8-653FA6F5BA44}"/>
    <cellStyle name="Comma 6 7 6" xfId="3975" xr:uid="{06D43DFA-EB51-497A-9CD7-CA0056ABB522}"/>
    <cellStyle name="Comma 6 7 7" xfId="6950" xr:uid="{B4F1B4B3-3BCA-468D-988D-E31597BF60A0}"/>
    <cellStyle name="Comma 6 8" xfId="447" xr:uid="{66EA693F-C34B-4966-B453-2645F802F260}"/>
    <cellStyle name="Comma 6 8 2" xfId="1042" xr:uid="{534A9E56-9AC8-4A1F-AFA9-C88ED805630E}"/>
    <cellStyle name="Comma 6 8 2 2" xfId="1691" xr:uid="{CB8BAFD9-3280-48C3-9473-6AF746A43C0B}"/>
    <cellStyle name="Comma 6 8 2 2 2" xfId="3037" xr:uid="{67BC881E-8D47-42A7-95F8-17A11F7EF1B6}"/>
    <cellStyle name="Comma 6 8 2 2 2 2" xfId="6204" xr:uid="{32C24791-B6AA-4624-A561-6C9115C8C2E3}"/>
    <cellStyle name="Comma 6 8 2 2 3" xfId="4907" xr:uid="{56C8FCF2-B0B1-4937-A5D8-6F5DE0412EB3}"/>
    <cellStyle name="Comma 6 8 2 3" xfId="2399" xr:uid="{45EE750D-524F-4C5B-AF8B-6C0A0E23586C}"/>
    <cellStyle name="Comma 6 8 2 3 2" xfId="5567" xr:uid="{97FBD0E5-E309-4DDC-8FE8-2F46C6814912}"/>
    <cellStyle name="Comma 6 8 2 4" xfId="4270" xr:uid="{942CAA3A-73E9-448D-9AC4-51AD0DDA1517}"/>
    <cellStyle name="Comma 6 8 3" xfId="1690" xr:uid="{D1CE8B16-9CF9-45C7-9720-0C5C47103283}"/>
    <cellStyle name="Comma 6 8 3 2" xfId="3036" xr:uid="{634BDE10-CC1A-44AF-978E-4403BD22E18D}"/>
    <cellStyle name="Comma 6 8 3 2 2" xfId="6203" xr:uid="{FD26E239-AC70-41B7-9389-1F1F19FB1BD2}"/>
    <cellStyle name="Comma 6 8 3 3" xfId="4906" xr:uid="{9485029A-FB40-4E1A-BDBB-63DD68256B9C}"/>
    <cellStyle name="Comma 6 8 4" xfId="2149" xr:uid="{6E2671B4-E33F-4D16-B311-DF4E9FACFD20}"/>
    <cellStyle name="Comma 6 8 4 2" xfId="5317" xr:uid="{2195AD33-7E83-472E-B5C5-D6CC18DC3A93}"/>
    <cellStyle name="Comma 6 8 5" xfId="3483" xr:uid="{E875FD72-7FA1-4C9C-97B1-C081A560C3A2}"/>
    <cellStyle name="Comma 6 8 5 2" xfId="6604" xr:uid="{C74249F4-D4BA-441A-975B-5E85CC20A82F}"/>
    <cellStyle name="Comma 6 8 6" xfId="3976" xr:uid="{869D8B80-0D4D-4AD3-B719-BF7FCE297716}"/>
    <cellStyle name="Comma 6 8 7" xfId="6951" xr:uid="{D5E14AA4-DC9F-46DB-8671-CFE84936E668}"/>
    <cellStyle name="Comma 6 9" xfId="448" xr:uid="{0980666D-3FA1-4155-8EFF-40F1AFED2E2B}"/>
    <cellStyle name="Comma 6 9 2" xfId="1043" xr:uid="{142EFA72-DB2C-49E6-B2C7-216E123A3EBE}"/>
    <cellStyle name="Comma 6 9 2 2" xfId="1693" xr:uid="{36D722FB-09D1-4B8F-8F80-9240A9F9F412}"/>
    <cellStyle name="Comma 6 9 2 2 2" xfId="3039" xr:uid="{E2F3795C-9058-45A5-AF82-4A38A518BE4B}"/>
    <cellStyle name="Comma 6 9 2 2 2 2" xfId="6206" xr:uid="{DA79C19B-E578-47A7-9F9D-128C2621905E}"/>
    <cellStyle name="Comma 6 9 2 2 3" xfId="4909" xr:uid="{9BA86818-4450-4E7B-BAEC-2782A650D6C9}"/>
    <cellStyle name="Comma 6 9 2 3" xfId="2400" xr:uid="{7951F83B-F147-4410-B0F2-6110EFA35F65}"/>
    <cellStyle name="Comma 6 9 2 3 2" xfId="5568" xr:uid="{E400506D-1BDF-409F-B268-39C5F38EB57D}"/>
    <cellStyle name="Comma 6 9 2 4" xfId="4271" xr:uid="{02D653DB-245A-42E6-9F94-D3E4CB83FF67}"/>
    <cellStyle name="Comma 6 9 3" xfId="1692" xr:uid="{963725F2-131A-4378-9D7B-3D094BB0D549}"/>
    <cellStyle name="Comma 6 9 3 2" xfId="3038" xr:uid="{E401D1B6-6780-4DE1-B64A-E029E7CEC73A}"/>
    <cellStyle name="Comma 6 9 3 2 2" xfId="6205" xr:uid="{4BDA7325-8AAE-4F84-B262-DB043E1CA7DC}"/>
    <cellStyle name="Comma 6 9 3 3" xfId="4908" xr:uid="{A3C8D4D1-CE30-49A7-A57C-6EA242BF01E3}"/>
    <cellStyle name="Comma 6 9 4" xfId="2150" xr:uid="{24CAFFCE-30A1-4770-853B-55900A427047}"/>
    <cellStyle name="Comma 6 9 4 2" xfId="5318" xr:uid="{9B989E44-05E0-4EAE-B325-4677A0A6378C}"/>
    <cellStyle name="Comma 6 9 5" xfId="3484" xr:uid="{0EA5F0B9-D877-400A-913A-AECBC9FE0BBB}"/>
    <cellStyle name="Comma 6 9 5 2" xfId="6605" xr:uid="{B3DFA44B-EC82-4393-AD53-324043EAF663}"/>
    <cellStyle name="Comma 6 9 6" xfId="3977" xr:uid="{D3B12897-ED6F-46B4-872B-4DF8D639367F}"/>
    <cellStyle name="Comma 6 9 7" xfId="6952" xr:uid="{47DECCC9-D646-41D7-9931-DE6E371DF440}"/>
    <cellStyle name="Comma 60" xfId="1873" xr:uid="{38CA6A44-83B3-4F1C-8047-DCA649BE20DD}"/>
    <cellStyle name="Comma 60 2" xfId="5042" xr:uid="{81207679-BAB4-47DD-B753-752D1B6B3D1B}"/>
    <cellStyle name="Comma 61" xfId="1875" xr:uid="{A1181FF5-9185-4653-B404-D2C39BACCE5B}"/>
    <cellStyle name="Comma 61 2" xfId="5044" xr:uid="{FC537421-37B8-46DB-8E90-D7E7CE59205C}"/>
    <cellStyle name="Comma 62" xfId="1877" xr:uid="{A02A6D0C-D1E3-4DCA-A88D-3D702F39D577}"/>
    <cellStyle name="Comma 62 2" xfId="5046" xr:uid="{5A8D4788-907F-4A7E-B095-726029CFF9BD}"/>
    <cellStyle name="Comma 63" xfId="1879" xr:uid="{86A7759F-B116-4782-B2AE-9CD09E22D290}"/>
    <cellStyle name="Comma 63 2" xfId="5048" xr:uid="{DA9C30F5-45B1-4077-BFFC-FD9093A1C24E}"/>
    <cellStyle name="Comma 64" xfId="1881" xr:uid="{A01140E5-0A37-40CD-B9E8-7A7757AC30A1}"/>
    <cellStyle name="Comma 64 2" xfId="5050" xr:uid="{49AD1351-B0A7-416F-AF5C-758298631D40}"/>
    <cellStyle name="Comma 65" xfId="1883" xr:uid="{8A0D3A52-4CB8-4CD4-A049-FBEDB6F5FF3B}"/>
    <cellStyle name="Comma 65 2" xfId="5052" xr:uid="{CE480E4D-5F8B-43CA-8023-D2B7D9764870}"/>
    <cellStyle name="Comma 66" xfId="1885" xr:uid="{C8C68BA2-AD32-4B97-B928-40B8B508B632}"/>
    <cellStyle name="Comma 66 2" xfId="5054" xr:uid="{B3D41119-E78A-482B-BB66-1CC24A45A82E}"/>
    <cellStyle name="Comma 67" xfId="1887" xr:uid="{AD9C14E5-32D2-40E9-9CE9-05214157BD26}"/>
    <cellStyle name="Comma 67 2" xfId="5056" xr:uid="{CC87A3DF-F4A9-4954-9CF7-7193FF753AE2}"/>
    <cellStyle name="Comma 68" xfId="1889" xr:uid="{2DF21E54-B433-4A2C-851D-167851032246}"/>
    <cellStyle name="Comma 68 2" xfId="5058" xr:uid="{FBE36106-7402-4DD3-9689-BD3657597B3C}"/>
    <cellStyle name="Comma 69" xfId="3132" xr:uid="{AA8F420B-59E2-4D10-91A5-89DE279913E3}"/>
    <cellStyle name="Comma 69 2" xfId="6286" xr:uid="{58ED3B6E-33CB-469F-901C-F79FA0AABAA8}"/>
    <cellStyle name="Comma 7" xfId="80" xr:uid="{FD08F367-17BC-4FAB-8511-E80BFEC9EC56}"/>
    <cellStyle name="Comma 7 10" xfId="1851" xr:uid="{5318731D-BFD1-4BC4-A021-554AFFA232DA}"/>
    <cellStyle name="Comma 7 10 2" xfId="5020" xr:uid="{FAE2E11B-528A-45DB-93DB-49AA656BFE38}"/>
    <cellStyle name="Comma 7 11" xfId="1904" xr:uid="{D3E5B3B2-A3F5-4F59-AE32-3D0CCC3207B3}"/>
    <cellStyle name="Comma 7 11 2" xfId="5073" xr:uid="{82901036-29A9-4156-A216-6181EF8C3264}"/>
    <cellStyle name="Comma 7 12" xfId="3262" xr:uid="{F08C4E88-F820-44D8-B527-F8442F86DEB0}"/>
    <cellStyle name="Comma 7 12 2" xfId="6389" xr:uid="{09E34E19-5F49-4D03-A937-E7CABC658C84}"/>
    <cellStyle name="Comma 7 13" xfId="3485" xr:uid="{82247F55-5954-4FF0-BB88-B5CC8FF950DF}"/>
    <cellStyle name="Comma 7 13 2" xfId="6606" xr:uid="{FCFF0D5C-399A-4789-9093-4B1C0B6BB14B}"/>
    <cellStyle name="Comma 7 14" xfId="3601" xr:uid="{758D8289-4C7C-41FD-B414-D52B0B827DE8}"/>
    <cellStyle name="Comma 7 15" xfId="3690" xr:uid="{C13F2D0F-4CB2-42E3-98D1-E2211133367C}"/>
    <cellStyle name="Comma 7 16" xfId="6953" xr:uid="{4B1EA3C6-CD14-473E-9D05-9B68BB573928}"/>
    <cellStyle name="Comma 7 2" xfId="152" xr:uid="{59A9815D-4759-4F36-B258-883BE125A39D}"/>
    <cellStyle name="Comma 7 2 2" xfId="1115" xr:uid="{497135AD-7E9B-4162-A96A-5286CFA12588}"/>
    <cellStyle name="Comma 7 2 2 2" xfId="1696" xr:uid="{8AE7E4C6-6444-4FF3-BC49-D255AC80B988}"/>
    <cellStyle name="Comma 7 2 2 2 2" xfId="3042" xr:uid="{3BAEB1B0-9416-48E0-BC5F-74C634E10E75}"/>
    <cellStyle name="Comma 7 2 2 2 2 2" xfId="6209" xr:uid="{8E636B5A-7471-4CA4-A25F-058FED66E835}"/>
    <cellStyle name="Comma 7 2 2 2 3" xfId="4912" xr:uid="{163D0640-6A65-4696-9C72-36CE781CDE3A}"/>
    <cellStyle name="Comma 7 2 2 3" xfId="2463" xr:uid="{4CD120D9-B563-462E-AE0B-37532B92CB89}"/>
    <cellStyle name="Comma 7 2 2 3 2" xfId="5631" xr:uid="{F73DC1CE-CC64-46A0-A805-D9144468C061}"/>
    <cellStyle name="Comma 7 2 2 4" xfId="4334" xr:uid="{2B3F3BBD-3BAF-4CCF-B212-8392304A30FC}"/>
    <cellStyle name="Comma 7 2 3" xfId="1101" xr:uid="{D66E55BC-455E-4372-9BA8-6F108E3565EA}"/>
    <cellStyle name="Comma 7 2 3 2" xfId="1697" xr:uid="{23F13C1C-D1D5-4A06-AC08-E66AC71C0341}"/>
    <cellStyle name="Comma 7 2 3 2 2" xfId="3043" xr:uid="{25467CF1-93AC-45E5-BCDF-2381AD63116F}"/>
    <cellStyle name="Comma 7 2 3 2 2 2" xfId="6210" xr:uid="{DC120E24-1E74-4A74-BA00-9B9150697E80}"/>
    <cellStyle name="Comma 7 2 3 2 3" xfId="4913" xr:uid="{20BA4E5E-58FF-4A1D-92FE-C0AFD7863CFE}"/>
    <cellStyle name="Comma 7 2 3 3" xfId="2449" xr:uid="{5B464EB2-58C3-481B-9F37-418EC1C74F7F}"/>
    <cellStyle name="Comma 7 2 3 3 2" xfId="5617" xr:uid="{9C90343D-ED2D-433D-8BBC-7E5D1DA82276}"/>
    <cellStyle name="Comma 7 2 3 4" xfId="4320" xr:uid="{CCF7E3D0-E492-4DDD-8547-CAD0724FB6F3}"/>
    <cellStyle name="Comma 7 2 4" xfId="1695" xr:uid="{352F9203-71D9-41BC-9691-7F4DA1222D82}"/>
    <cellStyle name="Comma 7 2 4 2" xfId="3041" xr:uid="{1C70DFDF-6197-4613-8C07-8C4AD1740C7F}"/>
    <cellStyle name="Comma 7 2 4 2 2" xfId="6208" xr:uid="{3DAAA0C2-144E-4405-BFA0-CDC06B6018E8}"/>
    <cellStyle name="Comma 7 2 4 3" xfId="4911" xr:uid="{1D188D86-DFD6-4F8D-88EF-F744E79D9D21}"/>
    <cellStyle name="Comma 7 2 5" xfId="1852" xr:uid="{21B116C5-33C1-409C-9D70-B2C20E2EF2D6}"/>
    <cellStyle name="Comma 7 2 5 2" xfId="5021" xr:uid="{3469CA23-9CB4-4585-9B78-4461F1AAF31E}"/>
    <cellStyle name="Comma 7 2 6" xfId="3263" xr:uid="{B133CD8B-3732-4DE4-A8C3-7FF41453A902}"/>
    <cellStyle name="Comma 7 2 6 2" xfId="6390" xr:uid="{0A74F323-1D1A-44E8-92FB-DB225C7C9721}"/>
    <cellStyle name="Comma 7 2 7" xfId="3486" xr:uid="{F59080BC-C6F0-410E-ABE9-DEE91C4E21E6}"/>
    <cellStyle name="Comma 7 2 7 2" xfId="6607" xr:uid="{A5B2291C-C9E8-4752-A544-DA75BB06C6D8}"/>
    <cellStyle name="Comma 7 2 8" xfId="3749" xr:uid="{D36D00AE-6D7D-4493-8DDD-71357997557D}"/>
    <cellStyle name="Comma 7 3" xfId="153" xr:uid="{05482297-CA84-40E6-BC98-74D16128B469}"/>
    <cellStyle name="Comma 7 3 2" xfId="1698" xr:uid="{C3DB4A20-3C2E-480C-B26A-B667EBA0E89C}"/>
    <cellStyle name="Comma 7 3 2 2" xfId="3044" xr:uid="{76673C37-629A-4A10-A7B3-B318196FC1D8}"/>
    <cellStyle name="Comma 7 3 2 2 2" xfId="6211" xr:uid="{B0CE53F8-8E64-43B3-9A22-C8D6D7DB3410}"/>
    <cellStyle name="Comma 7 3 2 3" xfId="4914" xr:uid="{B91A3531-ECE9-44BA-81BF-82048425F8F2}"/>
    <cellStyle name="Comma 7 3 3" xfId="1949" xr:uid="{7D38C786-04C1-4A72-A539-09256F0FA334}"/>
    <cellStyle name="Comma 7 3 3 2" xfId="5118" xr:uid="{8DFBD445-3332-4CAA-B0CA-D84876E2B63F}"/>
    <cellStyle name="Comma 7 3 4" xfId="3487" xr:uid="{F7F8CDED-DF3B-4C2A-AA80-656D382E9FF1}"/>
    <cellStyle name="Comma 7 3 4 2" xfId="6608" xr:uid="{90652CCE-C945-4A3F-89A2-57F207DE7AC4}"/>
    <cellStyle name="Comma 7 3 5" xfId="3750" xr:uid="{8C6B069C-F0BC-4126-B149-37AE32F78678}"/>
    <cellStyle name="Comma 7 3 6" xfId="6657" xr:uid="{CB1FC12B-FDAC-4B31-8E79-5C415F513AEB}"/>
    <cellStyle name="Comma 7 4" xfId="151" xr:uid="{D3DFF58F-C66D-4DBC-97F1-A6BCC7F4518A}"/>
    <cellStyle name="Comma 7 4 2" xfId="1699" xr:uid="{F533FFFD-856D-435B-B67F-271D47D98735}"/>
    <cellStyle name="Comma 7 4 2 2" xfId="3045" xr:uid="{BB2D0C5E-4F3E-4A64-AECA-D6FE20720ABE}"/>
    <cellStyle name="Comma 7 4 2 2 2" xfId="6212" xr:uid="{C1795A15-27DA-4EA1-9F8A-A13460D66503}"/>
    <cellStyle name="Comma 7 4 2 3" xfId="4915" xr:uid="{DB1D6CB9-CA48-437D-9929-291EEBA7B01A}"/>
    <cellStyle name="Comma 7 4 3" xfId="1948" xr:uid="{4B654CD5-6A28-4330-AFFC-B18F8EE10E75}"/>
    <cellStyle name="Comma 7 4 3 2" xfId="5117" xr:uid="{AA692A1C-244D-4B84-A6F5-014A4AFA7128}"/>
    <cellStyle name="Comma 7 4 4" xfId="3748" xr:uid="{8645D367-E018-48A9-8A05-5089C573068F}"/>
    <cellStyle name="Comma 7 5" xfId="58" xr:uid="{65C9F451-E205-4B83-9B98-7B5AC9530673}"/>
    <cellStyle name="Comma 7 5 10" xfId="6954" xr:uid="{08404F6E-BCDD-454B-9DB1-E480E2781E84}"/>
    <cellStyle name="Comma 7 5 2" xfId="154" xr:uid="{2AF6C844-A79C-4C8F-B219-869E28F34086}"/>
    <cellStyle name="Comma 7 5 2 2" xfId="1701" xr:uid="{36C63AC7-E827-422F-9912-B0A51D29FE60}"/>
    <cellStyle name="Comma 7 5 2 2 2" xfId="3047" xr:uid="{BA0710CB-85FF-418B-9348-74B23C364C13}"/>
    <cellStyle name="Comma 7 5 2 2 2 2" xfId="6214" xr:uid="{2B625928-87F0-49E4-8467-761BA8919740}"/>
    <cellStyle name="Comma 7 5 2 2 3" xfId="4917" xr:uid="{E18CFA43-338E-4885-94B9-8EF0E055C089}"/>
    <cellStyle name="Comma 7 5 2 3" xfId="1950" xr:uid="{15CB5D50-968D-43A0-94A0-456550F84AAB}"/>
    <cellStyle name="Comma 7 5 2 3 2" xfId="5119" xr:uid="{5F313259-4BDF-4507-BFB2-4A1210DBB089}"/>
    <cellStyle name="Comma 7 5 2 4" xfId="3751" xr:uid="{682FCB1F-B58C-4084-BE5E-3EEB1E7C10E5}"/>
    <cellStyle name="Comma 7 5 3" xfId="449" xr:uid="{DF97829E-3E39-4719-BE99-029DD0DBF169}"/>
    <cellStyle name="Comma 7 5 3 2" xfId="1702" xr:uid="{B8A9B651-7696-417C-BA03-A23DD3D0E8E8}"/>
    <cellStyle name="Comma 7 5 3 2 2" xfId="3048" xr:uid="{C9EC4EBB-F67E-4B16-A2D9-CA152078A349}"/>
    <cellStyle name="Comma 7 5 3 2 2 2" xfId="6215" xr:uid="{BD0E0EA9-73DE-4818-8082-C560FF19CB42}"/>
    <cellStyle name="Comma 7 5 3 2 3" xfId="4918" xr:uid="{C954FD5D-D15B-4E93-8685-F46552AB3476}"/>
    <cellStyle name="Comma 7 5 3 3" xfId="2151" xr:uid="{E6430B13-1CB1-4819-9169-6738D45A45C2}"/>
    <cellStyle name="Comma 7 5 3 3 2" xfId="5319" xr:uid="{A4F40CBF-B027-4BC6-8370-39EA36B91F08}"/>
    <cellStyle name="Comma 7 5 3 4" xfId="3978" xr:uid="{A218802F-4DCC-4EBB-80FD-C622CC6D5E32}"/>
    <cellStyle name="Comma 7 5 4" xfId="1045" xr:uid="{36A09E42-51A0-4855-AA15-0C98A66DFDAC}"/>
    <cellStyle name="Comma 7 5 4 2" xfId="1703" xr:uid="{66437250-A3A9-4CEF-B6B8-5F3145DF13F5}"/>
    <cellStyle name="Comma 7 5 4 2 2" xfId="3049" xr:uid="{0077E8B3-12C4-4F55-ACAA-199299B11153}"/>
    <cellStyle name="Comma 7 5 4 2 2 2" xfId="6216" xr:uid="{DA26DDB7-1CC7-496B-A8BC-2A1851BBF34F}"/>
    <cellStyle name="Comma 7 5 4 2 3" xfId="4919" xr:uid="{67B54142-6EBE-4420-B05D-C801AFB1176A}"/>
    <cellStyle name="Comma 7 5 4 3" xfId="2402" xr:uid="{F3984BF4-9083-49E8-A15D-D410E845A33E}"/>
    <cellStyle name="Comma 7 5 4 3 2" xfId="5570" xr:uid="{35B3D38F-719B-4F9C-BA32-EF841D7B013C}"/>
    <cellStyle name="Comma 7 5 4 4" xfId="4273" xr:uid="{520C4790-5EBB-4988-93F3-25D441670A32}"/>
    <cellStyle name="Comma 7 5 5" xfId="1700" xr:uid="{DB38F1B8-C532-4941-8D46-507D4D9F5F4C}"/>
    <cellStyle name="Comma 7 5 5 2" xfId="3046" xr:uid="{AE866139-15E7-41B1-8630-6C618A9223FE}"/>
    <cellStyle name="Comma 7 5 5 2 2" xfId="6213" xr:uid="{C40D1385-A969-468A-BE14-BF6DD0918FB7}"/>
    <cellStyle name="Comma 7 5 5 3" xfId="4916" xr:uid="{B256C939-CC08-4083-984B-A50BB032E322}"/>
    <cellStyle name="Comma 7 5 6" xfId="1895" xr:uid="{F48F9022-8F1A-4904-A6D3-B82F4667C986}"/>
    <cellStyle name="Comma 7 5 6 2" xfId="5064" xr:uid="{1E6A9452-CB25-4369-B68B-488624DBAB1C}"/>
    <cellStyle name="Comma 7 5 7" xfId="3488" xr:uid="{70A431C8-2B81-474C-89D3-E3C093AB7AA0}"/>
    <cellStyle name="Comma 7 5 7 2" xfId="6609" xr:uid="{652AF53D-F85E-4F36-A060-B4A4F98FE8A7}"/>
    <cellStyle name="Comma 7 5 8" xfId="3675" xr:uid="{C5DCE2D1-1A84-41AB-A310-A8C66B126A1D}"/>
    <cellStyle name="Comma 7 5 9" xfId="6716" xr:uid="{BF1991AC-1EFE-4B52-826D-906CC3B98B85}"/>
    <cellStyle name="Comma 7 6" xfId="1044" xr:uid="{A6F6048F-030C-491B-80D4-20039B52A6E1}"/>
    <cellStyle name="Comma 7 6 2" xfId="1704" xr:uid="{2853F488-13D8-418A-B4BD-971D3E07229C}"/>
    <cellStyle name="Comma 7 6 2 2" xfId="3050" xr:uid="{57B8AB6F-3D36-4CD4-B7A9-FFDC0A41DFDE}"/>
    <cellStyle name="Comma 7 6 2 2 2" xfId="6217" xr:uid="{ECB1C5E0-A8BF-4326-AA01-603FF501676B}"/>
    <cellStyle name="Comma 7 6 2 3" xfId="4920" xr:uid="{E825609D-FB92-4C86-A0AC-468F5C5B5286}"/>
    <cellStyle name="Comma 7 6 3" xfId="2401" xr:uid="{9FA7F314-3005-48F6-A901-3E532AC13F1B}"/>
    <cellStyle name="Comma 7 6 3 2" xfId="5569" xr:uid="{7CBA64CD-F9DE-4D45-86D9-BEF3EE8720F9}"/>
    <cellStyle name="Comma 7 6 4" xfId="4272" xr:uid="{1788E1B9-732E-405E-A872-27589726BD1D}"/>
    <cellStyle name="Comma 7 7" xfId="1100" xr:uid="{309413B2-569D-4241-AA1E-A37B6F24DB06}"/>
    <cellStyle name="Comma 7 7 2" xfId="1705" xr:uid="{48D45345-69DF-4B7A-9042-97CFAB78623B}"/>
    <cellStyle name="Comma 7 7 2 2" xfId="3051" xr:uid="{6A4A7AF9-BB0B-4E22-A1EA-4161D7AD1182}"/>
    <cellStyle name="Comma 7 7 2 2 2" xfId="6218" xr:uid="{E2616818-513B-46D0-A175-69EF0E85F22F}"/>
    <cellStyle name="Comma 7 7 2 3" xfId="4921" xr:uid="{8CA53FDA-CBE3-4C3C-9513-3A0BDFC5084F}"/>
    <cellStyle name="Comma 7 7 3" xfId="2448" xr:uid="{8CC4996E-055A-4F49-BE6B-BFBEA23DFEB3}"/>
    <cellStyle name="Comma 7 7 3 2" xfId="5616" xr:uid="{2C466FE8-8625-468F-9D66-BACFD537FDCC}"/>
    <cellStyle name="Comma 7 7 4" xfId="4319" xr:uid="{27477D16-24F4-4A76-BE8B-8B4555D001C1}"/>
    <cellStyle name="Comma 7 8" xfId="1706" xr:uid="{0C73F832-1080-4C5E-A1A9-88BD46D94E61}"/>
    <cellStyle name="Comma 7 8 2" xfId="3052" xr:uid="{F78FCEFA-1BCE-4E6F-BF53-84D98DE91FE7}"/>
    <cellStyle name="Comma 7 8 2 2" xfId="6219" xr:uid="{E2FB924E-E8E3-4B0D-9443-71125612E96F}"/>
    <cellStyle name="Comma 7 8 3" xfId="4922" xr:uid="{24B79FBA-9148-40FE-8372-1B1E28EF9E2F}"/>
    <cellStyle name="Comma 7 9" xfId="1694" xr:uid="{C5727A41-037A-44E2-A6D3-7D141FB29E5E}"/>
    <cellStyle name="Comma 7 9 2" xfId="3040" xr:uid="{A584F3A6-D82C-4823-98A1-E5D25964C66C}"/>
    <cellStyle name="Comma 7 9 2 2" xfId="6207" xr:uid="{506A9DA9-E1D6-4745-8935-A39C411EF338}"/>
    <cellStyle name="Comma 7 9 3" xfId="4910" xr:uid="{6C0607EC-D6B4-45D3-8143-62C83DF74E84}"/>
    <cellStyle name="Comma 70" xfId="3135" xr:uid="{DCAD0197-BBB5-42BE-AFA7-00577C489473}"/>
    <cellStyle name="Comma 70 2" xfId="6288" xr:uid="{5CF7F2BE-1FD7-4416-AA13-0EACD7358C0A}"/>
    <cellStyle name="Comma 71" xfId="101" xr:uid="{00B74564-34DE-4551-AE37-8FF1D7B2A2AB}"/>
    <cellStyle name="Comma 71 2" xfId="155" xr:uid="{2CC39FD8-DC64-434C-B322-C057D4FA481F}"/>
    <cellStyle name="Comma 71 2 2" xfId="1708" xr:uid="{19A5A024-A431-405A-A583-881B2AC43D2B}"/>
    <cellStyle name="Comma 71 2 2 2" xfId="3054" xr:uid="{B632A5CF-1EE5-44A7-9B74-964FBA67860E}"/>
    <cellStyle name="Comma 71 2 2 2 2" xfId="6221" xr:uid="{1970DC35-EED8-44C1-B725-CA490782340D}"/>
    <cellStyle name="Comma 71 2 2 3" xfId="4924" xr:uid="{BADA56AB-868E-456F-A213-EFCA6F1AC072}"/>
    <cellStyle name="Comma 71 2 3" xfId="1951" xr:uid="{5F4918D9-C383-4C46-9753-81B2539A926C}"/>
    <cellStyle name="Comma 71 2 3 2" xfId="5120" xr:uid="{690D5351-510E-495C-8C14-A1638EC1283B}"/>
    <cellStyle name="Comma 71 2 4" xfId="3752" xr:uid="{8ABCBB7D-7E99-4034-9701-2C80F2EB66C6}"/>
    <cellStyle name="Comma 71 3" xfId="1707" xr:uid="{36C7207C-3C81-4DEA-904A-ECA6B201F2B7}"/>
    <cellStyle name="Comma 71 3 2" xfId="3053" xr:uid="{77A63890-A44F-4641-93E8-1602CCCF8E6E}"/>
    <cellStyle name="Comma 71 3 2 2" xfId="6220" xr:uid="{EF34AEB0-6458-4F5D-8ECA-FF9063742FF9}"/>
    <cellStyle name="Comma 71 3 3" xfId="4923" xr:uid="{50904EBA-6768-472E-A9CE-D97A7E05452D}"/>
    <cellStyle name="Comma 71 4" xfId="1913" xr:uid="{3A91BE32-C47E-401F-B6F9-34941CD31622}"/>
    <cellStyle name="Comma 71 4 2" xfId="5082" xr:uid="{2A7FDEAF-711E-4165-A727-312A0E5B6028}"/>
    <cellStyle name="Comma 71 5" xfId="3701" xr:uid="{60DCF628-F98A-4DFF-ABFB-19CE65CCC403}"/>
    <cellStyle name="Comma 72" xfId="3137" xr:uid="{5DB17731-97DA-4CD4-9A35-D96B70657B9E}"/>
    <cellStyle name="Comma 72 2" xfId="6290" xr:uid="{BA41878C-AF9A-4813-85CE-484E55AE3E8F}"/>
    <cellStyle name="Comma 73" xfId="3143" xr:uid="{6CEE3D3B-D817-46F2-99F8-EB96EB763FA5}"/>
    <cellStyle name="Comma 73 2" xfId="6296" xr:uid="{CA2760FA-E13D-4604-BC79-C433AC819862}"/>
    <cellStyle name="Comma 74" xfId="3179" xr:uid="{4A11A254-D7B3-4090-B714-DA62C3714973}"/>
    <cellStyle name="Comma 74 2" xfId="6319" xr:uid="{71400B85-D67C-4959-9ED9-545273BA0A5F}"/>
    <cellStyle name="Comma 75" xfId="3184" xr:uid="{C29728B2-5588-4BC6-9904-14C6E1C99F27}"/>
    <cellStyle name="Comma 75 2" xfId="6324" xr:uid="{1F523C1F-972C-4792-B630-DEDBECC927B0}"/>
    <cellStyle name="Comma 76" xfId="450" xr:uid="{791C010B-8E4D-470F-BF4E-58882A281303}"/>
    <cellStyle name="Comma 76 2" xfId="1046" xr:uid="{F799F799-864A-4111-A44F-85737256F1CD}"/>
    <cellStyle name="Comma 76 2 2" xfId="1710" xr:uid="{3B44AE31-8CE4-4455-A1A3-42D707538E07}"/>
    <cellStyle name="Comma 76 2 2 2" xfId="3056" xr:uid="{3E4F55A0-352B-4DD8-83E9-21F27668AF27}"/>
    <cellStyle name="Comma 76 2 2 2 2" xfId="6223" xr:uid="{1AFA1366-91FD-4B40-A9F2-20E48168F830}"/>
    <cellStyle name="Comma 76 2 2 3" xfId="4926" xr:uid="{9EFA157A-C3B1-463F-867B-93CCD13995EF}"/>
    <cellStyle name="Comma 76 2 3" xfId="2403" xr:uid="{29EB7CB6-C774-452D-9A9B-4B6A14027FCF}"/>
    <cellStyle name="Comma 76 2 3 2" xfId="5571" xr:uid="{5C5BEE24-7322-4D06-AD2E-04DFC112756C}"/>
    <cellStyle name="Comma 76 2 4" xfId="4274" xr:uid="{BC3C8A0E-E55A-4CFD-BBC0-53EE26D40FC4}"/>
    <cellStyle name="Comma 76 3" xfId="1709" xr:uid="{219BA76D-5AD1-471A-B6E6-DEC99EF453F7}"/>
    <cellStyle name="Comma 76 3 2" xfId="3055" xr:uid="{B0747A69-1C46-423A-BC6C-D5921E03B089}"/>
    <cellStyle name="Comma 76 3 2 2" xfId="6222" xr:uid="{8B678DD7-EC71-4CD5-8A97-0F4B3988FC9E}"/>
    <cellStyle name="Comma 76 3 3" xfId="4925" xr:uid="{5E2165B4-84A7-4B2D-B386-0FD69E202D0F}"/>
    <cellStyle name="Comma 76 4" xfId="2152" xr:uid="{D3F8B7C6-EAC4-4EAF-945D-962521F87514}"/>
    <cellStyle name="Comma 76 4 2" xfId="5320" xr:uid="{E83A7944-765C-45FB-BBA1-992018F4E62A}"/>
    <cellStyle name="Comma 76 5" xfId="3489" xr:uid="{E5E52BC1-4247-4969-832E-237C51963F82}"/>
    <cellStyle name="Comma 76 5 2" xfId="6610" xr:uid="{87B97B80-24E6-4DDD-B101-EEE692B06A35}"/>
    <cellStyle name="Comma 76 6" xfId="3979" xr:uid="{F12E6830-9C49-4C0A-8DB9-B37E3B4D3250}"/>
    <cellStyle name="Comma 76 7" xfId="6672" xr:uid="{FAE2DA73-5251-4E1F-912F-EFE60A75F22C}"/>
    <cellStyle name="Comma 76 8" xfId="6955" xr:uid="{5E298BBB-AB17-4051-88D6-2A8AA8FF0FC6}"/>
    <cellStyle name="Comma 77" xfId="3185" xr:uid="{065707F1-E6E3-4580-AA07-DB3270608373}"/>
    <cellStyle name="Comma 77 2" xfId="6325" xr:uid="{A834F794-7D3F-4C18-BD7D-DFB16793000E}"/>
    <cellStyle name="Comma 78" xfId="3189" xr:uid="{2F6575AB-5BDB-4052-AE5C-BD2D26A829EC}"/>
    <cellStyle name="Comma 78 2" xfId="6328" xr:uid="{48DFE151-AACB-4A5B-962E-48B03D8AFD6C}"/>
    <cellStyle name="Comma 79" xfId="3225" xr:uid="{CE0790FE-F8EA-4F62-B07C-E13CE50C2FE2}"/>
    <cellStyle name="Comma 79 2" xfId="6356" xr:uid="{A3F4A935-2E81-4FA8-98E0-74A57F13FEE6}"/>
    <cellStyle name="Comma 8" xfId="44" xr:uid="{BC785FD5-4E3D-4DE2-8531-2631D98E9BAC}"/>
    <cellStyle name="Comma 8 10" xfId="3490" xr:uid="{AA88D055-87E3-4BEA-9936-ABA412A5856E}"/>
    <cellStyle name="Comma 8 10 2" xfId="6611" xr:uid="{0AFE3694-1D0A-4583-B3FE-1FC1D21EA217}"/>
    <cellStyle name="Comma 8 11" xfId="3602" xr:uid="{D01F0777-0500-43EB-9B12-DEBEF67B93A9}"/>
    <cellStyle name="Comma 8 12" xfId="6956" xr:uid="{90E46649-EEF0-4775-BF25-3937C792E17E}"/>
    <cellStyle name="Comma 8 2" xfId="157" xr:uid="{FBEB2FEB-DBD3-4C83-8768-26DC1E03FD82}"/>
    <cellStyle name="Comma 8 2 10" xfId="6957" xr:uid="{1EE27EEF-E807-410F-A042-9849BA01ADA9}"/>
    <cellStyle name="Comma 8 2 2" xfId="451" xr:uid="{A5C30801-8F33-4CE3-A6F4-D9520BE133C8}"/>
    <cellStyle name="Comma 8 2 2 2" xfId="1117" xr:uid="{3CC8CA0B-13E2-4E0D-924C-09437969D78E}"/>
    <cellStyle name="Comma 8 2 2 2 2" xfId="1714" xr:uid="{6439DD18-5BBA-4E07-8759-482E8CF78261}"/>
    <cellStyle name="Comma 8 2 2 2 2 2" xfId="3060" xr:uid="{79B790C2-7A58-4645-B626-F398E57D633D}"/>
    <cellStyle name="Comma 8 2 2 2 2 2 2" xfId="6227" xr:uid="{384FB0B7-F7AD-4166-A71D-51B2BD72F8A4}"/>
    <cellStyle name="Comma 8 2 2 2 2 3" xfId="4930" xr:uid="{45E23377-8023-4E95-B3FD-B9385A347281}"/>
    <cellStyle name="Comma 8 2 2 2 3" xfId="2465" xr:uid="{0F5F21E9-C3C0-40CB-BCAD-B3D63BC265AE}"/>
    <cellStyle name="Comma 8 2 2 2 3 2" xfId="5633" xr:uid="{FEEE86B8-9FBB-4C95-B066-EC2966D73BFC}"/>
    <cellStyle name="Comma 8 2 2 2 4" xfId="4336" xr:uid="{C5E7656B-C236-4382-92E7-1661896CA235}"/>
    <cellStyle name="Comma 8 2 2 3" xfId="1715" xr:uid="{C69F14C6-8B66-47E5-BC07-26297E9E276D}"/>
    <cellStyle name="Comma 8 2 2 3 2" xfId="3061" xr:uid="{2D1DE63F-B1C3-4B8D-923F-F962B17ED190}"/>
    <cellStyle name="Comma 8 2 2 3 2 2" xfId="6228" xr:uid="{0AC980F8-A706-4B8A-A576-6A59C127121D}"/>
    <cellStyle name="Comma 8 2 2 3 3" xfId="4931" xr:uid="{D074F235-2841-4AC5-82FE-9961E6E0F2AB}"/>
    <cellStyle name="Comma 8 2 2 4" xfId="1713" xr:uid="{A2CCAB8D-293D-4DCC-BB5D-45B1AB652A3C}"/>
    <cellStyle name="Comma 8 2 2 4 2" xfId="3059" xr:uid="{F7F96776-B007-4297-BAAE-74023C5C6D19}"/>
    <cellStyle name="Comma 8 2 2 4 2 2" xfId="6226" xr:uid="{33EB2BC3-59B1-4A31-B003-B25C98BBE093}"/>
    <cellStyle name="Comma 8 2 2 4 3" xfId="4929" xr:uid="{524628AF-C4C2-4E4D-9B14-60812EAC3348}"/>
    <cellStyle name="Comma 8 2 2 5" xfId="2153" xr:uid="{484F0CFE-202F-41F4-A220-A608EAA1EA73}"/>
    <cellStyle name="Comma 8 2 2 5 2" xfId="5321" xr:uid="{1642B880-820D-42BD-A666-6ABCA1A2C70A}"/>
    <cellStyle name="Comma 8 2 2 6" xfId="3980" xr:uid="{679F11AE-24A9-4EF7-918A-DE71295FE587}"/>
    <cellStyle name="Comma 8 2 3" xfId="1048" xr:uid="{F38D88F3-048D-40B1-97BA-32E63CFEC6A9}"/>
    <cellStyle name="Comma 8 2 3 2" xfId="1716" xr:uid="{D5F6FF87-5874-4C30-B354-009D40C6970F}"/>
    <cellStyle name="Comma 8 2 3 2 2" xfId="3062" xr:uid="{75BC9840-2B2C-47DF-BCF8-5F1846DB5A52}"/>
    <cellStyle name="Comma 8 2 3 2 2 2" xfId="6229" xr:uid="{0026CF31-5FBA-464C-9D05-B45E3D5C3B8A}"/>
    <cellStyle name="Comma 8 2 3 2 3" xfId="4932" xr:uid="{6845FE0C-B357-4F70-A24C-4246F3354BE6}"/>
    <cellStyle name="Comma 8 2 3 3" xfId="2405" xr:uid="{F4525BE1-6C8A-4E8A-AF03-AB78FE797752}"/>
    <cellStyle name="Comma 8 2 3 3 2" xfId="5573" xr:uid="{A4308F9C-82D7-40DE-8178-7D3CD0E4037D}"/>
    <cellStyle name="Comma 8 2 3 4" xfId="4276" xr:uid="{98489655-292A-4AC7-9168-9F5775430AC0}"/>
    <cellStyle name="Comma 8 2 4" xfId="1103" xr:uid="{E4E1FECC-9807-468C-8371-D474ED1FE3E8}"/>
    <cellStyle name="Comma 8 2 4 2" xfId="1717" xr:uid="{10CD9592-C39B-45E7-AB05-43EEEDEF9F47}"/>
    <cellStyle name="Comma 8 2 4 2 2" xfId="3063" xr:uid="{E40CE3FD-529E-4300-AEB2-279BB2E7D718}"/>
    <cellStyle name="Comma 8 2 4 2 2 2" xfId="6230" xr:uid="{F3D05D46-B875-43A9-A8E7-5204262598B9}"/>
    <cellStyle name="Comma 8 2 4 2 3" xfId="4933" xr:uid="{77C69D2A-CD49-497E-B9A9-3FC5CBDD0A9E}"/>
    <cellStyle name="Comma 8 2 4 3" xfId="2451" xr:uid="{F30DC10D-29E0-4B7A-9232-326D269BADEB}"/>
    <cellStyle name="Comma 8 2 4 3 2" xfId="5619" xr:uid="{80694ADE-6503-4A26-9E3B-93E050EB1E9C}"/>
    <cellStyle name="Comma 8 2 4 4" xfId="4322" xr:uid="{747748FE-E8AB-4132-AFCB-6DDA608693BD}"/>
    <cellStyle name="Comma 8 2 5" xfId="1712" xr:uid="{8030DCD3-78BD-4423-AF7D-DD9F5C5C9E99}"/>
    <cellStyle name="Comma 8 2 5 2" xfId="3058" xr:uid="{86B3DB6C-CAAA-4E14-A338-3F73C76693E8}"/>
    <cellStyle name="Comma 8 2 5 2 2" xfId="6225" xr:uid="{F973F824-0382-48A9-9FDB-F98FC4BB8DBB}"/>
    <cellStyle name="Comma 8 2 5 3" xfId="4928" xr:uid="{4D1C684D-9BD4-40DA-9152-1EBE55DFBA7B}"/>
    <cellStyle name="Comma 8 2 6" xfId="1854" xr:uid="{E3E4DBB0-BAE8-47DD-8B34-8301E3D0E28F}"/>
    <cellStyle name="Comma 8 2 6 2" xfId="5023" xr:uid="{23860D44-92A4-4EE3-8AF9-16678FEC6AFF}"/>
    <cellStyle name="Comma 8 2 7" xfId="3265" xr:uid="{6331485C-3F97-4321-9F16-050FFDC0F73F}"/>
    <cellStyle name="Comma 8 2 7 2" xfId="6392" xr:uid="{7E80FBEA-EC8D-453E-9939-71B3111A8603}"/>
    <cellStyle name="Comma 8 2 8" xfId="3491" xr:uid="{4E1AEF1A-C3DA-4E2C-A996-EDF7F2B31C2C}"/>
    <cellStyle name="Comma 8 2 8 2" xfId="6612" xr:uid="{D9809F83-3896-4226-AC0F-DEDDA53C3354}"/>
    <cellStyle name="Comma 8 2 9" xfId="3754" xr:uid="{C37689E8-DE35-473A-B737-3C38DC3DAF16}"/>
    <cellStyle name="Comma 8 3" xfId="156" xr:uid="{99F062B5-441F-4AE6-A4AE-A9136302EAC2}"/>
    <cellStyle name="Comma 8 3 10" xfId="6958" xr:uid="{0E0BC1D6-7CE6-4216-8FF2-29082F93A0BC}"/>
    <cellStyle name="Comma 8 3 2" xfId="452" xr:uid="{A205CF95-4C73-4100-8DAD-D6228A6C4A59}"/>
    <cellStyle name="Comma 8 3 2 2" xfId="1719" xr:uid="{B79718B9-05D1-4141-8B01-8F86825C6321}"/>
    <cellStyle name="Comma 8 3 2 2 2" xfId="3065" xr:uid="{CDFE042B-465F-4625-AC38-13F47AE27FC8}"/>
    <cellStyle name="Comma 8 3 2 2 2 2" xfId="6232" xr:uid="{755A4866-42B2-4435-A367-D4E6D7D4234B}"/>
    <cellStyle name="Comma 8 3 2 2 3" xfId="4935" xr:uid="{081DFECE-2FC3-4975-9730-8A1102B6212D}"/>
    <cellStyle name="Comma 8 3 2 3" xfId="2154" xr:uid="{D7D62BE3-BC9A-49F8-8872-9DD8E5624AE4}"/>
    <cellStyle name="Comma 8 3 2 3 2" xfId="5322" xr:uid="{2BF0C3B3-B5C0-4FE1-B4E3-FB39D79C43C7}"/>
    <cellStyle name="Comma 8 3 2 4" xfId="3981" xr:uid="{615D1852-18AF-4685-99E7-CC7E5BFF27DE}"/>
    <cellStyle name="Comma 8 3 3" xfId="1049" xr:uid="{0CC22488-5142-4A59-981D-D51F6975CBF8}"/>
    <cellStyle name="Comma 8 3 3 2" xfId="1720" xr:uid="{98B6F0E2-29D7-44D0-A8FB-6B6BDDC7912E}"/>
    <cellStyle name="Comma 8 3 3 2 2" xfId="3066" xr:uid="{52CBF21D-D129-4A5C-8764-7BB6A03C54DC}"/>
    <cellStyle name="Comma 8 3 3 2 2 2" xfId="6233" xr:uid="{294EF561-B2D3-425F-9A6F-00DE43534692}"/>
    <cellStyle name="Comma 8 3 3 2 3" xfId="4936" xr:uid="{D0EB4364-9134-418B-A586-C69B83365E6C}"/>
    <cellStyle name="Comma 8 3 3 3" xfId="2406" xr:uid="{2963D487-C787-4358-A465-05CEC6690179}"/>
    <cellStyle name="Comma 8 3 3 3 2" xfId="5574" xr:uid="{141426C7-6E23-459A-8207-97104D70975C}"/>
    <cellStyle name="Comma 8 3 3 4" xfId="4277" xr:uid="{0423DBBA-1419-4EF3-B25B-F3D372DDD39B}"/>
    <cellStyle name="Comma 8 3 4" xfId="1116" xr:uid="{8E23565B-4A0F-44C5-A278-10F7CEB6E7CF}"/>
    <cellStyle name="Comma 8 3 4 2" xfId="1721" xr:uid="{EA4DF835-077F-4D2C-852E-CF2ACEB13139}"/>
    <cellStyle name="Comma 8 3 4 2 2" xfId="3067" xr:uid="{4F098FA0-30BE-44BE-BBBE-032D37C7A23C}"/>
    <cellStyle name="Comma 8 3 4 2 2 2" xfId="6234" xr:uid="{B352E90E-09CB-40A3-B961-6E833D79D505}"/>
    <cellStyle name="Comma 8 3 4 2 3" xfId="4937" xr:uid="{737BEF15-CE07-4E22-8E26-7F2B5201794F}"/>
    <cellStyle name="Comma 8 3 4 3" xfId="2464" xr:uid="{3D1A71BF-C900-4F14-9C0C-E5AE40B16465}"/>
    <cellStyle name="Comma 8 3 4 3 2" xfId="5632" xr:uid="{E3408D77-B836-432F-9137-6A2F0967FF50}"/>
    <cellStyle name="Comma 8 3 4 4" xfId="4335" xr:uid="{56B0E4F5-FC00-4739-944F-9B3C63897935}"/>
    <cellStyle name="Comma 8 3 5" xfId="1722" xr:uid="{472BA22D-C2C3-4D81-AB73-A42E7DD6F454}"/>
    <cellStyle name="Comma 8 3 5 2" xfId="3068" xr:uid="{E5903731-6989-4399-AD73-2EB966CE71DC}"/>
    <cellStyle name="Comma 8 3 5 2 2" xfId="6235" xr:uid="{7ACDAABA-A517-4943-B79B-9976435DF989}"/>
    <cellStyle name="Comma 8 3 5 3" xfId="4938" xr:uid="{37EB5AB6-B36B-4C7E-B26C-CD61765843E0}"/>
    <cellStyle name="Comma 8 3 6" xfId="1718" xr:uid="{2939A2FC-9C94-4C84-8D2C-FC20E31BB274}"/>
    <cellStyle name="Comma 8 3 6 2" xfId="3064" xr:uid="{489B8653-1CDE-400B-8A6E-8783E180BDA6}"/>
    <cellStyle name="Comma 8 3 6 2 2" xfId="6231" xr:uid="{363B4A72-88AD-41BA-A21B-C05D2D2FBBE2}"/>
    <cellStyle name="Comma 8 3 6 3" xfId="4934" xr:uid="{E2818083-9C69-4B62-8A78-A4DBC2EB18A0}"/>
    <cellStyle name="Comma 8 3 7" xfId="1952" xr:uid="{CE318FAB-0631-4824-AFBF-44F99ED2CFDB}"/>
    <cellStyle name="Comma 8 3 7 2" xfId="5121" xr:uid="{306D36E1-8607-4127-BB94-7937C6B32818}"/>
    <cellStyle name="Comma 8 3 8" xfId="3492" xr:uid="{81CCFA82-54CC-4E13-B4A0-CF213C997B78}"/>
    <cellStyle name="Comma 8 3 9" xfId="3753" xr:uid="{A934F2AC-1848-445C-BC2E-3338D3B91D6B}"/>
    <cellStyle name="Comma 8 4" xfId="453" xr:uid="{22CE37EA-0CBF-4E23-B454-EC5D71B58ABC}"/>
    <cellStyle name="Comma 8 4 2" xfId="1050" xr:uid="{B3ACC486-8054-4AE2-9354-01300F7F4C54}"/>
    <cellStyle name="Comma 8 4 2 2" xfId="1724" xr:uid="{FC28FB0B-D50A-4FB7-8F21-EDC7B892A047}"/>
    <cellStyle name="Comma 8 4 2 2 2" xfId="3070" xr:uid="{C45C7190-D60F-4176-986D-467F919E78EB}"/>
    <cellStyle name="Comma 8 4 2 2 2 2" xfId="6237" xr:uid="{B7AC43C9-829B-418C-8E85-BA536C77C44A}"/>
    <cellStyle name="Comma 8 4 2 2 3" xfId="4940" xr:uid="{B262E4B3-208B-41F7-9E28-12812FE2B56E}"/>
    <cellStyle name="Comma 8 4 2 3" xfId="2407" xr:uid="{1AD6F91A-DD28-4281-9FEF-43FF80EF6349}"/>
    <cellStyle name="Comma 8 4 2 3 2" xfId="5575" xr:uid="{6B9B7433-4FD3-4813-BE69-2F08E90CD75B}"/>
    <cellStyle name="Comma 8 4 2 4" xfId="4278" xr:uid="{9A463789-3A63-4424-BB65-9AA617E44E47}"/>
    <cellStyle name="Comma 8 4 3" xfId="1723" xr:uid="{1E492BD1-092F-4011-B5A8-9202E0601090}"/>
    <cellStyle name="Comma 8 4 3 2" xfId="3069" xr:uid="{ED74DAD3-D799-47BA-8BD1-BD13BFDBD20F}"/>
    <cellStyle name="Comma 8 4 3 2 2" xfId="6236" xr:uid="{EED060D6-693A-4CC0-8800-EDFD489F6963}"/>
    <cellStyle name="Comma 8 4 3 3" xfId="4939" xr:uid="{996F11B6-0E5D-4EBC-B3B9-1FF9FBB3653A}"/>
    <cellStyle name="Comma 8 4 4" xfId="2155" xr:uid="{2E138DE3-2137-4FB9-B198-62D418296121}"/>
    <cellStyle name="Comma 8 4 4 2" xfId="5323" xr:uid="{722A3E1E-8551-4832-852C-9BC44E6A3E97}"/>
    <cellStyle name="Comma 8 4 5" xfId="3493" xr:uid="{EA4E1CB6-3F4A-4A19-9F4D-FD838E59B7B4}"/>
    <cellStyle name="Comma 8 4 5 2" xfId="6613" xr:uid="{AA5A8145-D551-44A7-95F5-B172CDD5937D}"/>
    <cellStyle name="Comma 8 4 6" xfId="3982" xr:uid="{27712164-FB42-436F-A4FD-F1F9F8A898DF}"/>
    <cellStyle name="Comma 8 4 7" xfId="6713" xr:uid="{755B4E91-19A1-4E92-829D-2F60AF61E75E}"/>
    <cellStyle name="Comma 8 4 8" xfId="6959" xr:uid="{759F5C67-5EA3-4BB2-B77C-51A3EC392D9D}"/>
    <cellStyle name="Comma 8 5" xfId="1047" xr:uid="{54652716-39AF-446B-B91F-72F419E87C49}"/>
    <cellStyle name="Comma 8 5 2" xfId="1725" xr:uid="{C0704D31-4643-497E-BBD5-F75E27135721}"/>
    <cellStyle name="Comma 8 5 2 2" xfId="3071" xr:uid="{ACC7EE39-6EBF-476F-96E2-7136EACBD17E}"/>
    <cellStyle name="Comma 8 5 2 2 2" xfId="6238" xr:uid="{E00AFCF9-5D81-48EC-A73A-6E179718AE35}"/>
    <cellStyle name="Comma 8 5 2 3" xfId="4941" xr:uid="{B9A0056D-7740-4BFC-A2AF-90B75FD306D7}"/>
    <cellStyle name="Comma 8 5 3" xfId="2404" xr:uid="{BC32B83B-5BA9-4386-B7D0-79547E45219B}"/>
    <cellStyle name="Comma 8 5 3 2" xfId="5572" xr:uid="{10D22822-BFFD-4C1C-AFB7-6284EBBBB5D3}"/>
    <cellStyle name="Comma 8 5 4" xfId="4275" xr:uid="{09F0FD30-6279-4901-92D7-185A67461250}"/>
    <cellStyle name="Comma 8 6" xfId="1102" xr:uid="{46FFDF6D-C760-4995-A05B-E7C40EA00BAB}"/>
    <cellStyle name="Comma 8 6 2" xfId="1726" xr:uid="{697CAB8B-359F-49BF-A30F-E1E2DE24A6C7}"/>
    <cellStyle name="Comma 8 6 2 2" xfId="3072" xr:uid="{0F529395-C315-4209-81D0-5F687B20B62C}"/>
    <cellStyle name="Comma 8 6 2 2 2" xfId="6239" xr:uid="{A5F81C81-691C-4440-AB43-CE8EAE3497D5}"/>
    <cellStyle name="Comma 8 6 2 3" xfId="4942" xr:uid="{E78AD202-4271-4D56-9731-8A1B9584F1D7}"/>
    <cellStyle name="Comma 8 6 3" xfId="2450" xr:uid="{21B4484C-C570-45D8-98AC-39EEAF876A57}"/>
    <cellStyle name="Comma 8 6 3 2" xfId="5618" xr:uid="{43E9462F-B612-4ED4-81A9-D64E5F6285F3}"/>
    <cellStyle name="Comma 8 6 4" xfId="4321" xr:uid="{913C0370-267A-4F44-A976-C24FF4B21172}"/>
    <cellStyle name="Comma 8 7" xfId="1711" xr:uid="{A6BDF3A0-5540-4998-8DB1-2AEF73B8005D}"/>
    <cellStyle name="Comma 8 7 2" xfId="3057" xr:uid="{0B499764-7D73-4ACF-B868-94D0080F0628}"/>
    <cellStyle name="Comma 8 7 2 2" xfId="6224" xr:uid="{36D0362E-BB29-4664-857E-11F1421D4128}"/>
    <cellStyle name="Comma 8 7 3" xfId="4927" xr:uid="{F9E8763A-F008-4E94-8DAC-D3C91108C85C}"/>
    <cellStyle name="Comma 8 8" xfId="1853" xr:uid="{80C25127-3D66-4323-9BCB-A8C54A972EFD}"/>
    <cellStyle name="Comma 8 8 2" xfId="5022" xr:uid="{A315CFE2-CC74-4726-A25F-7FD4BBA5E518}"/>
    <cellStyle name="Comma 8 9" xfId="3264" xr:uid="{72708788-551D-44FE-877D-86FC056E0DD0}"/>
    <cellStyle name="Comma 8 9 2" xfId="6391" xr:uid="{6B719B6F-2FC5-4610-907C-4FC1C1530C75}"/>
    <cellStyle name="Comma 80" xfId="3227" xr:uid="{0CBCE8A3-2F49-4037-B44D-7CB3C627B98D}"/>
    <cellStyle name="Comma 80 2" xfId="6358" xr:uid="{254D03DC-E69F-4A3B-9BCA-78AE43258F5E}"/>
    <cellStyle name="Comma 81" xfId="3236" xr:uid="{8017BC2B-5123-44A3-B083-B61E3B295C99}"/>
    <cellStyle name="Comma 81 2" xfId="6363" xr:uid="{E970F8AC-20B3-4828-B500-A809A866E755}"/>
    <cellStyle name="Comma 82" xfId="3266" xr:uid="{17F9F7FB-8638-4010-B93D-CA008426B730}"/>
    <cellStyle name="Comma 82 2" xfId="6393" xr:uid="{9F127D6A-2587-44EF-95AF-6F46570E282F}"/>
    <cellStyle name="Comma 83" xfId="3271" xr:uid="{A4CEDF83-B825-449F-8A04-D0A4BDE1EC6C}"/>
    <cellStyle name="Comma 83 2" xfId="6395" xr:uid="{989EEE04-724C-4A82-B092-241A3F0DCCE7}"/>
    <cellStyle name="Comma 84" xfId="3579" xr:uid="{7A3EC89C-7A2C-47ED-8E4D-6B07F1C1561C}"/>
    <cellStyle name="Comma 85" xfId="3621" xr:uid="{F784AD47-C341-48E3-BDD0-8E85D3B5475E}"/>
    <cellStyle name="Comma 86" xfId="3642" xr:uid="{09107BC4-D859-4FE3-9808-81DF6D998658}"/>
    <cellStyle name="Comma 87" xfId="4991" xr:uid="{FB1F061F-C858-431F-AC60-3CF20110F24A}"/>
    <cellStyle name="Comma 88" xfId="3611" xr:uid="{F094914D-01D6-4A6A-BCBB-134D9E3584BB}"/>
    <cellStyle name="Comma 89" xfId="3650" xr:uid="{90DE23B3-2E83-46E2-8611-6B1585868E5D}"/>
    <cellStyle name="Comma 9" xfId="158" xr:uid="{2FBD9B94-AA81-40CE-A343-C35D2D102367}"/>
    <cellStyle name="Comma 9 2" xfId="454" xr:uid="{3B95BD81-BCF7-4C2C-ABC4-24BEA88A46CF}"/>
    <cellStyle name="Comma 9 2 2" xfId="1728" xr:uid="{F063ECA6-AD80-49A5-A302-46010BBB5063}"/>
    <cellStyle name="Comma 9 2 2 2" xfId="3074" xr:uid="{D899825D-6091-4BC6-ADD8-7214CFAFA6BB}"/>
    <cellStyle name="Comma 9 2 2 2 2" xfId="6241" xr:uid="{3D792716-522B-4BD5-82FC-C2011C069C82}"/>
    <cellStyle name="Comma 9 2 2 3" xfId="4944" xr:uid="{B5AE5941-8B46-469E-A214-A81400C0DCAC}"/>
    <cellStyle name="Comma 9 2 3" xfId="2156" xr:uid="{A2E0AA12-9453-47F8-BFF0-15533F099F1F}"/>
    <cellStyle name="Comma 9 2 3 2" xfId="5324" xr:uid="{E0643B50-DAD3-4A1E-9B49-B2425E7503B3}"/>
    <cellStyle name="Comma 9 2 4" xfId="3495" xr:uid="{A21BAA67-64A6-45BF-8307-DED722FC482C}"/>
    <cellStyle name="Comma 9 2 4 2" xfId="6615" xr:uid="{3074CD4F-AB88-4D58-BFB1-A7E4A501A320}"/>
    <cellStyle name="Comma 9 2 5" xfId="3983" xr:uid="{894FA7E6-6EBA-4DEB-AC13-C28A11C0B480}"/>
    <cellStyle name="Comma 9 3" xfId="1051" xr:uid="{3F6A7406-10A8-49CF-8D09-E616433A8E55}"/>
    <cellStyle name="Comma 9 3 2" xfId="1729" xr:uid="{5525A86D-5787-4DCE-BD19-EF198A7AF5C7}"/>
    <cellStyle name="Comma 9 3 2 2" xfId="3075" xr:uid="{CEEA4F08-6DB1-4B58-990F-7A98DC31C6DD}"/>
    <cellStyle name="Comma 9 3 2 2 2" xfId="6242" xr:uid="{FD203DCC-74E2-4BE6-B0F8-52EDBE0CBBE9}"/>
    <cellStyle name="Comma 9 3 2 3" xfId="4945" xr:uid="{1524B27A-61AD-494D-823F-6FA7CBBE5D8E}"/>
    <cellStyle name="Comma 9 3 3" xfId="2408" xr:uid="{519C9142-4582-40A4-A21C-5519FE93D376}"/>
    <cellStyle name="Comma 9 3 3 2" xfId="5576" xr:uid="{EFE98BA6-A36F-4795-A30B-CA2E875362D6}"/>
    <cellStyle name="Comma 9 3 4" xfId="3496" xr:uid="{A4816D14-07A9-4013-90C7-0060933EE654}"/>
    <cellStyle name="Comma 9 3 5" xfId="4279" xr:uid="{B831630F-40B1-4012-84E1-115D43D89935}"/>
    <cellStyle name="Comma 9 4" xfId="1727" xr:uid="{4EB3540C-511C-4D4D-A4B4-38EC775C982F}"/>
    <cellStyle name="Comma 9 4 2" xfId="3073" xr:uid="{9FF3E82C-4BFB-471F-9921-890AB6996671}"/>
    <cellStyle name="Comma 9 4 2 2" xfId="6240" xr:uid="{C67E3AAB-B87F-4D65-B288-CE7E996F500F}"/>
    <cellStyle name="Comma 9 4 3" xfId="4943" xr:uid="{EB32F9C9-FA00-4F48-97B8-130973440DA9}"/>
    <cellStyle name="Comma 9 5" xfId="1953" xr:uid="{EAA1B3EC-00A1-44ED-8BFF-F6E1D6B109A1}"/>
    <cellStyle name="Comma 9 5 2" xfId="5122" xr:uid="{C43CB47A-E226-468A-945B-CD75CEE85B95}"/>
    <cellStyle name="Comma 9 6" xfId="3494" xr:uid="{F11FBA00-7843-4876-BD92-DA7C1EFA3CE7}"/>
    <cellStyle name="Comma 9 6 2" xfId="6614" xr:uid="{41097E1C-7020-4E49-B018-9FD8830F606B}"/>
    <cellStyle name="Comma 9 7" xfId="3603" xr:uid="{3D47F1D9-201E-4458-AF38-C54014302BBE}"/>
    <cellStyle name="Comma 9 8" xfId="3755" xr:uid="{2EED825B-E84F-4689-85DC-DA857629CFFB}"/>
    <cellStyle name="Comma 9 9" xfId="6960" xr:uid="{6273D8B2-6045-4ABA-AE9D-DA905434F274}"/>
    <cellStyle name="Comma 90" xfId="6723" xr:uid="{81341CC1-22A9-41A3-94D1-32E14D7C7299}"/>
    <cellStyle name="Comma 91" xfId="804" xr:uid="{29390021-EF3F-4341-96FC-7FE9BC2D2B68}"/>
    <cellStyle name="Comma 91 2" xfId="1730" xr:uid="{530A1ABB-BAE1-43AE-AE80-02B564C0EFCA}"/>
    <cellStyle name="Comma 91 2 2" xfId="3076" xr:uid="{0D96CCA6-335E-4184-90ED-D03D4E028974}"/>
    <cellStyle name="Comma 91 2 2 2" xfId="6243" xr:uid="{B6D4266F-00E6-4058-AF67-FF6AC9244C68}"/>
    <cellStyle name="Comma 91 2 3" xfId="4946" xr:uid="{3B578C70-F8AB-4A6F-9F4A-BA42BF5F3D4C}"/>
    <cellStyle name="Comma 91 3" xfId="2177" xr:uid="{C5823F4D-DD2F-4B5A-9FB9-6A746A8BAD1B}"/>
    <cellStyle name="Comma 91 3 2" xfId="5345" xr:uid="{E4FB1CDC-950C-4BCC-B4D7-5ABC166A68D3}"/>
    <cellStyle name="Comma 91 4" xfId="4048" xr:uid="{45474759-4D85-4A37-8E57-392F39AB9723}"/>
    <cellStyle name="Comma 92" xfId="3652" xr:uid="{D63A88F3-F2D0-4B03-8680-E09D5308324F}"/>
    <cellStyle name="Comma 93" xfId="4046" xr:uid="{F763E026-C620-47D9-A0E4-018176EFAE29}"/>
    <cellStyle name="Comma 94" xfId="6634" xr:uid="{DA95F8A6-DC2C-4AB2-B65E-747F5FBE714B}"/>
    <cellStyle name="Comma 95" xfId="6662" xr:uid="{2E1EB748-E61B-4F63-B35C-CEF611B7DD9E}"/>
    <cellStyle name="Comma 96" xfId="6707" xr:uid="{705E2EF9-8EC1-4BAB-96CF-C2FB3935035D}"/>
    <cellStyle name="Comma 97" xfId="6313" xr:uid="{6A9959E6-19F9-4229-A766-6307D1DE5BE9}"/>
    <cellStyle name="Comma 98" xfId="6646" xr:uid="{1995E663-C6BB-452B-A4BC-BCA5E3FEB45B}"/>
    <cellStyle name="Comma 99" xfId="6636" xr:uid="{90C3BD4D-9E3B-482D-8559-6838F9571C01}"/>
    <cellStyle name="comma zerodec" xfId="455" xr:uid="{83847B48-60F6-4984-9360-3FE40FF657D7}"/>
    <cellStyle name="Comma`" xfId="456" xr:uid="{073E40E7-836C-464B-86ED-483754C5981C}"/>
    <cellStyle name="Comma` 2" xfId="1052" xr:uid="{CADB06D7-3DF1-46B3-98CF-94DE17475547}"/>
    <cellStyle name="Comma` 2 2" xfId="1732" xr:uid="{290E0FB2-95E3-44D1-8E21-AF4A754250A7}"/>
    <cellStyle name="Comma` 2 2 2" xfId="3078" xr:uid="{3F2DED77-965C-4468-804D-327ACB722557}"/>
    <cellStyle name="Comma` 2 2 2 2" xfId="6245" xr:uid="{86D5E121-F195-4215-AB7C-19B857FEF816}"/>
    <cellStyle name="Comma` 2 2 3" xfId="4948" xr:uid="{19593CB9-D083-4809-BB19-5A50A43AE9D5}"/>
    <cellStyle name="Comma` 2 3" xfId="2409" xr:uid="{23ABFB48-7540-4D85-9637-51AAB29F4B97}"/>
    <cellStyle name="Comma` 2 3 2" xfId="5577" xr:uid="{A443FE63-BD81-46D0-B165-FEFC7AF986DB}"/>
    <cellStyle name="Comma` 2 4" xfId="4280" xr:uid="{6B54C536-F279-4A93-8D13-12C6D37DBE57}"/>
    <cellStyle name="Comma` 3" xfId="1731" xr:uid="{F35A9E6D-D8C8-436F-9002-9F844D3DAB44}"/>
    <cellStyle name="Comma` 3 2" xfId="3077" xr:uid="{2D784849-1F1F-464E-8131-9F812AEAC8A2}"/>
    <cellStyle name="Comma` 3 2 2" xfId="6244" xr:uid="{153B693C-5C99-4EBA-B6D6-464517CF7929}"/>
    <cellStyle name="Comma` 3 3" xfId="4947" xr:uid="{FA087F6D-1182-41BD-AC4B-12B8FBE807ED}"/>
    <cellStyle name="Comma` 4" xfId="2157" xr:uid="{89B400BA-DDE2-4A63-85E9-516250275814}"/>
    <cellStyle name="Comma` 4 2" xfId="5325" xr:uid="{437A4BA8-82A2-4271-8272-90DB8A2F2735}"/>
    <cellStyle name="Comma` 5" xfId="3497" xr:uid="{810A3FE6-8C8A-4C4A-86AA-69838432CC90}"/>
    <cellStyle name="Comma` 5 2" xfId="6616" xr:uid="{B5D1C1F4-202C-4665-9056-36833AAD4AC0}"/>
    <cellStyle name="Comma` 6" xfId="3604" xr:uid="{88CA601E-7247-440C-894D-ACAD0B78A711}"/>
    <cellStyle name="Comma` 7" xfId="6961" xr:uid="{5F4AAE27-C133-490A-8293-314897452D88}"/>
    <cellStyle name="Comma0" xfId="457" xr:uid="{287EFC0B-9AE3-484E-A90B-5CD596B594B0}"/>
    <cellStyle name="Cover Date" xfId="458" xr:uid="{40481732-37E4-4B8B-BCED-324117873288}"/>
    <cellStyle name="Cover Subtitle" xfId="459" xr:uid="{5B41136D-290B-422B-B20D-1D3BC2C817F7}"/>
    <cellStyle name="Cover Title" xfId="460" xr:uid="{9D976EA9-C833-41DD-BB68-4D52FDAEA6E3}"/>
    <cellStyle name="Currency [0] 2" xfId="461" xr:uid="{1B337724-DD91-45BE-981D-29F837B13DF7}"/>
    <cellStyle name="Currency [0] 2 2" xfId="1066" xr:uid="{F12FEE48-BE21-4D8B-A494-F55EBFE40730}"/>
    <cellStyle name="Currency [0]`" xfId="462" xr:uid="{5F07CEC7-2B23-4E9B-86BC-F8637C33B9AF}"/>
    <cellStyle name="Currency 2" xfId="30" xr:uid="{57F63677-56DC-4B25-A356-56D3304289EF}"/>
    <cellStyle name="Currency`" xfId="463" xr:uid="{814CD328-5F0E-4070-BD9E-E7C6B9C5C167}"/>
    <cellStyle name="Currency0" xfId="464" xr:uid="{680DF628-2AA2-4419-B4CD-B9FF686FBD17}"/>
    <cellStyle name="Currency1" xfId="465" xr:uid="{C7C63A44-B2AE-4526-BE1E-D290C89CAB3D}"/>
    <cellStyle name="Date" xfId="466" xr:uid="{DDBE2C96-FC6A-4CD3-8C5F-3F40A80C2630}"/>
    <cellStyle name="Dollar (zero dec)" xfId="467" xr:uid="{76B5C4B6-E3C6-4B49-AD03-415D38E16DB7}"/>
    <cellStyle name="E&amp;Y House" xfId="468" xr:uid="{8275324A-0ED1-46F6-A121-C56E89CDF0DC}"/>
    <cellStyle name="Explanatory Text 2" xfId="470" xr:uid="{1B0D8ACC-088B-4914-870D-E1EAA5EB30EC}"/>
    <cellStyle name="Explanatory Text 2 2" xfId="3605" xr:uid="{05920A47-C8DD-450D-8A37-CFC60C4F6F20}"/>
    <cellStyle name="Explanatory Text 2 3" xfId="3984" xr:uid="{4FD0E64A-0A2E-4A04-A07E-73F9BA92B5BA}"/>
    <cellStyle name="Explanatory Text 3" xfId="469" xr:uid="{679DAD9D-2A82-442C-9361-07394F9424EF}"/>
    <cellStyle name="Fixed" xfId="471" xr:uid="{CF8605B7-1FD5-440B-894D-5E4A70B7CA94}"/>
    <cellStyle name="Followed Hyperlink" xfId="33" xr:uid="{5CB0C2DB-11AF-413A-AF3C-FB5C627678A6}"/>
    <cellStyle name="Followed Hyperlink 2" xfId="160" xr:uid="{2EE692E1-1244-40B8-ADFB-FFEB149D40DF}"/>
    <cellStyle name="Followed Hyperlink 3" xfId="1733" xr:uid="{6C74BE03-01C0-4FE7-9EB5-7AB563383537}"/>
    <cellStyle name="Followed Hyperlink 4" xfId="472" xr:uid="{0E38454D-60C1-4214-938C-37B86925AAB5}"/>
    <cellStyle name="Followed Hyperlink 5" xfId="3659" xr:uid="{7BCE33FE-DBDB-47EB-8FA1-D3EA43E6D114}"/>
    <cellStyle name="Followed Hyperlink_Comprehensive income 7-8 (3M)" xfId="7018" xr:uid="{B1764290-0890-4B23-BE4A-FEF8DB8E0E77}"/>
    <cellStyle name="Footer SBILogo1" xfId="473" xr:uid="{ED17A92C-CC9A-4A37-9652-954C77B2EF63}"/>
    <cellStyle name="Footer SBILogo2" xfId="474" xr:uid="{5C96DF4B-A19B-4837-84F2-68594CDC5E8A}"/>
    <cellStyle name="Footnote" xfId="475" xr:uid="{EBCB5B54-35B7-45C1-B34D-5C20B250A68B}"/>
    <cellStyle name="Footnote Reference" xfId="476" xr:uid="{B758FD53-9FCF-4B09-86C0-C7B51968275C}"/>
    <cellStyle name="Footnote_Becl-W.PaperYE" xfId="477" xr:uid="{C1E3B7CD-7EA6-44A2-8F58-2FF9E0D5399D}"/>
    <cellStyle name="Good 2" xfId="479" xr:uid="{13869D30-F447-4BA2-BC50-89033B33F8BE}"/>
    <cellStyle name="Good 2 2" xfId="3498" xr:uid="{1E088222-866C-46EA-AE20-44F4FBA04FB9}"/>
    <cellStyle name="Good 2 2 2 10" xfId="774" xr:uid="{B52856BF-798A-4D0E-A693-4D6A0C226155}"/>
    <cellStyle name="Good 2 3" xfId="3985" xr:uid="{269B6221-875C-4C5F-8E94-2E8F23ED31F7}"/>
    <cellStyle name="Good 3" xfId="478" xr:uid="{A811C150-021A-465C-93CB-D2231E6AC675}"/>
    <cellStyle name="Grey" xfId="480" xr:uid="{1433BCE0-5764-4796-BAD1-03083DF7873A}"/>
    <cellStyle name="Header" xfId="481" xr:uid="{730EBB55-DFFF-44F6-A56A-7DD11110C261}"/>
    <cellStyle name="Header Draft Stamp" xfId="482" xr:uid="{29D8BD94-1C38-450A-8C6C-1861E32DB320}"/>
    <cellStyle name="Header_Becl-W.PaperYE" xfId="483" xr:uid="{4293AFA0-C860-47E5-B46F-5CD054EF9D37}"/>
    <cellStyle name="Header1" xfId="484" xr:uid="{7334448B-1518-4349-A98E-60AABD02FBC7}"/>
    <cellStyle name="Header1 2" xfId="3499" xr:uid="{4C4EE568-8AED-4CAE-9DCF-07FAE5B1BB04}"/>
    <cellStyle name="Header1 3" xfId="6962" xr:uid="{6B64D178-5C6B-425F-864B-C800718652A9}"/>
    <cellStyle name="Header2" xfId="485" xr:uid="{F436DC84-9B34-4602-BF47-6533C2B9E64C}"/>
    <cellStyle name="Header2 2" xfId="1053" xr:uid="{CC8B5FA5-6CDD-4FFD-BDCF-EAF156C0A5D5}"/>
    <cellStyle name="Header2 2 2" xfId="1735" xr:uid="{29C8D3CE-21C1-442B-8008-000C6261F9F6}"/>
    <cellStyle name="Header2 2 2 2" xfId="3080" xr:uid="{EF4D03A9-0DB6-4542-8C28-8DF33371B53E}"/>
    <cellStyle name="Header2 2 2 2 2" xfId="6247" xr:uid="{5A710AB6-3B4D-443C-B15A-8C4EAB9B855F}"/>
    <cellStyle name="Header2 2 2 3" xfId="4950" xr:uid="{01064517-52CF-48D8-88CB-9888AE5A390F}"/>
    <cellStyle name="Header2 2 3" xfId="2410" xr:uid="{9AA2BEA3-89E9-4C9A-923C-B70304E67A41}"/>
    <cellStyle name="Header2 2 3 2" xfId="5578" xr:uid="{9039B16E-D43E-4321-AD14-AB8DCA6B4B4A}"/>
    <cellStyle name="Header2 2 4" xfId="4281" xr:uid="{F8B95C63-6724-48EC-95E4-46B6AED7251C}"/>
    <cellStyle name="Header2 3" xfId="1734" xr:uid="{585ACF8B-1E3C-4637-A761-0BB5DA92FBFF}"/>
    <cellStyle name="Header2 3 2" xfId="3079" xr:uid="{2F25B30D-B386-4074-8D81-FE143447A58D}"/>
    <cellStyle name="Header2 3 2 2" xfId="6246" xr:uid="{E09283AB-A312-4A3D-A15A-C76065B6EF15}"/>
    <cellStyle name="Header2 3 3" xfId="4949" xr:uid="{B9C9222C-AF42-485E-9E34-9003DDBECF1C}"/>
    <cellStyle name="Header2 4" xfId="2158" xr:uid="{9953D382-E808-4E73-9F26-C705646F6C45}"/>
    <cellStyle name="Header2 4 2" xfId="5326" xr:uid="{C049AA42-521D-430E-9A48-8516D88B2EB5}"/>
    <cellStyle name="Header2 5" xfId="3500" xr:uid="{6217DA28-9C91-4A2E-B90C-26AE7FFE2D61}"/>
    <cellStyle name="Header2 5 2" xfId="6617" xr:uid="{79721199-BC3B-4F85-80A9-9A3E9C1E6A70}"/>
    <cellStyle name="Header2 6" xfId="3986" xr:uid="{74E03D32-7D78-4777-84CF-7261EE435B8D}"/>
    <cellStyle name="Heading 1 2" xfId="487" xr:uid="{8427BB63-A3EE-42CD-9AE4-3579F907D8A5}"/>
    <cellStyle name="Heading 1 2 2" xfId="3609" xr:uid="{D1EB3CB0-3367-41F7-8882-9C1548E29CA7}"/>
    <cellStyle name="Heading 1 2 3" xfId="3987" xr:uid="{7EA802A2-E73B-4AAA-95F0-E9DA57F60282}"/>
    <cellStyle name="Heading 1 3" xfId="486" xr:uid="{6462DD90-C8E8-443C-BB56-D60C2C7F5007}"/>
    <cellStyle name="Heading 1 Above" xfId="488" xr:uid="{E96930DE-5C79-4751-B136-6883E07D006A}"/>
    <cellStyle name="Heading 1+" xfId="489" xr:uid="{1A2C004E-228E-4CC2-BC3E-E563A5413578}"/>
    <cellStyle name="Heading 1+ 2" xfId="747" xr:uid="{E223D4CD-62E2-4F60-897D-1B6A40A3DE9E}"/>
    <cellStyle name="Heading 1+ 2 2" xfId="1736" xr:uid="{E932FBB3-37F5-4A84-8DD1-EE2F933A8679}"/>
    <cellStyle name="Heading 1+ 2 2 2" xfId="3081" xr:uid="{8C9659CA-FCFF-4F69-BB1E-A329E3843CD3}"/>
    <cellStyle name="Heading 1+ 3" xfId="1737" xr:uid="{5581C71D-C1EA-4267-9A23-795F7FC44FA9}"/>
    <cellStyle name="Heading 1+ 3 2" xfId="3082" xr:uid="{6D86753E-34FF-4111-BD17-BA971F94F4F6}"/>
    <cellStyle name="Heading 1+ 4" xfId="3988" xr:uid="{A258BC24-1A1B-45FC-B65C-98DC2EA5FEB4}"/>
    <cellStyle name="Heading 1+ 5" xfId="6963" xr:uid="{93EC984F-29DE-48BC-A3DF-6FCE18C9C93A}"/>
    <cellStyle name="Heading 2 2" xfId="491" xr:uid="{70FC584A-BFD1-4382-A8AA-968054B4B884}"/>
    <cellStyle name="Heading 2 2 2" xfId="3610" xr:uid="{63E5A41F-AC89-4562-9C01-9566CA488485}"/>
    <cellStyle name="Heading 2 2 3" xfId="3990" xr:uid="{7749BA56-2F02-45DC-8F00-525C20FDFD5A}"/>
    <cellStyle name="Heading 2 3" xfId="490" xr:uid="{714F95D8-5FA5-4275-AFF6-02A092048835}"/>
    <cellStyle name="Heading 2 Below" xfId="492" xr:uid="{95AC7F7D-B57C-47AE-8D8A-7992F8DCA62E}"/>
    <cellStyle name="Heading 2+" xfId="493" xr:uid="{29D71EFC-16AD-4D40-8E8C-1E65AE5A359F}"/>
    <cellStyle name="Heading 2+ 2" xfId="748" xr:uid="{B7EBC7BD-ECAD-42C6-AB36-4497637A50E7}"/>
    <cellStyle name="Heading 2+ 2 2" xfId="1738" xr:uid="{AC6EE5AD-4D54-41DF-A048-6888F0E1BCC6}"/>
    <cellStyle name="Heading 2+ 2 2 2" xfId="3083" xr:uid="{786E63C8-1A17-4369-8B9F-2F759977454D}"/>
    <cellStyle name="Heading 2+ 3" xfId="1739" xr:uid="{B4F1982A-0771-4A19-8BDD-79F09CE47BA4}"/>
    <cellStyle name="Heading 2+ 3 2" xfId="3084" xr:uid="{3F588284-E553-4682-83E7-506C2D884F07}"/>
    <cellStyle name="Heading 2+ 4" xfId="3991" xr:uid="{BAB9CB1A-E150-4E30-8C55-562A9D914499}"/>
    <cellStyle name="Heading 2+ 5" xfId="6964" xr:uid="{323D7E6B-4F4D-42BD-AA92-12B950201C1A}"/>
    <cellStyle name="Heading 3 2" xfId="495" xr:uid="{7C4F833B-3AFD-420A-A020-9C7090BE34D1}"/>
    <cellStyle name="Heading 3 2 2" xfId="3612" xr:uid="{8278250C-D9B9-4D25-A1AA-8F3F99D1863F}"/>
    <cellStyle name="Heading 3 2 3" xfId="3992" xr:uid="{E2A69696-9381-48BB-B62A-FD7E1883E38B}"/>
    <cellStyle name="Heading 3 3" xfId="494" xr:uid="{9B51E4AC-1254-461D-AA0F-16C1DEB2CE1E}"/>
    <cellStyle name="Heading 3+" xfId="496" xr:uid="{6C32A9CC-130D-484B-B2EF-F5040A5CF1B2}"/>
    <cellStyle name="Heading 4 2" xfId="498" xr:uid="{91AE598F-F402-46D1-9AAA-EBFC140AD4D9}"/>
    <cellStyle name="Heading 4 2 2" xfId="3613" xr:uid="{239C20F7-541B-40E2-8114-FB19F3F440BD}"/>
    <cellStyle name="Heading 4 2 3" xfId="3993" xr:uid="{5A2355BC-E790-470F-A92B-B50EC997D903}"/>
    <cellStyle name="Heading 4 3" xfId="497" xr:uid="{0A676B3A-695F-4C3A-A48C-A960829ADA4B}"/>
    <cellStyle name="Hyperlink" xfId="35" xr:uid="{D6008B09-EFF4-4440-9335-653E83696AAC}"/>
    <cellStyle name="Hyperlink 15" xfId="777" xr:uid="{8B856B9C-DAF9-4DB6-90AE-26B04947C8F0}"/>
    <cellStyle name="Hyperlink 2" xfId="67" xr:uid="{9FBDF68C-2587-44E8-B77C-1035AF132434}"/>
    <cellStyle name="Hyperlink 2 2" xfId="500" xr:uid="{3E8F4599-3489-4EAC-A380-8438CCDE2DDD}"/>
    <cellStyle name="Hyperlink 2 2 2" xfId="501" xr:uid="{7282056D-2FA9-46DC-80A5-F162D04609C6}"/>
    <cellStyle name="Hyperlink 2 3" xfId="502" xr:uid="{496C6D76-71EA-4FF2-BE84-E5EC1976205F}"/>
    <cellStyle name="Hyperlink 2 4" xfId="499" xr:uid="{63F9D17A-2CDB-49F2-A202-6F9C2D7FAAF2}"/>
    <cellStyle name="Hyperlink 2 4 2" xfId="3540" xr:uid="{86AAA96C-0F60-4E2E-B20D-19614FF645E8}"/>
    <cellStyle name="Hyperlink 2 5" xfId="3682" xr:uid="{FFE54676-2D68-489A-84F9-2623FB9BAE1A}"/>
    <cellStyle name="Hyperlink 2 7" xfId="816" xr:uid="{921F9923-C0AF-43C0-8064-53FBCCFB4777}"/>
    <cellStyle name="Hyperlink 3" xfId="79" xr:uid="{BE61329E-47CE-49A4-90B3-2AC6762E90F8}"/>
    <cellStyle name="Hyperlink 3 2" xfId="504" xr:uid="{AEB4B329-8F52-46F0-AC4A-366FD7D972CD}"/>
    <cellStyle name="Hyperlink 3 3" xfId="503" xr:uid="{91D1D506-4DAD-4E33-9519-E48E6504FEBD}"/>
    <cellStyle name="Hyperlink 3 6" xfId="3215" xr:uid="{08C314AC-4EAF-4032-BDA6-9023B7D2D3BC}"/>
    <cellStyle name="Hyperlink 4" xfId="163" xr:uid="{1604664F-FB31-4E76-80AA-6CDA040276C7}"/>
    <cellStyle name="Hyperlink 4 2" xfId="506" xr:uid="{B05CE98C-6BC0-4761-95D1-2318CEB28E30}"/>
    <cellStyle name="Hyperlink 4 3" xfId="103" xr:uid="{61F7D77C-8035-430D-9918-92125113A965}"/>
    <cellStyle name="Hyperlink 4 3 2" xfId="507" xr:uid="{64F2EC0C-8847-4362-B7FE-D29ED6690738}"/>
    <cellStyle name="Hyperlink 4 4" xfId="505" xr:uid="{BEA40080-AC64-4C8F-992A-D43E0886531A}"/>
    <cellStyle name="Hyperlink 4 5" xfId="1740" xr:uid="{333D3775-A384-43AF-BA65-1C66B57D8372}"/>
    <cellStyle name="Hyperlink 4 5 2" xfId="3085" xr:uid="{13C80455-D870-44C5-8C6D-485C17F9E25A}"/>
    <cellStyle name="Hyperlink 4 6" xfId="1954" xr:uid="{C7E6BBAF-609B-438E-B0BB-33AD9497A141}"/>
    <cellStyle name="Hyperlink 5" xfId="1741" xr:uid="{173EB46B-77A2-4C99-8D92-F306081C6901}"/>
    <cellStyle name="Hyperlink 5 2" xfId="3086" xr:uid="{B30926F6-6AAE-42F6-8F46-77D4BA006D6E}"/>
    <cellStyle name="Hyperlink 6" xfId="508" xr:uid="{78DAE227-AEC8-42DC-8600-B94DF7320FA4}"/>
    <cellStyle name="Hyperlink 7" xfId="3234" xr:uid="{D2CC490B-C299-4825-8358-5A4903514465}"/>
    <cellStyle name="Hyperlink 7 2" xfId="6362" xr:uid="{5D4960A7-EDC4-463B-8C6E-6AA58CABC255}"/>
    <cellStyle name="Hyperlink 8" xfId="3660" xr:uid="{B66B571A-6857-4609-982C-3D4DCA219168}"/>
    <cellStyle name="Hyperlink_Comprehensive income 7-8 (3M)" xfId="7019" xr:uid="{702FBA47-6C49-4099-BAB7-533B6C64C7CD}"/>
    <cellStyle name="Input [yellow]" xfId="510" xr:uid="{AC11B51B-6001-46BF-BE62-9B615C7268D9}"/>
    <cellStyle name="Input [yellow] 2" xfId="1055" xr:uid="{FA81F2EC-CD4B-42EF-9056-45FF395DD98C}"/>
    <cellStyle name="Input [yellow] 2 2" xfId="2411" xr:uid="{856C7FF7-4B2E-4AB6-89DE-B8FBD95B0FD8}"/>
    <cellStyle name="Input [yellow] 2 2 2" xfId="5579" xr:uid="{5C92311B-50FF-4A8A-B568-906E3D8E468D}"/>
    <cellStyle name="Input [yellow] 2 3" xfId="4282" xr:uid="{8BDD2F7B-AB20-4204-BF48-BAC899C9BD7C}"/>
    <cellStyle name="Input [yellow] 3" xfId="2159" xr:uid="{7D4371F5-F464-405B-9A3C-7D2832CF7FE3}"/>
    <cellStyle name="Input [yellow] 3 2" xfId="5327" xr:uid="{97F33FD4-5C09-4192-B0D4-4C0CBDA97599}"/>
    <cellStyle name="Input [yellow] 4" xfId="3501" xr:uid="{46871FDE-1A8D-4A29-B787-96D20C558C76}"/>
    <cellStyle name="Input [yellow] 4 2" xfId="6618" xr:uid="{CE696101-6B2B-458E-AFE6-A0A104F2911C}"/>
    <cellStyle name="Input [yellow] 5" xfId="3616" xr:uid="{B68D4052-7AA0-492D-82F1-086C6DE56944}"/>
    <cellStyle name="Input 10" xfId="1054" xr:uid="{339012D6-4813-4B5B-BEDD-98864E0ADF77}"/>
    <cellStyle name="Input 11" xfId="3615" xr:uid="{2130F3F8-129B-446C-85E4-00382ACF8303}"/>
    <cellStyle name="Input 12" xfId="3637" xr:uid="{DBBFD10B-69AB-441B-A8CF-4B40487C20C1}"/>
    <cellStyle name="Input 13" xfId="3607" xr:uid="{E1ADE22C-31BA-41E4-B5F8-5BA876D4D03E}"/>
    <cellStyle name="Input 14" xfId="3639" xr:uid="{33553748-24AE-4678-83B6-5AE24D732458}"/>
    <cellStyle name="Input 15" xfId="3648" xr:uid="{A1D4EA5C-683D-436C-8207-73D957E23F71}"/>
    <cellStyle name="Input 16" xfId="6661" xr:uid="{09F3031B-207B-40A0-9CE9-30F39CB2915C}"/>
    <cellStyle name="Input 17" xfId="6703" xr:uid="{A6655146-489F-4B0A-8469-FEBB91EDB2DB}"/>
    <cellStyle name="Input 18" xfId="6647" xr:uid="{68B0045A-EEC4-45B4-BE9D-9159CE8B96A0}"/>
    <cellStyle name="Input 19" xfId="6652" xr:uid="{5FADB2E5-C112-45C8-BB6A-15DC6202AAE2}"/>
    <cellStyle name="Input 2" xfId="511" xr:uid="{03CFB42E-7152-47F5-9A46-18FC7CE9CE89}"/>
    <cellStyle name="Input 2 2" xfId="3617" xr:uid="{2348B835-C981-4442-861B-214EE279BE43}"/>
    <cellStyle name="Input 2 3" xfId="3994" xr:uid="{55D8B512-F972-4C00-9A62-6A5FFCD791F1}"/>
    <cellStyle name="Input 20" xfId="6687" xr:uid="{E5E47F5C-098B-4C04-AD52-AD00FC0A602C}"/>
    <cellStyle name="Input 21" xfId="6965" xr:uid="{8C4C2E5A-B6A7-4CA8-A894-4EC89D77EC7C}"/>
    <cellStyle name="Input 3" xfId="512" xr:uid="{630BC192-1BD7-44B2-AD7C-C96E38F5C137}"/>
    <cellStyle name="Input 3 2" xfId="3618" xr:uid="{F874C4C5-64BD-4835-BE87-47E4C2A83D39}"/>
    <cellStyle name="Input 3 3" xfId="3995" xr:uid="{37875CE9-C933-4B81-9660-A3C03D48E94E}"/>
    <cellStyle name="Input 4" xfId="513" xr:uid="{7A67425C-D619-49EB-BF49-EF27006B3BBE}"/>
    <cellStyle name="Input 4 2" xfId="3619" xr:uid="{66B546F1-5BCD-40B0-B80C-CA2E74D95724}"/>
    <cellStyle name="Input 4 3" xfId="3996" xr:uid="{7F0BFFED-7F02-402D-A759-7AF3E3ED36BD}"/>
    <cellStyle name="Input 5" xfId="514" xr:uid="{F81532FF-808F-4563-BAC5-976A7DE53C76}"/>
    <cellStyle name="Input 5 2" xfId="3620" xr:uid="{6136A710-4125-4880-806A-31DAD4B12346}"/>
    <cellStyle name="Input 5 3" xfId="3997" xr:uid="{5C320766-4DA4-42DD-A735-3316A75D971F}"/>
    <cellStyle name="Input 6" xfId="509" xr:uid="{E7259372-AD00-44E6-B67B-25A45B1FF7E2}"/>
    <cellStyle name="Input 7" xfId="749" xr:uid="{ED5440D6-311E-42DF-B803-C0986BF9F7D4}"/>
    <cellStyle name="Input 8" xfId="746" xr:uid="{5E210D54-7F33-4870-96B6-91B0C53E3C23}"/>
    <cellStyle name="Input 9" xfId="750" xr:uid="{46CC709C-8783-48C2-9612-206CBDA2D518}"/>
    <cellStyle name="Linked Cell 2" xfId="516" xr:uid="{5BD3B9AD-7728-49C6-901C-E794302B5181}"/>
    <cellStyle name="Linked Cell 2 2" xfId="3622" xr:uid="{475D9BFC-6791-4842-8EFD-0DA2732E165E}"/>
    <cellStyle name="Linked Cell 2 3" xfId="3998" xr:uid="{CA8C56B0-4014-460A-B905-A87C60DE44FE}"/>
    <cellStyle name="Linked Cell 3" xfId="515" xr:uid="{2FDF5819-8083-46CD-B501-6BC76C40B5B1}"/>
    <cellStyle name="Neutral 2" xfId="518" xr:uid="{74EBC490-77CD-41E4-9EDC-E80B3265DA05}"/>
    <cellStyle name="Neutral 2 2" xfId="3623" xr:uid="{79253F8B-8513-4E6A-8A21-87763DC3C46D}"/>
    <cellStyle name="Neutral 2 3" xfId="3999" xr:uid="{64BE93D8-DAF4-44C6-98E4-D414C041A475}"/>
    <cellStyle name="Neutral 3" xfId="517" xr:uid="{F1F84AE8-5F28-41A6-9A70-1001ECE41C59}"/>
    <cellStyle name="no dec" xfId="519" xr:uid="{6A4ABCFA-3736-4805-A133-2EE882305053}"/>
    <cellStyle name="Normal" xfId="0" builtinId="0"/>
    <cellStyle name="Normal - Style1" xfId="520" xr:uid="{2111F25C-A943-4AE7-A7E1-E4C34D1A77C0}"/>
    <cellStyle name="Normal 10" xfId="56" xr:uid="{0DA11EA7-1156-4412-99EA-1062CBFDA1D9}"/>
    <cellStyle name="Normal 10 17" xfId="3176" xr:uid="{76FB1538-B96C-4DD4-ACE3-7955C20D3A8B}"/>
    <cellStyle name="Normal 10 2" xfId="99" xr:uid="{DCAE0467-00C0-440D-9EA2-A88F5BEAE408}"/>
    <cellStyle name="Normal 10 2 2" xfId="75" xr:uid="{5BDE51B3-160A-487A-A903-ECDCE6A15B4C}"/>
    <cellStyle name="Normal 10 2 3" xfId="521" xr:uid="{7B3560E4-1E9E-425B-887E-4C1376E802FD}"/>
    <cellStyle name="Normal 10 2 3 2" xfId="1782" xr:uid="{FFCAFD19-07C8-4D6B-962F-2909A96DB484}"/>
    <cellStyle name="Normal 10 2 4" xfId="3502" xr:uid="{EB6A5DB6-3B00-4B8B-83BA-DF659461D71C}"/>
    <cellStyle name="Normal 10 3" xfId="522" xr:uid="{31905819-CF84-4609-B8BE-6C45E188E4B8}"/>
    <cellStyle name="Normal 10 4" xfId="3674" xr:uid="{17302D16-C3DF-4FB5-9287-7C2BAF36C381}"/>
    <cellStyle name="Normal 10_หนี้สูญ " xfId="523" xr:uid="{EEB41FA3-0E0C-4B9C-A71E-5EFFAFEFF301}"/>
    <cellStyle name="Normal 100" xfId="6645" xr:uid="{13D9570D-A6E8-46B0-9294-E0811AF6DA15}"/>
    <cellStyle name="Normal 101" xfId="524" xr:uid="{C279E6C1-668C-48EE-BC13-09D70169296E}"/>
    <cellStyle name="Normal 102" xfId="3643" xr:uid="{4C1453C0-E463-4190-8936-012A57531A4C}"/>
    <cellStyle name="Normal 103" xfId="6659" xr:uid="{BB0F4026-3B58-4E5F-BAC0-3B701D8F8C5D}"/>
    <cellStyle name="Normal 104" xfId="6653" xr:uid="{686C108A-344D-4A48-AA59-695007563906}"/>
    <cellStyle name="Normal 105" xfId="6682" xr:uid="{11418BEA-BCD3-4A4A-88C4-ECEA710B2913}"/>
    <cellStyle name="Normal 106" xfId="6651" xr:uid="{AD69C7A3-3C31-48EC-943B-76A243A9684A}"/>
    <cellStyle name="Normal 107" xfId="6701" xr:uid="{C2F343B6-7F90-4C3C-BDBB-A5DEBB4204E4}"/>
    <cellStyle name="Normal 108" xfId="6719" xr:uid="{791238A0-6DDA-41C6-B9B1-8CE6AC3343E6}"/>
    <cellStyle name="Normal 109" xfId="6727" xr:uid="{5E7DC50A-0D7A-469E-818F-70046BEE1A2E}"/>
    <cellStyle name="Normal 11" xfId="71" xr:uid="{BC26C404-0B48-4D54-A953-E44B14286F80}"/>
    <cellStyle name="Normal 11 2" xfId="3503" xr:uid="{4AFB3BFB-0D97-4A33-A42A-E20F5BD17E07}"/>
    <cellStyle name="Normal 11 3" xfId="3686" xr:uid="{3C3C621B-7FD4-459B-B547-AAD2FB7C4BA0}"/>
    <cellStyle name="Normal 110" xfId="6736" xr:uid="{7B6B8A8A-B266-41CF-A8DF-44D199AC4B38}"/>
    <cellStyle name="Normal 111" xfId="3214" xr:uid="{9CC40A2D-D4C8-4D95-A53B-F8E84679B730}"/>
    <cellStyle name="Normal 112" xfId="6975" xr:uid="{2909DC39-C15C-45E4-9C2A-5A46CA1D834C}"/>
    <cellStyle name="Normal 113" xfId="6985" xr:uid="{6A0900F6-570A-4A7B-B57D-0875D8C33BEE}"/>
    <cellStyle name="Normal 114" xfId="7012" xr:uid="{818F1ED4-7A50-49C4-BFCC-26A31AB8D1BF}"/>
    <cellStyle name="Normal 115" xfId="24" xr:uid="{737BE3AD-1E00-405F-8B2A-D9C0EA078780}"/>
    <cellStyle name="Normal 12" xfId="525" xr:uid="{576FB432-D36B-461A-808D-C62DB1E6AB07}"/>
    <cellStyle name="Normal 12 2" xfId="3269" xr:uid="{BD117F67-5324-4E93-94F8-4524C954BECB}"/>
    <cellStyle name="Normal 12 3" xfId="4000" xr:uid="{8943F033-2F53-403E-AB82-1C99B702851E}"/>
    <cellStyle name="Normal 13" xfId="526" xr:uid="{CA752957-736A-4643-B2B4-FDA5C984FE98}"/>
    <cellStyle name="Normal 13 2" xfId="3504" xr:uid="{F1D4CD25-C18B-4B19-84AA-FE7289C86890}"/>
    <cellStyle name="Normal 13 3" xfId="4001" xr:uid="{22932E94-991E-48C0-8EF3-1AD00B3E24E3}"/>
    <cellStyle name="Normal 14" xfId="527" xr:uid="{132F5D9D-6F99-45C6-9468-918A752071BE}"/>
    <cellStyle name="Normal 14 2" xfId="528" xr:uid="{EC2A1D4E-71DB-464A-94CF-CD99F89555B5}"/>
    <cellStyle name="Normal 14 3" xfId="3505" xr:uid="{FE7E383C-0697-4E6A-85A9-9267C1B34F25}"/>
    <cellStyle name="Normal 14 4" xfId="4002" xr:uid="{816DF7A1-3BAB-43DB-BB14-7B7BC4087EEA}"/>
    <cellStyle name="Normal 15" xfId="529" xr:uid="{697C6D73-D3C2-49C0-BFA9-AA058EE5C2D2}"/>
    <cellStyle name="Normal 15 2" xfId="530" xr:uid="{69DD1432-2284-40BA-9978-AC453F4B2464}"/>
    <cellStyle name="Normal 15 3" xfId="1799" xr:uid="{FA97FCC7-B601-4F45-9DFA-0CBBACE2DCEF}"/>
    <cellStyle name="Normal 15 3 2" xfId="1815" xr:uid="{1B55F8B1-DB56-4A99-BD8C-6835FD2DC68E}"/>
    <cellStyle name="Normal 15 4" xfId="3506" xr:uid="{596E6D1F-D2E9-4C3A-870A-A362461C97EF}"/>
    <cellStyle name="Normal 15 5" xfId="4003" xr:uid="{0A123D48-6CE7-4D53-917E-CB1A88C52FD0}"/>
    <cellStyle name="Normal 16" xfId="531" xr:uid="{E5D95C7F-3D5D-4E71-8970-6D879AF2DC9D}"/>
    <cellStyle name="Normal 16 2" xfId="532" xr:uid="{B5D57EEF-CAAF-4DCD-B763-B6321A8FDAD6}"/>
    <cellStyle name="Normal 16 3" xfId="3507" xr:uid="{2E108BF9-DD2D-41C6-89A9-467BBE86C1C5}"/>
    <cellStyle name="Normal 16 4" xfId="4004" xr:uid="{7A2561DF-D9E9-4A32-8547-38A1A9A077F9}"/>
    <cellStyle name="Normal 17" xfId="533" xr:uid="{086D31A4-92B4-40EA-BEF5-EBEC4A41156A}"/>
    <cellStyle name="Normal 17 2" xfId="3508" xr:uid="{510D7183-2F05-4F23-8F57-42E0C8F5C112}"/>
    <cellStyle name="Normal 17 3" xfId="3624" xr:uid="{6C95FFC1-D17B-4A13-8EDA-4C1B09995B61}"/>
    <cellStyle name="Normal 17 4" xfId="4005" xr:uid="{86566A95-9FA7-4ED6-AA57-9FD0BB15AB31}"/>
    <cellStyle name="Normal 18" xfId="72" xr:uid="{058DA977-B5D4-46DB-9D93-3C81F719D37B}"/>
    <cellStyle name="Normal 18 2" xfId="3625" xr:uid="{5DEF6A56-9A93-4CE1-B45A-A1A87D6A2DE1}"/>
    <cellStyle name="Normal 18 3" xfId="3687" xr:uid="{4802F001-5863-4B1D-8AF4-2DA670CFFED6}"/>
    <cellStyle name="Normal 18 4" xfId="6970" xr:uid="{2BECA9BB-3332-4954-801D-EC3B46881B3A}"/>
    <cellStyle name="Normal 19" xfId="12" xr:uid="{00000000-0005-0000-0000-00000C000000}"/>
    <cellStyle name="Normal 19 2" xfId="13" xr:uid="{00000000-0005-0000-0000-00000D000000}"/>
    <cellStyle name="Normal 19 2 2" xfId="1068" xr:uid="{7DB1B343-F5D0-4139-9E0A-336046C3FCA8}"/>
    <cellStyle name="Normal 19 3" xfId="3232" xr:uid="{03574D22-5E17-4B20-925A-D0FE51DFA59F}"/>
    <cellStyle name="Normal 19 4" xfId="3626" xr:uid="{847DEB0A-22D1-49A4-AB68-7DDB86A50641}"/>
    <cellStyle name="Normal 19 5" xfId="4023" xr:uid="{ABBCF6C5-FA5F-44AC-B2E4-E06709F9FFC8}"/>
    <cellStyle name="Normal 19_Comprehensive income 7-8 (3M)" xfId="7020" xr:uid="{D04D866D-08B4-4F95-8280-84227AED0523}"/>
    <cellStyle name="Normal 2" xfId="14" xr:uid="{00000000-0005-0000-0000-00000E000000}"/>
    <cellStyle name="Normal 2 10" xfId="535" xr:uid="{3E762F92-9D23-43F8-8A97-578E0DEEEE9C}"/>
    <cellStyle name="Normal 2 10 2" xfId="3509" xr:uid="{68AAED30-A04A-499E-A52A-BD2F8BC1D700}"/>
    <cellStyle name="Normal 2 11" xfId="536" xr:uid="{2D066B43-AA7F-4843-90A5-3A6F96F30217}"/>
    <cellStyle name="Normal 2 11 2" xfId="3510" xr:uid="{521C9EFE-69E5-45FF-8DD3-CCEF2881D831}"/>
    <cellStyle name="Normal 2 12" xfId="537" xr:uid="{E70E6C9E-CDDA-43F6-AA68-65D2C95842EE}"/>
    <cellStyle name="Normal 2 13" xfId="61" xr:uid="{C4B497B8-C033-41AF-AAB2-E8ED0072D527}"/>
    <cellStyle name="Normal 2 13 2" xfId="173" xr:uid="{73AD3DB6-9FF4-44A1-8F41-17EB0767C8F2}"/>
    <cellStyle name="Normal 2 13 2 2" xfId="538" xr:uid="{02F7FBD6-F85F-4AA7-A5CB-A3CD77999A4D}"/>
    <cellStyle name="Normal 2 14" xfId="102" xr:uid="{6A610A5F-9ADF-4275-BC54-4801DD363A49}"/>
    <cellStyle name="Normal 2 14 13" xfId="3168" xr:uid="{9A3B5E1E-D2CD-46DA-B82B-7EF8118DAECB}"/>
    <cellStyle name="Normal 2 14 2" xfId="175" xr:uid="{ABA7EC94-FDD6-418C-9152-AD1BD4EC5363}"/>
    <cellStyle name="Normal 2 14 3" xfId="539" xr:uid="{52347AC0-FB72-4548-A81E-FB76D5466D6D}"/>
    <cellStyle name="Normal 2 15" xfId="540" xr:uid="{A0334870-A593-4961-A554-BA7278A46E01}"/>
    <cellStyle name="Normal 2 16" xfId="541" xr:uid="{802B4719-CBFD-49B2-91FD-A383C8D6FA5F}"/>
    <cellStyle name="Normal 2 17" xfId="542" xr:uid="{E2C6C101-6462-4C48-AF6D-E156B24F2175}"/>
    <cellStyle name="Normal 2 18" xfId="543" xr:uid="{EF14C2D2-91AD-4722-AF95-B6FFE4BD35D9}"/>
    <cellStyle name="Normal 2 19" xfId="544" xr:uid="{1F2B1842-40F2-40B2-A8EC-43BB7676B7D8}"/>
    <cellStyle name="Normal 2 2" xfId="15" xr:uid="{00000000-0005-0000-0000-00000F000000}"/>
    <cellStyle name="Normal 2 2 10" xfId="546" xr:uid="{E785DE13-C8D4-4B40-A538-2F4D5D6AF09D}"/>
    <cellStyle name="Normal 2 2 11" xfId="547" xr:uid="{2858AE21-31AB-4225-B5DD-55D6BDDEC299}"/>
    <cellStyle name="Normal 2 2 12" xfId="548" xr:uid="{097F1467-0741-4868-8FC4-A4E353472719}"/>
    <cellStyle name="Normal 2 2 13" xfId="549" xr:uid="{57EECEF2-D786-4BBA-BA76-5388EE7A3E45}"/>
    <cellStyle name="Normal 2 2 13 2" xfId="3511" xr:uid="{20258708-E8E0-4A8E-8C22-D3ED42CDCF4C}"/>
    <cellStyle name="Normal 2 2 14" xfId="550" xr:uid="{E205E6F4-CB4B-4CFC-878D-DE2262D471B8}"/>
    <cellStyle name="Normal 2 2 14 2" xfId="3512" xr:uid="{EEEE903D-72D2-4540-A695-75DD3078A895}"/>
    <cellStyle name="Normal 2 2 15" xfId="551" xr:uid="{EC183889-F439-4039-9E03-78F55ED34755}"/>
    <cellStyle name="Normal 2 2 16" xfId="552" xr:uid="{0627D014-1056-4AC6-8B92-E92FCAF19C5B}"/>
    <cellStyle name="Normal 2 2 17" xfId="553" xr:uid="{0C8C1C8B-1084-4668-8F05-55A2BEAFF8E4}"/>
    <cellStyle name="Normal 2 2 18" xfId="554" xr:uid="{C2E78A21-787C-457D-8A80-11C0F358E91B}"/>
    <cellStyle name="Normal 2 2 19" xfId="555" xr:uid="{98BE23B5-5F4A-4339-A6C0-93F1DF494B7D}"/>
    <cellStyle name="Normal 2 2 2" xfId="16" xr:uid="{00000000-0005-0000-0000-000010000000}"/>
    <cellStyle name="Normal 2 2 2 10" xfId="557" xr:uid="{9CF402B1-33F7-4E6C-AB0F-C2F17F6E178D}"/>
    <cellStyle name="Normal 2 2 2 11" xfId="558" xr:uid="{E367134E-0F64-4D0A-B18F-CD7DBD2232B6}"/>
    <cellStyle name="Normal 2 2 2 12" xfId="559" xr:uid="{46FEAC1E-00BD-414A-A1B4-BF136929F6C5}"/>
    <cellStyle name="Normal 2 2 2 13" xfId="560" xr:uid="{8E4569C6-BDD9-4FE9-A50E-6EEF3C6A43FD}"/>
    <cellStyle name="Normal 2 2 2 14" xfId="561" xr:uid="{B38E0165-D105-4090-B47C-D6E456893F0D}"/>
    <cellStyle name="Normal 2 2 2 15" xfId="562" xr:uid="{BBC700B2-3C5E-463A-8E9C-FEBF1296B1B6}"/>
    <cellStyle name="Normal 2 2 2 16" xfId="563" xr:uid="{3330EBA2-1B0E-46E4-B92F-C1258C9A4B57}"/>
    <cellStyle name="Normal 2 2 2 17" xfId="564" xr:uid="{94F8F740-CEAA-471B-BEA8-DB7E0F449816}"/>
    <cellStyle name="Normal 2 2 2 18" xfId="565" xr:uid="{51D7A521-5875-41A8-A3AC-AF8503B01876}"/>
    <cellStyle name="Normal 2 2 2 19" xfId="566" xr:uid="{E9E627E3-5365-479B-B56D-A20C05786333}"/>
    <cellStyle name="Normal 2 2 2 2" xfId="567" xr:uid="{EE8B6972-A3DB-4641-B441-A0840B2FB936}"/>
    <cellStyle name="Normal 2 2 2 2 10" xfId="568" xr:uid="{F2253EDA-7A35-4099-858E-3D082F997F74}"/>
    <cellStyle name="Normal 2 2 2 2 11" xfId="569" xr:uid="{4D067AEF-252A-489D-9E5A-814E64A31A56}"/>
    <cellStyle name="Normal 2 2 2 2 12" xfId="570" xr:uid="{78653F3D-2B4B-4B22-9068-FADFA469895B}"/>
    <cellStyle name="Normal 2 2 2 2 13" xfId="571" xr:uid="{61BC7551-514E-49AB-A9C1-7FF8DFDAB8C6}"/>
    <cellStyle name="Normal 2 2 2 2 14" xfId="572" xr:uid="{4E2F229A-E393-477F-8566-9AD7D94DB322}"/>
    <cellStyle name="Normal 2 2 2 2 2" xfId="573" xr:uid="{18EC3D6E-4A2A-4705-9460-BD8355786074}"/>
    <cellStyle name="Normal 2 2 2 2 3" xfId="574" xr:uid="{21360BA8-21A6-4A50-9BAA-D585EB5224A1}"/>
    <cellStyle name="Normal 2 2 2 2 4" xfId="575" xr:uid="{F081B9C8-65FD-48C8-923F-68D8DA3E6568}"/>
    <cellStyle name="Normal 2 2 2 2 5" xfId="576" xr:uid="{E434EE4B-469C-42AA-9B03-59C023AE499C}"/>
    <cellStyle name="Normal 2 2 2 2 6" xfId="577" xr:uid="{F7847C01-8BB9-4FAF-824F-58B6E0430E16}"/>
    <cellStyle name="Normal 2 2 2 2 7" xfId="578" xr:uid="{19242027-FBE2-46AB-8E1B-9811C54CEF25}"/>
    <cellStyle name="Normal 2 2 2 2 8" xfId="579" xr:uid="{2E70036D-1486-4DEA-BA63-BD088EC34313}"/>
    <cellStyle name="Normal 2 2 2 2 9" xfId="580" xr:uid="{569787D3-02F1-400C-94E8-F26F6E4AA058}"/>
    <cellStyle name="Normal 2 2 2 20" xfId="556" xr:uid="{405D61DF-BF28-49AC-B2B1-B33EB42E6567}"/>
    <cellStyle name="Normal 2 2 2 21" xfId="177" xr:uid="{0C3C5322-AA37-478C-82F1-161910247B13}"/>
    <cellStyle name="Normal 2 2 2 3" xfId="581" xr:uid="{17136405-ADF8-4B3C-8F45-28EFF901AA99}"/>
    <cellStyle name="Normal 2 2 2 4" xfId="582" xr:uid="{501A9282-8E7B-4C2B-B6F8-B497221B414C}"/>
    <cellStyle name="Normal 2 2 2 5" xfId="583" xr:uid="{B5D18384-6036-48F5-A5D4-43233671CC98}"/>
    <cellStyle name="Normal 2 2 2 6" xfId="584" xr:uid="{A87D185E-1B3B-4F8E-A793-95B455A0B309}"/>
    <cellStyle name="Normal 2 2 2 7" xfId="585" xr:uid="{927030DC-60AF-4635-80EF-9F9C368B5C6A}"/>
    <cellStyle name="Normal 2 2 2 8" xfId="586" xr:uid="{78B473DD-7593-46BB-8108-C06A06560179}"/>
    <cellStyle name="Normal 2 2 2 9" xfId="587" xr:uid="{F07A4956-B54A-4B16-AACE-9DEF0F98C834}"/>
    <cellStyle name="Normal 2 2 20" xfId="588" xr:uid="{D3972C82-54F1-4A27-9FEA-89D7C8983A2D}"/>
    <cellStyle name="Normal 2 2 21" xfId="589" xr:uid="{42069275-363D-4AD4-BE9D-DD926790C49E}"/>
    <cellStyle name="Normal 2 2 22" xfId="590" xr:uid="{19A2BA42-6129-4E79-8E53-BB629682F474}"/>
    <cellStyle name="Normal 2 2 23" xfId="591" xr:uid="{5F8A12A6-DA50-45AD-8FBA-150300ED1BAD}"/>
    <cellStyle name="Normal 2 2 24" xfId="592" xr:uid="{1870F095-78C4-45DA-8B00-23A55E7004E4}"/>
    <cellStyle name="Normal 2 2 25" xfId="545" xr:uid="{5B1C85D5-1C2E-44B0-99D7-25558D43F6A7}"/>
    <cellStyle name="Normal 2 2 26" xfId="769" xr:uid="{13F4FCB1-B263-4B0D-AE69-AD3CE5C88693}"/>
    <cellStyle name="Normal 2 2 26 2" xfId="7011" xr:uid="{71894D9C-3C05-4490-AEAA-6621EF36FB9F}"/>
    <cellStyle name="Normal 2 2 27" xfId="1742" xr:uid="{73F31576-E13C-44FF-938D-12197342A63E}"/>
    <cellStyle name="Normal 2 2 28" xfId="3658" xr:uid="{7B09B2C7-EA78-4AD2-82BE-69FAD7CCC1B3}"/>
    <cellStyle name="Normal 2 2 29" xfId="31" xr:uid="{EAE7A15B-2B61-4889-80BC-8DF4E97530B4}"/>
    <cellStyle name="Normal 2 2 3" xfId="176" xr:uid="{3F71370A-9F39-48B9-9D75-612DE15CD0BE}"/>
    <cellStyle name="Normal 2 2 3 2" xfId="593" xr:uid="{4DFF6F24-551A-4BFD-8AEF-BD230481072E}"/>
    <cellStyle name="Normal 2 2 4" xfId="594" xr:uid="{4768121D-A339-47FA-BF05-0B29B80D7FDE}"/>
    <cellStyle name="Normal 2 2 5" xfId="595" xr:uid="{4396625B-F2F4-44DC-9996-9CE075444878}"/>
    <cellStyle name="Normal 2 2 6" xfId="596" xr:uid="{4B82D9EC-9E03-499F-9AD5-BF7DDD5A9698}"/>
    <cellStyle name="Normal 2 2 7" xfId="597" xr:uid="{7AFA9793-7C89-4090-80E8-F5184FDA8E77}"/>
    <cellStyle name="Normal 2 2 8" xfId="598" xr:uid="{59ACD407-6570-4ED6-A357-FA995CA2CDB0}"/>
    <cellStyle name="Normal 2 2 9" xfId="599" xr:uid="{B11AAA96-202A-493E-B2CE-0374E476FD2C}"/>
    <cellStyle name="Normal 2 2_Comprehensive income 7-8 (3M)" xfId="7021" xr:uid="{2A02BE03-6FC0-4484-9470-675F9BF2AF0C}"/>
    <cellStyle name="Normal 2 20" xfId="600" xr:uid="{4D622419-2B9E-42BA-8778-5406805EC624}"/>
    <cellStyle name="Normal 2 21" xfId="601" xr:uid="{2B4457AC-A8B5-4A2C-9F42-A52A5D9A3797}"/>
    <cellStyle name="Normal 2 22" xfId="602" xr:uid="{B66D870C-63FC-454E-B4C4-F6B173E32AB9}"/>
    <cellStyle name="Normal 2 23" xfId="603" xr:uid="{3A53058A-4612-4408-8B50-14027722802A}"/>
    <cellStyle name="Normal 2 24" xfId="604" xr:uid="{F42E3868-8EED-4EE1-BE85-1505F5406610}"/>
    <cellStyle name="Normal 2 25" xfId="534" xr:uid="{7C29AE59-437A-4575-B3C3-58ECEE44B4E1}"/>
    <cellStyle name="Normal 2 26" xfId="751" xr:uid="{FE227368-602C-4649-9C95-05303E2B9F0A}"/>
    <cellStyle name="Normal 2 27" xfId="745" xr:uid="{74FD9CFC-38F2-4E54-A9B4-C8C6FE1345E0}"/>
    <cellStyle name="Normal 2 28" xfId="752" xr:uid="{02FDBA8B-8DB0-4CEB-AF0A-444F577BBDBE}"/>
    <cellStyle name="Normal 2 29" xfId="1057" xr:uid="{0AAA46B4-CAC3-4B11-BA95-D5DB137ADDEA}"/>
    <cellStyle name="Normal 2 3" xfId="17" xr:uid="{00000000-0005-0000-0000-000011000000}"/>
    <cellStyle name="Normal 2 3 12" xfId="74" xr:uid="{2622B4C3-6DEB-495D-A6A8-4872C79F3B01}"/>
    <cellStyle name="Normal 2 3 12 3" xfId="7000" xr:uid="{099CC52D-1316-49A0-9E30-C2E4D875C525}"/>
    <cellStyle name="Normal 2 3 2" xfId="3161" xr:uid="{8F1EF2DD-0B23-48D4-BAB9-3B20688EA07E}"/>
    <cellStyle name="Normal 2 3 2 2 2" xfId="606" xr:uid="{90370B5F-8E4A-42AD-89AD-56270B4FFF6B}"/>
    <cellStyle name="Normal 2 3 2 2 2 2" xfId="607" xr:uid="{CC2A6972-1019-4D87-BB6D-09D46507AC05}"/>
    <cellStyle name="Normal 2 3 2 2 2 3" xfId="608" xr:uid="{36F28A7C-BDA0-4C2C-89BD-14C8F6EEC115}"/>
    <cellStyle name="Normal 2 3 23" xfId="81" xr:uid="{40C35398-6847-4918-B403-2E951606B114}"/>
    <cellStyle name="Normal 2 3 23 4" xfId="823" xr:uid="{99B80EB3-99CC-4A54-A582-163D0AA28F74}"/>
    <cellStyle name="Normal 2 3 23 4 2" xfId="7002" xr:uid="{6B6F1ADE-196F-40FE-9A63-7F6143FF6D0E}"/>
    <cellStyle name="Normal 2 3 23 6" xfId="1792" xr:uid="{BBA50072-A1A4-4D2E-8B4D-4758781C0AD1}"/>
    <cellStyle name="Normal 2 3 23 7" xfId="3163" xr:uid="{6A9FFDA9-9EA0-4A96-BEDE-1BF8D296B8E5}"/>
    <cellStyle name="Normal 2 3 23 8" xfId="3212" xr:uid="{B0E85145-3AB0-405A-BCD2-1A36A5DE1530}"/>
    <cellStyle name="Normal 2 3 26" xfId="820" xr:uid="{19A4AD3C-E84E-4F34-A0E9-D653246FD722}"/>
    <cellStyle name="Normal 2 3 27" xfId="1791" xr:uid="{E04B0D4F-E544-4350-BED1-91D276AD8DB8}"/>
    <cellStyle name="Normal 2 3 28" xfId="3162" xr:uid="{8266AB51-AC9D-4BA7-918A-8F6400736440}"/>
    <cellStyle name="Normal 2 3 29" xfId="3211" xr:uid="{A86D2C02-B543-45C4-BD03-431119B23CDE}"/>
    <cellStyle name="Normal 2 3 3" xfId="95" xr:uid="{6D9E6A10-ADDC-4A36-9E94-A15C1D027A21}"/>
    <cellStyle name="Normal 2 3 30" xfId="7003" xr:uid="{61292CFE-6554-4EF3-BFFD-8B78843B1466}"/>
    <cellStyle name="Normal 2 3 4" xfId="4008" xr:uid="{474F6BE7-4D01-40A6-81EC-051C0D957519}"/>
    <cellStyle name="Normal 2 3 5" xfId="605" xr:uid="{DC014A2A-B8EA-4B35-87EE-99BEC0EBB007}"/>
    <cellStyle name="Normal 2 30" xfId="3627" xr:uid="{6012A29E-98C6-40F0-B508-AD468EB65897}"/>
    <cellStyle name="Normal 2 31" xfId="3641" xr:uid="{C90F70C7-6E6F-4644-9B99-5A3A94CFA10D}"/>
    <cellStyle name="Normal 2 32" xfId="3614" xr:uid="{73376022-1378-4994-A0A7-6437C53F67DF}"/>
    <cellStyle name="Normal 2 33" xfId="3655" xr:uid="{7A9E595F-8195-4982-B462-AAAB96657B30}"/>
    <cellStyle name="Normal 2 34" xfId="3644" xr:uid="{9584AD77-6BBE-4A1D-B3B0-42F5558C4938}"/>
    <cellStyle name="Normal 2 35" xfId="4013" xr:uid="{B822E716-D6B1-4927-8375-D54258EB9081}"/>
    <cellStyle name="Normal 2 36" xfId="4047" xr:uid="{ACD61C04-E716-44A0-A126-26461D9D08F9}"/>
    <cellStyle name="Normal 2 37" xfId="3646" xr:uid="{5152A6EB-B18E-4CDD-951F-830DA4306B9C}"/>
    <cellStyle name="Normal 2 38" xfId="6711" xr:uid="{145AF09E-7931-402E-A590-F276CC13FE22}"/>
    <cellStyle name="Normal 2 39" xfId="6692" xr:uid="{A46D2094-ED42-456D-A91A-4873395EE87B}"/>
    <cellStyle name="Normal 2 4" xfId="609" xr:uid="{6D8B4AB8-CD59-4409-823D-B042628DAD3B}"/>
    <cellStyle name="Normal 2 4 2" xfId="767" xr:uid="{BE213CB4-20DE-4711-A5AE-0C967A9673BB}"/>
    <cellStyle name="Normal 2 40" xfId="6698" xr:uid="{F1D0FA3B-4B7E-4178-A329-0A249DD97A51}"/>
    <cellStyle name="Normal 2 41" xfId="6966" xr:uid="{26896447-F7C5-40E8-AD3C-4468E68E845A}"/>
    <cellStyle name="Normal 2 42" xfId="25" xr:uid="{0300C597-BFFE-4222-9CD3-FF7B9DF49A87}"/>
    <cellStyle name="Normal 2 5" xfId="610" xr:uid="{E1C8D581-1B26-40A7-942E-FA7EE786F0BB}"/>
    <cellStyle name="Normal 2 5 2" xfId="1069" xr:uid="{C6603F0E-E193-4F97-9034-9E0D7CA5AB3F}"/>
    <cellStyle name="Normal 2 5 3" xfId="6688" xr:uid="{4FDE3631-CD61-4F15-B635-5EF1E3AEBEF8}"/>
    <cellStyle name="Normal 2 6" xfId="611" xr:uid="{C52B7A52-CE7F-4760-8D65-10CB1E9DC92D}"/>
    <cellStyle name="Normal 2 7" xfId="53" xr:uid="{889DC9B8-A4E2-4E42-86FA-96D7E7EA5AB1}"/>
    <cellStyle name="Normal 2 7 2" xfId="612" xr:uid="{E2BB514D-6905-45E6-A539-109E05E05A43}"/>
    <cellStyle name="Normal 2 8" xfId="613" xr:uid="{774C30C9-51FF-4984-B49C-8827389A9107}"/>
    <cellStyle name="Normal 2 9" xfId="614" xr:uid="{1B075513-AFFC-4831-B14E-DF1595677E00}"/>
    <cellStyle name="Normal 2_BSPL_T_YE12'12" xfId="615" xr:uid="{C8D3FA3F-3851-4BFA-A025-4B5F05E37971}"/>
    <cellStyle name="Normal 20" xfId="754" xr:uid="{AB7F57FD-4E65-4FD9-A805-7B42AD60EA8E}"/>
    <cellStyle name="Normal 20 2" xfId="616" xr:uid="{297357BF-AF09-4DFF-AD48-4351F5F5359A}"/>
    <cellStyle name="Normal 20 2 2 2" xfId="52" xr:uid="{BAAA301D-AC30-4730-AAB3-7FC46B392246}"/>
    <cellStyle name="Normal 20 2 2 2 2" xfId="617" xr:uid="{69145B19-7151-4E29-AA0D-9296FB85C475}"/>
    <cellStyle name="Normal 20 2 2 2 3" xfId="618" xr:uid="{73D6B0C6-DBE7-476A-970A-C943902D9E51}"/>
    <cellStyle name="Normal 20 3" xfId="3524" xr:uid="{F78245DD-60CD-49BA-9987-EB403C52EBF5}"/>
    <cellStyle name="Normal 20 4" xfId="3628" xr:uid="{E1021803-5365-4C9D-BF49-16D4CBD2940E}"/>
    <cellStyle name="Normal 20 5" xfId="4031" xr:uid="{4FB224B0-11F8-4E21-A096-FF0F850867D1}"/>
    <cellStyle name="Normal 20 6" xfId="6983" xr:uid="{9E98255A-341F-4339-8D00-C5459C51C01C}"/>
    <cellStyle name="Normal 21" xfId="619" xr:uid="{9996225F-7C79-4D10-9A13-0E410FD5F8F2}"/>
    <cellStyle name="Normal 22" xfId="620" xr:uid="{55994AEB-1F76-42F5-B4BC-6A5C3DAAD3AF}"/>
    <cellStyle name="Normal 23" xfId="621" xr:uid="{E45A57B0-D4CC-4670-83B4-37E61A6A2690}"/>
    <cellStyle name="Normal 23 2" xfId="1795" xr:uid="{CA7EFCB7-160E-4689-A7EE-24C9A2193849}"/>
    <cellStyle name="Normal 24" xfId="641" xr:uid="{05C75C60-5AEA-45B5-907B-E727F20E43BE}"/>
    <cellStyle name="Normal 24 2" xfId="3528" xr:uid="{69BF38F8-0228-4FCE-A689-5A1FC9701347}"/>
    <cellStyle name="Normal 24 3" xfId="6984" xr:uid="{984F8C77-FB61-4468-AE45-678F5BCDD9C3}"/>
    <cellStyle name="Normal 25" xfId="757" xr:uid="{52F400DC-0B64-4522-B4E4-C873694A46FA}"/>
    <cellStyle name="Normal 25 2" xfId="821" xr:uid="{9011FF53-E032-4A06-B072-490B452964FB}"/>
    <cellStyle name="Normal 26" xfId="827" xr:uid="{1AE40374-260A-4B93-9B8B-DBB6E4A75E0C}"/>
    <cellStyle name="Normal 27" xfId="1064" xr:uid="{6820EC8F-A328-4EC2-9161-2A24976DF870}"/>
    <cellStyle name="Normal 273" xfId="92" xr:uid="{DDA8182A-08E1-438B-81F7-6D1720D763C4}"/>
    <cellStyle name="Normal 274" xfId="3172" xr:uid="{1E3B7950-3EC1-42AC-9BF9-6D6943302656}"/>
    <cellStyle name="Normal 277 2 2" xfId="3170" xr:uid="{E0465B56-5B9E-43DB-9D05-C08089A4FC43}"/>
    <cellStyle name="Normal 277 2 3" xfId="3218" xr:uid="{40903FDC-CF9E-43F3-A4DD-26C0C23C5370}"/>
    <cellStyle name="Normal 277 2 4" xfId="6731" xr:uid="{0766A9F2-2962-4E5D-9A3E-7BFD7AD1D086}"/>
    <cellStyle name="Normal 278" xfId="83" xr:uid="{ABF9C472-0736-4D77-9AEA-442F67059BFB}"/>
    <cellStyle name="Normal 279" xfId="85" xr:uid="{4AE399CD-76AE-4B37-97FA-6C2C688E2C3D}"/>
    <cellStyle name="Normal 28" xfId="1071" xr:uid="{7F63D406-1178-4FF9-AD59-D250C60070D1}"/>
    <cellStyle name="Normal 28 2" xfId="1743" xr:uid="{42B3AD6B-0EAF-4EAC-B2D4-BBFAAE7182DE}"/>
    <cellStyle name="Normal 28 3" xfId="1817" xr:uid="{7A0EC4CE-CB4A-4060-AA88-47CFBD01F41A}"/>
    <cellStyle name="Normal 28 4" xfId="3186" xr:uid="{B43537F2-3988-47D3-859C-DFCDF5ABC1E6}"/>
    <cellStyle name="Normal 280 2" xfId="3169" xr:uid="{B15BA559-5B56-40B1-8051-3A154FFD7FCD}"/>
    <cellStyle name="Normal 280 3" xfId="3217" xr:uid="{249BA289-5EC0-4D95-9064-7712276B7721}"/>
    <cellStyle name="Normal 280 4" xfId="6730" xr:uid="{C443D79F-7E67-43B0-80A5-73B83A0045F4}"/>
    <cellStyle name="Normal 282" xfId="82" xr:uid="{2DD445BE-5024-4525-B204-BC810AEE02FC}"/>
    <cellStyle name="Normal 29" xfId="1076" xr:uid="{8F2D3F6A-F11C-4321-80A9-DFF06C6BB807}"/>
    <cellStyle name="Normal 29 2" xfId="3547" xr:uid="{2D7EDEE5-5C9A-4FA0-8184-73769EB1DC11}"/>
    <cellStyle name="Normal 295" xfId="1787" xr:uid="{74F002AB-A07C-4C8B-A678-5E0D0DF7A2D6}"/>
    <cellStyle name="Normal 297" xfId="3167" xr:uid="{FD9D48DF-3590-4D82-B361-F1BF13087D20}"/>
    <cellStyle name="Normal 299" xfId="1796" xr:uid="{565D5EB6-03D9-4C89-8682-A52BB2C77176}"/>
    <cellStyle name="Normal 3" xfId="18" xr:uid="{00000000-0005-0000-0000-000012000000}"/>
    <cellStyle name="Normal 3 10" xfId="26" xr:uid="{7FBC44A6-4EFE-4E3C-9915-BF4B39FB311A}"/>
    <cellStyle name="Normal 3 11 2" xfId="773" xr:uid="{3A7CE291-C0D4-40AE-80AB-671724DCDE54}"/>
    <cellStyle name="Normal 3 2" xfId="19" xr:uid="{00000000-0005-0000-0000-000013000000}"/>
    <cellStyle name="Normal 3 2 15" xfId="88" xr:uid="{E48F5A3F-370A-4EB0-8539-F816E0DD2016}"/>
    <cellStyle name="Normal 3 2 2" xfId="42" xr:uid="{5F3A0EAD-7A5D-4604-A518-B4BBE3AF8ECD}"/>
    <cellStyle name="Normal 3 2 2 2" xfId="622" xr:uid="{16CFF570-689A-4ACE-B0EF-D3DD7A11CA88}"/>
    <cellStyle name="Normal 3 2 2 2 2" xfId="623" xr:uid="{C5F7903F-E142-479C-A9B3-ECEF5F911CFB}"/>
    <cellStyle name="Normal 3 2 2 2 3" xfId="624" xr:uid="{C158B325-7C51-4E0F-8216-3F21A3F82313}"/>
    <cellStyle name="Normal 3 2 2 3" xfId="3666" xr:uid="{44891549-7524-45C0-BD40-DBEBCD3CD2B7}"/>
    <cellStyle name="Normal 3 2 3" xfId="189" xr:uid="{75479DCD-C874-4B8C-B3D5-7B9C3D7B9755}"/>
    <cellStyle name="Normal 3 2 4" xfId="1744" xr:uid="{E1884D82-E95B-4004-AE80-A1018D1FA81D}"/>
    <cellStyle name="Normal 3 2 5" xfId="27" xr:uid="{D956E145-A998-4545-AB2A-72E6C870452A}"/>
    <cellStyle name="Normal 3 23" xfId="1784" xr:uid="{3D303CAE-B18E-4E83-8862-DF7512C39505}"/>
    <cellStyle name="Normal 3 3" xfId="34" xr:uid="{120CD520-FAFF-4948-9260-8F2E9C8D5BEF}"/>
    <cellStyle name="Normal 3 3 2" xfId="104" xr:uid="{3F5EE02E-D478-4433-94BA-776E547D89DA}"/>
    <cellStyle name="Normal 3 3 2 2" xfId="625" xr:uid="{E8EA856F-45A5-4344-8F59-12F31D4705D2}"/>
    <cellStyle name="Normal 3 3 3" xfId="626" xr:uid="{6E504F1A-6D7A-45CC-8798-D0648C2F9CD7}"/>
    <cellStyle name="Normal 3 3 3 2" xfId="3533" xr:uid="{95E8FDBE-F70A-44E2-934D-19EE2A16CFC9}"/>
    <cellStyle name="Normal 3 3 3 3" xfId="4009" xr:uid="{D4BB5409-84F6-4B36-A006-D8F77DE63BE7}"/>
    <cellStyle name="Normal 3 3 4" xfId="627" xr:uid="{8151F837-C587-4225-B504-0DE7DA5CAB98}"/>
    <cellStyle name="Normal 3 3 5" xfId="628" xr:uid="{B88C72C8-893C-44E4-B876-E04655BAF8DE}"/>
    <cellStyle name="Normal 3 3 6" xfId="3229" xr:uid="{E121AFED-A7D5-4C46-A160-0AEF5A356400}"/>
    <cellStyle name="Normal 3 4" xfId="40" xr:uid="{2DD6E944-437C-430B-A19B-01C4634203EA}"/>
    <cellStyle name="Normal 3 4 2" xfId="629" xr:uid="{0A78D2A2-490D-4F60-8DCB-AAA6DED3A9CF}"/>
    <cellStyle name="Normal 3 4 2 2" xfId="3538" xr:uid="{59F8C7CF-1C02-4F89-A90A-BA6732BF8033}"/>
    <cellStyle name="Normal 3 4 3" xfId="3513" xr:uid="{4045A4A3-82A6-49D3-B860-DBAF49D8F542}"/>
    <cellStyle name="Normal 3 4 4" xfId="3664" xr:uid="{601EBC67-6534-4BA9-A740-AB2E06E9DD7C}"/>
    <cellStyle name="Normal 3 5" xfId="193" xr:uid="{B9EDAE5E-8B7B-4548-A4EF-EB4B9E2AB454}"/>
    <cellStyle name="Normal 3 5 2" xfId="630" xr:uid="{BB978AAE-576F-4EA1-943E-881EA51B0E26}"/>
    <cellStyle name="Normal 3 5 3" xfId="3514" xr:uid="{D2CF901D-F7CD-440C-A7A2-231F4B85CAD2}"/>
    <cellStyle name="Normal 3 6" xfId="631" xr:uid="{2193AE33-8573-4B18-A8F8-C0797E4D3A36}"/>
    <cellStyle name="Normal 3 7" xfId="1745" xr:uid="{A3C17DF9-6D0D-4D9C-ABF8-1EC52393C4E1}"/>
    <cellStyle name="Normal 3 8" xfId="3656" xr:uid="{F8A9ACE0-4EF3-416F-8058-13CCDD309345}"/>
    <cellStyle name="Normal 3 9" xfId="6974" xr:uid="{679247A5-1845-4AD0-A92B-E535921E37D2}"/>
    <cellStyle name="Normal 3_BSPL_T_YE12'12" xfId="632" xr:uid="{01CDEDEB-CFC4-478B-A9F7-AD8FC8F5585B}"/>
    <cellStyle name="Normal 30" xfId="1746" xr:uid="{093BF8A0-EDE2-49EB-8D4D-AF338924A182}"/>
    <cellStyle name="Normal 300" xfId="1800" xr:uid="{D0F7CBFC-D008-40E7-9452-B2E9ACC96F72}"/>
    <cellStyle name="Normal 301" xfId="3156" xr:uid="{F34D6200-B0A6-45BB-9407-850BED0D7DDE}"/>
    <cellStyle name="Normal 306" xfId="6729" xr:uid="{CC381230-6EC5-4AA0-BEF3-6D57957716E2}"/>
    <cellStyle name="Normal 307" xfId="6726" xr:uid="{5D182C74-7C26-4F0D-9123-E2AB7C916259}"/>
    <cellStyle name="Normal 31" xfId="1747" xr:uid="{8FD2F1C4-F07F-4768-8E17-0F45CE1847E1}"/>
    <cellStyle name="Normal 315" xfId="808" xr:uid="{FCFDCEAA-820A-4BB1-B9ED-D6092768A90C}"/>
    <cellStyle name="Normal 316" xfId="809" xr:uid="{B23A0472-A604-4AAD-8533-6986674F82A9}"/>
    <cellStyle name="Normal 317" xfId="811" xr:uid="{12CB57FB-1CCD-43AF-95CB-E40A129E1B23}"/>
    <cellStyle name="Normal 32" xfId="1118" xr:uid="{FE6CC243-4AC7-4A70-8B78-AB515DE71B15}"/>
    <cellStyle name="Normal 32 2" xfId="2466" xr:uid="{A298FDD9-8A5F-48FC-ADA9-5F6C9464E930}"/>
    <cellStyle name="Normal 33" xfId="633" xr:uid="{D3CF78D3-14A2-4C87-81F9-D20DC3ACC1EC}"/>
    <cellStyle name="Normal 34" xfId="49" xr:uid="{4E359E83-7635-494A-9AA1-2EAB659E12AC}"/>
    <cellStyle name="Normal 35" xfId="1766" xr:uid="{8CFAD2A7-3776-4B44-96B1-02C7AA7DB320}"/>
    <cellStyle name="Normal 35 2" xfId="3090" xr:uid="{89427CAA-A8C6-49BA-A91A-8D1015BDF8C0}"/>
    <cellStyle name="Normal 36" xfId="60" xr:uid="{05DF3901-E936-4717-952E-9F450CD9BD3C}"/>
    <cellStyle name="Normal 37" xfId="51" xr:uid="{41608084-CB40-4F38-8733-3E3F4252CAC7}"/>
    <cellStyle name="Normal 38" xfId="1769" xr:uid="{53714EC9-20CC-41D7-8BC8-C8CC7F84B41E}"/>
    <cellStyle name="Normal 38 2" xfId="3093" xr:uid="{D887B392-694B-4322-8B42-7E9F6F0D0145}"/>
    <cellStyle name="Normal 39" xfId="48" xr:uid="{5564878D-822F-428D-B8E9-B252EC97DFA2}"/>
    <cellStyle name="Normal 4" xfId="20" xr:uid="{00000000-0005-0000-0000-000014000000}"/>
    <cellStyle name="Normal 4 10" xfId="634" xr:uid="{B6B5D80A-2BF6-4FD4-8EE5-2AE681028DB0}"/>
    <cellStyle name="Normal 4 10 2" xfId="7008" xr:uid="{DFA679CA-5E03-488D-8D09-7A729BD37BB8}"/>
    <cellStyle name="Normal 4 11" xfId="635" xr:uid="{C4F64CD5-993A-4411-B458-2349E6C2D3F2}"/>
    <cellStyle name="Normal 4 12" xfId="636" xr:uid="{34649165-7C89-4EEF-BC22-C282C60ABF6D}"/>
    <cellStyle name="Normal 4 13" xfId="637" xr:uid="{050F324D-1878-42D2-B7DF-FCF203C96BEE}"/>
    <cellStyle name="Normal 4 14" xfId="638" xr:uid="{08076F43-BDC0-495C-8742-2E91C5653144}"/>
    <cellStyle name="Normal 4 15" xfId="639" xr:uid="{ADA62DC3-8906-4FC9-87B3-38E7B2C518F5}"/>
    <cellStyle name="Normal 4 16" xfId="640" xr:uid="{87600265-4271-4C5B-A935-91A60C7F520F}"/>
    <cellStyle name="Normal 4 16 2" xfId="1067" xr:uid="{11C11F9E-2F9A-4EF3-AF7E-9B560F23C4DD}"/>
    <cellStyle name="Normal 4 17" xfId="3542" xr:uid="{8232F832-47A0-4E24-94C6-2A5843B0B8E8}"/>
    <cellStyle name="Normal 4 18" xfId="3663" xr:uid="{48D699AD-1837-4FD6-BE1D-0CCA1E8B76C5}"/>
    <cellStyle name="Normal 4 19" xfId="38" xr:uid="{E4BF519F-888B-4EAB-BC66-78ACDA25A1BE}"/>
    <cellStyle name="Normal 4 2" xfId="59" xr:uid="{49DF1AA5-EF37-4A79-AA77-D5C2AAFB59EB}"/>
    <cellStyle name="Normal 4 2 2" xfId="200" xr:uid="{A0A076C1-8C59-408A-B6D0-D78245AD60E0}"/>
    <cellStyle name="Normal 4 2 2 2" xfId="642" xr:uid="{F9379AEC-2922-4570-B552-70CDE2919276}"/>
    <cellStyle name="Normal 4 2 2 2 2" xfId="3544" xr:uid="{5DA25F43-9C06-425A-A14C-0CE5471E82EA}"/>
    <cellStyle name="Normal 4 2 3" xfId="199" xr:uid="{C6A7B49F-B4BD-4B4B-9074-C7F5FBE9D4A2}"/>
    <cellStyle name="Normal 4 2 3 2" xfId="643" xr:uid="{AE253839-852A-4E83-BB29-152023BF37B1}"/>
    <cellStyle name="Normal 4 2 4" xfId="644" xr:uid="{5BCD7E23-4C4D-4635-9C8C-2C598B89B671}"/>
    <cellStyle name="Normal 4 2 5" xfId="1748" xr:uid="{E9AE68EE-C393-4DCF-A0DE-C35990075AB7}"/>
    <cellStyle name="Normal 4 20" xfId="645" xr:uid="{7012CA0C-37CF-4DC4-8512-8CC1E1EFBBEC}"/>
    <cellStyle name="Normal 4 22" xfId="776" xr:uid="{7139FBF9-8382-43E3-8011-06F2CABD2549}"/>
    <cellStyle name="Normal 4 23" xfId="778" xr:uid="{8BAFBD2E-2A4D-437B-8FE6-4DB2BB3017CB}"/>
    <cellStyle name="Normal 4 24" xfId="782" xr:uid="{A1A76D74-66A4-43EF-9FCF-FA3C693AC754}"/>
    <cellStyle name="Normal 4 25" xfId="783" xr:uid="{379BAF42-B4A9-4B32-A307-B191597A9996}"/>
    <cellStyle name="Normal 4 26" xfId="785" xr:uid="{C359D3DC-27B3-4807-9FB3-7FB14D65D71B}"/>
    <cellStyle name="Normal 4 27" xfId="781" xr:uid="{34CA2C96-A9B5-4BDE-B29E-C5B643F60C42}"/>
    <cellStyle name="Normal 4 28" xfId="784" xr:uid="{31EDE07E-A7DB-4D5D-A911-30D330840BBA}"/>
    <cellStyle name="Normal 4 29" xfId="786" xr:uid="{08AA2723-5D69-419F-B788-00128BB036D1}"/>
    <cellStyle name="Normal 4 3" xfId="100" xr:uid="{DD15FD4B-A4FF-42F7-B225-98E502225E40}"/>
    <cellStyle name="Normal 4 3 2" xfId="202" xr:uid="{0ABF486E-C3FD-472C-AA53-AA71C231E9A8}"/>
    <cellStyle name="Normal 4 3 3" xfId="646" xr:uid="{F2A5EB03-412B-49C4-8DFE-F1D7B6C1E298}"/>
    <cellStyle name="Normal 4 3 4" xfId="3515" xr:uid="{A8A5DE83-D286-4412-A725-F9CB8ABC6446}"/>
    <cellStyle name="Normal 4 31" xfId="787" xr:uid="{6BEB8033-C52F-4067-8599-659DD209D82C}"/>
    <cellStyle name="Normal 4 32" xfId="788" xr:uid="{D72E417D-EDCF-45FC-8B06-429D91D267D2}"/>
    <cellStyle name="Normal 4 33" xfId="789" xr:uid="{7D9206C6-1205-4F96-AD62-0CEB40211B59}"/>
    <cellStyle name="Normal 4 34" xfId="790" xr:uid="{A40B5F35-DA36-40CD-8DE8-08E60B7E3128}"/>
    <cellStyle name="Normal 4 35" xfId="791" xr:uid="{0BBFB612-9657-41D1-917B-2496FA314956}"/>
    <cellStyle name="Normal 4 36" xfId="792" xr:uid="{E85CF440-385F-4B7A-AF39-E606D4D3ACEE}"/>
    <cellStyle name="Normal 4 37" xfId="793" xr:uid="{93CF1810-35D3-4AC3-B9B5-C459E6C3627D}"/>
    <cellStyle name="Normal 4 39" xfId="794" xr:uid="{E4556540-380C-4605-A5B8-E30A6FF08A56}"/>
    <cellStyle name="Normal 4 4" xfId="647" xr:uid="{0DF5CF20-229B-46B2-8DD9-4BA7A7BF2BA6}"/>
    <cellStyle name="Normal 4 4 2" xfId="3516" xr:uid="{A90F0C26-7176-4C5D-B584-B2E0F9FD13C8}"/>
    <cellStyle name="Normal 4 40" xfId="795" xr:uid="{7131E48C-DC8E-4389-A881-514F67B7FC12}"/>
    <cellStyle name="Normal 4 41" xfId="796" xr:uid="{7F496122-9885-46D4-AACE-AD16BF8C08CA}"/>
    <cellStyle name="Normal 4 42" xfId="797" xr:uid="{0888D1AC-9AE0-437E-85D9-4CB558783A3B}"/>
    <cellStyle name="Normal 4 43" xfId="798" xr:uid="{F3012BD4-717F-4888-B220-66DF31FA13A8}"/>
    <cellStyle name="Normal 4 44" xfId="799" xr:uid="{46B2014F-6F5C-4F71-816E-6DB9D5713C71}"/>
    <cellStyle name="Normal 4 45" xfId="800" xr:uid="{45FBC214-89AB-44E0-892F-B6B6D0EE3EDE}"/>
    <cellStyle name="Normal 4 46" xfId="801" xr:uid="{92052660-FC89-4C4A-B9D3-1614E1894AB2}"/>
    <cellStyle name="Normal 4 47" xfId="802" xr:uid="{99B28128-DFFB-4C1B-8C9C-C91217C330BE}"/>
    <cellStyle name="Normal 4 48" xfId="780" xr:uid="{02ABD82F-AA99-47AE-9582-4A6C088599D7}"/>
    <cellStyle name="Normal 4 49" xfId="803" xr:uid="{CCF58F1C-756C-4FC4-A2DE-8CAE9B8142AE}"/>
    <cellStyle name="Normal 4 5" xfId="648" xr:uid="{84B1CAC6-C150-42DB-BC26-C25B11D30986}"/>
    <cellStyle name="Normal 4 50" xfId="805" xr:uid="{84D0FB87-9C6B-44D6-B1DD-A669A34D5DC7}"/>
    <cellStyle name="Normal 4 51" xfId="812" xr:uid="{7B41322A-5735-470F-BD4E-C404FE76692B}"/>
    <cellStyle name="Normal 4 52" xfId="806" xr:uid="{AD10659C-9C76-4642-B7B1-A5B3D0B68B9F}"/>
    <cellStyle name="Normal 4 53" xfId="807" xr:uid="{0C365D4B-1B1B-4933-AB74-22BABB515D99}"/>
    <cellStyle name="Normal 4 55" xfId="810" xr:uid="{FAD4D04A-14BE-4B35-9741-2D20DE69015C}"/>
    <cellStyle name="Normal 4 6" xfId="649" xr:uid="{4A7E9927-8463-4F5C-9863-1F8AC451A589}"/>
    <cellStyle name="Normal 4 7" xfId="650" xr:uid="{2B158D0E-556F-4ECD-B7F8-C8CCDD6C7D75}"/>
    <cellStyle name="Normal 4 8" xfId="651" xr:uid="{B75F2DA0-779C-404F-A30F-96C757201DF3}"/>
    <cellStyle name="Normal 4 9" xfId="652" xr:uid="{392EB5CC-97C9-4EEC-BA37-FB04CD6F4A02}"/>
    <cellStyle name="Normal 4_Comprehensive income 7-8 (3M)" xfId="7022" xr:uid="{6BEB067F-AC98-4BD1-8569-398A5A88215E}"/>
    <cellStyle name="Normal 40" xfId="1770" xr:uid="{0E392305-1660-4A9A-BE4E-F993B0E11CE8}"/>
    <cellStyle name="Normal 40 2" xfId="3094" xr:uid="{C4EC2301-70A7-4F62-8003-2F1010AA571A}"/>
    <cellStyle name="Normal 41" xfId="1771" xr:uid="{F1ABFA30-0A5A-412B-B472-3E37CCEC9F22}"/>
    <cellStyle name="Normal 41 2" xfId="3095" xr:uid="{F05B3EEC-59AB-464D-B279-4D8BCFC83885}"/>
    <cellStyle name="Normal 42" xfId="1772" xr:uid="{834BDB33-B368-4CAE-A889-BBB2E31C9A17}"/>
    <cellStyle name="Normal 42 2" xfId="3096" xr:uid="{C7911EB2-FA7B-46E1-A06D-D14AAB746A6F}"/>
    <cellStyle name="Normal 43" xfId="1801" xr:uid="{7961A71E-0314-4D66-BA14-9EFB85634A72}"/>
    <cellStyle name="Normal 43 2" xfId="3114" xr:uid="{EE76C0D3-3A4C-49A5-94B5-579E5EEF039C}"/>
    <cellStyle name="Normal 44" xfId="1803" xr:uid="{B832277F-3E1B-4B46-B933-2CAA490AE520}"/>
    <cellStyle name="Normal 44 2" xfId="3116" xr:uid="{D6E7E8EE-E213-4492-8608-8B30E5DFE2F1}"/>
    <cellStyle name="Normal 45" xfId="653" xr:uid="{1826B557-4EFF-4377-BD04-EBECE6C696C2}"/>
    <cellStyle name="Normal 46" xfId="1822" xr:uid="{5A1509E7-BA56-45A8-8E91-E5BF5B71CF54}"/>
    <cellStyle name="Normal 46 2" xfId="3133" xr:uid="{AB2A48A5-6F81-4ECC-88CF-AE7BA2DDC9AE}"/>
    <cellStyle name="Normal 47" xfId="1824" xr:uid="{A813BE9A-E3B6-4478-8543-9E63D9127CB7}"/>
    <cellStyle name="Normal 47 2" xfId="4993" xr:uid="{F1BA78EE-8A28-43F2-92DB-1B96807953E6}"/>
    <cellStyle name="Normal 48" xfId="1856" xr:uid="{90BDD4E0-CF16-4C74-8558-38A6AF5641A6}"/>
    <cellStyle name="Normal 48 2" xfId="5025" xr:uid="{E06FE514-62E8-42FF-A166-F7B749E42869}"/>
    <cellStyle name="Normal 49" xfId="1858" xr:uid="{EE87E4F4-1891-46D9-AB32-E17CFF8544FD}"/>
    <cellStyle name="Normal 49 2" xfId="5027" xr:uid="{11C85973-2C89-4E77-A595-F74FE1E5F36E}"/>
    <cellStyle name="Normal 5" xfId="36" xr:uid="{107393C9-C25E-4D6A-996F-BA5A61141821}"/>
    <cellStyle name="Normal 5 2" xfId="654" xr:uid="{3A16FD99-4834-4BB4-AD66-488CCC435CE5}"/>
    <cellStyle name="Normal 5 2 2" xfId="655" xr:uid="{64EF512C-C4BB-41CE-8080-996300BF3ABF}"/>
    <cellStyle name="Normal 5 2 3" xfId="3517" xr:uid="{A5A4C316-CD49-46FD-8D52-0C5009D8CEF2}"/>
    <cellStyle name="Normal 5 2 4" xfId="3629" xr:uid="{4A5F14C0-A70A-436F-84F6-CFEF00866740}"/>
    <cellStyle name="Normal 5 2 5" xfId="4011" xr:uid="{941891CE-E249-4621-BAD5-3614981327EE}"/>
    <cellStyle name="Normal 5 3" xfId="656" xr:uid="{C8838F0C-45BB-4A98-9525-7343723F760A}"/>
    <cellStyle name="Normal 5 3 2" xfId="657" xr:uid="{C258D5B9-077F-4817-9E05-F3073191317C}"/>
    <cellStyle name="Normal 5 3 3" xfId="3518" xr:uid="{F7E01BD8-3819-4A32-AC80-A6C5653F1E66}"/>
    <cellStyle name="Normal 5 3 4" xfId="4012" xr:uid="{EB51CC1C-B615-494B-A23A-624D80AEF64C}"/>
    <cellStyle name="Normal 5 4" xfId="57" xr:uid="{836C9009-B979-401B-B528-0F35A00E1100}"/>
    <cellStyle name="Normal 5 5" xfId="96" xr:uid="{3A2B70D1-042F-40A2-958A-F35D2E5B2BE9}"/>
    <cellStyle name="Normal 5 6" xfId="3661" xr:uid="{9A719F80-1AF4-4538-A821-C4FAAE106397}"/>
    <cellStyle name="Normal 5_หนี้สูญ " xfId="658" xr:uid="{9EA32686-C4C7-4A32-A0CC-8522DBA9C048}"/>
    <cellStyle name="Normal 50" xfId="1860" xr:uid="{870CAE69-6B79-4C35-90D5-C40899B11AED}"/>
    <cellStyle name="Normal 50 2" xfId="5029" xr:uid="{E218DB0F-D69A-434F-9683-3275385216FC}"/>
    <cellStyle name="Normal 51" xfId="1862" xr:uid="{5D86148D-DC64-493D-8BD0-8534842EC8B6}"/>
    <cellStyle name="Normal 51 2" xfId="5031" xr:uid="{55D00982-AFE6-4D06-B71C-5607462BA340}"/>
    <cellStyle name="Normal 52" xfId="1864" xr:uid="{0DB7E71B-E779-4DA7-B37D-8C7250FA05AA}"/>
    <cellStyle name="Normal 52 2" xfId="5033" xr:uid="{628FFEBB-9BB7-4CE9-A5B5-77B1D2036D2A}"/>
    <cellStyle name="Normal 53" xfId="1866" xr:uid="{30126C97-5C72-4372-8314-CE394598297A}"/>
    <cellStyle name="Normal 53 2" xfId="5035" xr:uid="{7807FCA9-486B-4A93-B70C-F2C6983B589B}"/>
    <cellStyle name="Normal 54" xfId="761" xr:uid="{52CA96AE-1FC5-48EA-9D79-EC1C3C48B2D8}"/>
    <cellStyle name="Normal 55" xfId="1868" xr:uid="{5EE07129-EE43-4B94-9169-E9FB0590C1B2}"/>
    <cellStyle name="Normal 55 2" xfId="5037" xr:uid="{D92B09CC-3FDB-4CBB-87BC-7B2927F847FA}"/>
    <cellStyle name="Normal 56" xfId="1870" xr:uid="{F59D4163-627B-4451-84C0-58B4CBCA20DB}"/>
    <cellStyle name="Normal 56 2" xfId="5039" xr:uid="{C99544D5-89F8-429D-84F2-63E76E67C7E1}"/>
    <cellStyle name="Normal 57" xfId="1872" xr:uid="{2D2A4863-DC3E-4743-995A-F5777047608C}"/>
    <cellStyle name="Normal 57 2" xfId="5041" xr:uid="{17165180-3332-4A07-98AA-F757A4A11E4C}"/>
    <cellStyle name="Normal 58" xfId="1874" xr:uid="{6B743077-091A-48BC-99BD-9C0DAE79A184}"/>
    <cellStyle name="Normal 58 2" xfId="5043" xr:uid="{2B3D221B-03DE-493B-94C2-379B1DC4EE2D}"/>
    <cellStyle name="Normal 59" xfId="1876" xr:uid="{04DB1FD8-AD2F-43E1-BE7E-990CB9A3821D}"/>
    <cellStyle name="Normal 59 2" xfId="5045" xr:uid="{A6126B43-44E4-4C93-AC75-F220C26F7875}"/>
    <cellStyle name="Normal 6" xfId="76" xr:uid="{F521F663-72BB-4893-895F-6AD0FF3B469E}"/>
    <cellStyle name="Normal 6 2" xfId="660" xr:uid="{65E8B3AC-04F9-48D9-A6D2-C2DA667707B5}"/>
    <cellStyle name="Normal 6 3" xfId="659" xr:uid="{C96BD0A3-D1FC-4E7C-B699-2435D906AD96}"/>
    <cellStyle name="Normal 6 4" xfId="3689" xr:uid="{6DEEFB0C-CE85-49D6-B7E4-538ACB0A7971}"/>
    <cellStyle name="Normal 60" xfId="661" xr:uid="{E4037C28-4255-48BC-813E-BD18EC9DA1E7}"/>
    <cellStyle name="Normal 61" xfId="1878" xr:uid="{3162D09B-D382-448C-9116-5A751C57F830}"/>
    <cellStyle name="Normal 61 2" xfId="5047" xr:uid="{65104BF6-8643-41F7-A2C6-E2CCA74C519C}"/>
    <cellStyle name="Normal 62" xfId="1880" xr:uid="{2100F67B-2586-41E6-BF2C-77A1C2A3F573}"/>
    <cellStyle name="Normal 62 2" xfId="5049" xr:uid="{80DAC4AD-82E7-48B7-9D78-0B6D831AECA4}"/>
    <cellStyle name="Normal 63" xfId="1882" xr:uid="{6F415E8D-91C1-4777-B5D2-4A20188B7994}"/>
    <cellStyle name="Normal 63 2" xfId="5051" xr:uid="{1D90A789-F386-446D-BBE0-F10347363BC1}"/>
    <cellStyle name="Normal 64" xfId="662" xr:uid="{789DE2D8-0CF8-487B-9548-69ACD62B355F}"/>
    <cellStyle name="Normal 65" xfId="1884" xr:uid="{DD248C9E-311D-44BE-813E-DBA148C521F0}"/>
    <cellStyle name="Normal 65 2" xfId="5053" xr:uid="{8BD059DC-E6F9-48D4-AFF0-51F468861288}"/>
    <cellStyle name="Normal 66" xfId="1886" xr:uid="{455D28F3-800E-4635-8149-C15F3205B0C6}"/>
    <cellStyle name="Normal 66 2" xfId="5055" xr:uid="{653A1ED9-9A0F-4C47-8507-5D9AAEFDA6B3}"/>
    <cellStyle name="Normal 67" xfId="663" xr:uid="{A89312A0-95E7-43D3-82FB-728E48D24355}"/>
    <cellStyle name="Normal 68" xfId="664" xr:uid="{F0534DBF-92C0-4F16-83AA-A1883F901E5E}"/>
    <cellStyle name="Normal 69" xfId="1888" xr:uid="{5E53D24F-BE13-4943-8B61-9B110F4DD3AA}"/>
    <cellStyle name="Normal 69 2" xfId="5057" xr:uid="{B1194EA1-D480-47E4-A2CE-673F474A8838}"/>
    <cellStyle name="Normal 7" xfId="207" xr:uid="{03D40D4D-6A4F-47BA-831D-9FF9F7DFE9B8}"/>
    <cellStyle name="Normal 7 2" xfId="665" xr:uid="{9F58DE1F-F51B-4D95-9E6E-F6E7CAF3A19D}"/>
    <cellStyle name="Normal 7 2 2" xfId="6972" xr:uid="{7843AFDB-B7EF-4E1F-8BDB-C45FE13A458D}"/>
    <cellStyle name="Normal 7 21" xfId="3175" xr:uid="{30DD4C67-6A43-47DF-A82F-A235B90989AE}"/>
    <cellStyle name="Normal 7 3" xfId="3784" xr:uid="{EB6D96F8-6710-4DF0-B026-457EBA344033}"/>
    <cellStyle name="Normal 70" xfId="1890" xr:uid="{D0CCA7B9-44B5-4E5A-98AE-542771046293}"/>
    <cellStyle name="Normal 70 2" xfId="5059" xr:uid="{5F6DD2BA-5DE3-4E6C-9CC0-A8714CA6BE6A}"/>
    <cellStyle name="Normal 71" xfId="3136" xr:uid="{38BF80DA-6F0F-4C29-A45B-D4937FFF64C6}"/>
    <cellStyle name="Normal 71 2" xfId="3183" xr:uid="{5F292CF7-A0CA-4292-91AE-15C5478250FB}"/>
    <cellStyle name="Normal 71 2 2" xfId="6323" xr:uid="{69B9EDF5-659A-4768-94CE-143F5270D6BC}"/>
    <cellStyle name="Normal 71 3" xfId="6289" xr:uid="{96EB61DB-E33A-4C4D-89BD-9DE4F7C9D676}"/>
    <cellStyle name="Normal 72" xfId="3142" xr:uid="{F602AE73-DA09-4EEB-898B-E4388A8D81CB}"/>
    <cellStyle name="Normal 72 2" xfId="6295" xr:uid="{8CA57CBF-C9DF-4ACD-9BE4-A35127C1924F}"/>
    <cellStyle name="Normal 73" xfId="3178" xr:uid="{51E21AFC-2FB3-43E2-A99F-48DDCC629450}"/>
    <cellStyle name="Normal 73 2" xfId="6318" xr:uid="{07ED2843-EB76-44D6-B57D-9E769B75BAB5}"/>
    <cellStyle name="Normal 74" xfId="3188" xr:uid="{674DC0E1-E7F7-4DF2-A0C6-1EFA817B89B5}"/>
    <cellStyle name="Normal 74 2" xfId="6327" xr:uid="{A3BAB901-24D9-4805-B8B7-26D5C5270DB5}"/>
    <cellStyle name="Normal 75" xfId="3199" xr:uid="{5680198D-BAB7-478B-846B-00596C1673BA}"/>
    <cellStyle name="Normal 75 2" xfId="6338" xr:uid="{F86E95D9-B575-4F8F-B534-C7C96052B2DC}"/>
    <cellStyle name="Normal 76" xfId="3222" xr:uid="{79164975-4CC6-4277-B349-02DAE4BE5FC5}"/>
    <cellStyle name="Normal 76 2" xfId="6353" xr:uid="{ADE292C5-5C25-4439-9261-03583EB53966}"/>
    <cellStyle name="Normal 77" xfId="3226" xr:uid="{628DFE3D-F570-41EE-94B6-D50FC611A71C}"/>
    <cellStyle name="Normal 77 2" xfId="6357" xr:uid="{B3FC5792-434C-4B14-9BEE-6056225B169F}"/>
    <cellStyle name="Normal 78" xfId="3235" xr:uid="{51F34A0C-E565-45F3-AF03-72942A3EAD17}"/>
    <cellStyle name="Normal 79" xfId="3267" xr:uid="{B4DC93C2-5CB0-435C-832B-5AF6C0A6335D}"/>
    <cellStyle name="Normal 8" xfId="666" xr:uid="{E96A11AC-5DEA-4D8B-89F8-5818CA149C9E}"/>
    <cellStyle name="Normal 8 2" xfId="768" xr:uid="{EB27FC26-08F2-4BA6-976A-34F2D4F2CCE1}"/>
    <cellStyle name="Normal 8 3" xfId="770" xr:uid="{0E95BFB6-ADB1-49D3-99F7-851EC12A42D0}"/>
    <cellStyle name="Normal 80" xfId="3270" xr:uid="{2DDE5854-71B4-4F6F-8257-BFE0A12BB87E}"/>
    <cellStyle name="Normal 81" xfId="3550" xr:uid="{5942F509-2ACE-4115-94B6-F7B9131E5292}"/>
    <cellStyle name="Normal 82" xfId="3636" xr:uid="{ED1D3868-C178-4879-82F9-BAC315973369}"/>
    <cellStyle name="Normal 83" xfId="3653" xr:uid="{DCDF5C28-45DC-411D-92C5-CA48EC5296C5}"/>
    <cellStyle name="Normal 84" xfId="3654" xr:uid="{F8991593-8FFC-484E-9365-02EB410F44DA}"/>
    <cellStyle name="Normal 85" xfId="3633" xr:uid="{277AA152-5EEA-44BA-9602-C6ABE7C29DC9}"/>
    <cellStyle name="Normal 86" xfId="4027" xr:uid="{240088F0-266F-48C6-8BD3-208BD53DB36F}"/>
    <cellStyle name="Normal 87" xfId="6637" xr:uid="{F2385E88-C589-47DD-9EDD-098597F8DCF3}"/>
    <cellStyle name="Normal 88" xfId="6658" xr:uid="{D4551CDB-B27C-4020-A79F-2FD5B8FDC2D5}"/>
    <cellStyle name="Normal 89" xfId="667" xr:uid="{D77EBDE2-9B21-4A5B-9467-9FB252E60E31}"/>
    <cellStyle name="Normal 9" xfId="66" xr:uid="{FFBE2784-C7F6-4EA2-A510-C5E32BD2C4FF}"/>
    <cellStyle name="Normal 9 2" xfId="3519" xr:uid="{79DEA101-51CD-42B8-838E-F9F5D31645CC}"/>
    <cellStyle name="Normal 9 3" xfId="3535" xr:uid="{D8ACEF76-C0BD-4517-B4B1-3F25E777F8D3}"/>
    <cellStyle name="Normal 9 4" xfId="3681" xr:uid="{3E12BF4D-1859-4CAD-8264-B5BA2E33ABAA}"/>
    <cellStyle name="Normal 90" xfId="6644" xr:uid="{2C8569E3-01F9-4DF5-89E3-508D6AAB8CCB}"/>
    <cellStyle name="Normal 91" xfId="6704" xr:uid="{8C7480FB-CA49-4CF1-AEED-B507C71B16C4}"/>
    <cellStyle name="Normal 92" xfId="6642" xr:uid="{20D5D9C4-DBB8-416D-82C3-C6924BEF2D90}"/>
    <cellStyle name="Normal 93" xfId="6663" xr:uid="{3524FA35-D3E5-4603-8A40-65670A910FBA}"/>
    <cellStyle name="Normal 94" xfId="6724" xr:uid="{8B6F171A-0A64-4D84-BA10-1D4ACB99BE96}"/>
    <cellStyle name="Normal 95" xfId="3691" xr:uid="{EC61BDED-F8DA-4211-8A14-716D07B846D6}"/>
    <cellStyle name="Normal 96" xfId="6705" xr:uid="{89ECDF8D-E8C9-4C1B-9712-2F9974DBC3B5}"/>
    <cellStyle name="Normal 97" xfId="6689" xr:uid="{B93C99EA-1CAB-4955-9F17-E1D752C97ED6}"/>
    <cellStyle name="Normal 98" xfId="6639" xr:uid="{935F97EE-E552-4B93-B942-D69215389B42}"/>
    <cellStyle name="Normal 99" xfId="6721" xr:uid="{C03BD39F-89A7-45F3-9DA6-CF308597D5AA}"/>
    <cellStyle name="Normal_031220060121E02" xfId="21" xr:uid="{00000000-0005-0000-0000-000015000000}"/>
    <cellStyle name="Normal`" xfId="668" xr:uid="{36A7BF29-5372-41FC-8C0F-21D4894D1443}"/>
    <cellStyle name="NormalGB" xfId="669" xr:uid="{EE4D70C1-6B31-4965-BBB5-C47A5441A2B5}"/>
    <cellStyle name="Note 2" xfId="670" xr:uid="{A35EAADD-2C3A-4C8D-9F57-49610E0BC613}"/>
    <cellStyle name="Note 2 2" xfId="671" xr:uid="{2B50B4F9-4382-4B2E-83FC-2125E53D4675}"/>
    <cellStyle name="Note 2 2 2" xfId="1750" xr:uid="{B2DED9BA-312A-4F75-A72A-D4FAAC8CF106}"/>
    <cellStyle name="Note 2 2 3" xfId="3630" xr:uid="{F0622E82-EE39-45A0-9B8F-958D186FFA9D}"/>
    <cellStyle name="Note 2 2 4" xfId="4015" xr:uid="{3AAC156F-56A0-4A94-9EED-1F6C809EBB35}"/>
    <cellStyle name="Note 2 3" xfId="1749" xr:uid="{4E5DB0B3-9D74-4DA2-AFD7-05BA0783235F}"/>
    <cellStyle name="Note 2 4" xfId="4014" xr:uid="{01F53F20-9F93-49F5-A707-144F50D0F62C}"/>
    <cellStyle name="Note 3" xfId="672" xr:uid="{215496F9-1CE5-49F5-974B-801C1C33D073}"/>
    <cellStyle name="Note 3 2" xfId="1751" xr:uid="{D968FEDC-30B2-4700-B6B1-FA3EE130FEA7}"/>
    <cellStyle name="Note 3 3" xfId="4016" xr:uid="{0613FDE4-7820-4A3E-A6BE-49655869379C}"/>
    <cellStyle name="Note 4" xfId="673" xr:uid="{2568FA6C-F3BF-4834-9D8B-84E542F52375}"/>
    <cellStyle name="Note 4 2" xfId="1752" xr:uid="{2DB4452E-0FAD-4D69-AB7C-0456370E7247}"/>
    <cellStyle name="Note 4 3" xfId="4017" xr:uid="{1A2B70D0-1D6D-4711-BF8C-D8FDE1A9BB40}"/>
    <cellStyle name="Note 5" xfId="674" xr:uid="{D5760C4F-3D64-4FC8-B312-269339A38535}"/>
    <cellStyle name="Note 5 2" xfId="1753" xr:uid="{EFB80F81-4E67-4B98-BA8E-11D6C837A993}"/>
    <cellStyle name="Note 5 3" xfId="4018" xr:uid="{84A12506-CB59-4413-B349-F4B74BA1858A}"/>
    <cellStyle name="Note 6" xfId="675" xr:uid="{AD47AC1D-707B-4E45-895C-585D1282D58A}"/>
    <cellStyle name="Note 6 2" xfId="1754" xr:uid="{806627EB-EFF9-4CB8-91DD-90C32435A111}"/>
    <cellStyle name="Note 6 3" xfId="4019" xr:uid="{8D0A52FF-201C-42A1-914E-7C379BD9E128}"/>
    <cellStyle name="Note 7" xfId="676" xr:uid="{D784FBB0-E79D-4E8B-B9A2-62140FAA7FBD}"/>
    <cellStyle name="Note 7 2" xfId="1755" xr:uid="{60D7704F-85B3-400C-A2E9-AB434A88AA63}"/>
    <cellStyle name="Note 7 3" xfId="4020" xr:uid="{D9741667-0BA0-4E8B-923D-D306CE35EDCF}"/>
    <cellStyle name="Note 8" xfId="677" xr:uid="{3747AE63-DEB2-45A5-94F8-340CCAE6E4E1}"/>
    <cellStyle name="Note 8 2" xfId="1756" xr:uid="{984C35F8-3835-4B22-8B1C-1427A913A429}"/>
    <cellStyle name="Note 8 3" xfId="4021" xr:uid="{A31F6C79-9F50-4FEF-BCE7-1899A9F1E830}"/>
    <cellStyle name="Output 2" xfId="679" xr:uid="{98CC5DA9-823A-4BB5-94E0-A9040FDBF061}"/>
    <cellStyle name="Output 2 2" xfId="3631" xr:uid="{40FE62C0-E3F2-48AC-A1F7-2B2ACDAA43F2}"/>
    <cellStyle name="Output 2 3" xfId="4022" xr:uid="{99FAFFE0-C633-4D71-8D02-F63BF6C05BB6}"/>
    <cellStyle name="Output 3" xfId="678" xr:uid="{06A719B1-6CBD-41BC-93A0-B04C9358B55E}"/>
    <cellStyle name="Page Number" xfId="680" xr:uid="{5CC6E1CA-28FD-4E53-B744-ACAC59DFF296}"/>
    <cellStyle name="Percent [2]" xfId="681" xr:uid="{66C6C544-177D-44C6-A2F6-BB69522D5B70}"/>
    <cellStyle name="Percent 10" xfId="87" xr:uid="{F3AABD19-7586-445E-98D6-4C8F852218AB}"/>
    <cellStyle name="Percent 11" xfId="6732" xr:uid="{6C7D6B7C-E00E-4EA4-B1B5-6D3B645FC7D5}"/>
    <cellStyle name="Percent 2" xfId="32" xr:uid="{14FA82C1-65BB-4C81-AC7C-CFD95B7B7393}"/>
    <cellStyle name="Percent 2 10" xfId="683" xr:uid="{1EA4F849-395F-4BD7-8FC7-CE608D71FAD8}"/>
    <cellStyle name="Percent 2 10 2" xfId="7001" xr:uid="{B48D0187-D438-4B2D-A565-ED3D3116EE7B}"/>
    <cellStyle name="Percent 2 11" xfId="684" xr:uid="{4128D4C1-1C81-4E6D-A63B-58C8527C0467}"/>
    <cellStyle name="Percent 2 12" xfId="685" xr:uid="{3D15D3A1-FE2C-4D4E-883F-4B29B6E97B9C}"/>
    <cellStyle name="Percent 2 13" xfId="686" xr:uid="{666FBF10-1AC5-4E82-8F79-EFF9C7622EED}"/>
    <cellStyle name="Percent 2 14" xfId="687" xr:uid="{13DD18C5-CCD8-4780-9010-B8FC7E4F3A9F}"/>
    <cellStyle name="Percent 2 15" xfId="688" xr:uid="{D2D38115-5DFE-49E3-AC7D-37668F94ACD6}"/>
    <cellStyle name="Percent 2 16" xfId="689" xr:uid="{8B082A38-4400-44FF-9922-F683AF5DD7FF}"/>
    <cellStyle name="Percent 2 17" xfId="690" xr:uid="{6E35AC87-EC30-4237-AD0C-92304198D1A2}"/>
    <cellStyle name="Percent 2 18" xfId="691" xr:uid="{EDD306EF-F5E9-49D2-9565-B4E778DD7D44}"/>
    <cellStyle name="Percent 2 19" xfId="692" xr:uid="{CD8375F0-3430-453E-87BF-E2963B2520D0}"/>
    <cellStyle name="Percent 2 2" xfId="77" xr:uid="{62CAD875-0310-4DDA-9797-2726B58060AD}"/>
    <cellStyle name="Percent 2 2 2" xfId="693" xr:uid="{B311A841-1710-4A9E-A257-C31F6E7778E3}"/>
    <cellStyle name="Percent 2 2 3" xfId="3231" xr:uid="{146827F4-8C72-40FA-8657-85B6EED3983A}"/>
    <cellStyle name="Percent 2 20" xfId="694" xr:uid="{99BD926C-A8BF-4EC5-AEF7-FC3DCAE5802E}"/>
    <cellStyle name="Percent 2 21" xfId="682" xr:uid="{50FEA268-9B00-408B-8D6A-7BF6AB9BF47C}"/>
    <cellStyle name="Percent 2 3" xfId="695" xr:uid="{00E20A8C-83C1-4435-929D-B4E05C3685AB}"/>
    <cellStyle name="Percent 2 3 2" xfId="696" xr:uid="{7E7957D6-1359-4F74-90AE-74D04758B7A8}"/>
    <cellStyle name="Percent 2 4" xfId="697" xr:uid="{A39DB2B6-9496-4D83-AAB2-12A383082DF4}"/>
    <cellStyle name="Percent 2 5" xfId="698" xr:uid="{6C9CFEBF-50CB-48F9-8ADB-E34660E9CD74}"/>
    <cellStyle name="Percent 2 6" xfId="699" xr:uid="{73163F2D-531E-4FD5-AA7D-4879CDC13DB8}"/>
    <cellStyle name="Percent 2 7" xfId="700" xr:uid="{88748A77-18E9-4C7D-BBCC-00BC9F073767}"/>
    <cellStyle name="Percent 2 8" xfId="701" xr:uid="{F83BA6DE-54ED-4562-BD24-E00AD96FDE84}"/>
    <cellStyle name="Percent 2 9" xfId="702" xr:uid="{6B2B350A-E82A-4ADB-8C8F-3BB7B8441F9C}"/>
    <cellStyle name="Percent 2 9 2" xfId="3520" xr:uid="{300EF0A4-2705-44CD-B12C-CB7C20761846}"/>
    <cellStyle name="Percent 3" xfId="78" xr:uid="{A819529B-343A-43A3-8CD9-F8EBA00D8088}"/>
    <cellStyle name="Percent 3 2" xfId="704" xr:uid="{5DF424BE-BBAE-4B26-B46F-EA74E5C7FF14}"/>
    <cellStyle name="Percent 3 2 2" xfId="705" xr:uid="{F25989AB-D856-42E0-8ABA-29C2D0E55915}"/>
    <cellStyle name="Percent 3 2 2 2" xfId="1761" xr:uid="{4E999760-6502-4D0F-B369-8D9BE6C4A141}"/>
    <cellStyle name="Percent 3 2 3" xfId="4024" xr:uid="{B0BA89F9-18C4-4F11-A8CD-40E1615D4848}"/>
    <cellStyle name="Percent 3 3" xfId="703" xr:uid="{E6873BEF-D696-4487-97A8-3E726FD2A074}"/>
    <cellStyle name="Percent 3 4" xfId="1760" xr:uid="{D34EF1C4-44D4-4B2A-BC97-59FAE0B63121}"/>
    <cellStyle name="Percent 3 5" xfId="822" xr:uid="{DE6BC587-8499-4B46-8382-529CB74F9F48}"/>
    <cellStyle name="Percent 3 5 2" xfId="1762" xr:uid="{D09F8B9C-A54E-4F11-8617-B283BCE40D27}"/>
    <cellStyle name="Percent 4" xfId="706" xr:uid="{300BDB23-F858-461C-BAA1-E9EE4A2856A4}"/>
    <cellStyle name="Percent 5" xfId="707" xr:uid="{C1B915CE-59B5-486A-AD0D-A02B3C57D108}"/>
    <cellStyle name="Percent 5 2" xfId="1763" xr:uid="{A204CF7C-4ECC-4AA1-8D67-950DD0951DF5}"/>
    <cellStyle name="Percent 5 2 2" xfId="3537" xr:uid="{545CC886-8366-48D0-A558-5C37BF8B904C}"/>
    <cellStyle name="Percent 5 3" xfId="3521" xr:uid="{0E481BD3-E022-4ED9-99E5-13B5F95C7039}"/>
    <cellStyle name="Percent 6" xfId="3233" xr:uid="{236A1B21-4244-4FF2-BD0D-7897B4E14B1C}"/>
    <cellStyle name="Percent 6 2" xfId="3531" xr:uid="{C9E0B6EE-033A-4DA8-A0E3-23F8852F2682}"/>
    <cellStyle name="Percent 6 3" xfId="3522" xr:uid="{33372DC2-8F5A-472A-AB5C-F3928A011BB7}"/>
    <cellStyle name="Percent 6 4" xfId="6361" xr:uid="{5070CFEF-C524-45A5-8EA1-633D37B37AB0}"/>
    <cellStyle name="Percent 7" xfId="3527" xr:uid="{BCA461C5-BD89-4884-BDCA-76DB43385A8E}"/>
    <cellStyle name="Percent 8" xfId="3529" xr:uid="{56188471-75E9-4703-8EEB-8FC17FD361DF}"/>
    <cellStyle name="Percent 9" xfId="3549" xr:uid="{5943EFE8-0F92-43A5-816B-27B4A52D514D}"/>
    <cellStyle name="Quantity" xfId="708" xr:uid="{A105C184-A5B6-4CCB-B75A-64A4F0275E1C}"/>
    <cellStyle name="Quantity 2" xfId="6967" xr:uid="{C86B3A21-0E83-4FAB-AB7D-83B3539949A5}"/>
    <cellStyle name="Salomon Logo" xfId="709" xr:uid="{77FBAB4A-DA21-446C-BF32-07414BB8147F}"/>
    <cellStyle name="Salomon Logo 2" xfId="3523" xr:uid="{E4C1108C-E52F-4A9C-A375-BA3FD1FAE6D0}"/>
    <cellStyle name="Table Head" xfId="710" xr:uid="{95EF8A0B-5BD0-471F-8317-C6C0E9C383A5}"/>
    <cellStyle name="Table Source" xfId="711" xr:uid="{5271248D-EE05-4076-8AF7-F998E2535537}"/>
    <cellStyle name="Table Text" xfId="712" xr:uid="{CCA676A9-B9CD-4C56-9FBD-E242E9BA95EC}"/>
    <cellStyle name="Table Title" xfId="713" xr:uid="{51EC8B99-7057-4475-99D0-710D81B03157}"/>
    <cellStyle name="Table Units" xfId="714" xr:uid="{1C7B3E6F-9BA7-40D3-B688-C3AF2069C3CB}"/>
    <cellStyle name="Text 1" xfId="715" xr:uid="{208630DA-FF9F-4FAF-B74F-5800EFE4F8B5}"/>
    <cellStyle name="Text 2" xfId="716" xr:uid="{7AB00560-B1D5-4C73-B493-D1BB8149EF60}"/>
    <cellStyle name="Text Head 1" xfId="717" xr:uid="{BAAA8EB8-E43A-4B53-A314-1E779231789A}"/>
    <cellStyle name="Text Head 2" xfId="718" xr:uid="{B0A8E6DE-9A6F-411F-9986-DE864B9412A9}"/>
    <cellStyle name="Text Indent 1" xfId="719" xr:uid="{0A2137F1-7C42-40DE-869B-C6C902BA8408}"/>
    <cellStyle name="Text Indent 2" xfId="720" xr:uid="{172CE44A-CEE6-477E-8BE7-C8CB094A6EDB}"/>
    <cellStyle name="Title 2" xfId="722" xr:uid="{1A52FD6F-1F04-4448-9B45-9D6454E06FA4}"/>
    <cellStyle name="Title 2 2" xfId="1764" xr:uid="{11B9CE57-8053-43E8-B4AF-EB564818F4FA}"/>
    <cellStyle name="Title 3" xfId="721" xr:uid="{96F1F359-C48B-47CE-8AB6-4242713BA85B}"/>
    <cellStyle name="Title 3 2" xfId="1765" xr:uid="{B99003AC-BA94-4D03-9315-BCC228F009DB}"/>
    <cellStyle name="TOC 1" xfId="723" xr:uid="{6B6E1528-6A28-4844-A2DA-97173D742F23}"/>
    <cellStyle name="TOC 2" xfId="724" xr:uid="{9DC93AA8-AA92-4CB9-8737-DCE6862C1DB4}"/>
    <cellStyle name="Total 2" xfId="726" xr:uid="{A80FC356-118B-40FA-94E6-BD1EDCBE30E4}"/>
    <cellStyle name="Total 2 2" xfId="3634" xr:uid="{A5C53B07-AF14-46D3-9378-39632334ECA6}"/>
    <cellStyle name="Total 2 3" xfId="4025" xr:uid="{8B4F7341-6903-44BD-B882-2ADD5736CBC2}"/>
    <cellStyle name="Total 3" xfId="725" xr:uid="{8604FC1C-94C2-4247-A77A-2910D5CB14B8}"/>
    <cellStyle name="Warning Text 2" xfId="728" xr:uid="{4EC4000B-D041-4B3D-92F5-6CF67BA0C4D6}"/>
    <cellStyle name="Warning Text 2 2" xfId="3635" xr:uid="{5BECC859-B94D-48FA-B3C6-7248E8DB9D8F}"/>
    <cellStyle name="Warning Text 2 3" xfId="4026" xr:uid="{A92655A7-841F-436C-9497-1949901A9C21}"/>
    <cellStyle name="Warning Text 3" xfId="727" xr:uid="{35E7DA53-079C-421D-8A9C-FADAED052E87}"/>
    <cellStyle name="เครื่องหมายจุลภาค [0]_1" xfId="729" xr:uid="{133D95E5-A7A3-44DE-8398-74E762EBF3FE}"/>
    <cellStyle name="เครื่องหมายจุลภาค_1" xfId="730" xr:uid="{B3D8E584-9D4B-49CC-94B2-9745B24AF7A0}"/>
    <cellStyle name="เครื่องหมายสกุลเงิน [0]_1" xfId="731" xr:uid="{F331D300-D3EE-48B3-B67D-F76883540D85}"/>
    <cellStyle name="เครื่องหมายสกุลเงิน_1" xfId="732" xr:uid="{065426B2-A34C-4749-945B-A5CFC90D508E}"/>
    <cellStyle name="เชื่อมโยงหลายมิติ" xfId="733" xr:uid="{3B7C2BEF-7859-4DD7-B575-D332849B54C4}"/>
    <cellStyle name="ตามการเชื่อมโยงหลายมิติ" xfId="734" xr:uid="{39EFB607-9C4B-4308-8E65-5661F3DCB4DB}"/>
    <cellStyle name="น้บะภฒ_95" xfId="735" xr:uid="{545C109B-5D47-4917-B0FC-8B53DB9EB5E3}"/>
    <cellStyle name="ปกติ 2" xfId="736" xr:uid="{8C093421-8484-4B38-95DC-1D0C3496A4A8}"/>
    <cellStyle name="ปกติ 2 10 10" xfId="3213" xr:uid="{B5ADFDD5-54B8-483A-B442-51296139DC07}"/>
    <cellStyle name="ปกติ 2 10 7" xfId="825" xr:uid="{AB3FC76F-EB97-471B-8326-EF3C23A67766}"/>
    <cellStyle name="ปกติ 2 10 7 2" xfId="6999" xr:uid="{9B6ED76D-0409-4FBE-8DF5-3D75E0DE8721}"/>
    <cellStyle name="ปกติ 2 10 8" xfId="3165" xr:uid="{930D6FAB-A365-4EBB-835D-1734CD086743}"/>
    <cellStyle name="ปกติ 2 10 9" xfId="3174" xr:uid="{01E7A793-0837-4A86-9AA5-09911A0FF80F}"/>
    <cellStyle name="ปกติ 2 16" xfId="824" xr:uid="{CCA1E9E1-0F50-4E09-BB20-D3F37FBBE65A}"/>
    <cellStyle name="ปกติ 2 18" xfId="1793" xr:uid="{193C1E82-2550-45F1-925E-48FF94E7C67B}"/>
    <cellStyle name="ปกติ 2 19" xfId="3164" xr:uid="{B6431491-D20E-4575-924D-3E686D9D9CAD}"/>
    <cellStyle name="ปกติ 2 20" xfId="3221" xr:uid="{43B8498F-EEE5-4F5D-A062-A0E59290831F}"/>
    <cellStyle name="ปกติ 2 3" xfId="1794" xr:uid="{EEE03E42-1DBC-412C-B4F5-A3EDB73C4AC4}"/>
    <cellStyle name="ปกติ_1" xfId="737" xr:uid="{A53E0B5A-95D8-4C15-B749-E4A570D2DABD}"/>
    <cellStyle name="ฤธถ [0]_95" xfId="738" xr:uid="{94B96E45-AC57-4D90-8EC7-292C66CB0A8E}"/>
    <cellStyle name="ฤธถ_95" xfId="739" xr:uid="{79E2BFC7-2506-4592-806B-44B44C6B674C}"/>
    <cellStyle name="ล๋ศญ [0]_95" xfId="740" xr:uid="{A65F52FB-5339-423D-8598-6AEEA1013685}"/>
    <cellStyle name="ล๋ศญ_95" xfId="741" xr:uid="{0DDA18E1-D30A-4154-9635-C9214E06EA20}"/>
    <cellStyle name="วฅมุ_4ฟ๙ฝวภ๛" xfId="742" xr:uid="{2D0F0550-DF22-48D0-B769-74E6ECD6164E}"/>
  </cellStyles>
  <dxfs count="0"/>
  <tableStyles count="0" defaultTableStyle="TableStyleMedium9" defaultPivotStyle="PivotStyleLight16"/>
  <colors>
    <mruColors>
      <color rgb="FFFF66FF"/>
      <color rgb="FF66FF66"/>
      <color rgb="FFFF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0"/>
  <sheetViews>
    <sheetView tabSelected="1" zoomScaleNormal="100" zoomScaleSheetLayoutView="100" workbookViewId="0">
      <selection sqref="A1:J1"/>
    </sheetView>
  </sheetViews>
  <sheetFormatPr defaultColWidth="9.09765625" defaultRowHeight="16.5" customHeight="1"/>
  <cols>
    <col min="1" max="1" width="58.69921875" style="106" customWidth="1"/>
    <col min="2" max="2" width="6.09765625" style="107" customWidth="1"/>
    <col min="3" max="3" width="0.69921875" style="111" customWidth="1"/>
    <col min="4" max="4" width="13.69921875" style="110" customWidth="1"/>
    <col min="5" max="5" width="0.69921875" style="109" customWidth="1"/>
    <col min="6" max="6" width="13.69921875" style="110" customWidth="1"/>
    <col min="7" max="7" width="0.69921875" style="110" customWidth="1"/>
    <col min="8" max="8" width="13.69921875" style="110" customWidth="1"/>
    <col min="9" max="9" width="0.69921875" style="109" customWidth="1"/>
    <col min="10" max="10" width="13.69921875" style="110" customWidth="1"/>
    <col min="11" max="16384" width="9.09765625" style="111"/>
  </cols>
  <sheetData>
    <row r="1" spans="1:13" ht="16.5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3" ht="16.5" customHeight="1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3" ht="16.5" customHeight="1">
      <c r="A3" s="149" t="s">
        <v>245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3" ht="16.5" customHeight="1">
      <c r="A4" s="120"/>
      <c r="B4" s="120"/>
      <c r="C4" s="120"/>
      <c r="D4" s="121"/>
      <c r="E4" s="122"/>
      <c r="F4" s="121"/>
      <c r="G4" s="122"/>
      <c r="H4" s="122"/>
      <c r="I4" s="122"/>
      <c r="J4" s="122"/>
    </row>
    <row r="6" spans="1:13" ht="16.5" customHeight="1">
      <c r="A6" s="123"/>
      <c r="B6" s="124"/>
      <c r="C6" s="124"/>
      <c r="D6" s="151" t="s">
        <v>2</v>
      </c>
      <c r="E6" s="151"/>
      <c r="F6" s="151"/>
      <c r="H6" s="151" t="s">
        <v>3</v>
      </c>
      <c r="I6" s="151"/>
      <c r="J6" s="151"/>
    </row>
    <row r="7" spans="1:13" ht="16.5" customHeight="1">
      <c r="A7" s="123"/>
      <c r="B7" s="124"/>
      <c r="C7" s="124"/>
      <c r="D7" s="28" t="s">
        <v>247</v>
      </c>
      <c r="E7" s="125"/>
      <c r="F7" s="126" t="s">
        <v>236</v>
      </c>
      <c r="H7" s="28" t="s">
        <v>247</v>
      </c>
      <c r="I7" s="125"/>
      <c r="J7" s="126" t="s">
        <v>236</v>
      </c>
    </row>
    <row r="8" spans="1:13" s="127" customFormat="1" ht="16.5" customHeight="1">
      <c r="D8" s="31" t="s">
        <v>246</v>
      </c>
      <c r="E8" s="32"/>
      <c r="F8" s="31" t="s">
        <v>4</v>
      </c>
      <c r="G8" s="32"/>
      <c r="H8" s="31" t="s">
        <v>246</v>
      </c>
      <c r="I8" s="32"/>
      <c r="J8" s="31" t="s">
        <v>4</v>
      </c>
    </row>
    <row r="9" spans="1:13" s="127" customFormat="1" ht="16.5" customHeight="1">
      <c r="B9" s="128" t="s">
        <v>5</v>
      </c>
      <c r="D9" s="33" t="s">
        <v>6</v>
      </c>
      <c r="E9" s="32"/>
      <c r="F9" s="33" t="s">
        <v>6</v>
      </c>
      <c r="G9" s="32"/>
      <c r="H9" s="33" t="s">
        <v>6</v>
      </c>
      <c r="I9" s="32"/>
      <c r="J9" s="33" t="s">
        <v>6</v>
      </c>
    </row>
    <row r="10" spans="1:13" ht="16.5" customHeight="1">
      <c r="A10" s="129" t="s">
        <v>7</v>
      </c>
      <c r="B10" s="130"/>
      <c r="C10" s="116"/>
      <c r="D10" s="104"/>
      <c r="E10" s="131"/>
      <c r="F10" s="104"/>
      <c r="G10" s="131"/>
      <c r="H10" s="131"/>
      <c r="I10" s="131"/>
      <c r="J10" s="131"/>
    </row>
    <row r="11" spans="1:13" ht="8" customHeight="1">
      <c r="A11" s="129"/>
      <c r="B11" s="130"/>
      <c r="C11" s="116"/>
      <c r="D11" s="104"/>
      <c r="E11" s="131"/>
      <c r="F11" s="104"/>
      <c r="G11" s="131"/>
      <c r="H11" s="131"/>
      <c r="I11" s="131"/>
      <c r="J11" s="131"/>
    </row>
    <row r="12" spans="1:13" ht="16.5" customHeight="1">
      <c r="A12" s="116" t="s">
        <v>8</v>
      </c>
      <c r="B12" s="130"/>
      <c r="C12" s="116"/>
      <c r="D12" s="34">
        <v>992748</v>
      </c>
      <c r="E12" s="35"/>
      <c r="F12" s="34">
        <v>1209059</v>
      </c>
      <c r="G12" s="35"/>
      <c r="H12" s="35">
        <v>992700</v>
      </c>
      <c r="I12" s="35"/>
      <c r="J12" s="35">
        <v>1209001</v>
      </c>
      <c r="L12" s="132"/>
      <c r="M12" s="132"/>
    </row>
    <row r="13" spans="1:13" ht="16.5" customHeight="1">
      <c r="A13" s="116" t="s">
        <v>9</v>
      </c>
      <c r="B13" s="130">
        <v>6</v>
      </c>
      <c r="C13" s="116"/>
      <c r="D13" s="34">
        <v>44462655</v>
      </c>
      <c r="E13" s="35"/>
      <c r="F13" s="34">
        <v>39238186</v>
      </c>
      <c r="G13" s="35"/>
      <c r="H13" s="35">
        <v>46231859</v>
      </c>
      <c r="I13" s="35"/>
      <c r="J13" s="35">
        <v>36458949</v>
      </c>
      <c r="L13" s="132"/>
      <c r="M13" s="132"/>
    </row>
    <row r="14" spans="1:13" ht="16.5" customHeight="1">
      <c r="A14" s="116" t="s">
        <v>10</v>
      </c>
      <c r="B14" s="111"/>
      <c r="D14" s="111"/>
      <c r="E14" s="111"/>
      <c r="F14" s="111"/>
      <c r="G14" s="111"/>
      <c r="H14" s="111"/>
      <c r="I14" s="111"/>
      <c r="J14" s="111"/>
      <c r="M14" s="132"/>
    </row>
    <row r="15" spans="1:13" ht="16.5" customHeight="1">
      <c r="A15" s="116" t="s">
        <v>11</v>
      </c>
      <c r="B15" s="130">
        <v>8</v>
      </c>
      <c r="C15" s="116"/>
      <c r="D15" s="34">
        <v>32622153</v>
      </c>
      <c r="E15" s="35"/>
      <c r="F15" s="34">
        <v>23636507</v>
      </c>
      <c r="G15" s="35"/>
      <c r="H15" s="35">
        <v>5207113</v>
      </c>
      <c r="I15" s="35"/>
      <c r="J15" s="35">
        <v>10082899</v>
      </c>
      <c r="L15" s="132"/>
      <c r="M15" s="132"/>
    </row>
    <row r="16" spans="1:13" ht="16.5" customHeight="1">
      <c r="A16" s="116" t="s">
        <v>12</v>
      </c>
      <c r="B16" s="130">
        <v>7</v>
      </c>
      <c r="C16" s="116"/>
      <c r="D16" s="34">
        <v>14068559</v>
      </c>
      <c r="E16" s="35"/>
      <c r="F16" s="34">
        <v>9823661</v>
      </c>
      <c r="G16" s="35"/>
      <c r="H16" s="35">
        <v>14061826</v>
      </c>
      <c r="I16" s="35"/>
      <c r="J16" s="35">
        <v>9649517</v>
      </c>
      <c r="L16" s="132"/>
      <c r="M16" s="132"/>
    </row>
    <row r="17" spans="1:13" ht="16.5" customHeight="1">
      <c r="A17" s="116" t="s">
        <v>13</v>
      </c>
      <c r="B17" s="130">
        <v>9</v>
      </c>
      <c r="C17" s="116"/>
      <c r="D17" s="34">
        <v>43048713</v>
      </c>
      <c r="E17" s="35"/>
      <c r="F17" s="34">
        <v>42850747</v>
      </c>
      <c r="G17" s="35"/>
      <c r="H17" s="35">
        <v>39937132</v>
      </c>
      <c r="I17" s="35"/>
      <c r="J17" s="35">
        <v>39729877</v>
      </c>
      <c r="L17" s="132"/>
      <c r="M17" s="132"/>
    </row>
    <row r="18" spans="1:13" ht="16.5" customHeight="1">
      <c r="A18" s="116" t="s">
        <v>14</v>
      </c>
      <c r="B18" s="130">
        <v>10</v>
      </c>
      <c r="C18" s="116"/>
      <c r="D18" s="36">
        <v>0</v>
      </c>
      <c r="E18" s="35"/>
      <c r="F18" s="36">
        <v>0</v>
      </c>
      <c r="G18" s="35"/>
      <c r="H18" s="35">
        <v>8166493</v>
      </c>
      <c r="I18" s="35"/>
      <c r="J18" s="35">
        <v>8215032</v>
      </c>
      <c r="L18" s="132"/>
      <c r="M18" s="132"/>
    </row>
    <row r="19" spans="1:13" ht="16.5" customHeight="1">
      <c r="A19" s="116" t="s">
        <v>15</v>
      </c>
      <c r="B19" s="107">
        <v>11</v>
      </c>
      <c r="C19" s="116"/>
      <c r="D19" s="34">
        <v>18971</v>
      </c>
      <c r="E19" s="35"/>
      <c r="F19" s="34">
        <v>19189</v>
      </c>
      <c r="G19" s="35"/>
      <c r="H19" s="35">
        <v>0</v>
      </c>
      <c r="I19" s="35"/>
      <c r="J19" s="35">
        <v>0</v>
      </c>
      <c r="L19" s="132"/>
      <c r="M19" s="132"/>
    </row>
    <row r="20" spans="1:13" ht="16.5" customHeight="1">
      <c r="A20" s="116" t="s">
        <v>16</v>
      </c>
      <c r="B20" s="111"/>
      <c r="D20" s="111"/>
      <c r="E20" s="111"/>
      <c r="F20" s="111"/>
      <c r="G20" s="111"/>
      <c r="H20" s="111"/>
      <c r="I20" s="111"/>
      <c r="J20" s="111"/>
      <c r="M20" s="132"/>
    </row>
    <row r="21" spans="1:13" ht="16.5" customHeight="1">
      <c r="A21" s="116" t="s">
        <v>17</v>
      </c>
      <c r="B21" s="130">
        <v>12</v>
      </c>
      <c r="C21" s="116"/>
      <c r="D21" s="34">
        <v>343213092</v>
      </c>
      <c r="E21" s="35"/>
      <c r="F21" s="34">
        <v>331200184</v>
      </c>
      <c r="G21" s="35"/>
      <c r="H21" s="35">
        <v>344986791</v>
      </c>
      <c r="I21" s="35"/>
      <c r="J21" s="35">
        <v>333497818</v>
      </c>
      <c r="L21" s="132"/>
      <c r="M21" s="132"/>
    </row>
    <row r="22" spans="1:13" ht="16.5" customHeight="1">
      <c r="A22" s="116" t="s">
        <v>18</v>
      </c>
      <c r="B22" s="107">
        <v>15</v>
      </c>
      <c r="C22" s="116"/>
      <c r="D22" s="34">
        <v>6398039</v>
      </c>
      <c r="E22" s="35"/>
      <c r="F22" s="34">
        <v>6426209</v>
      </c>
      <c r="G22" s="35"/>
      <c r="H22" s="35">
        <v>7476024</v>
      </c>
      <c r="I22" s="35"/>
      <c r="J22" s="35">
        <v>7527563</v>
      </c>
      <c r="L22" s="132"/>
      <c r="M22" s="132"/>
    </row>
    <row r="23" spans="1:13" ht="16.5" customHeight="1">
      <c r="A23" s="116" t="s">
        <v>19</v>
      </c>
      <c r="B23" s="130">
        <v>16</v>
      </c>
      <c r="C23" s="116"/>
      <c r="D23" s="34">
        <v>6571362</v>
      </c>
      <c r="E23" s="35"/>
      <c r="F23" s="34">
        <v>6772251</v>
      </c>
      <c r="G23" s="35"/>
      <c r="H23" s="35">
        <v>881173</v>
      </c>
      <c r="I23" s="35"/>
      <c r="J23" s="35">
        <v>1002623</v>
      </c>
      <c r="L23" s="132"/>
      <c r="M23" s="132"/>
    </row>
    <row r="24" spans="1:13" ht="16.5" customHeight="1">
      <c r="A24" s="116" t="s">
        <v>20</v>
      </c>
      <c r="B24" s="130">
        <v>17</v>
      </c>
      <c r="C24" s="116"/>
      <c r="D24" s="34">
        <v>218262</v>
      </c>
      <c r="E24" s="35"/>
      <c r="F24" s="34">
        <v>239798</v>
      </c>
      <c r="G24" s="35"/>
      <c r="H24" s="35">
        <v>771446</v>
      </c>
      <c r="I24" s="35"/>
      <c r="J24" s="35">
        <v>863107</v>
      </c>
      <c r="L24" s="132"/>
      <c r="M24" s="132"/>
    </row>
    <row r="25" spans="1:13" ht="16.5" customHeight="1">
      <c r="A25" s="116" t="s">
        <v>21</v>
      </c>
      <c r="B25" s="130">
        <v>18.100000000000001</v>
      </c>
      <c r="C25" s="116"/>
      <c r="D25" s="34">
        <v>1644816</v>
      </c>
      <c r="E25" s="35"/>
      <c r="F25" s="34">
        <v>1749080</v>
      </c>
      <c r="G25" s="35"/>
      <c r="H25" s="35">
        <v>1199732</v>
      </c>
      <c r="I25" s="35"/>
      <c r="J25" s="35">
        <v>1320179</v>
      </c>
      <c r="L25" s="132"/>
      <c r="M25" s="132"/>
    </row>
    <row r="26" spans="1:13" ht="16.5" customHeight="1">
      <c r="A26" s="116" t="s">
        <v>22</v>
      </c>
      <c r="B26" s="130">
        <v>18.2</v>
      </c>
      <c r="C26" s="116"/>
      <c r="D26" s="34">
        <v>3066035</v>
      </c>
      <c r="E26" s="35"/>
      <c r="F26" s="34">
        <v>3066035</v>
      </c>
      <c r="G26" s="35"/>
      <c r="H26" s="35">
        <v>0</v>
      </c>
      <c r="I26" s="35"/>
      <c r="J26" s="35">
        <v>0</v>
      </c>
      <c r="L26" s="132"/>
      <c r="M26" s="132"/>
    </row>
    <row r="27" spans="1:13" ht="16.5" customHeight="1">
      <c r="A27" s="116" t="s">
        <v>23</v>
      </c>
      <c r="B27" s="130">
        <v>19</v>
      </c>
      <c r="C27" s="116"/>
      <c r="D27" s="34">
        <v>1763424</v>
      </c>
      <c r="E27" s="35"/>
      <c r="F27" s="34">
        <v>1460747</v>
      </c>
      <c r="G27" s="35"/>
      <c r="H27" s="35">
        <v>1397009</v>
      </c>
      <c r="I27" s="35"/>
      <c r="J27" s="35">
        <v>1285505</v>
      </c>
      <c r="L27" s="132"/>
      <c r="M27" s="132"/>
    </row>
    <row r="28" spans="1:13" ht="16.5" customHeight="1">
      <c r="A28" s="116" t="s">
        <v>24</v>
      </c>
      <c r="B28" s="130"/>
      <c r="C28" s="116"/>
      <c r="D28" s="111"/>
      <c r="E28" s="111"/>
      <c r="F28" s="111"/>
      <c r="G28" s="111"/>
      <c r="H28" s="111"/>
      <c r="I28" s="111"/>
      <c r="J28" s="111"/>
      <c r="M28" s="132"/>
    </row>
    <row r="29" spans="1:13" ht="16.5" customHeight="1">
      <c r="A29" s="116" t="s">
        <v>25</v>
      </c>
      <c r="B29" s="130"/>
      <c r="C29" s="116"/>
      <c r="D29" s="34">
        <v>2366583</v>
      </c>
      <c r="E29" s="35"/>
      <c r="F29" s="34">
        <v>1945336</v>
      </c>
      <c r="G29" s="35"/>
      <c r="H29" s="35">
        <v>0</v>
      </c>
      <c r="I29" s="35"/>
      <c r="J29" s="35">
        <v>0</v>
      </c>
      <c r="L29" s="132"/>
      <c r="M29" s="132"/>
    </row>
    <row r="30" spans="1:13" ht="16.5" customHeight="1">
      <c r="A30" s="116" t="s">
        <v>26</v>
      </c>
      <c r="B30" s="130"/>
      <c r="C30" s="116"/>
      <c r="D30" s="34">
        <v>11519953</v>
      </c>
      <c r="E30" s="35"/>
      <c r="F30" s="34">
        <v>11167973</v>
      </c>
      <c r="G30" s="35"/>
      <c r="H30" s="35">
        <v>0</v>
      </c>
      <c r="I30" s="35"/>
      <c r="J30" s="35">
        <v>0</v>
      </c>
      <c r="L30" s="132"/>
      <c r="M30" s="132"/>
    </row>
    <row r="31" spans="1:13" ht="16.5" customHeight="1">
      <c r="A31" s="116" t="s">
        <v>27</v>
      </c>
      <c r="B31" s="133">
        <v>20</v>
      </c>
      <c r="C31" s="116"/>
      <c r="D31" s="37">
        <v>16725041</v>
      </c>
      <c r="E31" s="35"/>
      <c r="F31" s="37">
        <v>7290231</v>
      </c>
      <c r="G31" s="35"/>
      <c r="H31" s="38">
        <v>15407910</v>
      </c>
      <c r="I31" s="35"/>
      <c r="J31" s="38">
        <v>6184437</v>
      </c>
      <c r="L31" s="132"/>
      <c r="M31" s="132"/>
    </row>
    <row r="32" spans="1:13" ht="6" customHeight="1">
      <c r="A32" s="116"/>
      <c r="B32" s="133"/>
      <c r="C32" s="116"/>
      <c r="D32" s="34"/>
      <c r="E32" s="35"/>
      <c r="F32" s="34"/>
      <c r="G32" s="35"/>
      <c r="H32" s="35"/>
      <c r="I32" s="35"/>
      <c r="J32" s="35"/>
      <c r="M32" s="132"/>
    </row>
    <row r="33" spans="1:13" ht="16.5" customHeight="1" thickBot="1">
      <c r="A33" s="134" t="s">
        <v>28</v>
      </c>
      <c r="B33" s="130"/>
      <c r="C33" s="116"/>
      <c r="D33" s="39">
        <f>SUM(D12:D31)</f>
        <v>528700406</v>
      </c>
      <c r="E33" s="35"/>
      <c r="F33" s="39">
        <f>SUM(F12:F31)</f>
        <v>488095193</v>
      </c>
      <c r="G33" s="35"/>
      <c r="H33" s="40">
        <f>SUM(H12:H31)</f>
        <v>486717208</v>
      </c>
      <c r="I33" s="35"/>
      <c r="J33" s="40">
        <f>SUM(J12:J31)</f>
        <v>457026507</v>
      </c>
      <c r="L33" s="132"/>
      <c r="M33" s="132"/>
    </row>
    <row r="34" spans="1:13" ht="16.5" customHeight="1" thickTop="1">
      <c r="A34" s="129"/>
      <c r="B34" s="130"/>
      <c r="C34" s="116"/>
      <c r="D34" s="104"/>
      <c r="E34" s="104"/>
      <c r="F34" s="104"/>
      <c r="G34" s="104"/>
      <c r="H34" s="104"/>
      <c r="I34" s="104"/>
      <c r="J34" s="104"/>
    </row>
    <row r="35" spans="1:13" ht="16.5" customHeight="1">
      <c r="A35" s="129"/>
      <c r="B35" s="130"/>
      <c r="C35" s="116"/>
      <c r="D35" s="104"/>
      <c r="E35" s="104"/>
      <c r="F35" s="104"/>
      <c r="G35" s="104"/>
      <c r="H35" s="104"/>
      <c r="I35" s="104"/>
      <c r="J35" s="104"/>
    </row>
    <row r="36" spans="1:13" ht="16.5" customHeight="1">
      <c r="A36" s="129"/>
      <c r="B36" s="130"/>
      <c r="C36" s="116"/>
      <c r="D36" s="104"/>
      <c r="E36" s="104"/>
      <c r="F36" s="104"/>
      <c r="G36" s="104"/>
      <c r="H36" s="104"/>
      <c r="I36" s="104"/>
      <c r="J36" s="104"/>
    </row>
    <row r="37" spans="1:13" ht="16.5" customHeight="1">
      <c r="A37" s="129"/>
      <c r="B37" s="130"/>
      <c r="C37" s="116"/>
      <c r="D37" s="104"/>
      <c r="E37" s="104"/>
      <c r="F37" s="104"/>
      <c r="G37" s="104"/>
      <c r="H37" s="104"/>
      <c r="I37" s="104"/>
      <c r="J37" s="104"/>
    </row>
    <row r="38" spans="1:13" ht="16.5" customHeight="1">
      <c r="A38" s="129"/>
      <c r="B38" s="130"/>
      <c r="C38" s="116"/>
      <c r="D38" s="104"/>
      <c r="E38" s="104"/>
      <c r="F38" s="104"/>
      <c r="G38" s="104"/>
      <c r="H38" s="104"/>
      <c r="I38" s="104"/>
      <c r="J38" s="104"/>
    </row>
    <row r="39" spans="1:13" ht="16.5" customHeight="1">
      <c r="A39" s="129"/>
      <c r="B39" s="130"/>
      <c r="C39" s="116"/>
      <c r="D39" s="104"/>
      <c r="E39" s="104"/>
      <c r="F39" s="104"/>
      <c r="G39" s="104"/>
      <c r="H39" s="104"/>
      <c r="I39" s="104"/>
      <c r="J39" s="104"/>
    </row>
    <row r="40" spans="1:13" ht="16.5" customHeight="1">
      <c r="A40" s="129"/>
      <c r="B40" s="130"/>
      <c r="C40" s="116"/>
      <c r="D40" s="104"/>
      <c r="E40" s="104"/>
      <c r="F40" s="104"/>
      <c r="G40" s="104"/>
      <c r="H40" s="104"/>
      <c r="I40" s="104"/>
      <c r="J40" s="104"/>
    </row>
    <row r="41" spans="1:13" ht="16.5" customHeight="1">
      <c r="A41" s="129"/>
      <c r="B41" s="130"/>
      <c r="C41" s="116"/>
      <c r="D41" s="104"/>
      <c r="E41" s="104"/>
      <c r="F41" s="104"/>
      <c r="G41" s="104"/>
      <c r="H41" s="104"/>
      <c r="I41" s="104"/>
      <c r="J41" s="104"/>
    </row>
    <row r="42" spans="1:13" ht="16.5" customHeight="1">
      <c r="A42" s="129"/>
      <c r="B42" s="130"/>
      <c r="C42" s="116"/>
      <c r="D42" s="104"/>
      <c r="E42" s="104"/>
      <c r="F42" s="104"/>
      <c r="G42" s="104"/>
      <c r="H42" s="104"/>
      <c r="I42" s="104"/>
      <c r="J42" s="104"/>
    </row>
    <row r="43" spans="1:13" ht="16.5" customHeight="1">
      <c r="A43" s="129"/>
      <c r="B43" s="130"/>
      <c r="C43" s="116"/>
      <c r="D43" s="104"/>
      <c r="E43" s="104"/>
      <c r="F43" s="104"/>
      <c r="G43" s="104"/>
      <c r="H43" s="104"/>
      <c r="I43" s="104"/>
      <c r="J43" s="104"/>
    </row>
    <row r="44" spans="1:13" ht="16.5" customHeight="1">
      <c r="A44" s="129"/>
      <c r="B44" s="130"/>
      <c r="C44" s="116"/>
      <c r="D44" s="104"/>
      <c r="E44" s="104"/>
      <c r="F44" s="104"/>
      <c r="G44" s="104"/>
      <c r="H44" s="104"/>
      <c r="I44" s="104"/>
      <c r="J44" s="104"/>
    </row>
    <row r="45" spans="1:13" ht="16.5" customHeight="1">
      <c r="A45" s="129"/>
      <c r="B45" s="130"/>
      <c r="C45" s="116"/>
      <c r="D45" s="104"/>
      <c r="E45" s="104"/>
      <c r="F45" s="104"/>
      <c r="G45" s="104"/>
      <c r="H45" s="104"/>
      <c r="I45" s="104"/>
      <c r="J45" s="104"/>
    </row>
    <row r="46" spans="1:13" ht="16.5" customHeight="1">
      <c r="A46" s="129"/>
      <c r="B46" s="130"/>
      <c r="C46" s="116"/>
      <c r="D46" s="104"/>
      <c r="E46" s="104"/>
      <c r="F46" s="104"/>
      <c r="G46" s="104"/>
      <c r="H46" s="104"/>
      <c r="I46" s="104"/>
      <c r="J46" s="104"/>
    </row>
    <row r="47" spans="1:13" ht="16.5" customHeight="1">
      <c r="A47" s="129"/>
      <c r="B47" s="130"/>
      <c r="C47" s="116"/>
      <c r="D47" s="104"/>
      <c r="E47" s="104"/>
      <c r="F47" s="104"/>
      <c r="G47" s="104"/>
      <c r="H47" s="104"/>
      <c r="I47" s="104"/>
      <c r="J47" s="104"/>
    </row>
    <row r="48" spans="1:13" ht="16.5" customHeight="1">
      <c r="A48" s="129"/>
      <c r="B48" s="130"/>
      <c r="C48" s="116"/>
      <c r="D48" s="104"/>
      <c r="E48" s="104"/>
      <c r="F48" s="104"/>
      <c r="G48" s="104"/>
      <c r="H48" s="104"/>
      <c r="I48" s="104"/>
      <c r="J48" s="104"/>
    </row>
    <row r="49" spans="1:10" ht="16.5" customHeight="1">
      <c r="A49" s="129"/>
      <c r="B49" s="130"/>
      <c r="C49" s="116"/>
      <c r="D49" s="104"/>
      <c r="E49" s="104"/>
      <c r="F49" s="104"/>
      <c r="G49" s="104"/>
      <c r="H49" s="104"/>
      <c r="I49" s="104"/>
      <c r="J49" s="104"/>
    </row>
    <row r="50" spans="1:10" ht="16.5" customHeight="1">
      <c r="A50" s="129"/>
      <c r="B50" s="130"/>
      <c r="C50" s="116"/>
      <c r="D50" s="104"/>
      <c r="E50" s="104"/>
      <c r="F50" s="104"/>
      <c r="G50" s="104"/>
      <c r="H50" s="104"/>
      <c r="I50" s="104"/>
      <c r="J50" s="104"/>
    </row>
    <row r="51" spans="1:10" ht="16.5" customHeight="1">
      <c r="A51" s="129"/>
      <c r="B51" s="130"/>
      <c r="C51" s="116"/>
      <c r="D51" s="104"/>
      <c r="E51" s="104"/>
      <c r="F51" s="104"/>
      <c r="G51" s="104"/>
      <c r="H51" s="104"/>
      <c r="I51" s="104"/>
      <c r="J51" s="104"/>
    </row>
    <row r="52" spans="1:10" ht="16.5" customHeight="1">
      <c r="A52" s="129"/>
      <c r="B52" s="130"/>
      <c r="C52" s="116"/>
      <c r="D52" s="104"/>
      <c r="E52" s="104"/>
      <c r="F52" s="104"/>
      <c r="G52" s="104"/>
      <c r="H52" s="104"/>
      <c r="I52" s="104"/>
      <c r="J52" s="104"/>
    </row>
    <row r="53" spans="1:10" ht="16.5" customHeight="1">
      <c r="A53" s="129"/>
      <c r="B53" s="130"/>
      <c r="C53" s="116"/>
      <c r="D53" s="104"/>
      <c r="E53" s="104"/>
      <c r="F53" s="104"/>
      <c r="G53" s="104"/>
      <c r="H53" s="104"/>
      <c r="I53" s="104"/>
      <c r="J53" s="104"/>
    </row>
    <row r="54" spans="1:10" ht="16.5" customHeight="1">
      <c r="A54" s="129"/>
      <c r="B54" s="130"/>
      <c r="C54" s="116"/>
      <c r="D54" s="104"/>
      <c r="E54" s="104"/>
      <c r="F54" s="104"/>
      <c r="G54" s="104"/>
      <c r="H54" s="104"/>
      <c r="I54" s="104"/>
      <c r="J54" s="104"/>
    </row>
    <row r="55" spans="1:10" ht="16.5" customHeight="1">
      <c r="A55" s="129"/>
      <c r="B55" s="130"/>
      <c r="C55" s="116"/>
      <c r="D55" s="104"/>
      <c r="E55" s="104"/>
      <c r="F55" s="104"/>
      <c r="G55" s="104"/>
      <c r="H55" s="104"/>
      <c r="I55" s="104"/>
      <c r="J55" s="104"/>
    </row>
    <row r="56" spans="1:10" ht="16.5" customHeight="1">
      <c r="A56" s="129"/>
      <c r="B56" s="130"/>
      <c r="C56" s="116"/>
      <c r="D56" s="104"/>
      <c r="E56" s="104"/>
      <c r="F56" s="104"/>
      <c r="G56" s="104"/>
      <c r="H56" s="104"/>
      <c r="I56" s="104"/>
      <c r="J56" s="104"/>
    </row>
    <row r="57" spans="1:10" ht="16.5" customHeight="1">
      <c r="A57" s="129"/>
      <c r="B57" s="130"/>
      <c r="C57" s="116"/>
      <c r="D57" s="104"/>
      <c r="E57" s="104"/>
      <c r="F57" s="104"/>
      <c r="G57" s="104"/>
      <c r="H57" s="104"/>
      <c r="I57" s="104"/>
      <c r="J57" s="104"/>
    </row>
    <row r="58" spans="1:10" ht="16.5" customHeight="1">
      <c r="A58" s="129"/>
      <c r="B58" s="130"/>
      <c r="C58" s="116"/>
      <c r="D58" s="104"/>
      <c r="E58" s="104"/>
      <c r="F58" s="104"/>
      <c r="G58" s="104"/>
      <c r="H58" s="104"/>
      <c r="I58" s="104"/>
      <c r="J58" s="104"/>
    </row>
    <row r="59" spans="1:10" ht="16.5" customHeight="1">
      <c r="A59" s="129"/>
      <c r="B59" s="130"/>
      <c r="C59" s="116"/>
      <c r="D59" s="104"/>
      <c r="E59" s="104"/>
      <c r="F59" s="104"/>
      <c r="G59" s="104"/>
      <c r="H59" s="104"/>
      <c r="I59" s="104"/>
      <c r="J59" s="104"/>
    </row>
    <row r="60" spans="1:10" ht="22.25" customHeight="1">
      <c r="A60" s="135" t="s">
        <v>29</v>
      </c>
      <c r="B60" s="135"/>
      <c r="C60" s="135"/>
      <c r="D60" s="136"/>
      <c r="E60" s="135"/>
      <c r="F60" s="136"/>
      <c r="G60" s="135"/>
      <c r="H60" s="135"/>
      <c r="I60" s="135"/>
      <c r="J60" s="135"/>
    </row>
    <row r="61" spans="1:10" ht="16.5" customHeight="1">
      <c r="A61" s="148" t="s">
        <v>30</v>
      </c>
      <c r="B61" s="148"/>
      <c r="C61" s="148"/>
      <c r="D61" s="148"/>
      <c r="E61" s="148"/>
      <c r="F61" s="148"/>
      <c r="G61" s="148"/>
      <c r="H61" s="148"/>
      <c r="I61" s="148"/>
      <c r="J61" s="148"/>
    </row>
    <row r="62" spans="1:10" ht="16.5" customHeight="1">
      <c r="A62" s="148" t="s">
        <v>270</v>
      </c>
      <c r="B62" s="148"/>
      <c r="C62" s="148"/>
      <c r="D62" s="148"/>
      <c r="E62" s="148"/>
      <c r="F62" s="148"/>
      <c r="G62" s="148"/>
      <c r="H62" s="148"/>
      <c r="I62" s="148"/>
      <c r="J62" s="148"/>
    </row>
    <row r="63" spans="1:10" ht="16.5" customHeight="1">
      <c r="A63" s="149" t="str">
        <f>+A3</f>
        <v>As at 30 June 2026</v>
      </c>
      <c r="B63" s="149"/>
      <c r="C63" s="149"/>
      <c r="D63" s="149"/>
      <c r="E63" s="149"/>
      <c r="F63" s="149"/>
      <c r="G63" s="149"/>
      <c r="H63" s="149"/>
      <c r="I63" s="149"/>
      <c r="J63" s="149"/>
    </row>
    <row r="64" spans="1:10" ht="15" customHeight="1">
      <c r="A64" s="120"/>
      <c r="B64" s="120"/>
      <c r="C64" s="120"/>
      <c r="D64" s="121"/>
      <c r="E64" s="122"/>
      <c r="F64" s="121"/>
      <c r="G64" s="122"/>
      <c r="H64" s="122"/>
      <c r="I64" s="122"/>
      <c r="J64" s="122"/>
    </row>
    <row r="65" spans="1:13" ht="15" customHeight="1"/>
    <row r="66" spans="1:13" ht="15" customHeight="1">
      <c r="A66" s="123"/>
      <c r="B66" s="124"/>
      <c r="C66" s="124"/>
      <c r="D66" s="151" t="s">
        <v>2</v>
      </c>
      <c r="E66" s="151"/>
      <c r="F66" s="151"/>
      <c r="H66" s="151" t="s">
        <v>3</v>
      </c>
      <c r="I66" s="151"/>
      <c r="J66" s="151"/>
    </row>
    <row r="67" spans="1:13" ht="15" customHeight="1">
      <c r="A67" s="123"/>
      <c r="B67" s="124"/>
      <c r="C67" s="124"/>
      <c r="D67" s="28" t="s">
        <v>247</v>
      </c>
      <c r="E67" s="125"/>
      <c r="F67" s="126" t="s">
        <v>236</v>
      </c>
      <c r="H67" s="28" t="s">
        <v>247</v>
      </c>
      <c r="I67" s="125"/>
      <c r="J67" s="126" t="s">
        <v>236</v>
      </c>
    </row>
    <row r="68" spans="1:13" s="127" customFormat="1" ht="15" customHeight="1">
      <c r="D68" s="31" t="s">
        <v>246</v>
      </c>
      <c r="E68" s="32"/>
      <c r="F68" s="31" t="s">
        <v>4</v>
      </c>
      <c r="G68" s="32"/>
      <c r="H68" s="31" t="s">
        <v>246</v>
      </c>
      <c r="I68" s="32"/>
      <c r="J68" s="31" t="s">
        <v>4</v>
      </c>
    </row>
    <row r="69" spans="1:13" s="127" customFormat="1" ht="15" customHeight="1">
      <c r="B69" s="128" t="s">
        <v>5</v>
      </c>
      <c r="D69" s="33" t="s">
        <v>6</v>
      </c>
      <c r="E69" s="32"/>
      <c r="F69" s="33" t="s">
        <v>6</v>
      </c>
      <c r="G69" s="32"/>
      <c r="H69" s="33" t="s">
        <v>6</v>
      </c>
      <c r="I69" s="32"/>
      <c r="J69" s="33" t="s">
        <v>6</v>
      </c>
    </row>
    <row r="70" spans="1:13" ht="15" customHeight="1">
      <c r="A70" s="129" t="s">
        <v>31</v>
      </c>
      <c r="B70" s="130"/>
      <c r="C70" s="116"/>
      <c r="D70" s="24"/>
      <c r="E70" s="41"/>
      <c r="F70" s="24"/>
      <c r="G70" s="41"/>
      <c r="H70" s="24"/>
      <c r="I70" s="24"/>
      <c r="J70" s="24"/>
    </row>
    <row r="71" spans="1:13" ht="8.15" customHeight="1">
      <c r="B71" s="130"/>
      <c r="C71" s="116"/>
      <c r="D71" s="24"/>
      <c r="E71" s="41"/>
      <c r="F71" s="24"/>
      <c r="G71" s="41"/>
      <c r="H71" s="24"/>
      <c r="I71" s="24"/>
      <c r="J71" s="24"/>
    </row>
    <row r="72" spans="1:13" ht="15" customHeight="1">
      <c r="A72" s="129" t="s">
        <v>32</v>
      </c>
      <c r="B72" s="130"/>
      <c r="C72" s="116"/>
      <c r="D72" s="24"/>
      <c r="E72" s="41"/>
      <c r="F72" s="24"/>
      <c r="G72" s="41"/>
      <c r="H72" s="24"/>
      <c r="I72" s="24"/>
      <c r="J72" s="24"/>
    </row>
    <row r="73" spans="1:13" ht="8.15" customHeight="1">
      <c r="A73" s="129"/>
      <c r="B73" s="130"/>
      <c r="C73" s="116"/>
      <c r="D73" s="24"/>
      <c r="E73" s="41"/>
      <c r="F73" s="24"/>
      <c r="G73" s="41"/>
      <c r="H73" s="24"/>
      <c r="I73" s="24"/>
      <c r="J73" s="24"/>
    </row>
    <row r="74" spans="1:13" ht="15" customHeight="1">
      <c r="A74" s="116" t="s">
        <v>33</v>
      </c>
      <c r="B74" s="130">
        <v>21</v>
      </c>
      <c r="C74" s="116"/>
      <c r="D74" s="34">
        <v>356617371</v>
      </c>
      <c r="E74" s="35"/>
      <c r="F74" s="34">
        <v>348299827</v>
      </c>
      <c r="G74" s="17"/>
      <c r="H74" s="35">
        <v>357119348</v>
      </c>
      <c r="I74" s="17"/>
      <c r="J74" s="35">
        <v>348756497</v>
      </c>
      <c r="L74" s="132"/>
      <c r="M74" s="132"/>
    </row>
    <row r="75" spans="1:13" ht="15" customHeight="1">
      <c r="A75" s="116" t="s">
        <v>34</v>
      </c>
      <c r="B75" s="130">
        <v>22</v>
      </c>
      <c r="C75" s="116"/>
      <c r="D75" s="34">
        <v>20496293</v>
      </c>
      <c r="E75" s="35"/>
      <c r="F75" s="34">
        <v>13078100</v>
      </c>
      <c r="G75" s="17"/>
      <c r="H75" s="35">
        <v>19013232</v>
      </c>
      <c r="I75" s="17"/>
      <c r="J75" s="35">
        <v>12967046</v>
      </c>
      <c r="L75" s="132"/>
      <c r="M75" s="132"/>
    </row>
    <row r="76" spans="1:13" ht="15" customHeight="1">
      <c r="A76" s="116" t="s">
        <v>35</v>
      </c>
      <c r="B76" s="130"/>
      <c r="C76" s="116"/>
      <c r="D76" s="34">
        <v>707825</v>
      </c>
      <c r="E76" s="35"/>
      <c r="F76" s="34">
        <v>439418</v>
      </c>
      <c r="G76" s="17"/>
      <c r="H76" s="35">
        <v>707825</v>
      </c>
      <c r="I76" s="17"/>
      <c r="J76" s="35">
        <v>439418</v>
      </c>
      <c r="L76" s="132"/>
      <c r="M76" s="132"/>
    </row>
    <row r="77" spans="1:13" ht="15" customHeight="1">
      <c r="A77" s="116" t="s">
        <v>36</v>
      </c>
      <c r="B77" s="111"/>
      <c r="D77" s="111"/>
      <c r="E77" s="111"/>
      <c r="F77" s="111"/>
      <c r="G77" s="111"/>
      <c r="H77" s="111"/>
      <c r="I77" s="111"/>
      <c r="J77" s="111"/>
      <c r="M77" s="132"/>
    </row>
    <row r="78" spans="1:13" ht="15" customHeight="1">
      <c r="A78" s="116" t="s">
        <v>37</v>
      </c>
      <c r="B78" s="130">
        <v>23</v>
      </c>
      <c r="C78" s="116"/>
      <c r="D78" s="34">
        <v>5800735</v>
      </c>
      <c r="E78" s="35"/>
      <c r="F78" s="34">
        <v>3016725</v>
      </c>
      <c r="G78" s="17"/>
      <c r="H78" s="35">
        <v>2876569</v>
      </c>
      <c r="I78" s="17"/>
      <c r="J78" s="35">
        <v>1859802</v>
      </c>
      <c r="L78" s="132"/>
      <c r="M78" s="132"/>
    </row>
    <row r="79" spans="1:13" ht="15" customHeight="1">
      <c r="A79" s="116" t="s">
        <v>38</v>
      </c>
      <c r="B79" s="137">
        <v>7</v>
      </c>
      <c r="C79" s="116"/>
      <c r="D79" s="34">
        <v>14603588</v>
      </c>
      <c r="E79" s="35"/>
      <c r="F79" s="34">
        <v>9831792</v>
      </c>
      <c r="G79" s="17"/>
      <c r="H79" s="35">
        <v>14588328</v>
      </c>
      <c r="I79" s="17"/>
      <c r="J79" s="35">
        <v>9823093</v>
      </c>
      <c r="L79" s="132"/>
      <c r="M79" s="132"/>
    </row>
    <row r="80" spans="1:13" ht="15" customHeight="1">
      <c r="A80" s="116" t="s">
        <v>39</v>
      </c>
      <c r="B80" s="138">
        <v>24</v>
      </c>
      <c r="C80" s="116"/>
      <c r="D80" s="34">
        <v>31266338</v>
      </c>
      <c r="E80" s="35"/>
      <c r="F80" s="34">
        <v>15088154</v>
      </c>
      <c r="G80" s="17"/>
      <c r="H80" s="35">
        <v>19403716</v>
      </c>
      <c r="I80" s="17"/>
      <c r="J80" s="35">
        <v>6414878</v>
      </c>
      <c r="L80" s="132"/>
      <c r="M80" s="132"/>
    </row>
    <row r="81" spans="1:13" ht="15" customHeight="1">
      <c r="A81" s="116" t="s">
        <v>40</v>
      </c>
      <c r="B81" s="138">
        <v>17</v>
      </c>
      <c r="C81" s="116"/>
      <c r="D81" s="34">
        <v>170388</v>
      </c>
      <c r="E81" s="35"/>
      <c r="F81" s="34">
        <v>192524</v>
      </c>
      <c r="G81" s="17"/>
      <c r="H81" s="35">
        <v>750566</v>
      </c>
      <c r="I81" s="17"/>
      <c r="J81" s="35">
        <v>842848</v>
      </c>
      <c r="L81" s="132"/>
      <c r="M81" s="132"/>
    </row>
    <row r="82" spans="1:13" ht="15" customHeight="1">
      <c r="A82" s="139" t="s">
        <v>283</v>
      </c>
      <c r="B82" s="138">
        <v>25</v>
      </c>
      <c r="C82" s="116"/>
      <c r="D82" s="34">
        <v>1707587</v>
      </c>
      <c r="E82" s="35"/>
      <c r="F82" s="34">
        <v>1672275</v>
      </c>
      <c r="G82" s="17"/>
      <c r="H82" s="35">
        <v>1295879</v>
      </c>
      <c r="I82" s="17"/>
      <c r="J82" s="35">
        <v>1270691</v>
      </c>
      <c r="L82" s="132"/>
      <c r="M82" s="132"/>
    </row>
    <row r="83" spans="1:13" ht="15" customHeight="1">
      <c r="A83" s="140" t="s">
        <v>41</v>
      </c>
      <c r="B83" s="141">
        <v>19</v>
      </c>
      <c r="C83" s="116"/>
      <c r="D83" s="34">
        <v>617311</v>
      </c>
      <c r="E83" s="35"/>
      <c r="F83" s="34">
        <v>559131</v>
      </c>
      <c r="G83" s="17"/>
      <c r="H83" s="35">
        <v>0</v>
      </c>
      <c r="I83" s="17"/>
      <c r="J83" s="35">
        <v>0</v>
      </c>
      <c r="L83" s="132"/>
      <c r="M83" s="132"/>
    </row>
    <row r="84" spans="1:13" ht="15" customHeight="1">
      <c r="A84" s="116" t="s">
        <v>42</v>
      </c>
      <c r="B84" s="138"/>
      <c r="C84" s="116"/>
      <c r="D84" s="34">
        <v>1454619</v>
      </c>
      <c r="E84" s="35"/>
      <c r="F84" s="34">
        <v>1945882</v>
      </c>
      <c r="G84" s="17"/>
      <c r="H84" s="35">
        <v>0</v>
      </c>
      <c r="I84" s="17"/>
      <c r="J84" s="35">
        <v>0</v>
      </c>
      <c r="L84" s="132"/>
      <c r="M84" s="132"/>
    </row>
    <row r="85" spans="1:13" ht="15" customHeight="1">
      <c r="A85" s="116" t="s">
        <v>43</v>
      </c>
      <c r="B85" s="138"/>
      <c r="C85" s="116"/>
      <c r="D85" s="34">
        <v>13581375</v>
      </c>
      <c r="E85" s="35"/>
      <c r="F85" s="34">
        <v>9488834</v>
      </c>
      <c r="G85" s="17"/>
      <c r="H85" s="35">
        <v>0</v>
      </c>
      <c r="I85" s="17"/>
      <c r="J85" s="35">
        <v>0</v>
      </c>
      <c r="L85" s="132"/>
      <c r="M85" s="132"/>
    </row>
    <row r="86" spans="1:13" ht="15" customHeight="1">
      <c r="A86" s="139" t="s">
        <v>44</v>
      </c>
      <c r="B86" s="138"/>
      <c r="C86" s="116"/>
      <c r="D86" s="34">
        <v>530447</v>
      </c>
      <c r="E86" s="35"/>
      <c r="F86" s="34">
        <v>796388</v>
      </c>
      <c r="G86" s="17"/>
      <c r="H86" s="35">
        <v>530249</v>
      </c>
      <c r="I86" s="17"/>
      <c r="J86" s="35">
        <v>795870</v>
      </c>
      <c r="L86" s="132"/>
      <c r="M86" s="132"/>
    </row>
    <row r="87" spans="1:13" ht="15" customHeight="1">
      <c r="A87" s="139" t="s">
        <v>45</v>
      </c>
      <c r="B87" s="138">
        <v>26</v>
      </c>
      <c r="C87" s="116"/>
      <c r="D87" s="34">
        <v>5636574</v>
      </c>
      <c r="E87" s="35"/>
      <c r="F87" s="34">
        <v>12438897</v>
      </c>
      <c r="G87" s="17"/>
      <c r="H87" s="35">
        <v>4810298</v>
      </c>
      <c r="I87" s="17"/>
      <c r="J87" s="35">
        <v>11135127</v>
      </c>
      <c r="L87" s="132"/>
      <c r="M87" s="132"/>
    </row>
    <row r="88" spans="1:13" ht="15" customHeight="1">
      <c r="A88" s="139" t="s">
        <v>46</v>
      </c>
      <c r="B88" s="138"/>
      <c r="C88" s="116"/>
      <c r="D88" s="111"/>
      <c r="E88" s="111"/>
      <c r="F88" s="111"/>
      <c r="G88" s="111"/>
      <c r="H88" s="111"/>
      <c r="I88" s="111"/>
      <c r="J88" s="111"/>
      <c r="M88" s="132"/>
    </row>
    <row r="89" spans="1:13" ht="15" customHeight="1">
      <c r="A89" s="139" t="s">
        <v>47</v>
      </c>
      <c r="B89" s="138"/>
      <c r="C89" s="116"/>
      <c r="D89" s="34">
        <v>1237370</v>
      </c>
      <c r="E89" s="35"/>
      <c r="F89" s="34">
        <v>878492</v>
      </c>
      <c r="G89" s="17"/>
      <c r="H89" s="35">
        <v>800376</v>
      </c>
      <c r="I89" s="17"/>
      <c r="J89" s="35">
        <v>745741</v>
      </c>
      <c r="L89" s="132"/>
      <c r="M89" s="132"/>
    </row>
    <row r="90" spans="1:13" ht="15" customHeight="1">
      <c r="A90" s="139" t="s">
        <v>48</v>
      </c>
      <c r="B90" s="138">
        <v>27</v>
      </c>
      <c r="C90" s="116"/>
      <c r="D90" s="37">
        <v>4716967</v>
      </c>
      <c r="E90" s="35"/>
      <c r="F90" s="37">
        <v>5162514</v>
      </c>
      <c r="G90" s="17"/>
      <c r="H90" s="42">
        <v>3792511</v>
      </c>
      <c r="I90" s="17"/>
      <c r="J90" s="42">
        <v>3885638</v>
      </c>
      <c r="L90" s="132"/>
      <c r="M90" s="132"/>
    </row>
    <row r="91" spans="1:13" ht="6" customHeight="1">
      <c r="A91" s="139"/>
      <c r="B91" s="130"/>
      <c r="C91" s="116"/>
      <c r="D91" s="34"/>
      <c r="E91" s="34"/>
      <c r="F91" s="34"/>
      <c r="G91" s="34"/>
      <c r="H91" s="34"/>
      <c r="I91" s="34"/>
      <c r="J91" s="34"/>
      <c r="M91" s="132"/>
    </row>
    <row r="92" spans="1:13" ht="15" customHeight="1">
      <c r="A92" s="134" t="s">
        <v>49</v>
      </c>
      <c r="B92" s="142"/>
      <c r="C92" s="116"/>
      <c r="D92" s="37">
        <f>SUM(D74:D90)</f>
        <v>459144788</v>
      </c>
      <c r="E92" s="34"/>
      <c r="F92" s="37">
        <f>SUM(F74:F90)</f>
        <v>422888953</v>
      </c>
      <c r="G92" s="34"/>
      <c r="H92" s="37">
        <f>SUM(H74:H90)</f>
        <v>425688897</v>
      </c>
      <c r="I92" s="34"/>
      <c r="J92" s="37">
        <f>SUM(J74:J90)</f>
        <v>398936649</v>
      </c>
      <c r="L92" s="132"/>
      <c r="M92" s="132"/>
    </row>
    <row r="93" spans="1:13" ht="8.15" customHeight="1">
      <c r="A93" s="129"/>
      <c r="B93" s="130"/>
      <c r="C93" s="116"/>
      <c r="D93" s="24"/>
      <c r="E93" s="41"/>
      <c r="F93" s="24"/>
      <c r="G93" s="24"/>
      <c r="H93" s="24"/>
      <c r="I93" s="24"/>
      <c r="J93" s="24"/>
      <c r="M93" s="132"/>
    </row>
    <row r="94" spans="1:13" ht="15" customHeight="1">
      <c r="A94" s="134" t="s">
        <v>50</v>
      </c>
      <c r="B94" s="142"/>
      <c r="C94" s="116"/>
      <c r="D94" s="24"/>
      <c r="E94" s="24"/>
      <c r="F94" s="24"/>
      <c r="G94" s="41"/>
      <c r="H94" s="24"/>
      <c r="I94" s="24"/>
      <c r="J94" s="24"/>
      <c r="M94" s="132"/>
    </row>
    <row r="95" spans="1:13" ht="8.15" customHeight="1">
      <c r="A95" s="134"/>
      <c r="B95" s="142"/>
      <c r="C95" s="116"/>
      <c r="D95" s="24"/>
      <c r="E95" s="24"/>
      <c r="F95" s="24"/>
      <c r="G95" s="41"/>
      <c r="H95" s="24"/>
      <c r="I95" s="24"/>
      <c r="J95" s="24"/>
      <c r="M95" s="132"/>
    </row>
    <row r="96" spans="1:13" ht="15" customHeight="1">
      <c r="A96" s="116" t="s">
        <v>51</v>
      </c>
      <c r="B96" s="130"/>
      <c r="C96" s="116"/>
      <c r="D96" s="24"/>
      <c r="E96" s="41"/>
      <c r="F96" s="24"/>
      <c r="G96" s="41"/>
      <c r="H96" s="24"/>
      <c r="I96" s="24"/>
      <c r="J96" s="24"/>
      <c r="M96" s="132"/>
    </row>
    <row r="97" spans="1:13" ht="15" customHeight="1">
      <c r="A97" s="111" t="s">
        <v>52</v>
      </c>
      <c r="B97" s="142"/>
      <c r="C97" s="134"/>
      <c r="D97" s="104"/>
      <c r="E97" s="131"/>
      <c r="F97" s="104"/>
      <c r="G97" s="131"/>
      <c r="H97" s="131"/>
      <c r="I97" s="131"/>
      <c r="J97" s="131"/>
      <c r="M97" s="132"/>
    </row>
    <row r="98" spans="1:13" ht="15" customHeight="1" thickBot="1">
      <c r="A98" s="143" t="s">
        <v>53</v>
      </c>
      <c r="D98" s="39">
        <v>10478763</v>
      </c>
      <c r="E98" s="35"/>
      <c r="F98" s="39">
        <v>10478763</v>
      </c>
      <c r="G98" s="17"/>
      <c r="H98" s="39">
        <v>10478763</v>
      </c>
      <c r="I98" s="17"/>
      <c r="J98" s="39">
        <v>10478763</v>
      </c>
      <c r="L98" s="132"/>
      <c r="M98" s="132"/>
    </row>
    <row r="99" spans="1:13" ht="8.15" customHeight="1" thickTop="1">
      <c r="A99" s="111"/>
      <c r="B99" s="142"/>
      <c r="D99" s="34"/>
      <c r="E99" s="35"/>
      <c r="F99" s="34"/>
      <c r="G99" s="34"/>
      <c r="H99" s="34"/>
      <c r="I99" s="34"/>
      <c r="J99" s="34"/>
      <c r="M99" s="132"/>
    </row>
    <row r="100" spans="1:13" ht="15" customHeight="1">
      <c r="A100" s="111" t="s">
        <v>54</v>
      </c>
      <c r="B100" s="127"/>
      <c r="C100" s="134"/>
      <c r="D100" s="34"/>
      <c r="E100" s="34"/>
      <c r="F100" s="34"/>
      <c r="G100" s="34"/>
      <c r="H100" s="34"/>
      <c r="I100" s="34"/>
      <c r="J100" s="34"/>
      <c r="M100" s="132"/>
    </row>
    <row r="101" spans="1:13" ht="15" customHeight="1">
      <c r="A101" s="111" t="s">
        <v>284</v>
      </c>
      <c r="B101" s="127"/>
      <c r="C101" s="134"/>
      <c r="D101" s="34"/>
      <c r="E101" s="34"/>
      <c r="F101" s="34"/>
      <c r="G101" s="34"/>
      <c r="H101" s="34"/>
      <c r="I101" s="34"/>
      <c r="J101" s="34"/>
      <c r="M101" s="132"/>
    </row>
    <row r="102" spans="1:13" ht="15" customHeight="1">
      <c r="A102" s="111" t="s">
        <v>272</v>
      </c>
      <c r="B102" s="127"/>
      <c r="C102" s="134"/>
      <c r="D102" s="34">
        <v>8954239</v>
      </c>
      <c r="E102" s="34"/>
      <c r="F102" s="34">
        <v>8467605</v>
      </c>
      <c r="G102" s="17"/>
      <c r="H102" s="34">
        <v>8954239</v>
      </c>
      <c r="I102" s="17"/>
      <c r="J102" s="34">
        <v>8467605</v>
      </c>
      <c r="L102" s="132"/>
      <c r="M102" s="132"/>
    </row>
    <row r="103" spans="1:13" ht="15" customHeight="1">
      <c r="A103" s="116" t="s">
        <v>55</v>
      </c>
      <c r="C103" s="134"/>
      <c r="D103" s="34">
        <v>12405459</v>
      </c>
      <c r="E103" s="34"/>
      <c r="F103" s="34">
        <v>9356796</v>
      </c>
      <c r="G103" s="17"/>
      <c r="H103" s="34">
        <v>12405459</v>
      </c>
      <c r="I103" s="17"/>
      <c r="J103" s="34">
        <v>9356796</v>
      </c>
      <c r="L103" s="132"/>
      <c r="M103" s="132"/>
    </row>
    <row r="104" spans="1:13" ht="15" customHeight="1">
      <c r="A104" s="116" t="s">
        <v>56</v>
      </c>
      <c r="B104" s="130"/>
      <c r="C104" s="134"/>
      <c r="D104" s="34">
        <v>2998926</v>
      </c>
      <c r="E104" s="34"/>
      <c r="F104" s="34">
        <v>3064933</v>
      </c>
      <c r="G104" s="17"/>
      <c r="H104" s="34">
        <v>718867</v>
      </c>
      <c r="I104" s="17"/>
      <c r="J104" s="34">
        <v>1034546</v>
      </c>
      <c r="L104" s="132"/>
      <c r="M104" s="132"/>
    </row>
    <row r="105" spans="1:13" ht="15" customHeight="1">
      <c r="A105" s="116" t="s">
        <v>57</v>
      </c>
      <c r="B105" s="130"/>
      <c r="C105" s="134"/>
      <c r="D105" s="34"/>
      <c r="E105" s="34"/>
      <c r="F105" s="34"/>
      <c r="G105" s="17"/>
      <c r="H105" s="34"/>
      <c r="I105" s="17"/>
      <c r="J105" s="34"/>
      <c r="M105" s="132"/>
    </row>
    <row r="106" spans="1:13" ht="15" customHeight="1">
      <c r="A106" s="111" t="s">
        <v>58</v>
      </c>
      <c r="C106" s="134"/>
      <c r="D106" s="34"/>
      <c r="E106" s="34"/>
      <c r="F106" s="34"/>
      <c r="G106" s="17"/>
      <c r="H106" s="34"/>
      <c r="I106" s="17"/>
      <c r="J106" s="34"/>
      <c r="M106" s="132"/>
    </row>
    <row r="107" spans="1:13" ht="15" customHeight="1">
      <c r="A107" s="111" t="s">
        <v>59</v>
      </c>
      <c r="B107" s="130">
        <v>30</v>
      </c>
      <c r="C107" s="134"/>
      <c r="D107" s="34">
        <v>1047876</v>
      </c>
      <c r="E107" s="34"/>
      <c r="F107" s="34">
        <v>1047876</v>
      </c>
      <c r="G107" s="17"/>
      <c r="H107" s="34">
        <v>1047876</v>
      </c>
      <c r="I107" s="17"/>
      <c r="J107" s="34">
        <v>1047876</v>
      </c>
      <c r="L107" s="132"/>
      <c r="M107" s="132"/>
    </row>
    <row r="108" spans="1:13" ht="15" customHeight="1">
      <c r="A108" s="111" t="s">
        <v>60</v>
      </c>
      <c r="B108" s="141">
        <v>29</v>
      </c>
      <c r="C108" s="134"/>
      <c r="D108" s="34">
        <v>1949704</v>
      </c>
      <c r="E108" s="34"/>
      <c r="F108" s="34">
        <v>1949704</v>
      </c>
      <c r="G108" s="17"/>
      <c r="H108" s="34">
        <v>1949704</v>
      </c>
      <c r="I108" s="17"/>
      <c r="J108" s="34">
        <v>1949704</v>
      </c>
      <c r="L108" s="132"/>
      <c r="M108" s="132"/>
    </row>
    <row r="109" spans="1:13" ht="15" customHeight="1">
      <c r="A109" s="111" t="s">
        <v>61</v>
      </c>
      <c r="B109" s="130"/>
      <c r="C109" s="134"/>
      <c r="D109" s="34">
        <v>43607290</v>
      </c>
      <c r="E109" s="34"/>
      <c r="F109" s="34">
        <v>42835107</v>
      </c>
      <c r="G109" s="17"/>
      <c r="H109" s="34">
        <v>37901870</v>
      </c>
      <c r="I109" s="17"/>
      <c r="J109" s="34">
        <v>38183035</v>
      </c>
      <c r="L109" s="132"/>
      <c r="M109" s="132"/>
    </row>
    <row r="110" spans="1:13" ht="15" customHeight="1">
      <c r="A110" s="111" t="s">
        <v>62</v>
      </c>
      <c r="B110" s="141">
        <v>29</v>
      </c>
      <c r="C110" s="134"/>
      <c r="D110" s="37">
        <v>-1949704</v>
      </c>
      <c r="E110" s="34"/>
      <c r="F110" s="37">
        <v>-1949704</v>
      </c>
      <c r="G110" s="17"/>
      <c r="H110" s="37">
        <v>-1949704</v>
      </c>
      <c r="I110" s="17"/>
      <c r="J110" s="37">
        <v>-1949704</v>
      </c>
      <c r="L110" s="132"/>
      <c r="M110" s="132"/>
    </row>
    <row r="111" spans="1:13" ht="8.15" customHeight="1">
      <c r="A111" s="111"/>
      <c r="B111" s="127"/>
      <c r="C111" s="134"/>
      <c r="D111" s="34"/>
      <c r="E111" s="34"/>
      <c r="F111" s="34"/>
      <c r="G111" s="34"/>
      <c r="H111" s="34"/>
      <c r="I111" s="34"/>
      <c r="J111" s="34"/>
      <c r="M111" s="132"/>
    </row>
    <row r="112" spans="1:13" ht="15" customHeight="1">
      <c r="A112" s="80" t="s">
        <v>63</v>
      </c>
      <c r="B112" s="127"/>
      <c r="C112" s="134"/>
      <c r="D112" s="34">
        <f>SUM(D102:D110)</f>
        <v>69013790</v>
      </c>
      <c r="E112" s="34"/>
      <c r="F112" s="34">
        <f>SUM(F102:F110)</f>
        <v>64772317</v>
      </c>
      <c r="G112" s="34"/>
      <c r="H112" s="34">
        <f>SUM(H102:H110)</f>
        <v>61028311</v>
      </c>
      <c r="I112" s="34"/>
      <c r="J112" s="34">
        <f>SUM(J102:J110)</f>
        <v>58089858</v>
      </c>
      <c r="L112" s="132"/>
      <c r="M112" s="132"/>
    </row>
    <row r="113" spans="1:13" ht="15" customHeight="1">
      <c r="A113" s="116" t="s">
        <v>64</v>
      </c>
      <c r="B113" s="127"/>
      <c r="C113" s="134"/>
      <c r="D113" s="34">
        <v>541828</v>
      </c>
      <c r="E113" s="34"/>
      <c r="F113" s="34">
        <v>433923</v>
      </c>
      <c r="G113" s="17"/>
      <c r="H113" s="34">
        <v>0</v>
      </c>
      <c r="I113" s="17"/>
      <c r="J113" s="34">
        <v>0</v>
      </c>
      <c r="L113" s="132"/>
      <c r="M113" s="132"/>
    </row>
    <row r="114" spans="1:13" ht="6" customHeight="1">
      <c r="A114" s="116"/>
      <c r="B114" s="127"/>
      <c r="C114" s="134"/>
      <c r="D114" s="43"/>
      <c r="E114" s="34"/>
      <c r="F114" s="43"/>
      <c r="G114" s="34"/>
      <c r="H114" s="43"/>
      <c r="I114" s="44"/>
      <c r="J114" s="43"/>
      <c r="M114" s="132"/>
    </row>
    <row r="115" spans="1:13" ht="15" customHeight="1">
      <c r="A115" s="134" t="s">
        <v>65</v>
      </c>
      <c r="B115" s="127"/>
      <c r="C115" s="134"/>
      <c r="D115" s="37">
        <f>SUM(D112:D113)</f>
        <v>69555618</v>
      </c>
      <c r="E115" s="34"/>
      <c r="F115" s="37">
        <f>SUM(F112:F113)</f>
        <v>65206240</v>
      </c>
      <c r="G115" s="34"/>
      <c r="H115" s="37">
        <f>SUM(H112:H113)</f>
        <v>61028311</v>
      </c>
      <c r="I115" s="34"/>
      <c r="J115" s="37">
        <f>SUM(J112:J113)</f>
        <v>58089858</v>
      </c>
      <c r="L115" s="132"/>
      <c r="M115" s="132"/>
    </row>
    <row r="116" spans="1:13" ht="6" customHeight="1">
      <c r="A116" s="134"/>
      <c r="B116" s="127"/>
      <c r="C116" s="134"/>
      <c r="D116" s="34"/>
      <c r="E116" s="34"/>
      <c r="F116" s="34"/>
      <c r="G116" s="34"/>
      <c r="H116" s="34"/>
      <c r="I116" s="34"/>
      <c r="J116" s="34"/>
      <c r="M116" s="132"/>
    </row>
    <row r="117" spans="1:13" ht="15" customHeight="1" thickBot="1">
      <c r="A117" s="134" t="s">
        <v>66</v>
      </c>
      <c r="B117" s="127"/>
      <c r="C117" s="134"/>
      <c r="D117" s="39">
        <f>D92+D115</f>
        <v>528700406</v>
      </c>
      <c r="E117" s="34"/>
      <c r="F117" s="39">
        <f>F92+F115</f>
        <v>488095193</v>
      </c>
      <c r="G117" s="34"/>
      <c r="H117" s="39">
        <f>H92+H115</f>
        <v>486717208</v>
      </c>
      <c r="I117" s="34"/>
      <c r="J117" s="39">
        <f>J92+J115</f>
        <v>457026507</v>
      </c>
      <c r="L117" s="132"/>
      <c r="M117" s="132"/>
    </row>
    <row r="118" spans="1:13" ht="16.5" customHeight="1" thickTop="1">
      <c r="A118" s="134"/>
      <c r="B118" s="127"/>
      <c r="C118" s="134"/>
      <c r="D118" s="34"/>
      <c r="E118" s="34"/>
      <c r="F118" s="34"/>
      <c r="G118" s="34"/>
      <c r="H118" s="34"/>
      <c r="I118" s="34"/>
      <c r="J118" s="34"/>
    </row>
    <row r="119" spans="1:13" ht="16.5" customHeight="1">
      <c r="A119" s="134"/>
      <c r="B119" s="127"/>
      <c r="C119" s="134"/>
      <c r="D119" s="34"/>
      <c r="E119" s="34"/>
      <c r="F119" s="34"/>
      <c r="G119" s="34"/>
      <c r="H119" s="34"/>
      <c r="I119" s="34"/>
      <c r="J119" s="34"/>
    </row>
    <row r="120" spans="1:13" ht="16.5" customHeight="1">
      <c r="A120" s="134"/>
      <c r="B120" s="127"/>
      <c r="C120" s="134"/>
      <c r="D120" s="34"/>
      <c r="E120" s="34"/>
      <c r="F120" s="34"/>
      <c r="G120" s="34"/>
      <c r="H120" s="34"/>
      <c r="I120" s="34"/>
      <c r="J120" s="34"/>
    </row>
    <row r="121" spans="1:13" ht="16.5" customHeight="1">
      <c r="A121" s="134"/>
      <c r="B121" s="127"/>
      <c r="C121" s="134"/>
      <c r="D121" s="34"/>
      <c r="E121" s="34"/>
      <c r="F121" s="34"/>
      <c r="G121" s="34"/>
      <c r="H121" s="34"/>
      <c r="I121" s="34"/>
      <c r="J121" s="34"/>
    </row>
    <row r="122" spans="1:13" ht="16.5" customHeight="1">
      <c r="A122" s="134"/>
      <c r="B122" s="127"/>
      <c r="C122" s="134"/>
      <c r="D122" s="34"/>
      <c r="E122" s="34"/>
      <c r="F122" s="34"/>
      <c r="G122" s="34"/>
      <c r="H122" s="34"/>
      <c r="I122" s="34"/>
      <c r="J122" s="34"/>
    </row>
    <row r="123" spans="1:13" ht="16.5" customHeight="1">
      <c r="A123" s="127" t="s">
        <v>67</v>
      </c>
      <c r="B123" s="134"/>
      <c r="C123" s="116"/>
      <c r="D123" s="104"/>
      <c r="E123" s="104"/>
      <c r="F123" s="150" t="s">
        <v>67</v>
      </c>
      <c r="G123" s="150"/>
      <c r="H123" s="150"/>
      <c r="I123" s="150"/>
      <c r="J123" s="150"/>
    </row>
    <row r="124" spans="1:13" ht="16.5" customHeight="1">
      <c r="A124" s="107" t="s">
        <v>68</v>
      </c>
      <c r="B124" s="111"/>
      <c r="C124" s="116"/>
      <c r="D124" s="104"/>
      <c r="E124" s="104"/>
      <c r="F124" s="146" t="s">
        <v>69</v>
      </c>
      <c r="G124" s="146"/>
      <c r="H124" s="146"/>
      <c r="I124" s="146"/>
      <c r="J124" s="146"/>
    </row>
    <row r="125" spans="1:13" ht="16.5" customHeight="1">
      <c r="A125" s="74" t="s">
        <v>70</v>
      </c>
      <c r="B125" s="127"/>
      <c r="C125" s="116"/>
      <c r="D125" s="104"/>
      <c r="E125" s="104"/>
      <c r="F125" s="147" t="s">
        <v>70</v>
      </c>
      <c r="G125" s="147"/>
      <c r="H125" s="147"/>
      <c r="I125" s="147"/>
      <c r="J125" s="147"/>
    </row>
    <row r="128" spans="1:13" ht="16.5" customHeight="1">
      <c r="A128" s="144" t="str">
        <f>+A60</f>
        <v>The accompanying notes are an integral part of these financial statements.</v>
      </c>
      <c r="B128" s="144"/>
      <c r="C128" s="144"/>
      <c r="D128" s="145"/>
      <c r="E128" s="144"/>
      <c r="F128" s="145"/>
      <c r="G128" s="144"/>
      <c r="H128" s="144"/>
      <c r="I128" s="144"/>
      <c r="J128" s="144"/>
    </row>
    <row r="130" s="111" customFormat="1" ht="16.5" customHeight="1"/>
  </sheetData>
  <mergeCells count="13">
    <mergeCell ref="A1:J1"/>
    <mergeCell ref="A2:J2"/>
    <mergeCell ref="A3:J3"/>
    <mergeCell ref="D6:F6"/>
    <mergeCell ref="H6:J6"/>
    <mergeCell ref="F124:J124"/>
    <mergeCell ref="F125:J125"/>
    <mergeCell ref="A61:J61"/>
    <mergeCell ref="A62:J62"/>
    <mergeCell ref="A63:J63"/>
    <mergeCell ref="F123:J123"/>
    <mergeCell ref="D66:F66"/>
    <mergeCell ref="H66:J66"/>
  </mergeCells>
  <pageMargins left="0.8" right="0.5" top="0.75" bottom="0.25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7" man="1"/>
  </rowBreaks>
  <ignoredErrors>
    <ignoredError sqref="D8:J8 D68:J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2DBC6-2D50-4A99-81C4-5503E334F5B8}">
  <dimension ref="A1:N125"/>
  <sheetViews>
    <sheetView zoomScaleNormal="100" zoomScaleSheetLayoutView="100" workbookViewId="0">
      <selection sqref="A1:J1"/>
    </sheetView>
  </sheetViews>
  <sheetFormatPr defaultColWidth="9.09765625" defaultRowHeight="16.5" customHeight="1"/>
  <cols>
    <col min="1" max="1" width="58.69921875" style="80" customWidth="1"/>
    <col min="2" max="2" width="6.09765625" style="74" customWidth="1"/>
    <col min="3" max="3" width="0.8984375" style="80" customWidth="1"/>
    <col min="4" max="4" width="13.69921875" style="89" customWidth="1"/>
    <col min="5" max="5" width="0.8984375" style="89" customWidth="1"/>
    <col min="6" max="6" width="13.69921875" style="89" customWidth="1"/>
    <col min="7" max="7" width="0.8984375" style="89" customWidth="1"/>
    <col min="8" max="8" width="13.69921875" style="89" customWidth="1"/>
    <col min="9" max="9" width="0.8984375" style="89" customWidth="1"/>
    <col min="10" max="10" width="13.69921875" style="89" customWidth="1"/>
    <col min="11" max="16384" width="9.09765625" style="80"/>
  </cols>
  <sheetData>
    <row r="1" spans="1:14" ht="16.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4" ht="16.5" customHeight="1">
      <c r="A2" s="152" t="s">
        <v>71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4" ht="16.5" customHeight="1">
      <c r="A3" s="153" t="s">
        <v>266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4" ht="16.5" customHeight="1">
      <c r="A4" s="52"/>
      <c r="B4" s="52"/>
      <c r="C4" s="52"/>
      <c r="D4" s="105"/>
      <c r="E4" s="105"/>
      <c r="F4" s="105"/>
      <c r="G4" s="105"/>
      <c r="H4" s="105"/>
      <c r="I4" s="105"/>
      <c r="J4" s="105"/>
    </row>
    <row r="5" spans="1:14" s="111" customFormat="1" ht="16.5" customHeight="1">
      <c r="A5" s="106"/>
      <c r="B5" s="107"/>
      <c r="C5" s="108"/>
      <c r="D5" s="109"/>
      <c r="E5" s="110"/>
      <c r="F5" s="109"/>
      <c r="G5" s="110"/>
      <c r="H5" s="109"/>
      <c r="I5" s="110"/>
      <c r="J5" s="109"/>
    </row>
    <row r="6" spans="1:14" s="112" customFormat="1" ht="16.5" customHeight="1">
      <c r="B6" s="74"/>
      <c r="C6" s="80"/>
      <c r="D6" s="151" t="s">
        <v>2</v>
      </c>
      <c r="E6" s="151"/>
      <c r="F6" s="151"/>
      <c r="G6" s="110"/>
      <c r="H6" s="151" t="s">
        <v>3</v>
      </c>
      <c r="I6" s="151"/>
      <c r="J6" s="151"/>
    </row>
    <row r="7" spans="1:14" s="112" customFormat="1" ht="16.5" customHeight="1">
      <c r="B7" s="74"/>
      <c r="C7" s="80"/>
      <c r="D7" s="47" t="s">
        <v>246</v>
      </c>
      <c r="E7" s="12"/>
      <c r="F7" s="47" t="s">
        <v>4</v>
      </c>
      <c r="G7" s="12"/>
      <c r="H7" s="47" t="s">
        <v>246</v>
      </c>
      <c r="I7" s="12"/>
      <c r="J7" s="47" t="s">
        <v>4</v>
      </c>
    </row>
    <row r="8" spans="1:14" s="112" customFormat="1" ht="16.5" customHeight="1">
      <c r="B8" s="72"/>
      <c r="C8" s="113"/>
      <c r="D8" s="13" t="s">
        <v>6</v>
      </c>
      <c r="E8" s="10"/>
      <c r="F8" s="13" t="s">
        <v>6</v>
      </c>
      <c r="G8" s="10"/>
      <c r="H8" s="13" t="s">
        <v>6</v>
      </c>
      <c r="I8" s="10"/>
      <c r="J8" s="13" t="s">
        <v>6</v>
      </c>
    </row>
    <row r="9" spans="1:14" s="101" customFormat="1" ht="16.5" customHeight="1">
      <c r="B9" s="74"/>
      <c r="C9" s="113"/>
      <c r="D9" s="73"/>
      <c r="E9" s="73"/>
      <c r="F9" s="73"/>
      <c r="G9" s="73"/>
      <c r="H9" s="73"/>
      <c r="I9" s="73"/>
      <c r="J9" s="73"/>
    </row>
    <row r="10" spans="1:14" ht="16.5" customHeight="1">
      <c r="A10" s="80" t="s">
        <v>72</v>
      </c>
      <c r="D10" s="17">
        <v>5996239</v>
      </c>
      <c r="E10" s="17">
        <v>0</v>
      </c>
      <c r="F10" s="17">
        <v>6693268</v>
      </c>
      <c r="G10" s="17">
        <v>0</v>
      </c>
      <c r="H10" s="17">
        <v>5936111</v>
      </c>
      <c r="I10" s="17"/>
      <c r="J10" s="17">
        <v>6623224</v>
      </c>
      <c r="M10" s="114"/>
      <c r="N10" s="89"/>
    </row>
    <row r="11" spans="1:14" ht="16.5" customHeight="1">
      <c r="A11" s="80" t="s">
        <v>73</v>
      </c>
      <c r="D11" s="29">
        <v>1662266</v>
      </c>
      <c r="E11" s="17">
        <v>0</v>
      </c>
      <c r="F11" s="29">
        <v>2381144</v>
      </c>
      <c r="G11" s="17">
        <v>0</v>
      </c>
      <c r="H11" s="29">
        <v>1584604</v>
      </c>
      <c r="I11" s="17"/>
      <c r="J11" s="29">
        <v>2395256</v>
      </c>
      <c r="M11" s="114"/>
      <c r="N11" s="89"/>
    </row>
    <row r="12" spans="1:14" ht="6" customHeight="1">
      <c r="D12" s="17"/>
      <c r="E12" s="17"/>
      <c r="F12" s="17"/>
      <c r="G12" s="17"/>
      <c r="H12" s="17"/>
      <c r="I12" s="17"/>
      <c r="J12" s="17"/>
      <c r="M12" s="114"/>
      <c r="N12" s="89"/>
    </row>
    <row r="13" spans="1:14" ht="16.5" customHeight="1">
      <c r="A13" s="112" t="s">
        <v>74</v>
      </c>
      <c r="D13" s="29">
        <f>D10-D11</f>
        <v>4333973</v>
      </c>
      <c r="E13" s="17"/>
      <c r="F13" s="29">
        <f>F10-F11</f>
        <v>4312124</v>
      </c>
      <c r="G13" s="17"/>
      <c r="H13" s="29">
        <f>H10-H11</f>
        <v>4351507</v>
      </c>
      <c r="I13" s="17"/>
      <c r="J13" s="29">
        <f>J10-J11</f>
        <v>4227968</v>
      </c>
      <c r="M13" s="114"/>
      <c r="N13" s="89"/>
    </row>
    <row r="14" spans="1:14" ht="16.5" customHeight="1">
      <c r="A14" s="112"/>
      <c r="D14" s="17"/>
      <c r="E14" s="17"/>
      <c r="F14" s="17"/>
      <c r="G14" s="17"/>
      <c r="H14" s="17"/>
      <c r="I14" s="17"/>
      <c r="J14" s="17"/>
      <c r="M14" s="114"/>
      <c r="N14" s="89"/>
    </row>
    <row r="15" spans="1:14" ht="16.5" customHeight="1">
      <c r="A15" s="80" t="s">
        <v>75</v>
      </c>
      <c r="D15" s="17">
        <v>2245643</v>
      </c>
      <c r="E15" s="17">
        <v>0</v>
      </c>
      <c r="F15" s="17">
        <v>1697847</v>
      </c>
      <c r="G15" s="17">
        <v>0</v>
      </c>
      <c r="H15" s="17">
        <v>544656</v>
      </c>
      <c r="I15" s="17"/>
      <c r="J15" s="17">
        <v>551398</v>
      </c>
      <c r="M15" s="114"/>
      <c r="N15" s="89"/>
    </row>
    <row r="16" spans="1:14" ht="16.5" customHeight="1">
      <c r="A16" s="80" t="s">
        <v>76</v>
      </c>
      <c r="D16" s="29">
        <v>375957</v>
      </c>
      <c r="E16" s="17">
        <v>0</v>
      </c>
      <c r="F16" s="29">
        <v>239628</v>
      </c>
      <c r="G16" s="17">
        <v>0</v>
      </c>
      <c r="H16" s="29">
        <v>114488</v>
      </c>
      <c r="I16" s="17"/>
      <c r="J16" s="29">
        <v>80635</v>
      </c>
      <c r="M16" s="114"/>
      <c r="N16" s="89"/>
    </row>
    <row r="17" spans="1:14" ht="6" customHeight="1">
      <c r="D17" s="17"/>
      <c r="E17" s="17"/>
      <c r="F17" s="17"/>
      <c r="G17" s="17"/>
      <c r="H17" s="17"/>
      <c r="I17" s="17"/>
      <c r="J17" s="17"/>
      <c r="M17" s="114"/>
      <c r="N17" s="89"/>
    </row>
    <row r="18" spans="1:14" ht="16.5" customHeight="1">
      <c r="A18" s="112" t="s">
        <v>77</v>
      </c>
      <c r="D18" s="29">
        <f>D15-D16</f>
        <v>1869686</v>
      </c>
      <c r="E18" s="17"/>
      <c r="F18" s="29">
        <f>F15-F16</f>
        <v>1458219</v>
      </c>
      <c r="G18" s="17"/>
      <c r="H18" s="29">
        <f>H15-H16</f>
        <v>430168</v>
      </c>
      <c r="I18" s="17"/>
      <c r="J18" s="29">
        <f>J15-J16</f>
        <v>470763</v>
      </c>
      <c r="M18" s="114"/>
      <c r="N18" s="89"/>
    </row>
    <row r="19" spans="1:14" ht="16.5" customHeight="1">
      <c r="C19" s="112"/>
      <c r="D19" s="17"/>
      <c r="E19" s="10"/>
      <c r="F19" s="17"/>
      <c r="G19" s="17"/>
      <c r="H19" s="17"/>
      <c r="I19" s="17"/>
      <c r="J19" s="17"/>
      <c r="M19" s="114"/>
      <c r="N19" s="89"/>
    </row>
    <row r="20" spans="1:14" ht="16.5" customHeight="1">
      <c r="A20" s="80" t="s">
        <v>242</v>
      </c>
      <c r="C20" s="112"/>
      <c r="D20" s="17"/>
      <c r="E20" s="10"/>
      <c r="F20" s="17"/>
      <c r="G20" s="17"/>
      <c r="H20" s="17"/>
      <c r="I20" s="17"/>
      <c r="J20" s="17"/>
      <c r="M20" s="114"/>
      <c r="N20" s="89"/>
    </row>
    <row r="21" spans="1:14" ht="16.5" customHeight="1">
      <c r="A21" s="80" t="s">
        <v>78</v>
      </c>
      <c r="C21" s="112"/>
      <c r="D21" s="17">
        <v>283687</v>
      </c>
      <c r="E21" s="10">
        <v>0</v>
      </c>
      <c r="F21" s="17">
        <v>247120</v>
      </c>
      <c r="G21" s="17">
        <v>0</v>
      </c>
      <c r="H21" s="17">
        <v>239478</v>
      </c>
      <c r="I21" s="17"/>
      <c r="J21" s="17">
        <v>251435</v>
      </c>
      <c r="M21" s="114"/>
      <c r="N21" s="89"/>
    </row>
    <row r="22" spans="1:14" ht="16.5" customHeight="1">
      <c r="A22" s="80" t="s">
        <v>110</v>
      </c>
      <c r="D22" s="17">
        <v>13254</v>
      </c>
      <c r="E22" s="17">
        <v>0</v>
      </c>
      <c r="F22" s="17">
        <v>0</v>
      </c>
      <c r="G22" s="17">
        <v>0</v>
      </c>
      <c r="H22" s="17">
        <v>-40361</v>
      </c>
      <c r="I22" s="17"/>
      <c r="J22" s="17">
        <v>-1144</v>
      </c>
      <c r="M22" s="114"/>
      <c r="N22" s="89"/>
    </row>
    <row r="23" spans="1:14" ht="16.5" customHeight="1">
      <c r="A23" s="80" t="s">
        <v>79</v>
      </c>
      <c r="D23" s="17">
        <v>230639</v>
      </c>
      <c r="E23" s="17">
        <v>0</v>
      </c>
      <c r="F23" s="17">
        <v>46244</v>
      </c>
      <c r="G23" s="17">
        <v>0</v>
      </c>
      <c r="H23" s="17">
        <v>527219</v>
      </c>
      <c r="I23" s="17"/>
      <c r="J23" s="17">
        <v>737698</v>
      </c>
      <c r="M23" s="114"/>
      <c r="N23" s="89"/>
    </row>
    <row r="24" spans="1:14" ht="16.5" customHeight="1">
      <c r="A24" s="80" t="s">
        <v>80</v>
      </c>
      <c r="D24" s="29">
        <v>160948</v>
      </c>
      <c r="E24" s="17">
        <v>0</v>
      </c>
      <c r="F24" s="29">
        <v>124901</v>
      </c>
      <c r="G24" s="17">
        <v>0</v>
      </c>
      <c r="H24" s="29">
        <v>186708</v>
      </c>
      <c r="I24" s="17"/>
      <c r="J24" s="29">
        <v>147073</v>
      </c>
      <c r="M24" s="114"/>
      <c r="N24" s="89"/>
    </row>
    <row r="25" spans="1:14" ht="6" customHeight="1">
      <c r="D25" s="17"/>
      <c r="E25" s="17"/>
      <c r="F25" s="17"/>
      <c r="G25" s="17"/>
      <c r="H25" s="17"/>
      <c r="I25" s="17"/>
      <c r="J25" s="17"/>
      <c r="M25" s="114"/>
      <c r="N25" s="89"/>
    </row>
    <row r="26" spans="1:14" ht="16.5" customHeight="1">
      <c r="A26" s="112" t="s">
        <v>81</v>
      </c>
      <c r="D26" s="29">
        <f>D13+D18+SUM(D21:D24)</f>
        <v>6892187</v>
      </c>
      <c r="E26" s="17"/>
      <c r="F26" s="29">
        <f>F13+F18+SUM(F21:F24)</f>
        <v>6188608</v>
      </c>
      <c r="G26" s="17"/>
      <c r="H26" s="29">
        <f>H13+H18+SUM(H21:H24)</f>
        <v>5694719</v>
      </c>
      <c r="I26" s="17"/>
      <c r="J26" s="29">
        <f>J13+J18+SUM(J21:J24)</f>
        <v>5833793</v>
      </c>
      <c r="M26" s="114"/>
      <c r="N26" s="89"/>
    </row>
    <row r="27" spans="1:14" ht="16.5" customHeight="1">
      <c r="A27" s="64"/>
      <c r="D27" s="17"/>
      <c r="E27" s="17"/>
      <c r="F27" s="17"/>
      <c r="G27" s="17"/>
      <c r="H27" s="17"/>
      <c r="I27" s="17"/>
      <c r="J27" s="17"/>
      <c r="M27" s="114"/>
      <c r="N27" s="89"/>
    </row>
    <row r="28" spans="1:14" ht="16.5" customHeight="1">
      <c r="A28" s="112" t="s">
        <v>82</v>
      </c>
      <c r="D28" s="17"/>
      <c r="E28" s="17"/>
      <c r="F28" s="17"/>
      <c r="G28" s="17"/>
      <c r="H28" s="17"/>
      <c r="I28" s="17"/>
      <c r="J28" s="17"/>
      <c r="M28" s="114"/>
      <c r="N28" s="89"/>
    </row>
    <row r="29" spans="1:14" ht="16.5" customHeight="1">
      <c r="A29" s="80" t="s">
        <v>83</v>
      </c>
      <c r="C29" s="115"/>
      <c r="D29" s="17">
        <v>1907774</v>
      </c>
      <c r="E29" s="17">
        <v>0</v>
      </c>
      <c r="F29" s="17">
        <v>1842491</v>
      </c>
      <c r="G29" s="17">
        <v>0</v>
      </c>
      <c r="H29" s="17">
        <v>1285555</v>
      </c>
      <c r="I29" s="17"/>
      <c r="J29" s="17">
        <v>1293056</v>
      </c>
      <c r="M29" s="114"/>
      <c r="N29" s="89"/>
    </row>
    <row r="30" spans="1:14" ht="16.5" customHeight="1">
      <c r="A30" s="80" t="s">
        <v>84</v>
      </c>
      <c r="C30" s="116"/>
      <c r="D30" s="17">
        <v>9805</v>
      </c>
      <c r="E30" s="17">
        <v>0</v>
      </c>
      <c r="F30" s="17">
        <v>4298</v>
      </c>
      <c r="G30" s="17">
        <v>0</v>
      </c>
      <c r="H30" s="17">
        <v>8200</v>
      </c>
      <c r="I30" s="17"/>
      <c r="J30" s="17">
        <v>2768</v>
      </c>
      <c r="M30" s="114"/>
      <c r="N30" s="89"/>
    </row>
    <row r="31" spans="1:14" ht="16.5" customHeight="1">
      <c r="A31" s="80" t="s">
        <v>85</v>
      </c>
      <c r="C31" s="116"/>
      <c r="D31" s="17">
        <v>391370</v>
      </c>
      <c r="E31" s="17">
        <v>0</v>
      </c>
      <c r="F31" s="17">
        <v>365583</v>
      </c>
      <c r="G31" s="17">
        <v>0</v>
      </c>
      <c r="H31" s="17">
        <v>310627</v>
      </c>
      <c r="I31" s="17"/>
      <c r="J31" s="17">
        <v>313457</v>
      </c>
      <c r="M31" s="114"/>
      <c r="N31" s="89"/>
    </row>
    <row r="32" spans="1:14" ht="16.5" customHeight="1">
      <c r="A32" s="80" t="s">
        <v>86</v>
      </c>
      <c r="C32" s="116"/>
      <c r="D32" s="17">
        <v>117617</v>
      </c>
      <c r="E32" s="17">
        <v>0</v>
      </c>
      <c r="F32" s="17">
        <v>154369</v>
      </c>
      <c r="G32" s="17">
        <v>0</v>
      </c>
      <c r="H32" s="17">
        <v>104203</v>
      </c>
      <c r="I32" s="17"/>
      <c r="J32" s="17">
        <v>140202</v>
      </c>
      <c r="M32" s="114"/>
      <c r="N32" s="89"/>
    </row>
    <row r="33" spans="1:14" ht="16.5" customHeight="1">
      <c r="A33" s="80" t="s">
        <v>87</v>
      </c>
      <c r="D33" s="17">
        <v>-64584</v>
      </c>
      <c r="E33" s="17">
        <v>0</v>
      </c>
      <c r="F33" s="17">
        <v>-54342</v>
      </c>
      <c r="G33" s="17">
        <v>0</v>
      </c>
      <c r="H33" s="17">
        <v>-64773</v>
      </c>
      <c r="I33" s="17"/>
      <c r="J33" s="17">
        <v>-54342</v>
      </c>
      <c r="M33" s="114"/>
      <c r="N33" s="89"/>
    </row>
    <row r="34" spans="1:14" ht="16.5" customHeight="1">
      <c r="A34" s="80" t="s">
        <v>88</v>
      </c>
      <c r="D34" s="17">
        <v>332767</v>
      </c>
      <c r="E34" s="17">
        <v>0</v>
      </c>
      <c r="F34" s="17">
        <v>593960</v>
      </c>
      <c r="G34" s="17">
        <v>0</v>
      </c>
      <c r="H34" s="17">
        <v>343323</v>
      </c>
      <c r="I34" s="17"/>
      <c r="J34" s="17">
        <v>594060</v>
      </c>
      <c r="M34" s="114"/>
      <c r="N34" s="89"/>
    </row>
    <row r="35" spans="1:14" ht="16.5" customHeight="1">
      <c r="A35" s="80" t="s">
        <v>89</v>
      </c>
      <c r="D35" s="29">
        <v>510160</v>
      </c>
      <c r="E35" s="17">
        <v>0</v>
      </c>
      <c r="F35" s="29">
        <v>547313</v>
      </c>
      <c r="G35" s="17">
        <v>0</v>
      </c>
      <c r="H35" s="29">
        <v>492854</v>
      </c>
      <c r="I35" s="17"/>
      <c r="J35" s="29">
        <v>463180</v>
      </c>
      <c r="M35" s="114"/>
      <c r="N35" s="89"/>
    </row>
    <row r="36" spans="1:14" ht="6" customHeight="1">
      <c r="D36" s="17"/>
      <c r="E36" s="17"/>
      <c r="F36" s="17"/>
      <c r="G36" s="17"/>
      <c r="H36" s="17"/>
      <c r="I36" s="17"/>
      <c r="J36" s="17"/>
      <c r="N36" s="89"/>
    </row>
    <row r="37" spans="1:14" ht="16.5" customHeight="1">
      <c r="A37" s="112" t="s">
        <v>90</v>
      </c>
      <c r="D37" s="29">
        <f>SUM(D29:D35)</f>
        <v>3204909</v>
      </c>
      <c r="E37" s="17"/>
      <c r="F37" s="29">
        <f>SUM(F29:F35)</f>
        <v>3453672</v>
      </c>
      <c r="G37" s="17"/>
      <c r="H37" s="29">
        <f>SUM(H29:H35)</f>
        <v>2479989</v>
      </c>
      <c r="I37" s="17"/>
      <c r="J37" s="29">
        <f>SUM(J29:J35)</f>
        <v>2752381</v>
      </c>
      <c r="M37" s="114"/>
      <c r="N37" s="89"/>
    </row>
    <row r="38" spans="1:14" ht="6" customHeight="1">
      <c r="A38" s="112"/>
      <c r="D38" s="17"/>
      <c r="E38" s="17"/>
      <c r="F38" s="17"/>
      <c r="G38" s="17"/>
      <c r="H38" s="17"/>
      <c r="I38" s="17"/>
      <c r="J38" s="17"/>
      <c r="N38" s="89"/>
    </row>
    <row r="39" spans="1:14" ht="16.5" customHeight="1">
      <c r="A39" s="80" t="s">
        <v>91</v>
      </c>
      <c r="D39" s="29">
        <v>969798</v>
      </c>
      <c r="E39" s="17"/>
      <c r="F39" s="29">
        <v>972599</v>
      </c>
      <c r="G39" s="17"/>
      <c r="H39" s="29">
        <v>937245</v>
      </c>
      <c r="I39" s="17"/>
      <c r="J39" s="29">
        <v>984376</v>
      </c>
      <c r="M39" s="114"/>
      <c r="N39" s="89"/>
    </row>
    <row r="40" spans="1:14" ht="16.5" customHeight="1">
      <c r="D40" s="17"/>
      <c r="E40" s="17"/>
      <c r="F40" s="17"/>
      <c r="G40" s="17"/>
      <c r="H40" s="17"/>
      <c r="I40" s="17"/>
      <c r="J40" s="17"/>
      <c r="N40" s="89"/>
    </row>
    <row r="41" spans="1:14" ht="16.5" customHeight="1">
      <c r="A41" s="112" t="s">
        <v>167</v>
      </c>
      <c r="D41" s="17">
        <f>D26-D37-D39</f>
        <v>2717480</v>
      </c>
      <c r="E41" s="17"/>
      <c r="F41" s="17">
        <f>F26-F37-F39</f>
        <v>1762337</v>
      </c>
      <c r="G41" s="17"/>
      <c r="H41" s="17">
        <f>H26-H37-H39</f>
        <v>2277485</v>
      </c>
      <c r="I41" s="17"/>
      <c r="J41" s="17">
        <f>J26-J37-J39</f>
        <v>2097036</v>
      </c>
      <c r="M41" s="114"/>
      <c r="N41" s="89"/>
    </row>
    <row r="42" spans="1:14" ht="16.5" customHeight="1">
      <c r="A42" s="80" t="s">
        <v>92</v>
      </c>
      <c r="C42" s="115"/>
      <c r="D42" s="29">
        <v>531376</v>
      </c>
      <c r="E42" s="17">
        <v>0</v>
      </c>
      <c r="F42" s="29">
        <v>350966</v>
      </c>
      <c r="G42" s="17">
        <v>0</v>
      </c>
      <c r="H42" s="29">
        <v>349687</v>
      </c>
      <c r="I42" s="17"/>
      <c r="J42" s="29">
        <v>275978</v>
      </c>
      <c r="M42" s="114"/>
      <c r="N42" s="89"/>
    </row>
    <row r="43" spans="1:14" ht="6" customHeight="1">
      <c r="C43" s="115"/>
      <c r="D43" s="17"/>
      <c r="E43" s="17"/>
      <c r="F43" s="17"/>
      <c r="G43" s="17"/>
      <c r="H43" s="17"/>
      <c r="I43" s="17"/>
      <c r="J43" s="17"/>
      <c r="M43" s="114"/>
      <c r="N43" s="89"/>
    </row>
    <row r="44" spans="1:14" ht="16.5" customHeight="1">
      <c r="A44" s="112" t="s">
        <v>93</v>
      </c>
      <c r="D44" s="29">
        <f>D41-D42</f>
        <v>2186104</v>
      </c>
      <c r="E44" s="17"/>
      <c r="F44" s="29">
        <f>F41-F42</f>
        <v>1411371</v>
      </c>
      <c r="G44" s="17"/>
      <c r="H44" s="29">
        <f>H41-H42</f>
        <v>1927798</v>
      </c>
      <c r="I44" s="17"/>
      <c r="J44" s="29">
        <f>J41-J42</f>
        <v>1821058</v>
      </c>
      <c r="M44" s="114"/>
      <c r="N44" s="89"/>
    </row>
    <row r="45" spans="1:14" ht="16.5" customHeight="1">
      <c r="D45" s="48"/>
      <c r="E45" s="77"/>
      <c r="F45" s="48"/>
      <c r="G45" s="77"/>
      <c r="H45" s="48"/>
      <c r="I45" s="77"/>
      <c r="J45" s="48"/>
    </row>
    <row r="46" spans="1:14" ht="16.5" customHeight="1">
      <c r="D46" s="48"/>
      <c r="E46" s="77"/>
      <c r="F46" s="48"/>
      <c r="G46" s="77"/>
      <c r="H46" s="48"/>
      <c r="I46" s="77"/>
      <c r="J46" s="48"/>
    </row>
    <row r="47" spans="1:14" ht="16.5" customHeight="1">
      <c r="D47" s="48"/>
      <c r="E47" s="77"/>
      <c r="F47" s="48"/>
      <c r="G47" s="77"/>
      <c r="H47" s="48"/>
      <c r="I47" s="77"/>
      <c r="J47" s="48"/>
    </row>
    <row r="48" spans="1:14" ht="16.5" customHeight="1">
      <c r="D48" s="48"/>
      <c r="E48" s="77"/>
      <c r="F48" s="48"/>
      <c r="G48" s="77"/>
      <c r="H48" s="48"/>
      <c r="I48" s="77"/>
      <c r="J48" s="48"/>
    </row>
    <row r="49" spans="1:10" ht="16.5" customHeight="1">
      <c r="D49" s="48"/>
      <c r="E49" s="77"/>
      <c r="F49" s="48"/>
      <c r="G49" s="77"/>
      <c r="H49" s="48"/>
      <c r="I49" s="77"/>
      <c r="J49" s="48"/>
    </row>
    <row r="50" spans="1:10" ht="16.5" customHeight="1">
      <c r="D50" s="48"/>
      <c r="E50" s="77"/>
      <c r="F50" s="48"/>
      <c r="G50" s="77"/>
      <c r="H50" s="48"/>
      <c r="I50" s="77"/>
      <c r="J50" s="48"/>
    </row>
    <row r="51" spans="1:10" ht="16.5" customHeight="1">
      <c r="D51" s="48"/>
      <c r="E51" s="77"/>
      <c r="F51" s="48"/>
      <c r="G51" s="77"/>
      <c r="H51" s="48"/>
      <c r="I51" s="77"/>
      <c r="J51" s="48"/>
    </row>
    <row r="52" spans="1:10" ht="16.5" customHeight="1">
      <c r="D52" s="48"/>
      <c r="E52" s="77"/>
      <c r="F52" s="48"/>
      <c r="G52" s="77"/>
      <c r="H52" s="48"/>
      <c r="I52" s="77"/>
      <c r="J52" s="48"/>
    </row>
    <row r="53" spans="1:10" ht="16.5" customHeight="1">
      <c r="D53" s="48"/>
      <c r="E53" s="77"/>
      <c r="F53" s="48"/>
      <c r="G53" s="77"/>
      <c r="H53" s="48"/>
      <c r="I53" s="77"/>
      <c r="J53" s="48"/>
    </row>
    <row r="54" spans="1:10" ht="16.5" customHeight="1">
      <c r="D54" s="48"/>
      <c r="E54" s="77"/>
      <c r="F54" s="48"/>
      <c r="G54" s="77"/>
      <c r="H54" s="48"/>
      <c r="I54" s="77"/>
      <c r="J54" s="48"/>
    </row>
    <row r="55" spans="1:10" ht="16.5" customHeight="1">
      <c r="D55" s="48"/>
      <c r="E55" s="77"/>
      <c r="F55" s="48"/>
      <c r="G55" s="77"/>
      <c r="H55" s="48"/>
      <c r="I55" s="77"/>
      <c r="J55" s="48"/>
    </row>
    <row r="56" spans="1:10" ht="16.5" customHeight="1">
      <c r="D56" s="48"/>
      <c r="E56" s="77"/>
      <c r="F56" s="48"/>
      <c r="G56" s="77"/>
      <c r="H56" s="48"/>
      <c r="I56" s="77"/>
      <c r="J56" s="48"/>
    </row>
    <row r="57" spans="1:10" ht="16.5" customHeight="1">
      <c r="D57" s="48"/>
      <c r="E57" s="77"/>
      <c r="F57" s="48"/>
      <c r="G57" s="77"/>
      <c r="H57" s="48"/>
      <c r="I57" s="77"/>
      <c r="J57" s="48"/>
    </row>
    <row r="58" spans="1:10" ht="16.5" customHeight="1">
      <c r="D58" s="48"/>
      <c r="E58" s="77"/>
      <c r="F58" s="48"/>
      <c r="G58" s="77"/>
      <c r="H58" s="48"/>
      <c r="I58" s="77"/>
      <c r="J58" s="48"/>
    </row>
    <row r="59" spans="1:10" ht="16.5" customHeight="1">
      <c r="D59" s="48"/>
      <c r="E59" s="77"/>
      <c r="F59" s="48"/>
      <c r="G59" s="77"/>
      <c r="H59" s="48"/>
      <c r="I59" s="77"/>
      <c r="J59" s="48"/>
    </row>
    <row r="60" spans="1:10" ht="16.5" customHeight="1">
      <c r="D60" s="48"/>
      <c r="E60" s="77"/>
      <c r="F60" s="48"/>
      <c r="G60" s="77"/>
      <c r="H60" s="48"/>
      <c r="I60" s="77"/>
      <c r="J60" s="48"/>
    </row>
    <row r="61" spans="1:10" ht="16.5" customHeight="1">
      <c r="D61" s="48"/>
      <c r="E61" s="77"/>
      <c r="F61" s="48"/>
      <c r="G61" s="77"/>
      <c r="H61" s="48"/>
      <c r="I61" s="77"/>
      <c r="J61" s="48"/>
    </row>
    <row r="62" spans="1:10" ht="13" customHeight="1">
      <c r="D62" s="48"/>
      <c r="E62" s="77"/>
      <c r="F62" s="48"/>
      <c r="G62" s="77"/>
      <c r="H62" s="48"/>
      <c r="I62" s="77"/>
      <c r="J62" s="48"/>
    </row>
    <row r="63" spans="1:10" ht="22.25" customHeight="1">
      <c r="A63" s="117" t="s">
        <v>29</v>
      </c>
      <c r="B63" s="117"/>
      <c r="C63" s="117"/>
      <c r="D63" s="117"/>
      <c r="E63" s="117"/>
      <c r="F63" s="117"/>
      <c r="G63" s="117"/>
      <c r="H63" s="117"/>
      <c r="I63" s="117"/>
      <c r="J63" s="117"/>
    </row>
    <row r="64" spans="1:10" ht="16.5" customHeight="1">
      <c r="A64" s="152" t="str">
        <f>A1</f>
        <v xml:space="preserve">Kiatnakin Phatra Bank Public Company Limited and Subsidiaries </v>
      </c>
      <c r="B64" s="152"/>
      <c r="C64" s="152"/>
      <c r="D64" s="152"/>
      <c r="E64" s="152"/>
      <c r="F64" s="152"/>
      <c r="G64" s="152"/>
      <c r="H64" s="152"/>
      <c r="I64" s="152"/>
      <c r="J64" s="152"/>
    </row>
    <row r="65" spans="1:13" ht="16.5" customHeight="1">
      <c r="A65" s="152" t="s">
        <v>271</v>
      </c>
      <c r="B65" s="152"/>
      <c r="C65" s="152"/>
      <c r="D65" s="152"/>
      <c r="E65" s="152"/>
      <c r="F65" s="152"/>
      <c r="G65" s="152"/>
      <c r="H65" s="152"/>
      <c r="I65" s="152"/>
      <c r="J65" s="152"/>
    </row>
    <row r="66" spans="1:13" ht="16.5" customHeight="1">
      <c r="A66" s="153" t="str">
        <f>+A3</f>
        <v>For the three-month period ended 30 June 2026</v>
      </c>
      <c r="B66" s="153"/>
      <c r="C66" s="153"/>
      <c r="D66" s="153"/>
      <c r="E66" s="153"/>
      <c r="F66" s="153"/>
      <c r="G66" s="153"/>
      <c r="H66" s="153"/>
      <c r="I66" s="153"/>
      <c r="J66" s="153"/>
    </row>
    <row r="67" spans="1:13" ht="16.5" customHeight="1">
      <c r="A67" s="106"/>
      <c r="B67" s="107"/>
      <c r="C67" s="108"/>
      <c r="D67" s="109"/>
      <c r="E67" s="110"/>
      <c r="F67" s="109"/>
      <c r="G67" s="110"/>
      <c r="H67" s="109"/>
      <c r="I67" s="110"/>
      <c r="J67" s="109"/>
    </row>
    <row r="68" spans="1:13" ht="16.5" customHeight="1">
      <c r="A68" s="106"/>
      <c r="B68" s="107"/>
      <c r="C68" s="108"/>
      <c r="D68" s="109"/>
      <c r="E68" s="110"/>
      <c r="F68" s="109"/>
      <c r="G68" s="110"/>
      <c r="H68" s="109"/>
      <c r="I68" s="110"/>
      <c r="J68" s="109"/>
    </row>
    <row r="69" spans="1:13" s="111" customFormat="1" ht="16.5" customHeight="1">
      <c r="A69" s="112"/>
      <c r="B69" s="74"/>
      <c r="C69" s="80"/>
      <c r="D69" s="151" t="s">
        <v>2</v>
      </c>
      <c r="E69" s="151"/>
      <c r="F69" s="151"/>
      <c r="G69" s="110"/>
      <c r="H69" s="151" t="s">
        <v>3</v>
      </c>
      <c r="I69" s="151"/>
      <c r="J69" s="151"/>
    </row>
    <row r="70" spans="1:13" s="112" customFormat="1" ht="16.5" customHeight="1">
      <c r="B70" s="74"/>
      <c r="C70" s="80"/>
      <c r="D70" s="47" t="s">
        <v>246</v>
      </c>
      <c r="E70" s="12"/>
      <c r="F70" s="47" t="s">
        <v>4</v>
      </c>
      <c r="G70" s="12"/>
      <c r="H70" s="47" t="s">
        <v>246</v>
      </c>
      <c r="I70" s="12"/>
      <c r="J70" s="47" t="s">
        <v>4</v>
      </c>
    </row>
    <row r="71" spans="1:13" s="112" customFormat="1" ht="16.5" customHeight="1">
      <c r="A71" s="101"/>
      <c r="B71" s="72"/>
      <c r="C71" s="113"/>
      <c r="D71" s="13" t="s">
        <v>6</v>
      </c>
      <c r="E71" s="10"/>
      <c r="F71" s="13" t="s">
        <v>6</v>
      </c>
      <c r="G71" s="10"/>
      <c r="H71" s="13" t="s">
        <v>6</v>
      </c>
      <c r="I71" s="10"/>
      <c r="J71" s="13" t="s">
        <v>6</v>
      </c>
    </row>
    <row r="72" spans="1:13" s="112" customFormat="1" ht="16.5" customHeight="1">
      <c r="A72" s="101"/>
      <c r="B72" s="72"/>
      <c r="C72" s="113"/>
      <c r="D72" s="10"/>
      <c r="E72" s="10"/>
      <c r="F72" s="10"/>
      <c r="G72" s="10"/>
      <c r="H72" s="10"/>
      <c r="I72" s="10"/>
      <c r="J72" s="10"/>
    </row>
    <row r="73" spans="1:13" s="101" customFormat="1" ht="16.5" customHeight="1">
      <c r="A73" s="112" t="s">
        <v>308</v>
      </c>
      <c r="B73" s="74"/>
      <c r="C73" s="80"/>
      <c r="D73" s="15"/>
      <c r="E73" s="15"/>
      <c r="F73" s="15"/>
      <c r="G73" s="15"/>
      <c r="H73" s="15"/>
      <c r="I73" s="15"/>
      <c r="J73" s="15"/>
    </row>
    <row r="74" spans="1:13" s="101" customFormat="1" ht="16.5" customHeight="1">
      <c r="A74" s="80" t="s">
        <v>94</v>
      </c>
      <c r="B74" s="74"/>
      <c r="C74" s="80"/>
      <c r="D74" s="15"/>
      <c r="E74" s="15"/>
      <c r="F74" s="15"/>
      <c r="G74" s="15"/>
      <c r="H74" s="15"/>
      <c r="I74" s="15"/>
      <c r="J74" s="15"/>
    </row>
    <row r="75" spans="1:13" s="101" customFormat="1" ht="16.5" customHeight="1">
      <c r="A75" s="80" t="s">
        <v>295</v>
      </c>
      <c r="B75" s="74"/>
      <c r="C75" s="80"/>
      <c r="D75" s="15"/>
      <c r="E75" s="15"/>
      <c r="F75" s="15"/>
      <c r="G75" s="15"/>
      <c r="H75" s="15"/>
      <c r="I75" s="15"/>
      <c r="J75" s="15"/>
    </row>
    <row r="76" spans="1:13" s="101" customFormat="1" ht="16.5" customHeight="1">
      <c r="A76" s="80" t="s">
        <v>95</v>
      </c>
      <c r="B76" s="74"/>
      <c r="C76" s="80"/>
      <c r="D76" s="15">
        <v>144381</v>
      </c>
      <c r="E76" s="15">
        <v>0</v>
      </c>
      <c r="F76" s="15">
        <v>221717</v>
      </c>
      <c r="G76" s="15">
        <v>0</v>
      </c>
      <c r="H76" s="15">
        <v>144381</v>
      </c>
      <c r="I76" s="15"/>
      <c r="J76" s="15">
        <v>221717</v>
      </c>
      <c r="L76" s="118"/>
      <c r="M76" s="90"/>
    </row>
    <row r="77" spans="1:13" s="101" customFormat="1" ht="16.5" customHeight="1">
      <c r="A77" s="80" t="s">
        <v>285</v>
      </c>
      <c r="B77" s="74"/>
      <c r="C77" s="80"/>
      <c r="D77" s="15">
        <v>-3674</v>
      </c>
      <c r="E77" s="15">
        <v>0</v>
      </c>
      <c r="F77" s="15">
        <v>0</v>
      </c>
      <c r="G77" s="15">
        <v>0</v>
      </c>
      <c r="H77" s="15">
        <v>-3674</v>
      </c>
      <c r="I77" s="15">
        <v>0</v>
      </c>
      <c r="J77" s="15">
        <v>0</v>
      </c>
      <c r="L77" s="118"/>
      <c r="M77" s="90"/>
    </row>
    <row r="78" spans="1:13" s="101" customFormat="1" ht="16.5" customHeight="1">
      <c r="A78" s="80" t="s">
        <v>286</v>
      </c>
      <c r="B78" s="74"/>
      <c r="C78" s="80"/>
      <c r="D78" s="15">
        <v>10241</v>
      </c>
      <c r="E78" s="15">
        <v>0</v>
      </c>
      <c r="F78" s="15">
        <v>0</v>
      </c>
      <c r="G78" s="15">
        <v>0</v>
      </c>
      <c r="H78" s="15">
        <v>10241</v>
      </c>
      <c r="I78" s="15">
        <v>0</v>
      </c>
      <c r="J78" s="15">
        <v>0</v>
      </c>
      <c r="L78" s="118"/>
      <c r="M78" s="90"/>
    </row>
    <row r="79" spans="1:13" ht="16.5" customHeight="1">
      <c r="A79" s="80" t="s">
        <v>96</v>
      </c>
      <c r="B79" s="80"/>
      <c r="E79" s="80"/>
      <c r="G79" s="80"/>
      <c r="I79" s="80"/>
      <c r="M79" s="90"/>
    </row>
    <row r="80" spans="1:13" ht="16.5" customHeight="1">
      <c r="A80" s="80" t="s">
        <v>97</v>
      </c>
      <c r="D80" s="21">
        <v>-30190</v>
      </c>
      <c r="E80" s="15">
        <v>0</v>
      </c>
      <c r="F80" s="21">
        <v>-44344</v>
      </c>
      <c r="G80" s="15">
        <v>0</v>
      </c>
      <c r="H80" s="21">
        <v>-30190</v>
      </c>
      <c r="I80" s="15"/>
      <c r="J80" s="21">
        <v>-44344</v>
      </c>
      <c r="L80" s="114"/>
      <c r="M80" s="90"/>
    </row>
    <row r="81" spans="1:13" ht="6" customHeight="1">
      <c r="D81" s="15"/>
      <c r="E81" s="15"/>
      <c r="F81" s="15"/>
      <c r="G81" s="15"/>
      <c r="H81" s="15"/>
      <c r="I81" s="15"/>
      <c r="J81" s="15"/>
      <c r="M81" s="90"/>
    </row>
    <row r="82" spans="1:13" ht="16.5" customHeight="1">
      <c r="A82" s="64" t="s">
        <v>296</v>
      </c>
      <c r="D82" s="21">
        <f>SUM(D75:D80)</f>
        <v>120758</v>
      </c>
      <c r="E82" s="15"/>
      <c r="F82" s="21">
        <f>SUM(F75:F80)</f>
        <v>177373</v>
      </c>
      <c r="G82" s="15"/>
      <c r="H82" s="21">
        <f>SUM(H75:H80)</f>
        <v>120758</v>
      </c>
      <c r="I82" s="15"/>
      <c r="J82" s="21">
        <f>SUM(J75:J80)</f>
        <v>177373</v>
      </c>
      <c r="L82" s="114"/>
      <c r="M82" s="90"/>
    </row>
    <row r="83" spans="1:13" ht="16.5" customHeight="1">
      <c r="D83" s="15"/>
      <c r="E83" s="15"/>
      <c r="F83" s="15"/>
      <c r="G83" s="15"/>
      <c r="H83" s="15"/>
      <c r="I83" s="15"/>
      <c r="J83" s="15"/>
      <c r="M83" s="90"/>
    </row>
    <row r="84" spans="1:13" ht="16.5" customHeight="1">
      <c r="A84" s="80" t="s">
        <v>98</v>
      </c>
      <c r="D84" s="15"/>
      <c r="E84" s="15"/>
      <c r="F84" s="15"/>
      <c r="G84" s="15"/>
      <c r="H84" s="15"/>
      <c r="I84" s="15"/>
      <c r="J84" s="15"/>
      <c r="M84" s="90"/>
    </row>
    <row r="85" spans="1:13" ht="16.5" customHeight="1">
      <c r="A85" s="80" t="s">
        <v>99</v>
      </c>
      <c r="D85" s="15"/>
      <c r="E85" s="15"/>
      <c r="F85" s="15"/>
      <c r="G85" s="15"/>
      <c r="H85" s="15"/>
      <c r="I85" s="15"/>
      <c r="J85" s="15"/>
      <c r="M85" s="90"/>
    </row>
    <row r="86" spans="1:13" ht="16.5" customHeight="1">
      <c r="A86" s="80" t="s">
        <v>100</v>
      </c>
      <c r="D86" s="15">
        <v>194608</v>
      </c>
      <c r="E86" s="15">
        <v>0</v>
      </c>
      <c r="F86" s="15">
        <v>73164</v>
      </c>
      <c r="G86" s="17">
        <v>0</v>
      </c>
      <c r="H86" s="17">
        <v>2434</v>
      </c>
      <c r="I86" s="17"/>
      <c r="J86" s="17">
        <v>76</v>
      </c>
      <c r="L86" s="114"/>
      <c r="M86" s="90"/>
    </row>
    <row r="87" spans="1:13" ht="16.5" customHeight="1">
      <c r="A87" s="80" t="s">
        <v>289</v>
      </c>
      <c r="D87" s="15"/>
      <c r="E87" s="15"/>
      <c r="F87" s="15"/>
      <c r="G87" s="17"/>
      <c r="H87" s="17"/>
      <c r="I87" s="17"/>
      <c r="J87" s="17"/>
      <c r="L87" s="114"/>
      <c r="M87" s="90"/>
    </row>
    <row r="88" spans="1:13" ht="16.5" customHeight="1">
      <c r="A88" s="80" t="s">
        <v>287</v>
      </c>
      <c r="D88" s="15">
        <v>-36256</v>
      </c>
      <c r="E88" s="15">
        <v>0</v>
      </c>
      <c r="F88" s="15">
        <v>0</v>
      </c>
      <c r="G88" s="17"/>
      <c r="H88" s="17">
        <v>-36256</v>
      </c>
      <c r="I88" s="17"/>
      <c r="J88" s="17">
        <v>0</v>
      </c>
      <c r="L88" s="114"/>
      <c r="M88" s="90"/>
    </row>
    <row r="89" spans="1:13" ht="16.5" customHeight="1">
      <c r="A89" s="80" t="s">
        <v>101</v>
      </c>
      <c r="D89" s="15">
        <v>0</v>
      </c>
      <c r="E89" s="15"/>
      <c r="F89" s="15">
        <v>1461</v>
      </c>
      <c r="G89" s="17"/>
      <c r="H89" s="17">
        <v>0</v>
      </c>
      <c r="I89" s="17"/>
      <c r="J89" s="17">
        <v>0</v>
      </c>
      <c r="L89" s="114"/>
      <c r="M89" s="90"/>
    </row>
    <row r="90" spans="1:13" ht="16.5" customHeight="1">
      <c r="A90" s="80" t="s">
        <v>102</v>
      </c>
      <c r="D90" s="15"/>
      <c r="E90" s="15"/>
      <c r="F90" s="15"/>
      <c r="G90" s="15"/>
      <c r="H90" s="15"/>
      <c r="I90" s="15"/>
      <c r="J90" s="15"/>
      <c r="M90" s="90"/>
    </row>
    <row r="91" spans="1:13" ht="16.5" customHeight="1">
      <c r="A91" s="80" t="s">
        <v>97</v>
      </c>
      <c r="D91" s="21">
        <v>-37382</v>
      </c>
      <c r="E91" s="15">
        <v>0</v>
      </c>
      <c r="F91" s="21">
        <v>-14858</v>
      </c>
      <c r="G91" s="15">
        <v>0</v>
      </c>
      <c r="H91" s="21">
        <v>6765</v>
      </c>
      <c r="I91" s="15"/>
      <c r="J91" s="21">
        <v>-15</v>
      </c>
      <c r="L91" s="114"/>
      <c r="M91" s="90"/>
    </row>
    <row r="92" spans="1:13" ht="6" customHeight="1">
      <c r="D92" s="15"/>
      <c r="E92" s="15"/>
      <c r="F92" s="15"/>
      <c r="G92" s="15"/>
      <c r="H92" s="15"/>
      <c r="I92" s="15"/>
      <c r="J92" s="15"/>
      <c r="M92" s="90"/>
    </row>
    <row r="93" spans="1:13" ht="16.5" customHeight="1">
      <c r="A93" s="80" t="s">
        <v>297</v>
      </c>
      <c r="D93" s="21">
        <f>SUM(D86:D91)</f>
        <v>120970</v>
      </c>
      <c r="E93" s="15"/>
      <c r="F93" s="21">
        <f>SUM(F86:F91)</f>
        <v>59767</v>
      </c>
      <c r="G93" s="15"/>
      <c r="H93" s="21">
        <f>SUM(H86:H91)</f>
        <v>-27057</v>
      </c>
      <c r="I93" s="15"/>
      <c r="J93" s="21">
        <f>SUM(J86:J91)</f>
        <v>61</v>
      </c>
      <c r="L93" s="114"/>
      <c r="M93" s="90"/>
    </row>
    <row r="94" spans="1:13" ht="6" customHeight="1">
      <c r="A94" s="64"/>
      <c r="D94" s="15"/>
      <c r="E94" s="15"/>
      <c r="F94" s="15"/>
      <c r="G94" s="15"/>
      <c r="H94" s="15"/>
      <c r="I94" s="15"/>
      <c r="J94" s="15"/>
      <c r="M94" s="90"/>
    </row>
    <row r="95" spans="1:13" ht="16.5" customHeight="1">
      <c r="A95" s="112" t="s">
        <v>300</v>
      </c>
      <c r="D95" s="21">
        <f>D93+D82</f>
        <v>241728</v>
      </c>
      <c r="E95" s="15"/>
      <c r="F95" s="21">
        <f>F93+F82</f>
        <v>237140</v>
      </c>
      <c r="G95" s="15"/>
      <c r="H95" s="21">
        <f>H93+H82</f>
        <v>93701</v>
      </c>
      <c r="I95" s="15"/>
      <c r="J95" s="21">
        <f>J93+J82</f>
        <v>177434</v>
      </c>
      <c r="L95" s="114"/>
      <c r="M95" s="90"/>
    </row>
    <row r="96" spans="1:13" ht="6" customHeight="1">
      <c r="A96" s="112"/>
      <c r="D96" s="15"/>
      <c r="E96" s="15"/>
      <c r="F96" s="15"/>
      <c r="G96" s="15"/>
      <c r="H96" s="15"/>
      <c r="I96" s="15"/>
      <c r="J96" s="15"/>
      <c r="M96" s="90"/>
    </row>
    <row r="97" spans="1:13" ht="16.5" customHeight="1" thickBot="1">
      <c r="A97" s="112" t="s">
        <v>103</v>
      </c>
      <c r="D97" s="22">
        <f>D44+D95</f>
        <v>2427832</v>
      </c>
      <c r="E97" s="15"/>
      <c r="F97" s="22">
        <f>F44+F95</f>
        <v>1648511</v>
      </c>
      <c r="G97" s="15"/>
      <c r="H97" s="22">
        <f>H44+H95</f>
        <v>2021499</v>
      </c>
      <c r="I97" s="15"/>
      <c r="J97" s="22">
        <f>J44+J95</f>
        <v>1998492</v>
      </c>
      <c r="L97" s="114"/>
      <c r="M97" s="90"/>
    </row>
    <row r="98" spans="1:13" ht="16.5" customHeight="1" thickTop="1">
      <c r="A98" s="112"/>
      <c r="D98" s="15"/>
      <c r="E98" s="15"/>
      <c r="F98" s="15"/>
      <c r="G98" s="15"/>
      <c r="H98" s="15"/>
      <c r="I98" s="15"/>
      <c r="J98" s="15"/>
      <c r="M98" s="90"/>
    </row>
    <row r="99" spans="1:13" ht="16.5" customHeight="1">
      <c r="A99" s="80" t="s">
        <v>104</v>
      </c>
      <c r="D99" s="15"/>
      <c r="E99" s="15"/>
      <c r="F99" s="15"/>
      <c r="G99" s="15"/>
      <c r="H99" s="15"/>
      <c r="I99" s="15"/>
      <c r="J99" s="15"/>
      <c r="M99" s="90"/>
    </row>
    <row r="100" spans="1:13" ht="16.5" customHeight="1">
      <c r="A100" s="80" t="s">
        <v>105</v>
      </c>
      <c r="D100" s="15">
        <v>2122087</v>
      </c>
      <c r="E100" s="15">
        <v>0</v>
      </c>
      <c r="F100" s="15">
        <v>1409402</v>
      </c>
      <c r="G100" s="15">
        <v>0</v>
      </c>
      <c r="H100" s="15">
        <v>1927798</v>
      </c>
      <c r="I100" s="15"/>
      <c r="J100" s="15">
        <v>1821058</v>
      </c>
      <c r="L100" s="114"/>
      <c r="M100" s="90"/>
    </row>
    <row r="101" spans="1:13" ht="16.5" customHeight="1">
      <c r="A101" s="80" t="s">
        <v>106</v>
      </c>
      <c r="D101" s="19">
        <v>64017</v>
      </c>
      <c r="E101" s="15">
        <v>0</v>
      </c>
      <c r="F101" s="19">
        <v>1969</v>
      </c>
      <c r="G101" s="15">
        <v>0</v>
      </c>
      <c r="H101" s="19">
        <v>0</v>
      </c>
      <c r="I101" s="19"/>
      <c r="J101" s="19">
        <v>0</v>
      </c>
      <c r="L101" s="114"/>
      <c r="M101" s="90"/>
    </row>
    <row r="102" spans="1:13" ht="16.5" customHeight="1">
      <c r="D102" s="15"/>
      <c r="E102" s="15"/>
      <c r="F102" s="15"/>
      <c r="G102" s="15"/>
      <c r="H102" s="15"/>
      <c r="I102" s="15"/>
      <c r="J102" s="15"/>
      <c r="M102" s="90"/>
    </row>
    <row r="103" spans="1:13" ht="16.5" customHeight="1">
      <c r="A103" s="80" t="s">
        <v>107</v>
      </c>
      <c r="M103" s="90"/>
    </row>
    <row r="104" spans="1:13" ht="16.5" customHeight="1">
      <c r="A104" s="80" t="s">
        <v>105</v>
      </c>
      <c r="D104" s="89">
        <v>2363770</v>
      </c>
      <c r="E104" s="89">
        <v>0</v>
      </c>
      <c r="F104" s="89">
        <v>1646532</v>
      </c>
      <c r="G104" s="89">
        <v>0</v>
      </c>
      <c r="H104" s="89">
        <v>2021499</v>
      </c>
      <c r="J104" s="89">
        <v>1998492</v>
      </c>
      <c r="L104" s="114"/>
      <c r="M104" s="90"/>
    </row>
    <row r="105" spans="1:13" ht="16.5" customHeight="1">
      <c r="A105" s="80" t="s">
        <v>106</v>
      </c>
      <c r="D105" s="89">
        <v>64062</v>
      </c>
      <c r="E105" s="89">
        <v>0</v>
      </c>
      <c r="F105" s="89">
        <v>1979</v>
      </c>
      <c r="G105" s="89">
        <v>0</v>
      </c>
      <c r="H105" s="89">
        <v>0</v>
      </c>
      <c r="J105" s="89">
        <v>0</v>
      </c>
      <c r="L105" s="114"/>
      <c r="M105" s="90"/>
    </row>
    <row r="106" spans="1:13" ht="16.5" customHeight="1">
      <c r="D106" s="15"/>
      <c r="E106" s="15"/>
      <c r="F106" s="15"/>
      <c r="G106" s="15"/>
      <c r="H106" s="15"/>
      <c r="I106" s="15"/>
      <c r="J106" s="15"/>
      <c r="M106" s="90"/>
    </row>
    <row r="107" spans="1:13" ht="16.5" customHeight="1">
      <c r="B107" s="72"/>
      <c r="D107" s="15"/>
      <c r="E107" s="15"/>
      <c r="F107" s="15"/>
      <c r="G107" s="15"/>
      <c r="H107" s="15"/>
      <c r="I107" s="15"/>
      <c r="J107" s="15"/>
      <c r="M107" s="90"/>
    </row>
    <row r="108" spans="1:13" ht="16.5" customHeight="1">
      <c r="A108" s="112" t="s">
        <v>108</v>
      </c>
      <c r="B108" s="112"/>
      <c r="C108" s="112"/>
      <c r="D108" s="112"/>
      <c r="E108" s="112"/>
      <c r="F108" s="112"/>
      <c r="G108" s="17"/>
      <c r="H108" s="17"/>
      <c r="I108" s="17"/>
      <c r="J108" s="17"/>
      <c r="M108" s="90"/>
    </row>
    <row r="109" spans="1:13" ht="16.5" customHeight="1">
      <c r="A109" s="80" t="s">
        <v>109</v>
      </c>
      <c r="D109" s="50">
        <v>2.5400000000000005</v>
      </c>
      <c r="E109" s="50">
        <v>0</v>
      </c>
      <c r="F109" s="50">
        <v>1.7</v>
      </c>
      <c r="G109" s="50">
        <v>0</v>
      </c>
      <c r="H109" s="50">
        <v>2.3100000000000005</v>
      </c>
      <c r="I109" s="50"/>
      <c r="J109" s="50">
        <v>2.1999999999999997</v>
      </c>
      <c r="M109" s="90"/>
    </row>
    <row r="110" spans="1:13" ht="16.5" customHeight="1">
      <c r="A110" s="119" t="s">
        <v>288</v>
      </c>
      <c r="D110" s="25">
        <v>2.52</v>
      </c>
      <c r="E110" s="25">
        <v>0</v>
      </c>
      <c r="F110" s="25">
        <v>1.7</v>
      </c>
      <c r="G110" s="25">
        <v>0</v>
      </c>
      <c r="H110" s="25">
        <v>2.29</v>
      </c>
      <c r="I110" s="25"/>
      <c r="J110" s="25">
        <v>2.2000000000000002</v>
      </c>
    </row>
    <row r="111" spans="1:13" ht="16.5" customHeight="1">
      <c r="D111" s="15"/>
      <c r="E111" s="15"/>
      <c r="F111" s="15"/>
      <c r="G111" s="15"/>
      <c r="H111" s="15"/>
      <c r="I111" s="15"/>
      <c r="J111" s="15"/>
    </row>
    <row r="112" spans="1:13" ht="16.5" customHeight="1">
      <c r="D112" s="15"/>
      <c r="E112" s="15"/>
      <c r="F112" s="15"/>
      <c r="G112" s="15"/>
      <c r="H112" s="15"/>
      <c r="I112" s="15"/>
      <c r="J112" s="15"/>
    </row>
    <row r="113" spans="1:10" ht="16.5" customHeight="1">
      <c r="D113" s="15"/>
      <c r="E113" s="15"/>
      <c r="F113" s="15"/>
      <c r="G113" s="15"/>
      <c r="H113" s="15"/>
      <c r="I113" s="15"/>
      <c r="J113" s="15"/>
    </row>
    <row r="114" spans="1:10" ht="16.5" customHeight="1">
      <c r="D114" s="15"/>
      <c r="E114" s="15"/>
      <c r="F114" s="15"/>
      <c r="G114" s="15"/>
      <c r="H114" s="15"/>
      <c r="I114" s="15"/>
      <c r="J114" s="15"/>
    </row>
    <row r="115" spans="1:10" ht="16.5" customHeight="1">
      <c r="D115" s="15"/>
      <c r="E115" s="15"/>
      <c r="F115" s="15"/>
      <c r="G115" s="15"/>
      <c r="H115" s="15"/>
      <c r="I115" s="15"/>
      <c r="J115" s="15"/>
    </row>
    <row r="116" spans="1:10" ht="16.5" customHeight="1">
      <c r="A116" s="72" t="s">
        <v>67</v>
      </c>
      <c r="C116" s="112"/>
      <c r="D116" s="156" t="s">
        <v>67</v>
      </c>
      <c r="E116" s="156"/>
      <c r="F116" s="156"/>
      <c r="G116" s="156"/>
      <c r="H116" s="156"/>
      <c r="I116" s="156"/>
      <c r="J116" s="156"/>
    </row>
    <row r="117" spans="1:10" ht="16.5" customHeight="1">
      <c r="A117" s="107" t="s">
        <v>68</v>
      </c>
      <c r="D117" s="154" t="s">
        <v>69</v>
      </c>
      <c r="E117" s="154"/>
      <c r="F117" s="154"/>
      <c r="G117" s="154"/>
      <c r="H117" s="154"/>
      <c r="I117" s="154"/>
      <c r="J117" s="154"/>
    </row>
    <row r="118" spans="1:10" ht="16.5" customHeight="1">
      <c r="A118" s="74" t="s">
        <v>70</v>
      </c>
      <c r="D118" s="154" t="s">
        <v>70</v>
      </c>
      <c r="E118" s="154"/>
      <c r="F118" s="154"/>
      <c r="G118" s="154"/>
      <c r="H118" s="154"/>
      <c r="I118" s="154"/>
      <c r="J118" s="154"/>
    </row>
    <row r="119" spans="1:10" ht="16.5" customHeight="1">
      <c r="A119" s="74"/>
      <c r="D119" s="74"/>
      <c r="E119" s="74"/>
      <c r="F119" s="74"/>
      <c r="G119" s="74"/>
      <c r="H119" s="74"/>
      <c r="I119" s="74"/>
      <c r="J119" s="74"/>
    </row>
    <row r="120" spans="1:10" ht="16.5" customHeight="1">
      <c r="A120" s="74"/>
      <c r="D120" s="74"/>
      <c r="E120" s="74"/>
      <c r="F120" s="74"/>
      <c r="G120" s="74"/>
      <c r="H120" s="74"/>
      <c r="I120" s="74"/>
      <c r="J120" s="74"/>
    </row>
    <row r="121" spans="1:10" ht="16.5" customHeight="1">
      <c r="A121" s="74"/>
      <c r="D121" s="74"/>
      <c r="E121" s="74"/>
      <c r="F121" s="74"/>
      <c r="G121" s="74"/>
      <c r="H121" s="74"/>
      <c r="I121" s="74"/>
      <c r="J121" s="74"/>
    </row>
    <row r="122" spans="1:10" ht="16.5" customHeight="1">
      <c r="A122" s="74"/>
      <c r="D122" s="74"/>
      <c r="E122" s="74"/>
      <c r="F122" s="74"/>
      <c r="G122" s="74"/>
      <c r="H122" s="74"/>
      <c r="I122" s="74"/>
      <c r="J122" s="74"/>
    </row>
    <row r="123" spans="1:10" ht="16.5" customHeight="1">
      <c r="A123" s="74"/>
      <c r="D123" s="74"/>
      <c r="E123" s="74"/>
      <c r="F123" s="74"/>
      <c r="G123" s="74"/>
      <c r="H123" s="74"/>
      <c r="I123" s="74"/>
      <c r="J123" s="74"/>
    </row>
    <row r="124" spans="1:10" ht="13.5" customHeight="1">
      <c r="A124" s="74"/>
      <c r="D124" s="74"/>
      <c r="E124" s="74"/>
      <c r="F124" s="74"/>
      <c r="G124" s="74"/>
      <c r="H124" s="74"/>
      <c r="I124" s="74"/>
      <c r="J124" s="74"/>
    </row>
    <row r="125" spans="1:10" ht="22.25" customHeight="1">
      <c r="A125" s="155" t="str">
        <f>A63</f>
        <v>The accompanying notes are an integral part of these financial statements.</v>
      </c>
      <c r="B125" s="155"/>
      <c r="C125" s="155"/>
      <c r="D125" s="155"/>
      <c r="E125" s="155"/>
      <c r="F125" s="155"/>
      <c r="G125" s="155"/>
      <c r="H125" s="155"/>
      <c r="I125" s="155"/>
      <c r="J125" s="155"/>
    </row>
  </sheetData>
  <mergeCells count="14">
    <mergeCell ref="D118:J118"/>
    <mergeCell ref="A125:J125"/>
    <mergeCell ref="A65:J65"/>
    <mergeCell ref="A66:J66"/>
    <mergeCell ref="D69:F69"/>
    <mergeCell ref="H69:J69"/>
    <mergeCell ref="D116:J116"/>
    <mergeCell ref="D117:J117"/>
    <mergeCell ref="A64:J64"/>
    <mergeCell ref="A1:J1"/>
    <mergeCell ref="A2:J2"/>
    <mergeCell ref="A3:J3"/>
    <mergeCell ref="D6:F6"/>
    <mergeCell ref="H6:J6"/>
  </mergeCells>
  <pageMargins left="0.7" right="0.55000000000000004" top="0.75" bottom="0.25" header="0.49" footer="0.4"/>
  <pageSetup paperSize="9" scale="8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2" man="1"/>
  </rowBreaks>
  <ignoredErrors>
    <ignoredError sqref="D7:J7 D70:J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696E-837D-4726-98A3-D3B0CEEF6A1D}">
  <dimension ref="A1:N124"/>
  <sheetViews>
    <sheetView zoomScaleNormal="100" zoomScaleSheetLayoutView="100" workbookViewId="0">
      <selection sqref="A1:J1"/>
    </sheetView>
  </sheetViews>
  <sheetFormatPr defaultColWidth="9.09765625" defaultRowHeight="16.5" customHeight="1"/>
  <cols>
    <col min="1" max="1" width="58.69921875" style="80" customWidth="1"/>
    <col min="2" max="2" width="6.09765625" style="74" customWidth="1"/>
    <col min="3" max="3" width="0.8984375" style="80" customWidth="1"/>
    <col min="4" max="4" width="13.69921875" style="89" customWidth="1"/>
    <col min="5" max="5" width="0.8984375" style="89" customWidth="1"/>
    <col min="6" max="6" width="13.69921875" style="89" customWidth="1"/>
    <col min="7" max="7" width="0.8984375" style="89" customWidth="1"/>
    <col min="8" max="8" width="13.69921875" style="89" customWidth="1"/>
    <col min="9" max="9" width="0.8984375" style="89" customWidth="1"/>
    <col min="10" max="10" width="13.69921875" style="89" customWidth="1"/>
    <col min="11" max="16384" width="9.09765625" style="80"/>
  </cols>
  <sheetData>
    <row r="1" spans="1:14" ht="16.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4" ht="16.5" customHeight="1">
      <c r="A2" s="152" t="s">
        <v>71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4" ht="16.5" customHeight="1">
      <c r="A3" s="153" t="s">
        <v>267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4" ht="16.5" customHeight="1">
      <c r="A4" s="52"/>
      <c r="B4" s="52"/>
      <c r="C4" s="52"/>
      <c r="D4" s="105"/>
      <c r="E4" s="105"/>
      <c r="F4" s="105"/>
      <c r="G4" s="105"/>
      <c r="H4" s="105"/>
      <c r="I4" s="105"/>
      <c r="J4" s="105"/>
    </row>
    <row r="5" spans="1:14" s="111" customFormat="1" ht="16.5" customHeight="1">
      <c r="A5" s="106"/>
      <c r="B5" s="107"/>
      <c r="C5" s="108"/>
      <c r="D5" s="109"/>
      <c r="E5" s="110"/>
      <c r="F5" s="109"/>
      <c r="G5" s="110"/>
      <c r="H5" s="109"/>
      <c r="I5" s="110"/>
      <c r="J5" s="109"/>
    </row>
    <row r="6" spans="1:14" s="112" customFormat="1" ht="16.5" customHeight="1">
      <c r="B6" s="74"/>
      <c r="C6" s="80"/>
      <c r="D6" s="151" t="s">
        <v>2</v>
      </c>
      <c r="E6" s="151"/>
      <c r="F6" s="151"/>
      <c r="G6" s="110"/>
      <c r="H6" s="151" t="s">
        <v>3</v>
      </c>
      <c r="I6" s="151"/>
      <c r="J6" s="151"/>
    </row>
    <row r="7" spans="1:14" s="112" customFormat="1" ht="16.5" customHeight="1">
      <c r="B7" s="74"/>
      <c r="C7" s="80"/>
      <c r="D7" s="47" t="s">
        <v>246</v>
      </c>
      <c r="E7" s="12"/>
      <c r="F7" s="47" t="s">
        <v>4</v>
      </c>
      <c r="G7" s="12"/>
      <c r="H7" s="47" t="s">
        <v>246</v>
      </c>
      <c r="I7" s="12"/>
      <c r="J7" s="47" t="s">
        <v>4</v>
      </c>
    </row>
    <row r="8" spans="1:14" s="112" customFormat="1" ht="16.5" customHeight="1">
      <c r="B8" s="91" t="s">
        <v>5</v>
      </c>
      <c r="C8" s="113"/>
      <c r="D8" s="13" t="s">
        <v>6</v>
      </c>
      <c r="E8" s="10"/>
      <c r="F8" s="13" t="s">
        <v>6</v>
      </c>
      <c r="G8" s="10"/>
      <c r="H8" s="13" t="s">
        <v>6</v>
      </c>
      <c r="I8" s="10"/>
      <c r="J8" s="13" t="s">
        <v>6</v>
      </c>
    </row>
    <row r="9" spans="1:14" s="101" customFormat="1" ht="16.5" customHeight="1">
      <c r="B9" s="74"/>
      <c r="C9" s="113"/>
      <c r="D9" s="73"/>
      <c r="E9" s="73"/>
      <c r="F9" s="73"/>
      <c r="G9" s="73"/>
      <c r="H9" s="73"/>
      <c r="I9" s="73"/>
      <c r="J9" s="73"/>
    </row>
    <row r="10" spans="1:14" ht="16.5" customHeight="1">
      <c r="A10" s="80" t="s">
        <v>72</v>
      </c>
      <c r="B10" s="74">
        <v>43</v>
      </c>
      <c r="D10" s="17">
        <v>11934346</v>
      </c>
      <c r="E10" s="17"/>
      <c r="F10" s="17">
        <v>13630030</v>
      </c>
      <c r="G10" s="17"/>
      <c r="H10" s="17">
        <v>11817708</v>
      </c>
      <c r="I10" s="17"/>
      <c r="J10" s="17">
        <v>13497936</v>
      </c>
      <c r="M10" s="114"/>
      <c r="N10" s="89"/>
    </row>
    <row r="11" spans="1:14" ht="16.5" customHeight="1">
      <c r="A11" s="80" t="s">
        <v>73</v>
      </c>
      <c r="B11" s="74">
        <v>44</v>
      </c>
      <c r="D11" s="29">
        <v>3383905</v>
      </c>
      <c r="E11" s="17"/>
      <c r="F11" s="29">
        <v>4871998</v>
      </c>
      <c r="G11" s="17"/>
      <c r="H11" s="29">
        <v>3301136</v>
      </c>
      <c r="I11" s="17"/>
      <c r="J11" s="29">
        <v>4884488</v>
      </c>
      <c r="M11" s="114"/>
      <c r="N11" s="89"/>
    </row>
    <row r="12" spans="1:14" ht="6" customHeight="1">
      <c r="D12" s="17"/>
      <c r="E12" s="17"/>
      <c r="F12" s="17"/>
      <c r="G12" s="17"/>
      <c r="H12" s="17"/>
      <c r="I12" s="17"/>
      <c r="J12" s="17"/>
      <c r="N12" s="89"/>
    </row>
    <row r="13" spans="1:14" ht="16.5" customHeight="1">
      <c r="A13" s="112" t="s">
        <v>74</v>
      </c>
      <c r="D13" s="29">
        <f>D10-D11</f>
        <v>8550441</v>
      </c>
      <c r="E13" s="17"/>
      <c r="F13" s="29">
        <f>F10-F11</f>
        <v>8758032</v>
      </c>
      <c r="G13" s="17"/>
      <c r="H13" s="29">
        <f>H10-H11</f>
        <v>8516572</v>
      </c>
      <c r="I13" s="17"/>
      <c r="J13" s="29">
        <f>J10-J11</f>
        <v>8613448</v>
      </c>
      <c r="M13" s="114"/>
      <c r="N13" s="89"/>
    </row>
    <row r="14" spans="1:14" ht="16.5" customHeight="1">
      <c r="A14" s="112"/>
      <c r="D14" s="17"/>
      <c r="E14" s="17"/>
      <c r="F14" s="17"/>
      <c r="G14" s="17"/>
      <c r="H14" s="17"/>
      <c r="I14" s="17"/>
      <c r="J14" s="17"/>
      <c r="N14" s="89"/>
    </row>
    <row r="15" spans="1:14" ht="16.5" customHeight="1">
      <c r="A15" s="80" t="s">
        <v>75</v>
      </c>
      <c r="D15" s="17">
        <v>4234504</v>
      </c>
      <c r="E15" s="17"/>
      <c r="F15" s="17">
        <v>3278002</v>
      </c>
      <c r="G15" s="17"/>
      <c r="H15" s="17">
        <v>1138598</v>
      </c>
      <c r="I15" s="17"/>
      <c r="J15" s="17">
        <v>1081222</v>
      </c>
      <c r="M15" s="114"/>
      <c r="N15" s="89"/>
    </row>
    <row r="16" spans="1:14" ht="16.5" customHeight="1">
      <c r="A16" s="80" t="s">
        <v>76</v>
      </c>
      <c r="D16" s="29">
        <v>746795</v>
      </c>
      <c r="E16" s="17"/>
      <c r="F16" s="29">
        <v>512684</v>
      </c>
      <c r="G16" s="17"/>
      <c r="H16" s="29">
        <v>202482</v>
      </c>
      <c r="I16" s="17"/>
      <c r="J16" s="29">
        <v>163052</v>
      </c>
      <c r="M16" s="114"/>
      <c r="N16" s="89"/>
    </row>
    <row r="17" spans="1:14" ht="6" customHeight="1">
      <c r="D17" s="17"/>
      <c r="E17" s="17"/>
      <c r="F17" s="17"/>
      <c r="G17" s="17"/>
      <c r="H17" s="17"/>
      <c r="I17" s="17"/>
      <c r="J17" s="17"/>
      <c r="N17" s="89"/>
    </row>
    <row r="18" spans="1:14" ht="16.5" customHeight="1">
      <c r="A18" s="112" t="s">
        <v>77</v>
      </c>
      <c r="B18" s="74">
        <v>45</v>
      </c>
      <c r="D18" s="29">
        <f>D15-D16</f>
        <v>3487709</v>
      </c>
      <c r="E18" s="17"/>
      <c r="F18" s="29">
        <f>F15-F16</f>
        <v>2765318</v>
      </c>
      <c r="G18" s="17"/>
      <c r="H18" s="29">
        <f>H15-H16</f>
        <v>936116</v>
      </c>
      <c r="I18" s="17"/>
      <c r="J18" s="29">
        <f>J15-J16</f>
        <v>918170</v>
      </c>
      <c r="M18" s="114"/>
      <c r="N18" s="89"/>
    </row>
    <row r="19" spans="1:14" ht="16.5" customHeight="1">
      <c r="C19" s="112"/>
      <c r="D19" s="17"/>
      <c r="E19" s="10"/>
      <c r="F19" s="17"/>
      <c r="G19" s="17"/>
      <c r="H19" s="17"/>
      <c r="I19" s="17"/>
      <c r="J19" s="17"/>
      <c r="N19" s="89"/>
    </row>
    <row r="20" spans="1:14" ht="16.5" customHeight="1">
      <c r="A20" s="80" t="s">
        <v>242</v>
      </c>
      <c r="C20" s="112"/>
      <c r="D20" s="17"/>
      <c r="E20" s="10"/>
      <c r="F20" s="17"/>
      <c r="G20" s="17"/>
      <c r="H20" s="17"/>
      <c r="I20" s="17"/>
      <c r="J20" s="17"/>
      <c r="N20" s="89"/>
    </row>
    <row r="21" spans="1:14" ht="16.5" customHeight="1">
      <c r="A21" s="80" t="s">
        <v>78</v>
      </c>
      <c r="B21" s="74">
        <v>46</v>
      </c>
      <c r="C21" s="112"/>
      <c r="D21" s="17">
        <v>668538</v>
      </c>
      <c r="E21" s="10"/>
      <c r="F21" s="17">
        <v>295481</v>
      </c>
      <c r="G21" s="17"/>
      <c r="H21" s="17">
        <v>379855</v>
      </c>
      <c r="I21" s="17"/>
      <c r="J21" s="17">
        <v>228840</v>
      </c>
      <c r="M21" s="114"/>
      <c r="N21" s="89"/>
    </row>
    <row r="22" spans="1:14" ht="16.5" customHeight="1">
      <c r="A22" s="80" t="s">
        <v>110</v>
      </c>
      <c r="B22" s="74">
        <v>47</v>
      </c>
      <c r="D22" s="17">
        <v>13254</v>
      </c>
      <c r="E22" s="17"/>
      <c r="F22" s="17">
        <v>0</v>
      </c>
      <c r="G22" s="17"/>
      <c r="H22" s="17">
        <v>-40505</v>
      </c>
      <c r="I22" s="17"/>
      <c r="J22" s="17">
        <v>-2421</v>
      </c>
      <c r="M22" s="114"/>
      <c r="N22" s="89"/>
    </row>
    <row r="23" spans="1:14" ht="16.5" customHeight="1">
      <c r="A23" s="80" t="s">
        <v>79</v>
      </c>
      <c r="D23" s="17">
        <v>535462</v>
      </c>
      <c r="E23" s="17"/>
      <c r="F23" s="17">
        <v>140473</v>
      </c>
      <c r="G23" s="17"/>
      <c r="H23" s="17">
        <v>527821</v>
      </c>
      <c r="I23" s="17"/>
      <c r="J23" s="17">
        <v>737698</v>
      </c>
      <c r="M23" s="114"/>
      <c r="N23" s="89"/>
    </row>
    <row r="24" spans="1:14" ht="16.5" customHeight="1">
      <c r="A24" s="80" t="s">
        <v>80</v>
      </c>
      <c r="D24" s="29">
        <v>336228</v>
      </c>
      <c r="E24" s="17"/>
      <c r="F24" s="29">
        <v>182572</v>
      </c>
      <c r="G24" s="17"/>
      <c r="H24" s="29">
        <v>383013</v>
      </c>
      <c r="I24" s="17"/>
      <c r="J24" s="29">
        <v>219188</v>
      </c>
      <c r="M24" s="114"/>
      <c r="N24" s="89"/>
    </row>
    <row r="25" spans="1:14" ht="6" customHeight="1">
      <c r="D25" s="17"/>
      <c r="E25" s="17"/>
      <c r="F25" s="17"/>
      <c r="G25" s="17"/>
      <c r="H25" s="17"/>
      <c r="I25" s="17"/>
      <c r="J25" s="17"/>
      <c r="N25" s="89"/>
    </row>
    <row r="26" spans="1:14" ht="16.5" customHeight="1">
      <c r="A26" s="112" t="s">
        <v>81</v>
      </c>
      <c r="D26" s="29">
        <f>D13+D18+SUM(D21:D24)</f>
        <v>13591632</v>
      </c>
      <c r="E26" s="17"/>
      <c r="F26" s="29">
        <f>F13+F18+SUM(F21:F24)</f>
        <v>12141876</v>
      </c>
      <c r="G26" s="17"/>
      <c r="H26" s="29">
        <f>H13+H18+SUM(H21:H24)</f>
        <v>10702872</v>
      </c>
      <c r="I26" s="17"/>
      <c r="J26" s="29">
        <f>J13+J18+SUM(J21:J24)</f>
        <v>10714923</v>
      </c>
      <c r="M26" s="114"/>
      <c r="N26" s="89"/>
    </row>
    <row r="27" spans="1:14" ht="16.5" customHeight="1">
      <c r="A27" s="64"/>
      <c r="D27" s="17"/>
      <c r="E27" s="17"/>
      <c r="F27" s="17"/>
      <c r="G27" s="17"/>
      <c r="H27" s="17"/>
      <c r="I27" s="17"/>
      <c r="J27" s="17"/>
      <c r="N27" s="89"/>
    </row>
    <row r="28" spans="1:14" ht="16.5" customHeight="1">
      <c r="A28" s="112" t="s">
        <v>82</v>
      </c>
      <c r="D28" s="17"/>
      <c r="E28" s="17"/>
      <c r="F28" s="17"/>
      <c r="G28" s="17"/>
      <c r="H28" s="17"/>
      <c r="I28" s="17"/>
      <c r="J28" s="17"/>
      <c r="N28" s="89"/>
    </row>
    <row r="29" spans="1:14" ht="16.5" customHeight="1">
      <c r="A29" s="80" t="s">
        <v>83</v>
      </c>
      <c r="C29" s="115"/>
      <c r="D29" s="17">
        <v>3827957</v>
      </c>
      <c r="E29" s="17"/>
      <c r="F29" s="17">
        <v>3587914</v>
      </c>
      <c r="G29" s="17"/>
      <c r="H29" s="17">
        <v>2557347</v>
      </c>
      <c r="I29" s="17"/>
      <c r="J29" s="17">
        <v>2528705</v>
      </c>
      <c r="M29" s="114"/>
      <c r="N29" s="89"/>
    </row>
    <row r="30" spans="1:14" ht="16.5" customHeight="1">
      <c r="A30" s="80" t="s">
        <v>84</v>
      </c>
      <c r="C30" s="116"/>
      <c r="D30" s="17">
        <v>19833</v>
      </c>
      <c r="E30" s="17"/>
      <c r="F30" s="17">
        <v>14250</v>
      </c>
      <c r="G30" s="17"/>
      <c r="H30" s="17">
        <v>16488</v>
      </c>
      <c r="I30" s="17"/>
      <c r="J30" s="17">
        <v>10980</v>
      </c>
      <c r="M30" s="114"/>
      <c r="N30" s="89"/>
    </row>
    <row r="31" spans="1:14" ht="16.5" customHeight="1">
      <c r="A31" s="80" t="s">
        <v>85</v>
      </c>
      <c r="C31" s="116"/>
      <c r="D31" s="17">
        <v>768838</v>
      </c>
      <c r="E31" s="17"/>
      <c r="F31" s="17">
        <v>729147</v>
      </c>
      <c r="G31" s="17"/>
      <c r="H31" s="17">
        <v>624888</v>
      </c>
      <c r="I31" s="17"/>
      <c r="J31" s="17">
        <v>634784</v>
      </c>
      <c r="M31" s="114"/>
      <c r="N31" s="89"/>
    </row>
    <row r="32" spans="1:14" ht="16.5" customHeight="1">
      <c r="A32" s="80" t="s">
        <v>86</v>
      </c>
      <c r="C32" s="116"/>
      <c r="D32" s="17">
        <v>255880</v>
      </c>
      <c r="E32" s="17"/>
      <c r="F32" s="17">
        <v>301184</v>
      </c>
      <c r="G32" s="17"/>
      <c r="H32" s="17">
        <v>232473</v>
      </c>
      <c r="I32" s="17"/>
      <c r="J32" s="17">
        <v>277175</v>
      </c>
      <c r="M32" s="114"/>
      <c r="N32" s="89"/>
    </row>
    <row r="33" spans="1:14" ht="16.5" customHeight="1">
      <c r="A33" s="80" t="s">
        <v>87</v>
      </c>
      <c r="D33" s="17">
        <v>-56469</v>
      </c>
      <c r="E33" s="17"/>
      <c r="F33" s="17">
        <v>11042</v>
      </c>
      <c r="G33" s="17"/>
      <c r="H33" s="17">
        <v>-56658</v>
      </c>
      <c r="I33" s="17"/>
      <c r="J33" s="17">
        <v>9283</v>
      </c>
      <c r="M33" s="114"/>
      <c r="N33" s="89"/>
    </row>
    <row r="34" spans="1:14" ht="16.5" customHeight="1">
      <c r="A34" s="80" t="s">
        <v>88</v>
      </c>
      <c r="D34" s="17">
        <v>649370</v>
      </c>
      <c r="E34" s="17"/>
      <c r="F34" s="17">
        <v>1232710</v>
      </c>
      <c r="G34" s="17"/>
      <c r="H34" s="17">
        <v>660974</v>
      </c>
      <c r="I34" s="17"/>
      <c r="J34" s="17">
        <v>1252803</v>
      </c>
      <c r="M34" s="114"/>
      <c r="N34" s="89"/>
    </row>
    <row r="35" spans="1:14" ht="16.5" customHeight="1">
      <c r="A35" s="80" t="s">
        <v>89</v>
      </c>
      <c r="B35" s="74">
        <v>48</v>
      </c>
      <c r="D35" s="29">
        <v>1000837</v>
      </c>
      <c r="E35" s="17"/>
      <c r="F35" s="29">
        <v>1092462</v>
      </c>
      <c r="G35" s="17"/>
      <c r="H35" s="29">
        <v>877275</v>
      </c>
      <c r="I35" s="17"/>
      <c r="J35" s="29">
        <v>884284</v>
      </c>
      <c r="M35" s="114"/>
      <c r="N35" s="89"/>
    </row>
    <row r="36" spans="1:14" ht="6" customHeight="1">
      <c r="D36" s="17"/>
      <c r="E36" s="17"/>
      <c r="F36" s="17"/>
      <c r="G36" s="17"/>
      <c r="H36" s="17"/>
      <c r="I36" s="17"/>
      <c r="J36" s="17"/>
      <c r="N36" s="89"/>
    </row>
    <row r="37" spans="1:14" ht="16.5" customHeight="1">
      <c r="A37" s="112" t="s">
        <v>90</v>
      </c>
      <c r="D37" s="29">
        <f>SUM(D29:D35)</f>
        <v>6466246</v>
      </c>
      <c r="E37" s="17"/>
      <c r="F37" s="29">
        <f>SUM(F29:F35)</f>
        <v>6968709</v>
      </c>
      <c r="G37" s="17"/>
      <c r="H37" s="29">
        <f>SUM(H29:H35)</f>
        <v>4912787</v>
      </c>
      <c r="I37" s="17"/>
      <c r="J37" s="29">
        <f>SUM(J29:J35)</f>
        <v>5598014</v>
      </c>
      <c r="M37" s="114"/>
      <c r="N37" s="89"/>
    </row>
    <row r="38" spans="1:14" ht="6" customHeight="1">
      <c r="A38" s="112"/>
      <c r="D38" s="17"/>
      <c r="E38" s="17"/>
      <c r="F38" s="17"/>
      <c r="G38" s="17"/>
      <c r="H38" s="17"/>
      <c r="I38" s="17"/>
      <c r="J38" s="17"/>
      <c r="N38" s="89"/>
    </row>
    <row r="39" spans="1:14" ht="16.5" customHeight="1">
      <c r="A39" s="80" t="s">
        <v>91</v>
      </c>
      <c r="B39" s="74">
        <v>49</v>
      </c>
      <c r="D39" s="29">
        <v>1931226</v>
      </c>
      <c r="E39" s="17"/>
      <c r="F39" s="29">
        <v>2076189</v>
      </c>
      <c r="G39" s="17"/>
      <c r="H39" s="29">
        <v>1887933</v>
      </c>
      <c r="I39" s="17"/>
      <c r="J39" s="29">
        <v>2085192</v>
      </c>
      <c r="M39" s="114"/>
      <c r="N39" s="89"/>
    </row>
    <row r="40" spans="1:14" ht="16.5" customHeight="1">
      <c r="D40" s="17"/>
      <c r="E40" s="17"/>
      <c r="F40" s="17"/>
      <c r="G40" s="17"/>
      <c r="H40" s="17"/>
      <c r="I40" s="17"/>
      <c r="J40" s="17"/>
      <c r="N40" s="89"/>
    </row>
    <row r="41" spans="1:14" ht="16.5" customHeight="1">
      <c r="A41" s="112" t="s">
        <v>248</v>
      </c>
      <c r="D41" s="80"/>
      <c r="E41" s="80"/>
      <c r="F41" s="80"/>
      <c r="G41" s="80"/>
      <c r="H41" s="80"/>
      <c r="I41" s="80"/>
      <c r="J41" s="80"/>
      <c r="N41" s="89"/>
    </row>
    <row r="42" spans="1:14" ht="16.5" customHeight="1">
      <c r="A42" s="112" t="s">
        <v>249</v>
      </c>
      <c r="D42" s="17">
        <f>D26-D37-D39</f>
        <v>5194160</v>
      </c>
      <c r="E42" s="17"/>
      <c r="F42" s="17">
        <f>F26-F37-F39</f>
        <v>3096978</v>
      </c>
      <c r="G42" s="17"/>
      <c r="H42" s="17">
        <f>H26-H37-H39</f>
        <v>3902152</v>
      </c>
      <c r="I42" s="17"/>
      <c r="J42" s="17">
        <f>J26-J37-J39</f>
        <v>3031717</v>
      </c>
      <c r="M42" s="114"/>
      <c r="N42" s="89"/>
    </row>
    <row r="43" spans="1:14" ht="16.5" customHeight="1">
      <c r="A43" s="80" t="s">
        <v>92</v>
      </c>
      <c r="B43" s="74">
        <v>50</v>
      </c>
      <c r="C43" s="115"/>
      <c r="D43" s="29">
        <v>1008679</v>
      </c>
      <c r="E43" s="17"/>
      <c r="F43" s="29">
        <v>621831</v>
      </c>
      <c r="G43" s="17"/>
      <c r="H43" s="29">
        <v>678820</v>
      </c>
      <c r="I43" s="17"/>
      <c r="J43" s="29">
        <v>469363</v>
      </c>
      <c r="M43" s="114"/>
      <c r="N43" s="89"/>
    </row>
    <row r="44" spans="1:14" ht="6" customHeight="1">
      <c r="C44" s="115"/>
      <c r="D44" s="17"/>
      <c r="E44" s="17"/>
      <c r="F44" s="17"/>
      <c r="G44" s="17"/>
      <c r="H44" s="17"/>
      <c r="I44" s="17"/>
      <c r="J44" s="17"/>
      <c r="N44" s="89"/>
    </row>
    <row r="45" spans="1:14" ht="16.5" customHeight="1">
      <c r="A45" s="112" t="s">
        <v>93</v>
      </c>
      <c r="D45" s="29">
        <f>D42-D43</f>
        <v>4185481</v>
      </c>
      <c r="E45" s="17"/>
      <c r="F45" s="29">
        <f>F42-F43</f>
        <v>2475147</v>
      </c>
      <c r="G45" s="17"/>
      <c r="H45" s="29">
        <f>H42-H43</f>
        <v>3223332</v>
      </c>
      <c r="I45" s="17"/>
      <c r="J45" s="29">
        <f>J42-J43</f>
        <v>2562354</v>
      </c>
      <c r="M45" s="114"/>
      <c r="N45" s="89"/>
    </row>
    <row r="46" spans="1:14" ht="16.5" customHeight="1">
      <c r="D46" s="48"/>
      <c r="E46" s="77"/>
      <c r="F46" s="48"/>
      <c r="G46" s="77"/>
      <c r="H46" s="48"/>
      <c r="I46" s="77"/>
      <c r="J46" s="48"/>
    </row>
    <row r="47" spans="1:14" ht="16.5" customHeight="1">
      <c r="D47" s="48"/>
      <c r="E47" s="77"/>
      <c r="F47" s="48"/>
      <c r="G47" s="77"/>
      <c r="H47" s="48"/>
      <c r="I47" s="77"/>
      <c r="J47" s="48"/>
    </row>
    <row r="48" spans="1:14" ht="16.5" customHeight="1">
      <c r="D48" s="48"/>
      <c r="E48" s="77"/>
      <c r="F48" s="48"/>
      <c r="G48" s="77"/>
      <c r="H48" s="48"/>
      <c r="I48" s="77"/>
      <c r="J48" s="48"/>
    </row>
    <row r="49" spans="1:10" ht="16.5" customHeight="1">
      <c r="D49" s="48"/>
      <c r="E49" s="77"/>
      <c r="F49" s="48"/>
      <c r="G49" s="77"/>
      <c r="H49" s="48"/>
      <c r="I49" s="77"/>
      <c r="J49" s="48"/>
    </row>
    <row r="50" spans="1:10" ht="16.5" customHeight="1">
      <c r="D50" s="48"/>
      <c r="E50" s="77"/>
      <c r="F50" s="48"/>
      <c r="G50" s="77"/>
      <c r="H50" s="48"/>
      <c r="I50" s="77"/>
      <c r="J50" s="48"/>
    </row>
    <row r="51" spans="1:10" ht="16.5" customHeight="1">
      <c r="D51" s="48"/>
      <c r="E51" s="77"/>
      <c r="F51" s="48"/>
      <c r="G51" s="77"/>
      <c r="H51" s="48"/>
      <c r="I51" s="77"/>
      <c r="J51" s="48"/>
    </row>
    <row r="52" spans="1:10" ht="16.5" customHeight="1">
      <c r="D52" s="48"/>
      <c r="E52" s="77"/>
      <c r="F52" s="48"/>
      <c r="G52" s="77"/>
      <c r="H52" s="48"/>
      <c r="I52" s="77"/>
      <c r="J52" s="48"/>
    </row>
    <row r="53" spans="1:10" ht="16.5" customHeight="1">
      <c r="D53" s="48"/>
      <c r="E53" s="77"/>
      <c r="F53" s="48"/>
      <c r="G53" s="77"/>
      <c r="H53" s="48"/>
      <c r="I53" s="77"/>
      <c r="J53" s="48"/>
    </row>
    <row r="54" spans="1:10" ht="16.5" customHeight="1">
      <c r="D54" s="48"/>
      <c r="E54" s="77"/>
      <c r="F54" s="48"/>
      <c r="G54" s="77"/>
      <c r="H54" s="48"/>
      <c r="I54" s="77"/>
      <c r="J54" s="48"/>
    </row>
    <row r="55" spans="1:10" ht="16.5" customHeight="1">
      <c r="D55" s="48"/>
      <c r="E55" s="77"/>
      <c r="F55" s="48"/>
      <c r="G55" s="77"/>
      <c r="H55" s="48"/>
      <c r="I55" s="77"/>
      <c r="J55" s="48"/>
    </row>
    <row r="56" spans="1:10" ht="16.5" customHeight="1">
      <c r="D56" s="48"/>
      <c r="E56" s="77"/>
      <c r="F56" s="48"/>
      <c r="G56" s="77"/>
      <c r="H56" s="48"/>
      <c r="I56" s="77"/>
      <c r="J56" s="48"/>
    </row>
    <row r="57" spans="1:10" ht="16.5" customHeight="1">
      <c r="D57" s="48"/>
      <c r="E57" s="77"/>
      <c r="F57" s="48"/>
      <c r="G57" s="77"/>
      <c r="H57" s="48"/>
      <c r="I57" s="77"/>
      <c r="J57" s="48"/>
    </row>
    <row r="58" spans="1:10" ht="16.5" customHeight="1">
      <c r="D58" s="48"/>
      <c r="E58" s="77"/>
      <c r="F58" s="48"/>
      <c r="G58" s="77"/>
      <c r="H58" s="48"/>
      <c r="I58" s="77"/>
      <c r="J58" s="48"/>
    </row>
    <row r="59" spans="1:10" ht="16.5" customHeight="1">
      <c r="D59" s="48"/>
      <c r="E59" s="77"/>
      <c r="F59" s="48"/>
      <c r="G59" s="77"/>
      <c r="H59" s="48"/>
      <c r="I59" s="77"/>
      <c r="J59" s="48"/>
    </row>
    <row r="60" spans="1:10" ht="16.5" customHeight="1">
      <c r="D60" s="48"/>
      <c r="E60" s="77"/>
      <c r="F60" s="48"/>
      <c r="G60" s="77"/>
      <c r="H60" s="48"/>
      <c r="I60" s="77"/>
      <c r="J60" s="48"/>
    </row>
    <row r="61" spans="1:10" ht="16.5" customHeight="1">
      <c r="D61" s="48"/>
      <c r="E61" s="77"/>
      <c r="F61" s="48"/>
      <c r="G61" s="77"/>
      <c r="H61" s="48"/>
      <c r="I61" s="77"/>
      <c r="J61" s="48"/>
    </row>
    <row r="62" spans="1:10" ht="15" customHeight="1">
      <c r="D62" s="48"/>
      <c r="E62" s="77"/>
      <c r="F62" s="48"/>
      <c r="G62" s="77"/>
      <c r="H62" s="48"/>
      <c r="I62" s="77"/>
      <c r="J62" s="48"/>
    </row>
    <row r="63" spans="1:10" ht="22.25" customHeight="1">
      <c r="A63" s="117" t="s">
        <v>29</v>
      </c>
      <c r="B63" s="117"/>
      <c r="C63" s="117"/>
      <c r="D63" s="117"/>
      <c r="E63" s="117"/>
      <c r="F63" s="117"/>
      <c r="G63" s="117"/>
      <c r="H63" s="117"/>
      <c r="I63" s="117"/>
      <c r="J63" s="117"/>
    </row>
    <row r="64" spans="1:10" ht="16.5" customHeight="1">
      <c r="A64" s="152" t="str">
        <f>A1</f>
        <v xml:space="preserve">Kiatnakin Phatra Bank Public Company Limited and Subsidiaries </v>
      </c>
      <c r="B64" s="152"/>
      <c r="C64" s="152"/>
      <c r="D64" s="152"/>
      <c r="E64" s="152"/>
      <c r="F64" s="152"/>
      <c r="G64" s="152"/>
      <c r="H64" s="152"/>
      <c r="I64" s="152"/>
      <c r="J64" s="152"/>
    </row>
    <row r="65" spans="1:14" ht="16.5" customHeight="1">
      <c r="A65" s="152" t="s">
        <v>271</v>
      </c>
      <c r="B65" s="152"/>
      <c r="C65" s="152"/>
      <c r="D65" s="152"/>
      <c r="E65" s="152"/>
      <c r="F65" s="152"/>
      <c r="G65" s="152"/>
      <c r="H65" s="152"/>
      <c r="I65" s="152"/>
      <c r="J65" s="152"/>
    </row>
    <row r="66" spans="1:14" ht="16.5" customHeight="1">
      <c r="A66" s="153" t="str">
        <f>+A3</f>
        <v>For the six-month period ended 30 June 2026</v>
      </c>
      <c r="B66" s="153"/>
      <c r="C66" s="153"/>
      <c r="D66" s="153"/>
      <c r="E66" s="153"/>
      <c r="F66" s="153"/>
      <c r="G66" s="153"/>
      <c r="H66" s="153"/>
      <c r="I66" s="153"/>
      <c r="J66" s="153"/>
    </row>
    <row r="67" spans="1:14" ht="16.5" customHeight="1">
      <c r="A67" s="106"/>
      <c r="B67" s="107"/>
      <c r="C67" s="108"/>
      <c r="D67" s="109"/>
      <c r="E67" s="110"/>
      <c r="F67" s="109"/>
      <c r="G67" s="110"/>
      <c r="H67" s="109"/>
      <c r="I67" s="110"/>
      <c r="J67" s="109"/>
    </row>
    <row r="68" spans="1:14" ht="16.5" customHeight="1">
      <c r="A68" s="106"/>
      <c r="B68" s="107"/>
      <c r="C68" s="108"/>
      <c r="D68" s="109"/>
      <c r="E68" s="110"/>
      <c r="F68" s="109"/>
      <c r="G68" s="110"/>
      <c r="H68" s="109"/>
      <c r="I68" s="110"/>
      <c r="J68" s="109"/>
    </row>
    <row r="69" spans="1:14" s="111" customFormat="1" ht="16.5" customHeight="1">
      <c r="A69" s="112"/>
      <c r="B69" s="74"/>
      <c r="C69" s="80"/>
      <c r="D69" s="151" t="s">
        <v>2</v>
      </c>
      <c r="E69" s="151"/>
      <c r="F69" s="151"/>
      <c r="G69" s="110"/>
      <c r="H69" s="151" t="s">
        <v>3</v>
      </c>
      <c r="I69" s="151"/>
      <c r="J69" s="151"/>
    </row>
    <row r="70" spans="1:14" s="112" customFormat="1" ht="16.5" customHeight="1">
      <c r="B70" s="74"/>
      <c r="C70" s="80"/>
      <c r="D70" s="47" t="s">
        <v>246</v>
      </c>
      <c r="E70" s="12"/>
      <c r="F70" s="47" t="s">
        <v>4</v>
      </c>
      <c r="G70" s="12"/>
      <c r="H70" s="47" t="s">
        <v>246</v>
      </c>
      <c r="I70" s="12"/>
      <c r="J70" s="47" t="s">
        <v>4</v>
      </c>
    </row>
    <row r="71" spans="1:14" s="112" customFormat="1" ht="16.5" customHeight="1">
      <c r="A71" s="101"/>
      <c r="B71" s="91" t="s">
        <v>5</v>
      </c>
      <c r="C71" s="113"/>
      <c r="D71" s="13" t="s">
        <v>6</v>
      </c>
      <c r="E71" s="10"/>
      <c r="F71" s="13" t="s">
        <v>6</v>
      </c>
      <c r="G71" s="10"/>
      <c r="H71" s="13" t="s">
        <v>6</v>
      </c>
      <c r="I71" s="10"/>
      <c r="J71" s="13" t="s">
        <v>6</v>
      </c>
    </row>
    <row r="72" spans="1:14" s="112" customFormat="1" ht="16.5" customHeight="1">
      <c r="A72" s="101"/>
      <c r="B72" s="72"/>
      <c r="C72" s="113"/>
      <c r="D72" s="10"/>
      <c r="E72" s="10"/>
      <c r="F72" s="10"/>
      <c r="G72" s="10"/>
      <c r="H72" s="10"/>
      <c r="I72" s="10"/>
      <c r="J72" s="10"/>
    </row>
    <row r="73" spans="1:14" s="101" customFormat="1" ht="16.5" customHeight="1">
      <c r="A73" s="112" t="s">
        <v>250</v>
      </c>
      <c r="B73" s="74"/>
      <c r="C73" s="80"/>
      <c r="D73" s="15"/>
      <c r="E73" s="15"/>
      <c r="F73" s="15"/>
      <c r="G73" s="15"/>
      <c r="H73" s="15"/>
      <c r="I73" s="15"/>
      <c r="J73" s="15"/>
    </row>
    <row r="74" spans="1:14" s="101" customFormat="1" ht="16.5" customHeight="1">
      <c r="A74" s="80" t="s">
        <v>94</v>
      </c>
      <c r="B74" s="74"/>
      <c r="C74" s="80"/>
      <c r="D74" s="15"/>
      <c r="E74" s="15"/>
      <c r="F74" s="15"/>
      <c r="G74" s="15"/>
      <c r="H74" s="15"/>
      <c r="I74" s="15"/>
      <c r="J74" s="15"/>
    </row>
    <row r="75" spans="1:14" s="101" customFormat="1" ht="16.5" customHeight="1">
      <c r="A75" s="80" t="s">
        <v>251</v>
      </c>
      <c r="B75" s="74"/>
      <c r="C75" s="80"/>
      <c r="D75" s="15"/>
      <c r="E75" s="15"/>
      <c r="F75" s="15"/>
      <c r="G75" s="15"/>
      <c r="H75" s="15"/>
      <c r="I75" s="15"/>
      <c r="J75" s="15"/>
    </row>
    <row r="76" spans="1:14" s="101" customFormat="1" ht="16.5" customHeight="1">
      <c r="A76" s="80" t="s">
        <v>95</v>
      </c>
      <c r="B76" s="74"/>
      <c r="C76" s="80"/>
      <c r="D76" s="15">
        <v>-276905</v>
      </c>
      <c r="E76" s="15"/>
      <c r="F76" s="15">
        <v>436324</v>
      </c>
      <c r="G76" s="15"/>
      <c r="H76" s="15">
        <v>-276905</v>
      </c>
      <c r="I76" s="15"/>
      <c r="J76" s="15">
        <v>436324</v>
      </c>
      <c r="M76" s="118"/>
      <c r="N76" s="90"/>
    </row>
    <row r="77" spans="1:14" s="101" customFormat="1" ht="16.5" customHeight="1">
      <c r="A77" s="80" t="s">
        <v>285</v>
      </c>
      <c r="B77" s="74"/>
      <c r="C77" s="80"/>
      <c r="D77" s="15">
        <v>-3600</v>
      </c>
      <c r="E77" s="15"/>
      <c r="F77" s="15">
        <v>0</v>
      </c>
      <c r="G77" s="15"/>
      <c r="H77" s="15">
        <v>-3600</v>
      </c>
      <c r="I77" s="15"/>
      <c r="J77" s="15">
        <v>0</v>
      </c>
      <c r="M77" s="118"/>
      <c r="N77" s="90"/>
    </row>
    <row r="78" spans="1:14" s="101" customFormat="1" ht="16.5" customHeight="1">
      <c r="A78" s="80" t="s">
        <v>299</v>
      </c>
      <c r="B78" s="74"/>
      <c r="C78" s="80"/>
      <c r="D78" s="15">
        <v>-14055</v>
      </c>
      <c r="E78" s="15"/>
      <c r="F78" s="15">
        <v>0</v>
      </c>
      <c r="G78" s="15"/>
      <c r="H78" s="15">
        <v>-14055</v>
      </c>
      <c r="I78" s="15"/>
      <c r="J78" s="15">
        <v>0</v>
      </c>
      <c r="M78" s="118"/>
      <c r="N78" s="90"/>
    </row>
    <row r="79" spans="1:14" ht="16.5" customHeight="1">
      <c r="A79" s="80" t="s">
        <v>96</v>
      </c>
      <c r="B79" s="80"/>
      <c r="E79" s="80"/>
      <c r="G79" s="80"/>
      <c r="I79" s="80"/>
      <c r="N79" s="90"/>
    </row>
    <row r="80" spans="1:14" ht="16.5" customHeight="1">
      <c r="A80" s="80" t="s">
        <v>97</v>
      </c>
      <c r="B80" s="74">
        <v>51</v>
      </c>
      <c r="D80" s="21">
        <v>58912</v>
      </c>
      <c r="E80" s="15"/>
      <c r="F80" s="21">
        <v>-87265</v>
      </c>
      <c r="G80" s="15"/>
      <c r="H80" s="21">
        <v>58912</v>
      </c>
      <c r="I80" s="15"/>
      <c r="J80" s="21">
        <v>-87265</v>
      </c>
      <c r="M80" s="114"/>
      <c r="N80" s="90"/>
    </row>
    <row r="81" spans="1:14" ht="6" customHeight="1">
      <c r="D81" s="15"/>
      <c r="E81" s="15"/>
      <c r="F81" s="15"/>
      <c r="G81" s="15"/>
      <c r="H81" s="15"/>
      <c r="I81" s="15"/>
      <c r="J81" s="15"/>
      <c r="N81" s="90"/>
    </row>
    <row r="82" spans="1:14" ht="16.5" customHeight="1">
      <c r="A82" s="64" t="s">
        <v>296</v>
      </c>
      <c r="D82" s="21">
        <f>SUM(D75:D80)</f>
        <v>-235648</v>
      </c>
      <c r="E82" s="15"/>
      <c r="F82" s="21">
        <f>SUM(F75:F80)</f>
        <v>349059</v>
      </c>
      <c r="G82" s="15"/>
      <c r="H82" s="21">
        <f>SUM(H75:H80)</f>
        <v>-235648</v>
      </c>
      <c r="I82" s="15"/>
      <c r="J82" s="21">
        <f>SUM(J75:J80)</f>
        <v>349059</v>
      </c>
      <c r="M82" s="114"/>
      <c r="N82" s="90"/>
    </row>
    <row r="83" spans="1:14" ht="16.5" customHeight="1">
      <c r="D83" s="15"/>
      <c r="E83" s="15"/>
      <c r="F83" s="15"/>
      <c r="G83" s="15"/>
      <c r="H83" s="15"/>
      <c r="I83" s="15"/>
      <c r="J83" s="15"/>
      <c r="N83" s="90"/>
    </row>
    <row r="84" spans="1:14" ht="16.5" customHeight="1">
      <c r="A84" s="80" t="s">
        <v>98</v>
      </c>
      <c r="D84" s="15"/>
      <c r="E84" s="15"/>
      <c r="F84" s="15"/>
      <c r="G84" s="15"/>
      <c r="H84" s="15"/>
      <c r="I84" s="15"/>
      <c r="J84" s="15"/>
      <c r="N84" s="90"/>
    </row>
    <row r="85" spans="1:14" ht="16.5" customHeight="1">
      <c r="A85" s="80" t="s">
        <v>99</v>
      </c>
      <c r="D85" s="15"/>
      <c r="E85" s="15"/>
      <c r="F85" s="15"/>
      <c r="G85" s="15"/>
      <c r="H85" s="15"/>
      <c r="I85" s="15"/>
      <c r="J85" s="15"/>
      <c r="N85" s="90"/>
    </row>
    <row r="86" spans="1:14" ht="16.5" customHeight="1">
      <c r="A86" s="80" t="s">
        <v>100</v>
      </c>
      <c r="D86" s="15">
        <v>522885</v>
      </c>
      <c r="E86" s="15"/>
      <c r="F86" s="15">
        <v>82757</v>
      </c>
      <c r="G86" s="17"/>
      <c r="H86" s="17">
        <v>2434</v>
      </c>
      <c r="I86" s="17"/>
      <c r="J86" s="17">
        <v>76</v>
      </c>
      <c r="M86" s="114"/>
      <c r="N86" s="90"/>
    </row>
    <row r="87" spans="1:14" ht="16.5" customHeight="1">
      <c r="A87" s="80" t="s">
        <v>289</v>
      </c>
      <c r="D87" s="15"/>
      <c r="E87" s="15"/>
      <c r="F87" s="15"/>
      <c r="G87" s="17"/>
      <c r="H87" s="17"/>
      <c r="I87" s="17"/>
      <c r="J87" s="17"/>
      <c r="M87" s="114"/>
      <c r="N87" s="90"/>
    </row>
    <row r="88" spans="1:14" ht="16.5" customHeight="1">
      <c r="A88" s="80" t="s">
        <v>287</v>
      </c>
      <c r="D88" s="15">
        <v>-28002</v>
      </c>
      <c r="E88" s="15"/>
      <c r="F88" s="15">
        <v>0</v>
      </c>
      <c r="G88" s="17"/>
      <c r="H88" s="17">
        <v>-28002</v>
      </c>
      <c r="I88" s="17"/>
      <c r="J88" s="17">
        <v>0</v>
      </c>
      <c r="M88" s="114"/>
      <c r="N88" s="90"/>
    </row>
    <row r="89" spans="1:14" ht="16.5" customHeight="1">
      <c r="A89" s="80" t="s">
        <v>101</v>
      </c>
      <c r="D89" s="15">
        <v>0</v>
      </c>
      <c r="E89" s="15"/>
      <c r="F89" s="15">
        <v>79872</v>
      </c>
      <c r="G89" s="17"/>
      <c r="H89" s="17">
        <v>0</v>
      </c>
      <c r="I89" s="17"/>
      <c r="J89" s="17">
        <v>53408</v>
      </c>
      <c r="M89" s="114"/>
      <c r="N89" s="90"/>
    </row>
    <row r="90" spans="1:14" ht="16.5" customHeight="1">
      <c r="A90" s="80" t="s">
        <v>102</v>
      </c>
      <c r="D90" s="15"/>
      <c r="E90" s="15"/>
      <c r="F90" s="15"/>
      <c r="G90" s="15"/>
      <c r="H90" s="15"/>
      <c r="I90" s="15"/>
      <c r="J90" s="15"/>
      <c r="N90" s="90"/>
    </row>
    <row r="91" spans="1:14" ht="16.5" customHeight="1">
      <c r="A91" s="80" t="s">
        <v>97</v>
      </c>
      <c r="B91" s="74">
        <v>51</v>
      </c>
      <c r="D91" s="21">
        <v>-66445</v>
      </c>
      <c r="E91" s="15"/>
      <c r="F91" s="21">
        <v>-32459</v>
      </c>
      <c r="G91" s="15"/>
      <c r="H91" s="21">
        <v>5114</v>
      </c>
      <c r="I91" s="15"/>
      <c r="J91" s="21">
        <v>-10697</v>
      </c>
      <c r="M91" s="114"/>
      <c r="N91" s="90"/>
    </row>
    <row r="92" spans="1:14" ht="6" customHeight="1">
      <c r="D92" s="15"/>
      <c r="E92" s="15"/>
      <c r="F92" s="15"/>
      <c r="G92" s="15"/>
      <c r="H92" s="15"/>
      <c r="I92" s="15"/>
      <c r="J92" s="15"/>
      <c r="N92" s="90"/>
    </row>
    <row r="93" spans="1:14" ht="16.5" customHeight="1">
      <c r="A93" s="80" t="s">
        <v>298</v>
      </c>
      <c r="D93" s="21">
        <f>SUM(D86:D91)</f>
        <v>428438</v>
      </c>
      <c r="E93" s="15"/>
      <c r="F93" s="21">
        <f>SUM(F86:F91)</f>
        <v>130170</v>
      </c>
      <c r="G93" s="15"/>
      <c r="H93" s="21">
        <f>SUM(H86:H91)</f>
        <v>-20454</v>
      </c>
      <c r="I93" s="15"/>
      <c r="J93" s="21">
        <f>SUM(J86:J91)</f>
        <v>42787</v>
      </c>
      <c r="M93" s="114"/>
      <c r="N93" s="90"/>
    </row>
    <row r="94" spans="1:14" ht="6" customHeight="1">
      <c r="A94" s="64"/>
      <c r="D94" s="15"/>
      <c r="E94" s="15"/>
      <c r="F94" s="15"/>
      <c r="G94" s="15"/>
      <c r="H94" s="15"/>
      <c r="I94" s="15"/>
      <c r="J94" s="15"/>
      <c r="N94" s="90"/>
    </row>
    <row r="95" spans="1:14" ht="16.5" customHeight="1">
      <c r="A95" s="112" t="s">
        <v>252</v>
      </c>
      <c r="D95" s="21">
        <f>D93+D82</f>
        <v>192790</v>
      </c>
      <c r="E95" s="15"/>
      <c r="F95" s="21">
        <f>F93+F82</f>
        <v>479229</v>
      </c>
      <c r="G95" s="15"/>
      <c r="H95" s="21">
        <f>H93+H82</f>
        <v>-256102</v>
      </c>
      <c r="I95" s="15"/>
      <c r="J95" s="21">
        <f>J93+J82</f>
        <v>391846</v>
      </c>
      <c r="M95" s="114"/>
      <c r="N95" s="90"/>
    </row>
    <row r="96" spans="1:14" ht="6" customHeight="1">
      <c r="A96" s="112"/>
      <c r="D96" s="15"/>
      <c r="E96" s="15"/>
      <c r="F96" s="15"/>
      <c r="G96" s="15"/>
      <c r="H96" s="15"/>
      <c r="I96" s="15"/>
      <c r="J96" s="15"/>
      <c r="N96" s="90"/>
    </row>
    <row r="97" spans="1:14" ht="16.5" customHeight="1" thickBot="1">
      <c r="A97" s="112" t="s">
        <v>103</v>
      </c>
      <c r="D97" s="22">
        <f>D45+D95</f>
        <v>4378271</v>
      </c>
      <c r="E97" s="15"/>
      <c r="F97" s="22">
        <f>F45+F95</f>
        <v>2954376</v>
      </c>
      <c r="G97" s="15"/>
      <c r="H97" s="22">
        <f>H45+H95</f>
        <v>2967230</v>
      </c>
      <c r="I97" s="15"/>
      <c r="J97" s="22">
        <f>J45+J95</f>
        <v>2954200</v>
      </c>
      <c r="M97" s="114"/>
      <c r="N97" s="90"/>
    </row>
    <row r="98" spans="1:14" ht="16.5" customHeight="1" thickTop="1">
      <c r="A98" s="112"/>
      <c r="D98" s="15"/>
      <c r="E98" s="15"/>
      <c r="F98" s="15"/>
      <c r="G98" s="15"/>
      <c r="H98" s="15"/>
      <c r="I98" s="15"/>
      <c r="J98" s="15"/>
      <c r="N98" s="90"/>
    </row>
    <row r="99" spans="1:14" ht="16.5" customHeight="1">
      <c r="A99" s="80" t="s">
        <v>104</v>
      </c>
      <c r="D99" s="15"/>
      <c r="E99" s="15"/>
      <c r="F99" s="15"/>
      <c r="G99" s="15"/>
      <c r="H99" s="15"/>
      <c r="I99" s="15"/>
      <c r="J99" s="15"/>
      <c r="N99" s="90"/>
    </row>
    <row r="100" spans="1:14" ht="16.5" customHeight="1">
      <c r="A100" s="80" t="s">
        <v>105</v>
      </c>
      <c r="D100" s="15">
        <v>4077581</v>
      </c>
      <c r="E100" s="15"/>
      <c r="F100" s="15">
        <v>2471021</v>
      </c>
      <c r="G100" s="15"/>
      <c r="H100" s="15">
        <v>3223332</v>
      </c>
      <c r="I100" s="15"/>
      <c r="J100" s="15">
        <v>2562354</v>
      </c>
      <c r="M100" s="114"/>
      <c r="N100" s="90"/>
    </row>
    <row r="101" spans="1:14" ht="16.5" customHeight="1">
      <c r="A101" s="80" t="s">
        <v>106</v>
      </c>
      <c r="D101" s="19">
        <v>107900</v>
      </c>
      <c r="E101" s="15"/>
      <c r="F101" s="19">
        <v>4126</v>
      </c>
      <c r="G101" s="15"/>
      <c r="H101" s="19">
        <v>0</v>
      </c>
      <c r="I101" s="19"/>
      <c r="J101" s="19">
        <v>0</v>
      </c>
      <c r="M101" s="114"/>
      <c r="N101" s="90"/>
    </row>
    <row r="102" spans="1:14" ht="16.5" customHeight="1">
      <c r="D102" s="15"/>
      <c r="E102" s="15"/>
      <c r="F102" s="15"/>
      <c r="G102" s="15"/>
      <c r="H102" s="15"/>
      <c r="I102" s="15"/>
      <c r="J102" s="15"/>
      <c r="N102" s="90"/>
    </row>
    <row r="103" spans="1:14" ht="16.5" customHeight="1">
      <c r="A103" s="80" t="s">
        <v>107</v>
      </c>
      <c r="N103" s="90"/>
    </row>
    <row r="104" spans="1:14" ht="16.5" customHeight="1">
      <c r="A104" s="80" t="s">
        <v>105</v>
      </c>
      <c r="D104" s="89">
        <v>4270250</v>
      </c>
      <c r="F104" s="89">
        <v>2950246</v>
      </c>
      <c r="H104" s="89">
        <v>2967230</v>
      </c>
      <c r="J104" s="89">
        <v>2954200</v>
      </c>
      <c r="M104" s="114"/>
      <c r="N104" s="90"/>
    </row>
    <row r="105" spans="1:14" ht="16.5" customHeight="1">
      <c r="A105" s="80" t="s">
        <v>106</v>
      </c>
      <c r="D105" s="89">
        <v>108021</v>
      </c>
      <c r="F105" s="89">
        <v>4130</v>
      </c>
      <c r="H105" s="89">
        <v>0</v>
      </c>
      <c r="J105" s="89">
        <v>0</v>
      </c>
      <c r="M105" s="114"/>
      <c r="N105" s="90"/>
    </row>
    <row r="106" spans="1:14" ht="16.5" customHeight="1">
      <c r="D106" s="15"/>
      <c r="E106" s="15"/>
      <c r="F106" s="15"/>
      <c r="G106" s="15"/>
      <c r="H106" s="15"/>
      <c r="I106" s="15"/>
      <c r="J106" s="15"/>
      <c r="N106" s="90"/>
    </row>
    <row r="107" spans="1:14" ht="16.5" customHeight="1">
      <c r="B107" s="72"/>
      <c r="D107" s="15"/>
      <c r="E107" s="15"/>
      <c r="F107" s="15"/>
      <c r="G107" s="15"/>
      <c r="H107" s="15"/>
      <c r="I107" s="15"/>
      <c r="J107" s="15"/>
      <c r="N107" s="90"/>
    </row>
    <row r="108" spans="1:14" ht="16.5" customHeight="1">
      <c r="A108" s="112" t="s">
        <v>108</v>
      </c>
      <c r="B108" s="112"/>
      <c r="C108" s="112"/>
      <c r="D108" s="112"/>
      <c r="E108" s="112"/>
      <c r="F108" s="112"/>
      <c r="G108" s="17"/>
      <c r="H108" s="17"/>
      <c r="I108" s="17"/>
      <c r="J108" s="17"/>
      <c r="N108" s="90"/>
    </row>
    <row r="109" spans="1:14" ht="16.5" customHeight="1">
      <c r="A109" s="80" t="s">
        <v>109</v>
      </c>
      <c r="B109" s="74">
        <v>36</v>
      </c>
      <c r="D109" s="49">
        <v>4.9400000000000004</v>
      </c>
      <c r="E109" s="49"/>
      <c r="F109" s="49">
        <v>2.98</v>
      </c>
      <c r="G109" s="49"/>
      <c r="H109" s="49">
        <v>3.91</v>
      </c>
      <c r="I109" s="49"/>
      <c r="J109" s="49">
        <v>3.09</v>
      </c>
      <c r="N109" s="90"/>
    </row>
    <row r="110" spans="1:14" ht="16.5" customHeight="1">
      <c r="A110" s="119" t="s">
        <v>288</v>
      </c>
      <c r="D110" s="49">
        <v>4.93</v>
      </c>
      <c r="E110" s="49"/>
      <c r="F110" s="49">
        <v>2.98</v>
      </c>
      <c r="G110" s="49"/>
      <c r="H110" s="49">
        <v>3.89</v>
      </c>
      <c r="I110" s="49"/>
      <c r="J110" s="49">
        <v>3.09</v>
      </c>
    </row>
    <row r="111" spans="1:14" ht="16.5" customHeight="1">
      <c r="D111" s="15"/>
      <c r="E111" s="15"/>
      <c r="F111" s="15"/>
      <c r="G111" s="15"/>
      <c r="H111" s="15"/>
      <c r="I111" s="15"/>
      <c r="J111" s="15"/>
    </row>
    <row r="112" spans="1:14" ht="16.5" customHeight="1">
      <c r="D112" s="15"/>
      <c r="E112" s="15"/>
      <c r="F112" s="15"/>
      <c r="G112" s="15"/>
      <c r="H112" s="15"/>
      <c r="I112" s="15"/>
      <c r="J112" s="15"/>
    </row>
    <row r="113" spans="1:10" ht="16.5" customHeight="1">
      <c r="D113" s="15"/>
      <c r="E113" s="15"/>
      <c r="F113" s="15"/>
      <c r="G113" s="15"/>
      <c r="H113" s="15"/>
      <c r="I113" s="15"/>
      <c r="J113" s="15"/>
    </row>
    <row r="114" spans="1:10" ht="16.5" customHeight="1">
      <c r="D114" s="15"/>
      <c r="E114" s="15"/>
      <c r="F114" s="15"/>
      <c r="G114" s="15"/>
      <c r="H114" s="15"/>
      <c r="I114" s="15"/>
      <c r="J114" s="15"/>
    </row>
    <row r="115" spans="1:10" ht="16.5" customHeight="1">
      <c r="D115" s="15"/>
      <c r="E115" s="15"/>
      <c r="F115" s="15"/>
      <c r="G115" s="15"/>
      <c r="H115" s="15"/>
      <c r="I115" s="15"/>
      <c r="J115" s="15"/>
    </row>
    <row r="116" spans="1:10" ht="16.5" customHeight="1">
      <c r="A116" s="72" t="s">
        <v>67</v>
      </c>
      <c r="C116" s="112"/>
      <c r="D116" s="156" t="s">
        <v>67</v>
      </c>
      <c r="E116" s="156"/>
      <c r="F116" s="156"/>
      <c r="G116" s="156"/>
      <c r="H116" s="156"/>
      <c r="I116" s="156"/>
      <c r="J116" s="156"/>
    </row>
    <row r="117" spans="1:10" ht="16.5" customHeight="1">
      <c r="A117" s="107" t="s">
        <v>68</v>
      </c>
      <c r="D117" s="154" t="s">
        <v>69</v>
      </c>
      <c r="E117" s="154"/>
      <c r="F117" s="154"/>
      <c r="G117" s="154"/>
      <c r="H117" s="154"/>
      <c r="I117" s="154"/>
      <c r="J117" s="154"/>
    </row>
    <row r="118" spans="1:10" ht="16.5" customHeight="1">
      <c r="A118" s="74" t="s">
        <v>70</v>
      </c>
      <c r="D118" s="154" t="s">
        <v>70</v>
      </c>
      <c r="E118" s="154"/>
      <c r="F118" s="154"/>
      <c r="G118" s="154"/>
      <c r="H118" s="154"/>
      <c r="I118" s="154"/>
      <c r="J118" s="154"/>
    </row>
    <row r="119" spans="1:10" ht="20.25" customHeight="1">
      <c r="A119" s="74"/>
      <c r="D119" s="74"/>
      <c r="E119" s="74"/>
      <c r="F119" s="74"/>
      <c r="G119" s="74"/>
      <c r="H119" s="74"/>
      <c r="I119" s="74"/>
      <c r="J119" s="74"/>
    </row>
    <row r="120" spans="1:10" ht="20.25" customHeight="1">
      <c r="A120" s="74"/>
      <c r="D120" s="74"/>
      <c r="E120" s="74"/>
      <c r="F120" s="74"/>
      <c r="G120" s="74"/>
      <c r="H120" s="74"/>
      <c r="I120" s="74"/>
      <c r="J120" s="74"/>
    </row>
    <row r="121" spans="1:10" ht="20.25" customHeight="1">
      <c r="A121" s="74"/>
      <c r="D121" s="74"/>
      <c r="E121" s="74"/>
      <c r="F121" s="74"/>
      <c r="G121" s="74"/>
      <c r="H121" s="74"/>
      <c r="I121" s="74"/>
      <c r="J121" s="74"/>
    </row>
    <row r="122" spans="1:10" ht="20.25" customHeight="1">
      <c r="A122" s="74"/>
      <c r="D122" s="74"/>
      <c r="E122" s="74"/>
      <c r="F122" s="74"/>
      <c r="G122" s="74"/>
      <c r="H122" s="74"/>
      <c r="I122" s="74"/>
      <c r="J122" s="74"/>
    </row>
    <row r="123" spans="1:10" ht="14" customHeight="1">
      <c r="A123" s="74"/>
      <c r="D123" s="74"/>
      <c r="E123" s="74"/>
      <c r="F123" s="74"/>
      <c r="G123" s="74"/>
      <c r="H123" s="74"/>
      <c r="I123" s="74"/>
      <c r="J123" s="74"/>
    </row>
    <row r="124" spans="1:10" ht="22.25" customHeight="1">
      <c r="A124" s="155" t="str">
        <f>A63</f>
        <v>The accompanying notes are an integral part of these financial statements.</v>
      </c>
      <c r="B124" s="155"/>
      <c r="C124" s="155"/>
      <c r="D124" s="155"/>
      <c r="E124" s="155"/>
      <c r="F124" s="155"/>
      <c r="G124" s="155"/>
      <c r="H124" s="155"/>
      <c r="I124" s="155"/>
      <c r="J124" s="155"/>
    </row>
  </sheetData>
  <mergeCells count="14">
    <mergeCell ref="D118:J118"/>
    <mergeCell ref="A124:J124"/>
    <mergeCell ref="A65:J65"/>
    <mergeCell ref="A66:J66"/>
    <mergeCell ref="D69:F69"/>
    <mergeCell ref="H69:J69"/>
    <mergeCell ref="D116:J116"/>
    <mergeCell ref="D117:J117"/>
    <mergeCell ref="A64:J64"/>
    <mergeCell ref="A1:J1"/>
    <mergeCell ref="A2:J2"/>
    <mergeCell ref="A3:J3"/>
    <mergeCell ref="D6:F6"/>
    <mergeCell ref="H6:J6"/>
  </mergeCells>
  <pageMargins left="0.7" right="0.55000000000000004" top="0.75" bottom="0.25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2" man="1"/>
  </rowBreaks>
  <ignoredErrors>
    <ignoredError sqref="D7:J7 D70:J7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DCC0-7440-4003-A407-F3F88193CA47}">
  <dimension ref="A1:AK62"/>
  <sheetViews>
    <sheetView zoomScaleNormal="100" zoomScaleSheetLayoutView="100" workbookViewId="0">
      <selection sqref="A1:AF1"/>
    </sheetView>
  </sheetViews>
  <sheetFormatPr defaultColWidth="9.09765625" defaultRowHeight="16.5" customHeight="1"/>
  <cols>
    <col min="1" max="1" width="43" style="80" customWidth="1"/>
    <col min="2" max="2" width="6.19921875" style="80" customWidth="1"/>
    <col min="3" max="3" width="0.8984375" style="80" customWidth="1"/>
    <col min="4" max="4" width="9.69921875" style="76" customWidth="1"/>
    <col min="5" max="5" width="0.8984375" style="89" customWidth="1"/>
    <col min="6" max="6" width="10.296875" style="89" customWidth="1"/>
    <col min="7" max="7" width="0.8984375" style="89" customWidth="1"/>
    <col min="8" max="8" width="10.69921875" style="89" customWidth="1"/>
    <col min="9" max="9" width="0.8984375" style="89" customWidth="1"/>
    <col min="10" max="10" width="10.3984375" style="89" customWidth="1"/>
    <col min="11" max="11" width="0.8984375" style="89" customWidth="1"/>
    <col min="12" max="12" width="22.69921875" style="89" customWidth="1"/>
    <col min="13" max="13" width="0.8984375" style="89" customWidth="1"/>
    <col min="14" max="14" width="22" style="89" customWidth="1"/>
    <col min="15" max="15" width="0.8984375" style="89" customWidth="1"/>
    <col min="16" max="16" width="9.59765625" style="89" customWidth="1"/>
    <col min="17" max="17" width="0.8984375" style="89" customWidth="1"/>
    <col min="18" max="18" width="17.69921875" style="89" customWidth="1"/>
    <col min="19" max="19" width="0.8984375" style="89" customWidth="1"/>
    <col min="20" max="20" width="17.69921875" style="89" customWidth="1"/>
    <col min="21" max="21" width="0.8984375" style="89" customWidth="1"/>
    <col min="22" max="22" width="10.69921875" style="89" customWidth="1"/>
    <col min="23" max="23" width="0.8984375" style="89" customWidth="1"/>
    <col min="24" max="24" width="14" style="89" customWidth="1"/>
    <col min="25" max="25" width="0.8984375" style="89" customWidth="1"/>
    <col min="26" max="26" width="13.69921875" style="89" customWidth="1"/>
    <col min="27" max="27" width="0.8984375" style="89" customWidth="1"/>
    <col min="28" max="28" width="15.09765625" style="89" customWidth="1"/>
    <col min="29" max="29" width="0.8984375" style="89" customWidth="1"/>
    <col min="30" max="30" width="10.59765625" style="89" customWidth="1"/>
    <col min="31" max="31" width="0.8984375" style="89" customWidth="1"/>
    <col min="32" max="32" width="11.69921875" style="89" customWidth="1"/>
    <col min="33" max="33" width="0.8984375" style="89" customWidth="1"/>
    <col min="34" max="34" width="9.09765625" style="89" customWidth="1"/>
    <col min="35" max="35" width="0.8984375" style="89" customWidth="1"/>
    <col min="36" max="36" width="10.8984375" style="89" bestFit="1" customWidth="1"/>
    <col min="37" max="16384" width="9.09765625" style="80"/>
  </cols>
  <sheetData>
    <row r="1" spans="1:36" ht="16.5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60"/>
      <c r="U1" s="152"/>
      <c r="V1" s="160"/>
      <c r="W1" s="160"/>
      <c r="X1" s="160"/>
      <c r="Y1" s="152"/>
      <c r="Z1" s="152"/>
      <c r="AA1" s="152"/>
      <c r="AB1" s="160"/>
      <c r="AC1" s="152"/>
      <c r="AD1" s="152"/>
      <c r="AE1" s="152"/>
      <c r="AF1" s="160"/>
      <c r="AG1" s="88"/>
      <c r="AH1" s="88"/>
      <c r="AI1" s="88"/>
      <c r="AJ1" s="88"/>
    </row>
    <row r="2" spans="1:36" ht="16.5" customHeight="1">
      <c r="A2" s="152" t="s">
        <v>111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60"/>
      <c r="U2" s="152"/>
      <c r="V2" s="160"/>
      <c r="W2" s="160"/>
      <c r="X2" s="160"/>
      <c r="Y2" s="152"/>
      <c r="Z2" s="152"/>
      <c r="AA2" s="152"/>
      <c r="AB2" s="160"/>
      <c r="AC2" s="152"/>
      <c r="AD2" s="152"/>
      <c r="AE2" s="152"/>
      <c r="AF2" s="160"/>
      <c r="AG2" s="88"/>
      <c r="AH2" s="88"/>
      <c r="AI2" s="88"/>
      <c r="AJ2" s="88"/>
    </row>
    <row r="3" spans="1:36" ht="16.5" customHeight="1">
      <c r="A3" s="161" t="s">
        <v>267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2"/>
      <c r="U3" s="161"/>
      <c r="V3" s="162"/>
      <c r="W3" s="162"/>
      <c r="X3" s="162"/>
      <c r="Y3" s="161"/>
      <c r="Z3" s="161"/>
      <c r="AA3" s="161"/>
      <c r="AB3" s="162"/>
      <c r="AC3" s="161"/>
      <c r="AD3" s="161"/>
      <c r="AE3" s="161"/>
      <c r="AF3" s="162"/>
      <c r="AG3" s="83"/>
      <c r="AH3" s="83"/>
      <c r="AI3" s="83"/>
      <c r="AJ3" s="83"/>
    </row>
    <row r="4" spans="1:36" ht="16" customHeight="1">
      <c r="A4" s="97"/>
      <c r="B4" s="97"/>
      <c r="C4" s="97"/>
      <c r="D4" s="98"/>
      <c r="E4" s="97"/>
      <c r="F4" s="98"/>
      <c r="G4" s="97"/>
      <c r="H4" s="98"/>
      <c r="I4" s="97"/>
      <c r="J4" s="98"/>
      <c r="K4" s="97"/>
      <c r="L4" s="98"/>
      <c r="M4" s="97"/>
      <c r="N4" s="98"/>
      <c r="O4" s="97"/>
      <c r="P4" s="98"/>
      <c r="Q4" s="97"/>
      <c r="R4" s="98"/>
      <c r="S4" s="97"/>
      <c r="T4" s="98"/>
      <c r="U4" s="97"/>
      <c r="V4" s="98"/>
      <c r="W4" s="99"/>
      <c r="X4" s="98"/>
      <c r="Y4" s="97"/>
      <c r="Z4" s="97"/>
      <c r="AA4" s="97"/>
      <c r="AB4" s="98"/>
      <c r="AC4" s="97"/>
      <c r="AD4" s="97"/>
      <c r="AE4" s="97"/>
      <c r="AF4" s="98"/>
      <c r="AG4" s="88"/>
      <c r="AH4" s="88"/>
      <c r="AI4" s="88"/>
      <c r="AJ4" s="88"/>
    </row>
    <row r="5" spans="1:36" ht="16" customHeight="1">
      <c r="A5" s="64"/>
      <c r="B5" s="64"/>
      <c r="C5" s="64"/>
      <c r="D5" s="89"/>
    </row>
    <row r="6" spans="1:36" ht="16" customHeight="1">
      <c r="A6" s="72"/>
      <c r="B6" s="72"/>
      <c r="C6" s="72"/>
      <c r="D6" s="83" t="s">
        <v>306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4" t="s">
        <v>2</v>
      </c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5" t="s">
        <v>305</v>
      </c>
    </row>
    <row r="7" spans="1:36" ht="16" customHeight="1">
      <c r="A7" s="72"/>
      <c r="B7" s="72"/>
      <c r="C7" s="72"/>
      <c r="D7" s="163" t="s">
        <v>112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00"/>
      <c r="AH7" s="100"/>
      <c r="AI7" s="100"/>
      <c r="AJ7" s="100"/>
    </row>
    <row r="8" spans="1:36" s="72" customFormat="1" ht="16" customHeight="1">
      <c r="D8" s="73"/>
      <c r="E8" s="73"/>
      <c r="F8" s="73"/>
      <c r="G8" s="73"/>
      <c r="H8" s="73"/>
      <c r="I8" s="73"/>
      <c r="J8" s="73"/>
      <c r="K8" s="73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158"/>
      <c r="Y8" s="158"/>
      <c r="Z8" s="73"/>
      <c r="AA8" s="73"/>
      <c r="AB8" s="73"/>
      <c r="AC8" s="88"/>
      <c r="AD8" s="88"/>
      <c r="AE8" s="88"/>
      <c r="AF8" s="88"/>
      <c r="AG8" s="88"/>
      <c r="AH8" s="73"/>
      <c r="AI8" s="73"/>
      <c r="AJ8" s="73"/>
    </row>
    <row r="9" spans="1:36" s="72" customFormat="1" ht="16" customHeight="1">
      <c r="D9" s="87"/>
      <c r="E9" s="73"/>
      <c r="F9" s="73"/>
      <c r="G9" s="73"/>
      <c r="H9" s="157" t="s">
        <v>56</v>
      </c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88"/>
      <c r="X9" s="158"/>
      <c r="Y9" s="158"/>
      <c r="Z9" s="73"/>
      <c r="AA9" s="73"/>
      <c r="AB9" s="73"/>
      <c r="AC9" s="88"/>
      <c r="AD9" s="88"/>
      <c r="AE9" s="88"/>
      <c r="AF9" s="88"/>
      <c r="AG9" s="88"/>
      <c r="AH9" s="73"/>
      <c r="AI9" s="73"/>
      <c r="AJ9" s="73"/>
    </row>
    <row r="10" spans="1:36" s="72" customFormat="1" ht="16" customHeight="1">
      <c r="D10" s="9"/>
      <c r="E10" s="9"/>
      <c r="F10" s="9"/>
      <c r="G10" s="9"/>
      <c r="H10" s="9"/>
      <c r="I10" s="9"/>
      <c r="J10" s="9"/>
      <c r="K10" s="9"/>
      <c r="L10" s="10" t="s">
        <v>113</v>
      </c>
      <c r="M10" s="9"/>
      <c r="N10" s="10" t="s">
        <v>113</v>
      </c>
      <c r="O10" s="9"/>
      <c r="P10" s="73"/>
      <c r="Q10" s="9"/>
      <c r="R10" s="73"/>
      <c r="S10" s="9"/>
      <c r="T10" s="73"/>
      <c r="U10" s="10"/>
      <c r="V10" s="73"/>
      <c r="W10" s="10"/>
      <c r="X10" s="9"/>
      <c r="Y10" s="9"/>
      <c r="Z10" s="9"/>
      <c r="AA10" s="9"/>
      <c r="AB10" s="9"/>
      <c r="AC10" s="11"/>
      <c r="AD10" s="11"/>
      <c r="AE10" s="11"/>
      <c r="AF10" s="73"/>
      <c r="AG10" s="11"/>
      <c r="AH10" s="9"/>
      <c r="AI10" s="9"/>
      <c r="AJ10" s="9"/>
    </row>
    <row r="11" spans="1:36" s="72" customFormat="1" ht="16" customHeight="1">
      <c r="D11" s="9"/>
      <c r="E11" s="9"/>
      <c r="F11" s="9"/>
      <c r="G11" s="9"/>
      <c r="H11" s="12" t="s">
        <v>114</v>
      </c>
      <c r="I11" s="9"/>
      <c r="J11" s="9"/>
      <c r="K11" s="9"/>
      <c r="L11" s="10" t="s">
        <v>243</v>
      </c>
      <c r="M11" s="9"/>
      <c r="N11" s="10" t="s">
        <v>243</v>
      </c>
      <c r="O11" s="9"/>
      <c r="P11" s="10"/>
      <c r="Q11" s="9"/>
      <c r="R11" s="10" t="s">
        <v>281</v>
      </c>
      <c r="S11" s="9"/>
      <c r="T11" s="10" t="s">
        <v>115</v>
      </c>
      <c r="U11" s="10"/>
      <c r="V11" s="10" t="s">
        <v>116</v>
      </c>
      <c r="W11" s="10"/>
      <c r="X11" s="9"/>
      <c r="Y11" s="9"/>
      <c r="Z11" s="9"/>
      <c r="AA11" s="9"/>
      <c r="AB11" s="9"/>
      <c r="AC11" s="11"/>
      <c r="AD11" s="11"/>
      <c r="AE11" s="11"/>
      <c r="AF11" s="73"/>
      <c r="AG11" s="11"/>
      <c r="AH11" s="9"/>
      <c r="AI11" s="9"/>
      <c r="AJ11" s="9"/>
    </row>
    <row r="12" spans="1:36" s="72" customFormat="1" ht="16" customHeight="1">
      <c r="D12" s="10" t="s">
        <v>117</v>
      </c>
      <c r="E12" s="10"/>
      <c r="F12" s="10"/>
      <c r="G12" s="10"/>
      <c r="H12" s="12" t="s">
        <v>118</v>
      </c>
      <c r="I12" s="10"/>
      <c r="J12" s="10"/>
      <c r="K12" s="10"/>
      <c r="L12" s="10" t="s">
        <v>119</v>
      </c>
      <c r="M12" s="10"/>
      <c r="N12" s="10" t="s">
        <v>120</v>
      </c>
      <c r="O12" s="10"/>
      <c r="P12" s="10"/>
      <c r="Q12" s="10"/>
      <c r="R12" s="10" t="s">
        <v>280</v>
      </c>
      <c r="S12" s="10"/>
      <c r="T12" s="10" t="s">
        <v>121</v>
      </c>
      <c r="U12" s="10"/>
      <c r="V12" s="10" t="s">
        <v>122</v>
      </c>
      <c r="W12" s="10"/>
      <c r="X12" s="10" t="s">
        <v>123</v>
      </c>
      <c r="Y12" s="10"/>
      <c r="Z12" s="10"/>
      <c r="AA12" s="10"/>
      <c r="AB12" s="10"/>
      <c r="AC12" s="10"/>
      <c r="AD12" s="10"/>
      <c r="AE12" s="10"/>
      <c r="AF12" s="10" t="s">
        <v>65</v>
      </c>
      <c r="AG12" s="10"/>
      <c r="AH12" s="10"/>
      <c r="AI12" s="10"/>
      <c r="AJ12" s="10"/>
    </row>
    <row r="13" spans="1:36" s="72" customFormat="1" ht="16" customHeight="1">
      <c r="A13" s="86"/>
      <c r="B13" s="86"/>
      <c r="C13" s="86"/>
      <c r="D13" s="10" t="s">
        <v>124</v>
      </c>
      <c r="E13" s="10"/>
      <c r="F13" s="10" t="s">
        <v>125</v>
      </c>
      <c r="G13" s="10"/>
      <c r="H13" s="12" t="s">
        <v>126</v>
      </c>
      <c r="I13" s="10"/>
      <c r="J13" s="12" t="s">
        <v>113</v>
      </c>
      <c r="K13" s="10"/>
      <c r="L13" s="10" t="s">
        <v>127</v>
      </c>
      <c r="M13" s="10"/>
      <c r="N13" s="10" t="s">
        <v>128</v>
      </c>
      <c r="O13" s="10"/>
      <c r="P13" s="10"/>
      <c r="Q13" s="10"/>
      <c r="R13" s="10" t="s">
        <v>279</v>
      </c>
      <c r="S13" s="10"/>
      <c r="T13" s="10" t="s">
        <v>129</v>
      </c>
      <c r="U13" s="10"/>
      <c r="V13" s="10" t="s">
        <v>130</v>
      </c>
      <c r="W13" s="10"/>
      <c r="X13" s="10" t="s">
        <v>131</v>
      </c>
      <c r="Y13" s="10"/>
      <c r="Z13" s="10"/>
      <c r="AA13" s="10"/>
      <c r="AB13" s="10"/>
      <c r="AC13" s="10"/>
      <c r="AD13" s="10"/>
      <c r="AE13" s="10"/>
      <c r="AF13" s="10" t="s">
        <v>132</v>
      </c>
      <c r="AG13" s="10"/>
      <c r="AH13" s="10" t="s">
        <v>133</v>
      </c>
      <c r="AI13" s="10"/>
      <c r="AJ13" s="10"/>
    </row>
    <row r="14" spans="1:36" s="72" customFormat="1" ht="16" customHeight="1">
      <c r="A14" s="86"/>
      <c r="B14" s="86"/>
      <c r="C14" s="86"/>
      <c r="D14" s="10" t="s">
        <v>134</v>
      </c>
      <c r="E14" s="10"/>
      <c r="F14" s="10" t="s">
        <v>135</v>
      </c>
      <c r="G14" s="10"/>
      <c r="H14" s="12" t="s">
        <v>136</v>
      </c>
      <c r="I14" s="10"/>
      <c r="J14" s="12" t="s">
        <v>137</v>
      </c>
      <c r="K14" s="10"/>
      <c r="L14" s="90" t="s">
        <v>139</v>
      </c>
      <c r="M14" s="10"/>
      <c r="N14" s="90" t="s">
        <v>139</v>
      </c>
      <c r="O14" s="10"/>
      <c r="P14" s="10" t="s">
        <v>276</v>
      </c>
      <c r="Q14" s="10"/>
      <c r="R14" s="10" t="s">
        <v>278</v>
      </c>
      <c r="S14" s="10"/>
      <c r="T14" s="10" t="s">
        <v>140</v>
      </c>
      <c r="U14" s="10"/>
      <c r="V14" s="10" t="s">
        <v>141</v>
      </c>
      <c r="W14" s="10"/>
      <c r="X14" s="10" t="s">
        <v>142</v>
      </c>
      <c r="Y14" s="10"/>
      <c r="Z14" s="10" t="s">
        <v>143</v>
      </c>
      <c r="AA14" s="10"/>
      <c r="AB14" s="10" t="s">
        <v>144</v>
      </c>
      <c r="AC14" s="10"/>
      <c r="AD14" s="101" t="s">
        <v>274</v>
      </c>
      <c r="AE14" s="10"/>
      <c r="AF14" s="10" t="s">
        <v>145</v>
      </c>
      <c r="AG14" s="10"/>
      <c r="AH14" s="10" t="s">
        <v>146</v>
      </c>
      <c r="AI14" s="10"/>
      <c r="AJ14" s="10" t="s">
        <v>147</v>
      </c>
    </row>
    <row r="15" spans="1:36" s="72" customFormat="1" ht="16" customHeight="1">
      <c r="A15" s="86"/>
      <c r="B15" s="91" t="s">
        <v>5</v>
      </c>
      <c r="C15" s="86"/>
      <c r="D15" s="13" t="s">
        <v>148</v>
      </c>
      <c r="E15" s="10"/>
      <c r="F15" s="13" t="s">
        <v>148</v>
      </c>
      <c r="G15" s="10"/>
      <c r="H15" s="14" t="s">
        <v>149</v>
      </c>
      <c r="I15" s="10"/>
      <c r="J15" s="14" t="s">
        <v>150</v>
      </c>
      <c r="K15" s="10"/>
      <c r="L15" s="13" t="s">
        <v>253</v>
      </c>
      <c r="M15" s="10"/>
      <c r="N15" s="13" t="s">
        <v>152</v>
      </c>
      <c r="O15" s="10"/>
      <c r="P15" s="13" t="s">
        <v>118</v>
      </c>
      <c r="Q15" s="10"/>
      <c r="R15" s="13" t="s">
        <v>277</v>
      </c>
      <c r="S15" s="10"/>
      <c r="T15" s="13" t="s">
        <v>282</v>
      </c>
      <c r="U15" s="10"/>
      <c r="V15" s="13" t="s">
        <v>153</v>
      </c>
      <c r="W15" s="10"/>
      <c r="X15" s="13" t="s">
        <v>118</v>
      </c>
      <c r="Y15" s="10"/>
      <c r="Z15" s="13" t="s">
        <v>118</v>
      </c>
      <c r="AA15" s="10"/>
      <c r="AB15" s="13" t="s">
        <v>154</v>
      </c>
      <c r="AC15" s="10"/>
      <c r="AD15" s="13" t="s">
        <v>275</v>
      </c>
      <c r="AE15" s="10"/>
      <c r="AF15" s="13" t="s">
        <v>155</v>
      </c>
      <c r="AG15" s="10"/>
      <c r="AH15" s="13" t="s">
        <v>156</v>
      </c>
      <c r="AI15" s="10"/>
      <c r="AJ15" s="13" t="s">
        <v>157</v>
      </c>
    </row>
    <row r="16" spans="1:36" ht="16" customHeight="1">
      <c r="A16" s="92"/>
      <c r="B16" s="86"/>
      <c r="C16" s="92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5"/>
      <c r="W16" s="15"/>
      <c r="X16" s="16"/>
      <c r="Y16" s="15"/>
      <c r="Z16" s="15"/>
      <c r="AA16" s="15"/>
      <c r="AB16" s="16"/>
      <c r="AC16" s="15"/>
      <c r="AD16" s="15"/>
      <c r="AE16" s="15"/>
      <c r="AF16" s="16"/>
      <c r="AG16" s="15"/>
      <c r="AH16" s="16"/>
      <c r="AI16" s="15"/>
      <c r="AJ16" s="16"/>
    </row>
    <row r="17" spans="1:36" ht="16" customHeight="1">
      <c r="A17" s="92" t="s">
        <v>161</v>
      </c>
      <c r="B17" s="86"/>
      <c r="C17" s="92"/>
      <c r="D17" s="17">
        <v>8467605</v>
      </c>
      <c r="E17" s="17"/>
      <c r="F17" s="17">
        <v>9356796</v>
      </c>
      <c r="G17" s="17"/>
      <c r="H17" s="17">
        <v>59152</v>
      </c>
      <c r="I17" s="17"/>
      <c r="J17" s="17">
        <v>3146397</v>
      </c>
      <c r="K17" s="17"/>
      <c r="L17" s="17">
        <v>62906</v>
      </c>
      <c r="M17" s="17"/>
      <c r="N17" s="17">
        <v>-178137</v>
      </c>
      <c r="O17" s="17"/>
      <c r="P17" s="17" t="s">
        <v>273</v>
      </c>
      <c r="Q17" s="17"/>
      <c r="R17" s="17" t="s">
        <v>273</v>
      </c>
      <c r="S17" s="17"/>
      <c r="T17" s="17">
        <v>-605422</v>
      </c>
      <c r="U17" s="17"/>
      <c r="V17" s="17">
        <v>-158337</v>
      </c>
      <c r="W17" s="17"/>
      <c r="X17" s="17">
        <v>1047876</v>
      </c>
      <c r="Y17" s="17"/>
      <c r="Z17" s="17">
        <v>790965</v>
      </c>
      <c r="AA17" s="17"/>
      <c r="AB17" s="17">
        <v>41711115</v>
      </c>
      <c r="AC17" s="18"/>
      <c r="AD17" s="18">
        <v>-790965</v>
      </c>
      <c r="AE17" s="18"/>
      <c r="AF17" s="15">
        <v>62909951</v>
      </c>
      <c r="AG17" s="15"/>
      <c r="AH17" s="17">
        <v>300919</v>
      </c>
      <c r="AI17" s="15"/>
      <c r="AJ17" s="15">
        <v>63210870</v>
      </c>
    </row>
    <row r="18" spans="1:36" ht="16" customHeight="1">
      <c r="A18" s="93" t="s">
        <v>158</v>
      </c>
      <c r="B18" s="94">
        <v>32</v>
      </c>
      <c r="C18" s="92"/>
      <c r="D18" s="17">
        <v>0</v>
      </c>
      <c r="E18" s="17"/>
      <c r="F18" s="17">
        <v>0</v>
      </c>
      <c r="G18" s="17"/>
      <c r="H18" s="17">
        <v>0</v>
      </c>
      <c r="I18" s="17"/>
      <c r="J18" s="17">
        <v>0</v>
      </c>
      <c r="K18" s="17"/>
      <c r="L18" s="17">
        <v>0</v>
      </c>
      <c r="M18" s="17"/>
      <c r="N18" s="17">
        <v>0</v>
      </c>
      <c r="O18" s="17"/>
      <c r="P18" s="17">
        <v>0</v>
      </c>
      <c r="Q18" s="17"/>
      <c r="R18" s="17">
        <v>0</v>
      </c>
      <c r="S18" s="17"/>
      <c r="T18" s="17">
        <v>0</v>
      </c>
      <c r="U18" s="17"/>
      <c r="V18" s="17">
        <v>0</v>
      </c>
      <c r="W18" s="17"/>
      <c r="X18" s="17">
        <v>0</v>
      </c>
      <c r="Y18" s="17"/>
      <c r="Z18" s="17">
        <v>0</v>
      </c>
      <c r="AA18" s="17"/>
      <c r="AB18" s="17">
        <v>-2276263</v>
      </c>
      <c r="AC18" s="18"/>
      <c r="AD18" s="15">
        <v>0</v>
      </c>
      <c r="AE18" s="18"/>
      <c r="AF18" s="15">
        <f t="shared" ref="AF18:AF24" si="0">SUM(D18:AD18)</f>
        <v>-2276263</v>
      </c>
      <c r="AG18" s="15"/>
      <c r="AH18" s="17">
        <v>0</v>
      </c>
      <c r="AI18" s="15"/>
      <c r="AJ18" s="15">
        <f>SUM(AF18:AH18)</f>
        <v>-2276263</v>
      </c>
    </row>
    <row r="19" spans="1:36" ht="16" customHeight="1">
      <c r="A19" s="93" t="s">
        <v>159</v>
      </c>
      <c r="B19" s="94">
        <v>40</v>
      </c>
      <c r="C19" s="92"/>
      <c r="D19" s="17">
        <v>0</v>
      </c>
      <c r="E19" s="17"/>
      <c r="F19" s="17">
        <v>0</v>
      </c>
      <c r="G19" s="17"/>
      <c r="H19" s="17">
        <v>13569</v>
      </c>
      <c r="I19" s="17"/>
      <c r="J19" s="17">
        <v>0</v>
      </c>
      <c r="K19" s="17"/>
      <c r="L19" s="17">
        <v>0</v>
      </c>
      <c r="M19" s="17"/>
      <c r="N19" s="17">
        <v>0</v>
      </c>
      <c r="O19" s="17"/>
      <c r="P19" s="17">
        <v>0</v>
      </c>
      <c r="Q19" s="17"/>
      <c r="R19" s="17">
        <v>0</v>
      </c>
      <c r="S19" s="17"/>
      <c r="T19" s="17">
        <v>0</v>
      </c>
      <c r="U19" s="17"/>
      <c r="V19" s="17">
        <v>0</v>
      </c>
      <c r="W19" s="17"/>
      <c r="X19" s="17">
        <v>0</v>
      </c>
      <c r="Y19" s="17"/>
      <c r="Z19" s="17">
        <v>0</v>
      </c>
      <c r="AA19" s="17"/>
      <c r="AB19" s="17">
        <v>0</v>
      </c>
      <c r="AC19" s="18"/>
      <c r="AD19" s="15">
        <v>0</v>
      </c>
      <c r="AE19" s="18"/>
      <c r="AF19" s="15">
        <f t="shared" si="0"/>
        <v>13569</v>
      </c>
      <c r="AG19" s="15"/>
      <c r="AH19" s="17">
        <v>0</v>
      </c>
      <c r="AI19" s="15"/>
      <c r="AJ19" s="15">
        <f t="shared" ref="AJ19:AJ20" si="1">SUM(AF19:AH19)</f>
        <v>13569</v>
      </c>
    </row>
    <row r="20" spans="1:36" ht="16" customHeight="1">
      <c r="A20" s="93" t="s">
        <v>143</v>
      </c>
      <c r="B20" s="94">
        <v>29</v>
      </c>
      <c r="C20" s="92"/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v>0</v>
      </c>
      <c r="M20" s="17"/>
      <c r="N20" s="17">
        <v>0</v>
      </c>
      <c r="O20" s="17"/>
      <c r="P20" s="17">
        <v>0</v>
      </c>
      <c r="Q20" s="17"/>
      <c r="R20" s="17">
        <v>0</v>
      </c>
      <c r="S20" s="17"/>
      <c r="T20" s="17">
        <v>0</v>
      </c>
      <c r="U20" s="17"/>
      <c r="V20" s="17">
        <v>0</v>
      </c>
      <c r="W20" s="17"/>
      <c r="X20" s="17">
        <v>0</v>
      </c>
      <c r="Y20" s="17"/>
      <c r="Z20" s="17">
        <v>158771</v>
      </c>
      <c r="AA20" s="17"/>
      <c r="AB20" s="17">
        <v>-158771</v>
      </c>
      <c r="AC20" s="18"/>
      <c r="AD20" s="18">
        <v>-158771</v>
      </c>
      <c r="AE20" s="18"/>
      <c r="AF20" s="15">
        <f t="shared" si="0"/>
        <v>-158771</v>
      </c>
      <c r="AG20" s="15"/>
      <c r="AH20" s="17">
        <v>0</v>
      </c>
      <c r="AI20" s="15"/>
      <c r="AJ20" s="15">
        <f t="shared" si="1"/>
        <v>-158771</v>
      </c>
    </row>
    <row r="21" spans="1:36" ht="16" customHeight="1">
      <c r="A21" s="93" t="s">
        <v>254</v>
      </c>
      <c r="B21" s="94"/>
      <c r="C21" s="93"/>
      <c r="D21" s="15">
        <v>0</v>
      </c>
      <c r="E21" s="15"/>
      <c r="F21" s="15">
        <v>0</v>
      </c>
      <c r="G21" s="15"/>
      <c r="H21" s="15">
        <v>0</v>
      </c>
      <c r="I21" s="15"/>
      <c r="J21" s="15">
        <v>0</v>
      </c>
      <c r="K21" s="15"/>
      <c r="L21" s="15">
        <v>436324</v>
      </c>
      <c r="M21" s="15"/>
      <c r="N21" s="15">
        <v>82741</v>
      </c>
      <c r="O21" s="15"/>
      <c r="P21" s="17" t="s">
        <v>273</v>
      </c>
      <c r="Q21" s="15"/>
      <c r="R21" s="17" t="s">
        <v>273</v>
      </c>
      <c r="S21" s="15"/>
      <c r="T21" s="15">
        <v>-103746</v>
      </c>
      <c r="U21" s="15"/>
      <c r="V21" s="15">
        <v>0</v>
      </c>
      <c r="W21" s="15"/>
      <c r="X21" s="15">
        <v>0</v>
      </c>
      <c r="Y21" s="15"/>
      <c r="Z21" s="15">
        <v>0</v>
      </c>
      <c r="AA21" s="15"/>
      <c r="AB21" s="15">
        <v>2534927</v>
      </c>
      <c r="AC21" s="15"/>
      <c r="AD21" s="15">
        <v>0</v>
      </c>
      <c r="AE21" s="15"/>
      <c r="AF21" s="15">
        <f t="shared" si="0"/>
        <v>2950246</v>
      </c>
      <c r="AG21" s="15"/>
      <c r="AH21" s="15">
        <v>4130</v>
      </c>
      <c r="AI21" s="15"/>
      <c r="AJ21" s="15">
        <f>SUM(AF21:AH21)</f>
        <v>2954376</v>
      </c>
    </row>
    <row r="22" spans="1:36" ht="16" customHeight="1">
      <c r="A22" s="93" t="s">
        <v>160</v>
      </c>
      <c r="B22" s="94"/>
      <c r="C22" s="93"/>
      <c r="D22" s="15">
        <v>0</v>
      </c>
      <c r="E22" s="15"/>
      <c r="F22" s="15">
        <v>0</v>
      </c>
      <c r="G22" s="15"/>
      <c r="H22" s="15">
        <v>0</v>
      </c>
      <c r="I22" s="15"/>
      <c r="J22" s="15">
        <v>-9463</v>
      </c>
      <c r="K22" s="15"/>
      <c r="L22" s="15">
        <v>0</v>
      </c>
      <c r="M22" s="15"/>
      <c r="N22" s="15">
        <v>3704</v>
      </c>
      <c r="O22" s="15"/>
      <c r="P22" s="17" t="s">
        <v>273</v>
      </c>
      <c r="Q22" s="15"/>
      <c r="R22" s="17" t="s">
        <v>273</v>
      </c>
      <c r="S22" s="15"/>
      <c r="T22" s="15">
        <v>1152</v>
      </c>
      <c r="U22" s="15"/>
      <c r="V22" s="15">
        <v>0</v>
      </c>
      <c r="W22" s="15"/>
      <c r="X22" s="15">
        <v>0</v>
      </c>
      <c r="Y22" s="15"/>
      <c r="Z22" s="15">
        <v>0</v>
      </c>
      <c r="AA22" s="15"/>
      <c r="AB22" s="15">
        <v>4607</v>
      </c>
      <c r="AC22" s="15"/>
      <c r="AD22" s="15">
        <v>0</v>
      </c>
      <c r="AE22" s="15"/>
      <c r="AF22" s="15">
        <f t="shared" si="0"/>
        <v>0</v>
      </c>
      <c r="AG22" s="19"/>
      <c r="AH22" s="19">
        <v>0</v>
      </c>
      <c r="AI22" s="19"/>
      <c r="AJ22" s="15">
        <f t="shared" ref="AJ22:AJ23" si="2">SUM(AF22:AH22)</f>
        <v>0</v>
      </c>
    </row>
    <row r="23" spans="1:36" ht="16" customHeight="1">
      <c r="A23" s="64" t="s">
        <v>255</v>
      </c>
      <c r="B23" s="94"/>
      <c r="C23" s="93"/>
      <c r="D23" s="15">
        <v>0</v>
      </c>
      <c r="E23" s="15"/>
      <c r="F23" s="15">
        <v>0</v>
      </c>
      <c r="G23" s="15"/>
      <c r="H23" s="15">
        <v>0</v>
      </c>
      <c r="I23" s="15"/>
      <c r="J23" s="15">
        <v>0</v>
      </c>
      <c r="K23" s="15"/>
      <c r="L23" s="15">
        <v>0</v>
      </c>
      <c r="M23" s="15"/>
      <c r="N23" s="15">
        <v>0</v>
      </c>
      <c r="O23" s="15"/>
      <c r="P23" s="15">
        <v>0</v>
      </c>
      <c r="Q23" s="15"/>
      <c r="R23" s="15">
        <v>0</v>
      </c>
      <c r="S23" s="15"/>
      <c r="T23" s="15">
        <v>0</v>
      </c>
      <c r="U23" s="15"/>
      <c r="V23" s="15">
        <v>35</v>
      </c>
      <c r="W23" s="15"/>
      <c r="X23" s="15">
        <v>0</v>
      </c>
      <c r="Y23" s="15"/>
      <c r="Z23" s="15">
        <v>0</v>
      </c>
      <c r="AA23" s="15"/>
      <c r="AB23" s="15">
        <v>0</v>
      </c>
      <c r="AC23" s="15"/>
      <c r="AD23" s="15">
        <v>0</v>
      </c>
      <c r="AE23" s="15"/>
      <c r="AF23" s="15">
        <f t="shared" si="0"/>
        <v>35</v>
      </c>
      <c r="AG23" s="19"/>
      <c r="AH23" s="19">
        <v>0</v>
      </c>
      <c r="AI23" s="19"/>
      <c r="AJ23" s="15">
        <f t="shared" si="2"/>
        <v>35</v>
      </c>
    </row>
    <row r="24" spans="1:36" ht="16" customHeight="1">
      <c r="A24" s="93" t="s">
        <v>256</v>
      </c>
      <c r="B24" s="93"/>
      <c r="C24" s="93"/>
      <c r="D24" s="20">
        <v>0</v>
      </c>
      <c r="E24" s="15"/>
      <c r="F24" s="20">
        <v>0</v>
      </c>
      <c r="G24" s="15"/>
      <c r="H24" s="20">
        <v>0</v>
      </c>
      <c r="I24" s="15"/>
      <c r="J24" s="20">
        <v>0</v>
      </c>
      <c r="K24" s="15"/>
      <c r="L24" s="20">
        <v>0</v>
      </c>
      <c r="M24" s="19"/>
      <c r="N24" s="20">
        <v>0</v>
      </c>
      <c r="O24" s="19"/>
      <c r="P24" s="20">
        <v>0</v>
      </c>
      <c r="Q24" s="19"/>
      <c r="R24" s="20">
        <v>0</v>
      </c>
      <c r="S24" s="19"/>
      <c r="T24" s="20">
        <v>0</v>
      </c>
      <c r="U24" s="15"/>
      <c r="V24" s="20">
        <v>0</v>
      </c>
      <c r="W24" s="19"/>
      <c r="X24" s="20">
        <v>0</v>
      </c>
      <c r="Y24" s="15"/>
      <c r="Z24" s="20">
        <v>0</v>
      </c>
      <c r="AA24" s="15"/>
      <c r="AB24" s="21">
        <v>0</v>
      </c>
      <c r="AC24" s="15"/>
      <c r="AD24" s="20">
        <v>0</v>
      </c>
      <c r="AE24" s="15"/>
      <c r="AF24" s="21">
        <f t="shared" si="0"/>
        <v>0</v>
      </c>
      <c r="AG24" s="15"/>
      <c r="AH24" s="20">
        <v>77591</v>
      </c>
      <c r="AI24" s="15"/>
      <c r="AJ24" s="21">
        <f>SUM(AF24:AH24)</f>
        <v>77591</v>
      </c>
    </row>
    <row r="25" spans="1:36" ht="6" customHeight="1">
      <c r="A25" s="93"/>
      <c r="B25" s="93"/>
      <c r="C25" s="93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ht="16" customHeight="1" thickBot="1">
      <c r="A26" s="92" t="s">
        <v>257</v>
      </c>
      <c r="B26" s="92"/>
      <c r="C26" s="92"/>
      <c r="D26" s="22">
        <f>SUM(D17:D24)</f>
        <v>8467605</v>
      </c>
      <c r="E26" s="15"/>
      <c r="F26" s="22">
        <f>SUM(F17:F24)</f>
        <v>9356796</v>
      </c>
      <c r="G26" s="15"/>
      <c r="H26" s="22">
        <f>SUM(H17:H24)</f>
        <v>72721</v>
      </c>
      <c r="I26" s="15"/>
      <c r="J26" s="22">
        <f>SUM(J17:J24)</f>
        <v>3136934</v>
      </c>
      <c r="K26" s="15"/>
      <c r="L26" s="22">
        <f>SUM(L17:L24)</f>
        <v>499230</v>
      </c>
      <c r="M26" s="15"/>
      <c r="N26" s="22">
        <f>SUM(N17:N24)</f>
        <v>-91692</v>
      </c>
      <c r="O26" s="15"/>
      <c r="P26" s="22">
        <f>SUM(P17:P24)</f>
        <v>0</v>
      </c>
      <c r="Q26" s="15"/>
      <c r="R26" s="22">
        <f>SUM(R17:R24)</f>
        <v>0</v>
      </c>
      <c r="S26" s="15"/>
      <c r="T26" s="22">
        <f>SUM(T17:T24)</f>
        <v>-708016</v>
      </c>
      <c r="U26" s="16"/>
      <c r="V26" s="22">
        <f>SUM(V17:V24)</f>
        <v>-158302</v>
      </c>
      <c r="W26" s="15"/>
      <c r="X26" s="22">
        <f>SUM(X17:X24)</f>
        <v>1047876</v>
      </c>
      <c r="Y26" s="15"/>
      <c r="Z26" s="22">
        <f>SUM(Z17:Z24)</f>
        <v>949736</v>
      </c>
      <c r="AA26" s="15"/>
      <c r="AB26" s="22">
        <f>SUM(AB17:AB24)</f>
        <v>41815615</v>
      </c>
      <c r="AC26" s="15"/>
      <c r="AD26" s="22">
        <f>SUM(AD17:AD24)</f>
        <v>-949736</v>
      </c>
      <c r="AE26" s="15"/>
      <c r="AF26" s="22">
        <f>SUM(AF17:AF24)</f>
        <v>63438767</v>
      </c>
      <c r="AG26" s="15"/>
      <c r="AH26" s="22">
        <f>SUM(AH17:AH24)</f>
        <v>382640</v>
      </c>
      <c r="AI26" s="15"/>
      <c r="AJ26" s="22">
        <f>SUM(AJ17:AJ24)</f>
        <v>63821407</v>
      </c>
    </row>
    <row r="27" spans="1:36" ht="16" customHeight="1" thickTop="1">
      <c r="A27" s="92"/>
      <c r="B27" s="92"/>
      <c r="C27" s="92"/>
      <c r="D27" s="23"/>
      <c r="E27" s="23"/>
      <c r="F27" s="23"/>
      <c r="G27" s="23"/>
      <c r="H27" s="23"/>
      <c r="I27" s="23"/>
      <c r="J27" s="23"/>
      <c r="K27" s="23"/>
      <c r="L27" s="24"/>
      <c r="M27" s="24"/>
      <c r="N27" s="24"/>
      <c r="O27" s="24"/>
      <c r="P27" s="24"/>
      <c r="Q27" s="24"/>
      <c r="R27" s="24"/>
      <c r="S27" s="24"/>
      <c r="T27" s="24"/>
      <c r="U27" s="102"/>
      <c r="V27" s="24"/>
      <c r="W27" s="24"/>
      <c r="X27" s="102"/>
      <c r="Y27" s="103"/>
      <c r="Z27" s="103"/>
      <c r="AA27" s="103"/>
      <c r="AB27" s="102"/>
      <c r="AC27" s="104"/>
      <c r="AD27" s="104"/>
      <c r="AE27" s="104"/>
      <c r="AF27" s="102"/>
      <c r="AG27" s="104"/>
      <c r="AH27" s="102"/>
      <c r="AI27" s="104"/>
      <c r="AJ27" s="102"/>
    </row>
    <row r="28" spans="1:36" ht="16" customHeight="1"/>
    <row r="29" spans="1:36" ht="16" customHeight="1">
      <c r="A29" s="92" t="s">
        <v>268</v>
      </c>
      <c r="B29" s="86"/>
      <c r="C29" s="92"/>
      <c r="D29" s="17">
        <v>8467605</v>
      </c>
      <c r="E29" s="17"/>
      <c r="F29" s="17">
        <v>9356796</v>
      </c>
      <c r="G29" s="17"/>
      <c r="H29" s="17">
        <v>91668</v>
      </c>
      <c r="I29" s="17"/>
      <c r="J29" s="17">
        <v>3127313</v>
      </c>
      <c r="K29" s="17"/>
      <c r="L29" s="17">
        <v>609882</v>
      </c>
      <c r="M29" s="17"/>
      <c r="N29" s="17">
        <v>193325</v>
      </c>
      <c r="O29" s="17"/>
      <c r="P29" s="17">
        <v>7706</v>
      </c>
      <c r="Q29" s="17"/>
      <c r="R29" s="17">
        <v>-24865</v>
      </c>
      <c r="S29" s="17"/>
      <c r="T29" s="17">
        <v>-781794</v>
      </c>
      <c r="U29" s="17"/>
      <c r="V29" s="17">
        <v>-158302</v>
      </c>
      <c r="W29" s="17"/>
      <c r="X29" s="17">
        <v>1047876</v>
      </c>
      <c r="Y29" s="17"/>
      <c r="Z29" s="17">
        <v>1949704</v>
      </c>
      <c r="AA29" s="17"/>
      <c r="AB29" s="17">
        <v>42835107</v>
      </c>
      <c r="AC29" s="18"/>
      <c r="AD29" s="18">
        <v>-1949704</v>
      </c>
      <c r="AE29" s="18"/>
      <c r="AF29" s="15">
        <v>64772317</v>
      </c>
      <c r="AG29" s="15"/>
      <c r="AH29" s="17">
        <v>433923</v>
      </c>
      <c r="AI29" s="15"/>
      <c r="AJ29" s="15">
        <f>SUM(AF29:AI29)</f>
        <v>65206240</v>
      </c>
    </row>
    <row r="30" spans="1:36" ht="16" customHeight="1">
      <c r="A30" s="93" t="s">
        <v>158</v>
      </c>
      <c r="B30" s="94">
        <v>32</v>
      </c>
      <c r="C30" s="92"/>
      <c r="D30" s="17">
        <v>0</v>
      </c>
      <c r="E30" s="17"/>
      <c r="F30" s="17">
        <v>0</v>
      </c>
      <c r="G30" s="17"/>
      <c r="H30" s="17">
        <v>0</v>
      </c>
      <c r="I30" s="17"/>
      <c r="J30" s="17">
        <v>0</v>
      </c>
      <c r="K30" s="17"/>
      <c r="L30" s="17">
        <v>0</v>
      </c>
      <c r="M30" s="17"/>
      <c r="N30" s="17">
        <v>0</v>
      </c>
      <c r="O30" s="17"/>
      <c r="P30" s="17">
        <v>0</v>
      </c>
      <c r="Q30" s="17"/>
      <c r="R30" s="17">
        <v>0</v>
      </c>
      <c r="S30" s="17"/>
      <c r="T30" s="17">
        <v>0</v>
      </c>
      <c r="U30" s="17"/>
      <c r="V30" s="17">
        <v>0</v>
      </c>
      <c r="W30" s="17"/>
      <c r="X30" s="17">
        <v>0</v>
      </c>
      <c r="Y30" s="17"/>
      <c r="Z30" s="17">
        <v>0</v>
      </c>
      <c r="AA30" s="17"/>
      <c r="AB30" s="17">
        <v>-3506175</v>
      </c>
      <c r="AC30" s="18"/>
      <c r="AD30" s="15">
        <v>0</v>
      </c>
      <c r="AE30" s="18"/>
      <c r="AF30" s="15">
        <f>SUM(D30:AD30)</f>
        <v>-3506175</v>
      </c>
      <c r="AG30" s="15"/>
      <c r="AH30" s="17">
        <v>0</v>
      </c>
      <c r="AI30" s="15"/>
      <c r="AJ30" s="15">
        <f>SUM(AF30:AH30)</f>
        <v>-3506175</v>
      </c>
    </row>
    <row r="31" spans="1:36" ht="16" customHeight="1">
      <c r="A31" s="93" t="s">
        <v>290</v>
      </c>
      <c r="B31" s="94" t="s">
        <v>291</v>
      </c>
      <c r="C31" s="92"/>
      <c r="D31" s="17">
        <v>486634</v>
      </c>
      <c r="E31" s="17"/>
      <c r="F31" s="17">
        <v>3048663</v>
      </c>
      <c r="G31" s="17"/>
      <c r="H31" s="17">
        <v>-77425</v>
      </c>
      <c r="I31" s="17"/>
      <c r="J31" s="17">
        <v>0</v>
      </c>
      <c r="K31" s="17"/>
      <c r="L31" s="17">
        <v>0</v>
      </c>
      <c r="M31" s="17"/>
      <c r="N31" s="17">
        <v>0</v>
      </c>
      <c r="O31" s="17"/>
      <c r="P31" s="17">
        <v>0</v>
      </c>
      <c r="Q31" s="17"/>
      <c r="R31" s="17">
        <v>0</v>
      </c>
      <c r="S31" s="17"/>
      <c r="T31" s="17">
        <v>0</v>
      </c>
      <c r="U31" s="17"/>
      <c r="V31" s="17">
        <v>0</v>
      </c>
      <c r="W31" s="17"/>
      <c r="X31" s="17">
        <v>0</v>
      </c>
      <c r="Y31" s="17"/>
      <c r="Z31" s="17">
        <v>0</v>
      </c>
      <c r="AA31" s="17"/>
      <c r="AB31" s="17">
        <v>0</v>
      </c>
      <c r="AC31" s="18"/>
      <c r="AD31" s="15">
        <v>0</v>
      </c>
      <c r="AE31" s="18"/>
      <c r="AF31" s="15">
        <f t="shared" ref="AF31:AF35" si="3">SUM(D31:AD31)</f>
        <v>3457872</v>
      </c>
      <c r="AG31" s="15"/>
      <c r="AH31" s="17">
        <v>0</v>
      </c>
      <c r="AI31" s="15"/>
      <c r="AJ31" s="15">
        <f>SUM(AF31:AH31)</f>
        <v>3457872</v>
      </c>
    </row>
    <row r="32" spans="1:36" ht="16" customHeight="1">
      <c r="A32" s="93" t="s">
        <v>159</v>
      </c>
      <c r="B32" s="94">
        <v>40</v>
      </c>
      <c r="C32" s="92"/>
      <c r="D32" s="17">
        <v>0</v>
      </c>
      <c r="E32" s="17"/>
      <c r="F32" s="17">
        <v>0</v>
      </c>
      <c r="G32" s="17"/>
      <c r="H32" s="17">
        <v>19526</v>
      </c>
      <c r="I32" s="17"/>
      <c r="J32" s="17">
        <v>0</v>
      </c>
      <c r="K32" s="17"/>
      <c r="L32" s="17">
        <v>0</v>
      </c>
      <c r="M32" s="17"/>
      <c r="N32" s="17">
        <v>0</v>
      </c>
      <c r="O32" s="17"/>
      <c r="P32" s="17">
        <v>0</v>
      </c>
      <c r="Q32" s="17"/>
      <c r="R32" s="17">
        <v>0</v>
      </c>
      <c r="S32" s="17"/>
      <c r="T32" s="17">
        <v>0</v>
      </c>
      <c r="U32" s="17"/>
      <c r="V32" s="17">
        <v>0</v>
      </c>
      <c r="W32" s="17"/>
      <c r="X32" s="17">
        <v>0</v>
      </c>
      <c r="Y32" s="17"/>
      <c r="Z32" s="17">
        <v>0</v>
      </c>
      <c r="AA32" s="17"/>
      <c r="AB32" s="17">
        <v>0</v>
      </c>
      <c r="AC32" s="18"/>
      <c r="AD32" s="15">
        <v>0</v>
      </c>
      <c r="AE32" s="18"/>
      <c r="AF32" s="15">
        <f t="shared" si="3"/>
        <v>19526</v>
      </c>
      <c r="AG32" s="15"/>
      <c r="AH32" s="17">
        <v>0</v>
      </c>
      <c r="AI32" s="15"/>
      <c r="AJ32" s="15">
        <f t="shared" ref="AJ32" si="4">SUM(AF32:AH32)</f>
        <v>19526</v>
      </c>
    </row>
    <row r="33" spans="1:37" ht="16" customHeight="1">
      <c r="A33" s="93" t="s">
        <v>254</v>
      </c>
      <c r="B33" s="94"/>
      <c r="C33" s="93"/>
      <c r="D33" s="15">
        <v>0</v>
      </c>
      <c r="E33" s="15"/>
      <c r="F33" s="15">
        <v>0</v>
      </c>
      <c r="G33" s="15"/>
      <c r="H33" s="15">
        <v>0</v>
      </c>
      <c r="I33" s="15"/>
      <c r="J33" s="15">
        <v>0</v>
      </c>
      <c r="K33" s="15"/>
      <c r="L33" s="15">
        <v>-276905</v>
      </c>
      <c r="M33" s="15"/>
      <c r="N33" s="15">
        <v>522743</v>
      </c>
      <c r="O33" s="15"/>
      <c r="P33" s="15">
        <v>-17655</v>
      </c>
      <c r="Q33" s="15"/>
      <c r="R33" s="15">
        <v>-28002</v>
      </c>
      <c r="S33" s="15"/>
      <c r="T33" s="15">
        <v>-7512</v>
      </c>
      <c r="U33" s="15"/>
      <c r="V33" s="15">
        <v>0</v>
      </c>
      <c r="W33" s="15"/>
      <c r="X33" s="15">
        <v>0</v>
      </c>
      <c r="Y33" s="15"/>
      <c r="Z33" s="15">
        <v>0</v>
      </c>
      <c r="AA33" s="15"/>
      <c r="AB33" s="15">
        <v>4077581</v>
      </c>
      <c r="AC33" s="15"/>
      <c r="AD33" s="15">
        <v>0</v>
      </c>
      <c r="AE33" s="15"/>
      <c r="AF33" s="15">
        <f t="shared" si="3"/>
        <v>4270250</v>
      </c>
      <c r="AG33" s="15"/>
      <c r="AH33" s="15">
        <v>108021</v>
      </c>
      <c r="AI33" s="15"/>
      <c r="AJ33" s="15">
        <f>SUM(AF33:AH33)</f>
        <v>4378271</v>
      </c>
    </row>
    <row r="34" spans="1:37" ht="16" customHeight="1">
      <c r="A34" s="93" t="s">
        <v>160</v>
      </c>
      <c r="B34" s="94"/>
      <c r="C34" s="93"/>
      <c r="D34" s="15">
        <v>0</v>
      </c>
      <c r="E34" s="15"/>
      <c r="F34" s="15">
        <v>0</v>
      </c>
      <c r="G34" s="15"/>
      <c r="H34" s="15">
        <v>0</v>
      </c>
      <c r="I34" s="15"/>
      <c r="J34" s="15">
        <v>-9463</v>
      </c>
      <c r="K34" s="15"/>
      <c r="L34" s="15">
        <v>0</v>
      </c>
      <c r="M34" s="15"/>
      <c r="N34" s="15">
        <v>-222236</v>
      </c>
      <c r="O34" s="15"/>
      <c r="P34" s="15">
        <v>0</v>
      </c>
      <c r="Q34" s="15"/>
      <c r="R34" s="15">
        <v>0</v>
      </c>
      <c r="S34" s="15"/>
      <c r="T34" s="15">
        <v>30922</v>
      </c>
      <c r="U34" s="15"/>
      <c r="V34" s="15">
        <v>0</v>
      </c>
      <c r="W34" s="15"/>
      <c r="X34" s="15">
        <v>0</v>
      </c>
      <c r="Y34" s="15"/>
      <c r="Z34" s="15">
        <v>0</v>
      </c>
      <c r="AA34" s="15"/>
      <c r="AB34" s="15">
        <v>200777</v>
      </c>
      <c r="AC34" s="15"/>
      <c r="AD34" s="15">
        <v>0</v>
      </c>
      <c r="AE34" s="15"/>
      <c r="AF34" s="15">
        <f t="shared" si="3"/>
        <v>0</v>
      </c>
      <c r="AG34" s="19"/>
      <c r="AH34" s="19">
        <v>0</v>
      </c>
      <c r="AI34" s="19"/>
      <c r="AJ34" s="15">
        <f t="shared" ref="AJ34" si="5">SUM(AF34:AH34)</f>
        <v>0</v>
      </c>
    </row>
    <row r="35" spans="1:37" ht="16" customHeight="1">
      <c r="A35" s="93" t="s">
        <v>256</v>
      </c>
      <c r="B35" s="93"/>
      <c r="C35" s="93"/>
      <c r="D35" s="20">
        <v>0</v>
      </c>
      <c r="E35" s="15"/>
      <c r="F35" s="20">
        <v>0</v>
      </c>
      <c r="G35" s="15"/>
      <c r="H35" s="20">
        <v>0</v>
      </c>
      <c r="I35" s="15"/>
      <c r="J35" s="20"/>
      <c r="K35" s="15"/>
      <c r="L35" s="20">
        <v>0</v>
      </c>
      <c r="M35" s="19"/>
      <c r="N35" s="20">
        <v>0</v>
      </c>
      <c r="O35" s="19"/>
      <c r="P35" s="20">
        <v>0</v>
      </c>
      <c r="Q35" s="19"/>
      <c r="R35" s="20">
        <v>0</v>
      </c>
      <c r="S35" s="19"/>
      <c r="T35" s="20">
        <v>0</v>
      </c>
      <c r="U35" s="15"/>
      <c r="V35" s="20">
        <v>0</v>
      </c>
      <c r="W35" s="19"/>
      <c r="X35" s="20">
        <v>0</v>
      </c>
      <c r="Y35" s="15"/>
      <c r="Z35" s="20">
        <v>0</v>
      </c>
      <c r="AA35" s="15"/>
      <c r="AB35" s="21">
        <v>0</v>
      </c>
      <c r="AC35" s="15"/>
      <c r="AD35" s="20">
        <v>0</v>
      </c>
      <c r="AE35" s="15"/>
      <c r="AF35" s="21">
        <f t="shared" si="3"/>
        <v>0</v>
      </c>
      <c r="AG35" s="15"/>
      <c r="AH35" s="20">
        <v>-116</v>
      </c>
      <c r="AI35" s="15"/>
      <c r="AJ35" s="21">
        <f>SUM(AF35:AH35)</f>
        <v>-116</v>
      </c>
    </row>
    <row r="36" spans="1:37" ht="6" customHeight="1">
      <c r="A36" s="93"/>
      <c r="B36" s="93"/>
      <c r="C36" s="93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1:37" ht="16" customHeight="1" thickBot="1">
      <c r="A37" s="92" t="s">
        <v>269</v>
      </c>
      <c r="B37" s="92"/>
      <c r="C37" s="92"/>
      <c r="D37" s="22">
        <f>SUM(D29:D35)</f>
        <v>8954239</v>
      </c>
      <c r="E37" s="15"/>
      <c r="F37" s="22">
        <f>SUM(F29:F35)</f>
        <v>12405459</v>
      </c>
      <c r="G37" s="15"/>
      <c r="H37" s="22">
        <f>SUM(H29:H35)</f>
        <v>33769</v>
      </c>
      <c r="I37" s="15"/>
      <c r="J37" s="22">
        <f>SUM(J29:J35)</f>
        <v>3117850</v>
      </c>
      <c r="K37" s="15"/>
      <c r="L37" s="22">
        <f>SUM(L29:L35)</f>
        <v>332977</v>
      </c>
      <c r="M37" s="15"/>
      <c r="N37" s="22">
        <f>SUM(N29:N35)</f>
        <v>493832</v>
      </c>
      <c r="O37" s="15"/>
      <c r="P37" s="22">
        <f>SUM(P29:P35)</f>
        <v>-9949</v>
      </c>
      <c r="Q37" s="15"/>
      <c r="R37" s="22">
        <f>SUM(R29:R35)</f>
        <v>-52867</v>
      </c>
      <c r="S37" s="15"/>
      <c r="T37" s="22">
        <f>SUM(T29:T35)</f>
        <v>-758384</v>
      </c>
      <c r="U37" s="16"/>
      <c r="V37" s="22">
        <f>SUM(V29:V35)</f>
        <v>-158302</v>
      </c>
      <c r="W37" s="15"/>
      <c r="X37" s="22">
        <f>SUM(X29:X35)</f>
        <v>1047876</v>
      </c>
      <c r="Y37" s="15"/>
      <c r="Z37" s="22">
        <f>SUM(Z29:Z35)</f>
        <v>1949704</v>
      </c>
      <c r="AA37" s="15"/>
      <c r="AB37" s="22">
        <f>SUM(AB29:AB35)</f>
        <v>43607290</v>
      </c>
      <c r="AC37" s="15"/>
      <c r="AD37" s="22">
        <f>SUM(AD29:AD35)</f>
        <v>-1949704</v>
      </c>
      <c r="AE37" s="15"/>
      <c r="AF37" s="22">
        <f>SUM(AF29:AF35)</f>
        <v>69013790</v>
      </c>
      <c r="AG37" s="15"/>
      <c r="AH37" s="22">
        <f>SUM(AH29:AH35)</f>
        <v>541828</v>
      </c>
      <c r="AI37" s="15"/>
      <c r="AJ37" s="22">
        <f>SUM(AJ29:AJ35)</f>
        <v>69555618</v>
      </c>
    </row>
    <row r="38" spans="1:37" ht="16.5" customHeight="1" thickTop="1"/>
    <row r="43" spans="1:37" ht="16.5" customHeight="1"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</row>
    <row r="62" spans="1:36" ht="22.25" customHeight="1">
      <c r="A62" s="155" t="s">
        <v>29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</row>
  </sheetData>
  <mergeCells count="8">
    <mergeCell ref="H9:V9"/>
    <mergeCell ref="X9:Y9"/>
    <mergeCell ref="A62:AJ62"/>
    <mergeCell ref="A1:AF1"/>
    <mergeCell ref="A2:AF2"/>
    <mergeCell ref="A3:AF3"/>
    <mergeCell ref="D7:AF7"/>
    <mergeCell ref="X8:Y8"/>
  </mergeCells>
  <pageMargins left="0.3" right="0.4" top="0.75" bottom="0.5" header="0.49" footer="0.4"/>
  <pageSetup paperSize="9" scale="53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A5668-75FA-45C9-9D47-57B258716D75}">
  <dimension ref="A1:AD57"/>
  <sheetViews>
    <sheetView zoomScaleNormal="100" zoomScaleSheetLayoutView="100" workbookViewId="0">
      <selection sqref="A1:AD1"/>
    </sheetView>
  </sheetViews>
  <sheetFormatPr defaultColWidth="9.09765625" defaultRowHeight="16.5" customHeight="1"/>
  <cols>
    <col min="1" max="1" width="41.59765625" style="80" customWidth="1"/>
    <col min="2" max="2" width="5.69921875" style="80" customWidth="1"/>
    <col min="3" max="3" width="0.8984375" style="80" customWidth="1"/>
    <col min="4" max="4" width="10" style="76" customWidth="1"/>
    <col min="5" max="5" width="0.8984375" style="89" customWidth="1"/>
    <col min="6" max="6" width="10.3984375" style="89" customWidth="1"/>
    <col min="7" max="7" width="0.8984375" style="89" customWidth="1"/>
    <col min="8" max="8" width="11.69921875" style="89" customWidth="1"/>
    <col min="9" max="9" width="0.8984375" style="89" customWidth="1"/>
    <col min="10" max="10" width="11" style="89" customWidth="1"/>
    <col min="11" max="11" width="0.8984375" style="89" customWidth="1"/>
    <col min="12" max="12" width="27.09765625" style="89" bestFit="1" customWidth="1"/>
    <col min="13" max="13" width="0.8984375" style="89" customWidth="1"/>
    <col min="14" max="14" width="27.09765625" style="89" bestFit="1" customWidth="1"/>
    <col min="15" max="15" width="0.8984375" style="89" customWidth="1"/>
    <col min="16" max="16" width="10.59765625" style="89" customWidth="1"/>
    <col min="17" max="17" width="0.8984375" style="89" customWidth="1"/>
    <col min="18" max="18" width="18.3984375" style="89" customWidth="1"/>
    <col min="19" max="19" width="0.8984375" style="89" customWidth="1"/>
    <col min="20" max="20" width="18.3984375" style="89" customWidth="1"/>
    <col min="21" max="21" width="0.8984375" style="89" customWidth="1"/>
    <col min="22" max="22" width="14.3984375" style="89" customWidth="1"/>
    <col min="23" max="23" width="0.8984375" style="89" customWidth="1"/>
    <col min="24" max="24" width="13.59765625" style="89" customWidth="1"/>
    <col min="25" max="25" width="0.8984375" style="89" customWidth="1"/>
    <col min="26" max="26" width="15.19921875" style="89" customWidth="1"/>
    <col min="27" max="27" width="0.8984375" style="89" customWidth="1"/>
    <col min="28" max="28" width="13.69921875" style="89" customWidth="1"/>
    <col min="29" max="29" width="0.8984375" style="89" customWidth="1"/>
    <col min="30" max="30" width="11.8984375" style="89" customWidth="1"/>
    <col min="31" max="16384" width="9.09765625" style="80"/>
  </cols>
  <sheetData>
    <row r="1" spans="1:30" ht="16.5" customHeight="1">
      <c r="A1" s="152" t="str">
        <f>'SHAREHOLDERS Conso 11'!A1:AF1</f>
        <v xml:space="preserve">Kiatnakin Phatra Bank Public Company Limited and Subsidiaries 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</row>
    <row r="2" spans="1:30" ht="16.5" customHeight="1">
      <c r="A2" s="152" t="s">
        <v>235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60"/>
      <c r="U2" s="152"/>
      <c r="V2" s="160"/>
      <c r="W2" s="152"/>
      <c r="X2" s="152"/>
      <c r="Y2" s="152"/>
      <c r="Z2" s="160"/>
      <c r="AA2" s="160"/>
      <c r="AB2" s="160"/>
      <c r="AC2" s="152"/>
      <c r="AD2" s="160"/>
    </row>
    <row r="3" spans="1:30" ht="16.5" customHeight="1">
      <c r="A3" s="161" t="str">
        <f>'SHAREHOLDERS Conso 11'!A3:AF3</f>
        <v>For the six-month period ended 30 June 2026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</row>
    <row r="4" spans="1:30" ht="16.5" customHeight="1">
      <c r="A4" s="64"/>
      <c r="B4" s="64"/>
      <c r="C4" s="64"/>
      <c r="D4" s="81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</row>
    <row r="5" spans="1:30" ht="16.5" customHeight="1">
      <c r="A5" s="64"/>
      <c r="B5" s="64"/>
      <c r="C5" s="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</row>
    <row r="6" spans="1:30" s="72" customFormat="1" ht="16.5" customHeight="1">
      <c r="D6" s="83"/>
      <c r="E6" s="83"/>
      <c r="F6" s="83"/>
      <c r="G6" s="83"/>
      <c r="H6" s="83"/>
      <c r="I6" s="83"/>
      <c r="J6" s="83"/>
      <c r="K6" s="83"/>
      <c r="L6" s="83"/>
      <c r="M6" s="83"/>
      <c r="N6" s="84"/>
      <c r="O6" s="83"/>
      <c r="P6" s="85" t="s">
        <v>3</v>
      </c>
      <c r="Q6" s="83"/>
      <c r="R6" s="83"/>
      <c r="S6" s="83"/>
      <c r="T6" s="83"/>
      <c r="U6" s="83"/>
      <c r="V6" s="83"/>
      <c r="W6" s="83"/>
      <c r="X6" s="83"/>
      <c r="Y6" s="83"/>
      <c r="Z6" s="165" t="s">
        <v>162</v>
      </c>
      <c r="AA6" s="165"/>
      <c r="AB6" s="165"/>
      <c r="AC6" s="165"/>
      <c r="AD6" s="165"/>
    </row>
    <row r="7" spans="1:30" s="72" customFormat="1" ht="16.5" customHeight="1">
      <c r="A7" s="86"/>
      <c r="B7" s="86"/>
      <c r="C7" s="86"/>
      <c r="D7" s="87"/>
      <c r="E7" s="73"/>
      <c r="F7" s="73"/>
      <c r="G7" s="73"/>
      <c r="H7" s="163" t="s">
        <v>56</v>
      </c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88"/>
      <c r="V7" s="88"/>
      <c r="W7" s="88"/>
      <c r="X7" s="88"/>
      <c r="Y7" s="88"/>
      <c r="Z7" s="88"/>
      <c r="AA7" s="88"/>
      <c r="AB7" s="88"/>
      <c r="AC7" s="88"/>
      <c r="AD7" s="73"/>
    </row>
    <row r="8" spans="1:30" ht="16.5" customHeight="1">
      <c r="A8" s="86"/>
      <c r="B8" s="86"/>
      <c r="C8" s="86"/>
      <c r="D8" s="9"/>
      <c r="E8" s="9"/>
      <c r="F8" s="9"/>
      <c r="G8" s="9"/>
      <c r="H8" s="12"/>
      <c r="I8" s="9"/>
      <c r="J8" s="9"/>
      <c r="K8" s="9"/>
      <c r="L8" s="10" t="s">
        <v>113</v>
      </c>
      <c r="M8" s="9"/>
      <c r="N8" s="10" t="s">
        <v>113</v>
      </c>
      <c r="O8" s="9"/>
      <c r="P8" s="73"/>
      <c r="Q8" s="9"/>
      <c r="R8" s="73"/>
      <c r="S8" s="9"/>
      <c r="U8" s="11"/>
      <c r="V8" s="9"/>
      <c r="W8" s="9"/>
      <c r="X8" s="9"/>
      <c r="Y8" s="9"/>
      <c r="Z8" s="11"/>
      <c r="AA8" s="11"/>
      <c r="AB8" s="11"/>
      <c r="AC8" s="11"/>
      <c r="AD8" s="9"/>
    </row>
    <row r="9" spans="1:30" ht="16.5" customHeight="1">
      <c r="A9" s="86"/>
      <c r="B9" s="86"/>
      <c r="C9" s="86"/>
      <c r="D9" s="9"/>
      <c r="E9" s="9"/>
      <c r="F9" s="9"/>
      <c r="G9" s="9"/>
      <c r="H9" s="12" t="s">
        <v>114</v>
      </c>
      <c r="I9" s="9"/>
      <c r="J9" s="9"/>
      <c r="K9" s="9"/>
      <c r="L9" s="10" t="s">
        <v>243</v>
      </c>
      <c r="M9" s="9"/>
      <c r="N9" s="10" t="s">
        <v>243</v>
      </c>
      <c r="O9" s="9"/>
      <c r="P9" s="10"/>
      <c r="Q9" s="9"/>
      <c r="R9" s="10" t="s">
        <v>281</v>
      </c>
      <c r="S9" s="9"/>
      <c r="T9" s="10" t="s">
        <v>115</v>
      </c>
      <c r="U9" s="11"/>
      <c r="V9" s="9"/>
      <c r="W9" s="9"/>
      <c r="X9" s="9"/>
      <c r="Y9" s="9"/>
      <c r="Z9" s="11"/>
      <c r="AA9" s="11"/>
      <c r="AB9" s="11"/>
      <c r="AC9" s="11"/>
      <c r="AD9" s="9"/>
    </row>
    <row r="10" spans="1:30" ht="16.5" customHeight="1">
      <c r="A10" s="86"/>
      <c r="B10" s="86"/>
      <c r="C10" s="86"/>
      <c r="D10" s="10" t="s">
        <v>117</v>
      </c>
      <c r="E10" s="10"/>
      <c r="F10" s="10"/>
      <c r="G10" s="10"/>
      <c r="H10" s="12" t="s">
        <v>118</v>
      </c>
      <c r="I10" s="10"/>
      <c r="J10" s="10"/>
      <c r="K10" s="10"/>
      <c r="L10" s="10" t="s">
        <v>119</v>
      </c>
      <c r="M10" s="10"/>
      <c r="N10" s="10" t="s">
        <v>120</v>
      </c>
      <c r="O10" s="10"/>
      <c r="P10" s="10"/>
      <c r="Q10" s="10"/>
      <c r="R10" s="10" t="s">
        <v>280</v>
      </c>
      <c r="S10" s="10"/>
      <c r="T10" s="10" t="s">
        <v>121</v>
      </c>
      <c r="U10" s="11"/>
      <c r="V10" s="10" t="s">
        <v>123</v>
      </c>
      <c r="W10" s="10"/>
      <c r="X10" s="10"/>
      <c r="Y10" s="10"/>
      <c r="Z10" s="15"/>
      <c r="AA10" s="15"/>
      <c r="AB10" s="15"/>
      <c r="AC10" s="9"/>
      <c r="AD10" s="15"/>
    </row>
    <row r="11" spans="1:30" ht="16.5" customHeight="1">
      <c r="A11" s="86"/>
      <c r="B11" s="86"/>
      <c r="C11" s="86"/>
      <c r="D11" s="10" t="s">
        <v>124</v>
      </c>
      <c r="E11" s="10"/>
      <c r="F11" s="10" t="s">
        <v>125</v>
      </c>
      <c r="G11" s="10"/>
      <c r="H11" s="12" t="s">
        <v>126</v>
      </c>
      <c r="I11" s="10"/>
      <c r="J11" s="12" t="s">
        <v>113</v>
      </c>
      <c r="K11" s="10"/>
      <c r="L11" s="10" t="s">
        <v>127</v>
      </c>
      <c r="M11" s="10"/>
      <c r="N11" s="10" t="s">
        <v>128</v>
      </c>
      <c r="O11" s="10"/>
      <c r="P11" s="10"/>
      <c r="Q11" s="10"/>
      <c r="R11" s="10" t="s">
        <v>279</v>
      </c>
      <c r="S11" s="10"/>
      <c r="T11" s="10" t="s">
        <v>129</v>
      </c>
      <c r="U11" s="11"/>
      <c r="V11" s="10" t="s">
        <v>131</v>
      </c>
      <c r="W11" s="10"/>
      <c r="X11" s="10"/>
      <c r="Y11" s="10"/>
      <c r="Z11" s="15"/>
      <c r="AA11" s="15"/>
      <c r="AB11" s="15"/>
      <c r="AC11" s="9"/>
      <c r="AD11" s="15"/>
    </row>
    <row r="12" spans="1:30" ht="16.5" customHeight="1">
      <c r="A12" s="86"/>
      <c r="B12" s="86"/>
      <c r="C12" s="86"/>
      <c r="D12" s="10" t="s">
        <v>134</v>
      </c>
      <c r="E12" s="10"/>
      <c r="F12" s="10" t="s">
        <v>135</v>
      </c>
      <c r="G12" s="10"/>
      <c r="H12" s="12" t="s">
        <v>136</v>
      </c>
      <c r="I12" s="10"/>
      <c r="J12" s="12" t="s">
        <v>137</v>
      </c>
      <c r="K12" s="10"/>
      <c r="L12" s="90" t="s">
        <v>138</v>
      </c>
      <c r="M12" s="10"/>
      <c r="N12" s="90" t="s">
        <v>138</v>
      </c>
      <c r="O12" s="10"/>
      <c r="P12" s="10" t="s">
        <v>276</v>
      </c>
      <c r="Q12" s="10"/>
      <c r="R12" s="10" t="s">
        <v>278</v>
      </c>
      <c r="S12" s="10"/>
      <c r="T12" s="10" t="s">
        <v>140</v>
      </c>
      <c r="U12" s="11"/>
      <c r="V12" s="10" t="s">
        <v>163</v>
      </c>
      <c r="W12" s="10"/>
      <c r="X12" s="10" t="s">
        <v>143</v>
      </c>
      <c r="Y12" s="10"/>
      <c r="Z12" s="10" t="s">
        <v>144</v>
      </c>
      <c r="AA12" s="10"/>
      <c r="AB12" s="10"/>
      <c r="AC12" s="9"/>
      <c r="AD12" s="10" t="s">
        <v>147</v>
      </c>
    </row>
    <row r="13" spans="1:30" ht="16.5" customHeight="1">
      <c r="A13" s="86"/>
      <c r="B13" s="91" t="s">
        <v>5</v>
      </c>
      <c r="C13" s="86"/>
      <c r="D13" s="13" t="s">
        <v>148</v>
      </c>
      <c r="E13" s="10"/>
      <c r="F13" s="13" t="s">
        <v>148</v>
      </c>
      <c r="G13" s="10"/>
      <c r="H13" s="14" t="s">
        <v>149</v>
      </c>
      <c r="I13" s="10"/>
      <c r="J13" s="14" t="s">
        <v>150</v>
      </c>
      <c r="K13" s="10"/>
      <c r="L13" s="13" t="s">
        <v>151</v>
      </c>
      <c r="M13" s="10"/>
      <c r="N13" s="13" t="s">
        <v>151</v>
      </c>
      <c r="O13" s="10"/>
      <c r="P13" s="13" t="s">
        <v>118</v>
      </c>
      <c r="Q13" s="10"/>
      <c r="R13" s="13" t="s">
        <v>277</v>
      </c>
      <c r="S13" s="10"/>
      <c r="T13" s="13" t="s">
        <v>282</v>
      </c>
      <c r="U13" s="15"/>
      <c r="V13" s="13" t="s">
        <v>118</v>
      </c>
      <c r="W13" s="10"/>
      <c r="X13" s="13" t="s">
        <v>118</v>
      </c>
      <c r="Y13" s="10"/>
      <c r="Z13" s="13" t="s">
        <v>154</v>
      </c>
      <c r="AA13" s="10"/>
      <c r="AB13" s="13" t="s">
        <v>143</v>
      </c>
      <c r="AC13" s="9"/>
      <c r="AD13" s="13" t="s">
        <v>157</v>
      </c>
    </row>
    <row r="14" spans="1:30" ht="16.5" customHeight="1">
      <c r="A14" s="86"/>
      <c r="B14" s="86"/>
      <c r="C14" s="86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V14" s="88"/>
      <c r="W14" s="88"/>
      <c r="X14" s="88"/>
      <c r="Y14" s="88"/>
      <c r="Z14" s="88"/>
      <c r="AA14" s="88"/>
      <c r="AB14" s="88"/>
      <c r="AC14" s="88"/>
      <c r="AD14" s="88"/>
    </row>
    <row r="15" spans="1:30" ht="16.5" customHeight="1">
      <c r="A15" s="92" t="s">
        <v>161</v>
      </c>
      <c r="B15" s="92"/>
      <c r="C15" s="92"/>
      <c r="D15" s="17">
        <v>8467605</v>
      </c>
      <c r="E15" s="17"/>
      <c r="F15" s="17">
        <v>9356796</v>
      </c>
      <c r="G15" s="17"/>
      <c r="H15" s="17">
        <v>59152</v>
      </c>
      <c r="I15" s="17"/>
      <c r="J15" s="17">
        <v>346047</v>
      </c>
      <c r="K15" s="17"/>
      <c r="L15" s="17">
        <v>62906</v>
      </c>
      <c r="M15" s="17"/>
      <c r="N15" s="17">
        <v>238397</v>
      </c>
      <c r="O15" s="17"/>
      <c r="P15" s="17" t="s">
        <v>273</v>
      </c>
      <c r="Q15" s="17"/>
      <c r="R15" s="17" t="s">
        <v>273</v>
      </c>
      <c r="S15" s="17"/>
      <c r="T15" s="17">
        <v>-129470</v>
      </c>
      <c r="U15" s="17"/>
      <c r="V15" s="17">
        <v>1047876</v>
      </c>
      <c r="W15" s="17"/>
      <c r="X15" s="17">
        <v>790965</v>
      </c>
      <c r="Y15" s="17"/>
      <c r="Z15" s="17">
        <v>37344019</v>
      </c>
      <c r="AA15" s="17"/>
      <c r="AB15" s="17">
        <v>-790965</v>
      </c>
      <c r="AC15" s="15"/>
      <c r="AD15" s="15">
        <v>56793328</v>
      </c>
    </row>
    <row r="16" spans="1:30" ht="16.5" customHeight="1">
      <c r="A16" s="93" t="s">
        <v>158</v>
      </c>
      <c r="B16" s="94">
        <v>32</v>
      </c>
      <c r="C16" s="92"/>
      <c r="D16" s="17">
        <v>0</v>
      </c>
      <c r="E16" s="17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v>0</v>
      </c>
      <c r="O16" s="17"/>
      <c r="P16" s="17">
        <v>0</v>
      </c>
      <c r="Q16" s="17"/>
      <c r="R16" s="17">
        <v>0</v>
      </c>
      <c r="S16" s="17"/>
      <c r="T16" s="17">
        <v>0</v>
      </c>
      <c r="U16" s="17"/>
      <c r="V16" s="17">
        <v>0</v>
      </c>
      <c r="W16" s="17"/>
      <c r="X16" s="17">
        <v>0</v>
      </c>
      <c r="Y16" s="17"/>
      <c r="Z16" s="17">
        <v>-2276263</v>
      </c>
      <c r="AA16" s="17"/>
      <c r="AB16" s="17">
        <v>0</v>
      </c>
      <c r="AC16" s="15"/>
      <c r="AD16" s="15">
        <f t="shared" ref="AD16:AD20" si="0">SUM(D16:AB16)</f>
        <v>-2276263</v>
      </c>
    </row>
    <row r="17" spans="1:30" ht="16.5" customHeight="1">
      <c r="A17" s="93" t="s">
        <v>159</v>
      </c>
      <c r="B17" s="94">
        <v>40</v>
      </c>
      <c r="C17" s="92"/>
      <c r="D17" s="17">
        <v>0</v>
      </c>
      <c r="E17" s="17"/>
      <c r="F17" s="17">
        <v>0</v>
      </c>
      <c r="G17" s="17"/>
      <c r="H17" s="17">
        <v>13569</v>
      </c>
      <c r="I17" s="17"/>
      <c r="J17" s="17">
        <v>0</v>
      </c>
      <c r="K17" s="17"/>
      <c r="L17" s="17">
        <v>0</v>
      </c>
      <c r="M17" s="17"/>
      <c r="N17" s="17">
        <v>0</v>
      </c>
      <c r="O17" s="17"/>
      <c r="P17" s="17">
        <v>0</v>
      </c>
      <c r="Q17" s="17"/>
      <c r="R17" s="17">
        <v>0</v>
      </c>
      <c r="S17" s="17"/>
      <c r="T17" s="17">
        <v>0</v>
      </c>
      <c r="U17" s="17"/>
      <c r="V17" s="17">
        <v>0</v>
      </c>
      <c r="W17" s="17"/>
      <c r="X17" s="17">
        <v>0</v>
      </c>
      <c r="Y17" s="17"/>
      <c r="Z17" s="17">
        <v>0</v>
      </c>
      <c r="AA17" s="17"/>
      <c r="AB17" s="17">
        <v>0</v>
      </c>
      <c r="AC17" s="15"/>
      <c r="AD17" s="15">
        <f t="shared" si="0"/>
        <v>13569</v>
      </c>
    </row>
    <row r="18" spans="1:30" ht="16.5" customHeight="1">
      <c r="A18" s="93" t="s">
        <v>143</v>
      </c>
      <c r="B18" s="94">
        <v>29</v>
      </c>
      <c r="C18" s="92"/>
      <c r="D18" s="17">
        <v>0</v>
      </c>
      <c r="E18" s="17"/>
      <c r="F18" s="17">
        <v>0</v>
      </c>
      <c r="G18" s="17"/>
      <c r="H18" s="17">
        <v>0</v>
      </c>
      <c r="I18" s="17"/>
      <c r="J18" s="17">
        <v>0</v>
      </c>
      <c r="K18" s="17"/>
      <c r="L18" s="17">
        <v>0</v>
      </c>
      <c r="M18" s="17"/>
      <c r="N18" s="17">
        <v>0</v>
      </c>
      <c r="O18" s="17"/>
      <c r="P18" s="17">
        <v>0</v>
      </c>
      <c r="Q18" s="17"/>
      <c r="R18" s="17">
        <v>0</v>
      </c>
      <c r="S18" s="17"/>
      <c r="T18" s="17">
        <v>0</v>
      </c>
      <c r="U18" s="17"/>
      <c r="V18" s="17">
        <v>0</v>
      </c>
      <c r="W18" s="17"/>
      <c r="X18" s="17">
        <v>158771</v>
      </c>
      <c r="Y18" s="17"/>
      <c r="Z18" s="17">
        <v>-158771</v>
      </c>
      <c r="AA18" s="17"/>
      <c r="AB18" s="17">
        <v>-158771</v>
      </c>
      <c r="AC18" s="15"/>
      <c r="AD18" s="15">
        <f t="shared" si="0"/>
        <v>-158771</v>
      </c>
    </row>
    <row r="19" spans="1:30" ht="16.5" customHeight="1">
      <c r="A19" s="64" t="s">
        <v>254</v>
      </c>
      <c r="B19" s="94"/>
      <c r="C19" s="92"/>
      <c r="D19" s="17">
        <v>0</v>
      </c>
      <c r="E19" s="17"/>
      <c r="F19" s="17">
        <v>0</v>
      </c>
      <c r="G19" s="17"/>
      <c r="H19" s="17">
        <v>0</v>
      </c>
      <c r="I19" s="17"/>
      <c r="J19" s="17">
        <v>0</v>
      </c>
      <c r="K19" s="17"/>
      <c r="L19" s="17">
        <v>436324</v>
      </c>
      <c r="M19" s="17"/>
      <c r="N19" s="17">
        <v>76</v>
      </c>
      <c r="O19" s="17"/>
      <c r="P19" s="17" t="s">
        <v>273</v>
      </c>
      <c r="Q19" s="17"/>
      <c r="R19" s="17" t="s">
        <v>273</v>
      </c>
      <c r="S19" s="17"/>
      <c r="T19" s="17">
        <v>-87280</v>
      </c>
      <c r="U19" s="17"/>
      <c r="V19" s="17">
        <v>0</v>
      </c>
      <c r="W19" s="17"/>
      <c r="X19" s="17">
        <v>0</v>
      </c>
      <c r="Y19" s="17"/>
      <c r="Z19" s="17">
        <v>2605080</v>
      </c>
      <c r="AA19" s="17"/>
      <c r="AB19" s="17">
        <v>0</v>
      </c>
      <c r="AC19" s="15"/>
      <c r="AD19" s="15">
        <f t="shared" si="0"/>
        <v>2954200</v>
      </c>
    </row>
    <row r="20" spans="1:30" ht="16.5" customHeight="1">
      <c r="A20" s="93" t="s">
        <v>160</v>
      </c>
      <c r="B20" s="94"/>
      <c r="C20" s="93"/>
      <c r="D20" s="20">
        <v>0</v>
      </c>
      <c r="E20" s="25"/>
      <c r="F20" s="20">
        <v>0</v>
      </c>
      <c r="G20" s="25"/>
      <c r="H20" s="20">
        <v>0</v>
      </c>
      <c r="I20" s="25"/>
      <c r="J20" s="20">
        <v>-2100</v>
      </c>
      <c r="K20" s="25"/>
      <c r="L20" s="20">
        <v>0</v>
      </c>
      <c r="M20" s="25"/>
      <c r="N20" s="20">
        <v>3705</v>
      </c>
      <c r="O20" s="25"/>
      <c r="P20" s="20">
        <v>0</v>
      </c>
      <c r="Q20" s="25"/>
      <c r="R20" s="20">
        <v>0</v>
      </c>
      <c r="S20" s="25"/>
      <c r="T20" s="20">
        <v>-321</v>
      </c>
      <c r="U20" s="25"/>
      <c r="V20" s="20">
        <v>0</v>
      </c>
      <c r="W20" s="25"/>
      <c r="X20" s="20">
        <v>0</v>
      </c>
      <c r="Y20" s="25"/>
      <c r="Z20" s="20">
        <v>-1284</v>
      </c>
      <c r="AA20" s="19"/>
      <c r="AB20" s="20">
        <v>0</v>
      </c>
      <c r="AC20" s="25"/>
      <c r="AD20" s="21">
        <f t="shared" si="0"/>
        <v>0</v>
      </c>
    </row>
    <row r="21" spans="1:30" ht="6" customHeight="1">
      <c r="A21" s="92"/>
      <c r="B21" s="93"/>
      <c r="C21" s="93"/>
      <c r="D21" s="15"/>
      <c r="E21" s="15"/>
      <c r="F21" s="15"/>
      <c r="G21" s="15"/>
      <c r="H21" s="15"/>
      <c r="I21" s="19"/>
      <c r="J21" s="15"/>
      <c r="K21" s="19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9"/>
    </row>
    <row r="22" spans="1:30" ht="16.5" customHeight="1" thickBot="1">
      <c r="A22" s="92" t="s">
        <v>257</v>
      </c>
      <c r="B22" s="95"/>
      <c r="C22" s="95"/>
      <c r="D22" s="26">
        <f>SUM(D15:D20)</f>
        <v>8467605</v>
      </c>
      <c r="E22" s="15"/>
      <c r="F22" s="26">
        <f>SUM(F15:F20)</f>
        <v>9356796</v>
      </c>
      <c r="G22" s="15"/>
      <c r="H22" s="26">
        <f>SUM(H15:H20)</f>
        <v>72721</v>
      </c>
      <c r="I22" s="15"/>
      <c r="J22" s="26">
        <f>SUM(J15:J20)</f>
        <v>343947</v>
      </c>
      <c r="K22" s="15"/>
      <c r="L22" s="26">
        <f>SUM(L15:L20)</f>
        <v>499230</v>
      </c>
      <c r="M22" s="16"/>
      <c r="N22" s="26">
        <f>SUM(N15:N20)</f>
        <v>242178</v>
      </c>
      <c r="O22" s="16"/>
      <c r="P22" s="26">
        <f>SUM(P15:P20)</f>
        <v>0</v>
      </c>
      <c r="Q22" s="16"/>
      <c r="R22" s="26">
        <f>SUM(R15:R20)</f>
        <v>0</v>
      </c>
      <c r="S22" s="16"/>
      <c r="T22" s="26">
        <f>SUM(T15:T20)</f>
        <v>-217071</v>
      </c>
      <c r="U22" s="16"/>
      <c r="V22" s="26">
        <f>SUM(V15:V20)</f>
        <v>1047876</v>
      </c>
      <c r="W22" s="15"/>
      <c r="X22" s="26">
        <f>SUM(X15:X20)</f>
        <v>949736</v>
      </c>
      <c r="Y22" s="15"/>
      <c r="Z22" s="26">
        <f>SUM(Z15:Z20)</f>
        <v>37512781</v>
      </c>
      <c r="AA22" s="16"/>
      <c r="AB22" s="26">
        <f>SUM(AB15:AB20)</f>
        <v>-949736</v>
      </c>
      <c r="AC22" s="15"/>
      <c r="AD22" s="27">
        <f>SUM(AD15:AD20)</f>
        <v>57326063</v>
      </c>
    </row>
    <row r="23" spans="1:30" ht="16.5" customHeight="1" thickTop="1"/>
    <row r="25" spans="1:30" ht="16.5" customHeight="1">
      <c r="A25" s="92" t="s">
        <v>268</v>
      </c>
      <c r="B25" s="92"/>
      <c r="C25" s="92"/>
      <c r="D25" s="17">
        <v>8467605</v>
      </c>
      <c r="E25" s="17"/>
      <c r="F25" s="17">
        <v>9356796</v>
      </c>
      <c r="G25" s="17"/>
      <c r="H25" s="17">
        <v>91668</v>
      </c>
      <c r="I25" s="17"/>
      <c r="J25" s="17">
        <v>341812</v>
      </c>
      <c r="K25" s="17"/>
      <c r="L25" s="17">
        <v>609882</v>
      </c>
      <c r="M25" s="17"/>
      <c r="N25" s="17">
        <v>244063</v>
      </c>
      <c r="O25" s="17"/>
      <c r="P25" s="17">
        <v>7706</v>
      </c>
      <c r="Q25" s="17"/>
      <c r="R25" s="17">
        <v>-24865</v>
      </c>
      <c r="S25" s="17"/>
      <c r="T25" s="17">
        <v>-235720</v>
      </c>
      <c r="U25" s="17"/>
      <c r="V25" s="17">
        <v>1047876</v>
      </c>
      <c r="W25" s="17"/>
      <c r="X25" s="17">
        <v>1949704</v>
      </c>
      <c r="Y25" s="17"/>
      <c r="Z25" s="17">
        <v>38183035</v>
      </c>
      <c r="AA25" s="17"/>
      <c r="AB25" s="17">
        <v>-1949704</v>
      </c>
      <c r="AC25" s="15"/>
      <c r="AD25" s="15">
        <f>SUM(D25:AC25)</f>
        <v>58089858</v>
      </c>
    </row>
    <row r="26" spans="1:30" ht="16.5" customHeight="1">
      <c r="A26" s="93" t="s">
        <v>158</v>
      </c>
      <c r="B26" s="94">
        <v>32</v>
      </c>
      <c r="C26" s="92"/>
      <c r="D26" s="17">
        <v>0</v>
      </c>
      <c r="E26" s="17"/>
      <c r="F26" s="17">
        <v>0</v>
      </c>
      <c r="G26" s="17"/>
      <c r="H26" s="17">
        <v>0</v>
      </c>
      <c r="I26" s="17"/>
      <c r="J26" s="17">
        <v>0</v>
      </c>
      <c r="K26" s="17"/>
      <c r="L26" s="17">
        <v>0</v>
      </c>
      <c r="M26" s="17"/>
      <c r="N26" s="17">
        <v>0</v>
      </c>
      <c r="O26" s="17"/>
      <c r="P26" s="17">
        <v>0</v>
      </c>
      <c r="Q26" s="17"/>
      <c r="R26" s="17">
        <v>0</v>
      </c>
      <c r="S26" s="17"/>
      <c r="T26" s="17">
        <v>0</v>
      </c>
      <c r="U26" s="17"/>
      <c r="V26" s="17">
        <v>0</v>
      </c>
      <c r="W26" s="17"/>
      <c r="X26" s="17">
        <v>0</v>
      </c>
      <c r="Y26" s="17"/>
      <c r="Z26" s="17">
        <v>-3506175</v>
      </c>
      <c r="AA26" s="17"/>
      <c r="AB26" s="17">
        <v>0</v>
      </c>
      <c r="AC26" s="15"/>
      <c r="AD26" s="15">
        <f t="shared" ref="AD26:AD30" si="1">SUM(D26:AB26)</f>
        <v>-3506175</v>
      </c>
    </row>
    <row r="27" spans="1:30" ht="16.5" customHeight="1">
      <c r="A27" s="93" t="s">
        <v>290</v>
      </c>
      <c r="B27" s="94" t="s">
        <v>291</v>
      </c>
      <c r="C27" s="92"/>
      <c r="D27" s="17">
        <v>486634</v>
      </c>
      <c r="E27" s="17"/>
      <c r="F27" s="17">
        <v>3048663</v>
      </c>
      <c r="G27" s="17"/>
      <c r="H27" s="17">
        <v>-77425</v>
      </c>
      <c r="I27" s="17"/>
      <c r="J27" s="17">
        <v>0</v>
      </c>
      <c r="K27" s="17"/>
      <c r="L27" s="17">
        <v>0</v>
      </c>
      <c r="M27" s="17"/>
      <c r="N27" s="17">
        <v>0</v>
      </c>
      <c r="O27" s="17"/>
      <c r="P27" s="17">
        <v>0</v>
      </c>
      <c r="Q27" s="17"/>
      <c r="R27" s="17">
        <v>0</v>
      </c>
      <c r="S27" s="17"/>
      <c r="T27" s="17">
        <v>0</v>
      </c>
      <c r="U27" s="17"/>
      <c r="V27" s="17">
        <v>0</v>
      </c>
      <c r="W27" s="17"/>
      <c r="X27" s="17">
        <v>0</v>
      </c>
      <c r="Y27" s="17"/>
      <c r="Z27" s="17">
        <v>0</v>
      </c>
      <c r="AA27" s="17"/>
      <c r="AB27" s="17">
        <v>0</v>
      </c>
      <c r="AC27" s="15"/>
      <c r="AD27" s="15">
        <f t="shared" si="1"/>
        <v>3457872</v>
      </c>
    </row>
    <row r="28" spans="1:30" ht="16.5" customHeight="1">
      <c r="A28" s="93" t="s">
        <v>159</v>
      </c>
      <c r="B28" s="94">
        <v>40</v>
      </c>
      <c r="C28" s="92"/>
      <c r="D28" s="17">
        <v>0</v>
      </c>
      <c r="E28" s="17"/>
      <c r="F28" s="17">
        <v>0</v>
      </c>
      <c r="G28" s="17"/>
      <c r="H28" s="17">
        <v>19526</v>
      </c>
      <c r="I28" s="17"/>
      <c r="J28" s="17">
        <v>0</v>
      </c>
      <c r="K28" s="17"/>
      <c r="L28" s="17">
        <v>0</v>
      </c>
      <c r="M28" s="17"/>
      <c r="N28" s="17">
        <v>0</v>
      </c>
      <c r="O28" s="17"/>
      <c r="P28" s="17">
        <v>0</v>
      </c>
      <c r="Q28" s="17"/>
      <c r="R28" s="17">
        <v>0</v>
      </c>
      <c r="S28" s="17"/>
      <c r="T28" s="17">
        <v>0</v>
      </c>
      <c r="U28" s="17"/>
      <c r="V28" s="17">
        <v>0</v>
      </c>
      <c r="W28" s="17"/>
      <c r="X28" s="17">
        <v>0</v>
      </c>
      <c r="Y28" s="17"/>
      <c r="Z28" s="17">
        <v>0</v>
      </c>
      <c r="AA28" s="17"/>
      <c r="AB28" s="17">
        <v>0</v>
      </c>
      <c r="AC28" s="15"/>
      <c r="AD28" s="15">
        <f t="shared" si="1"/>
        <v>19526</v>
      </c>
    </row>
    <row r="29" spans="1:30" ht="16.5" customHeight="1">
      <c r="A29" s="64" t="s">
        <v>254</v>
      </c>
      <c r="B29" s="94"/>
      <c r="C29" s="92"/>
      <c r="D29" s="17">
        <v>0</v>
      </c>
      <c r="E29" s="17"/>
      <c r="F29" s="17">
        <v>0</v>
      </c>
      <c r="G29" s="17"/>
      <c r="H29" s="17">
        <v>0</v>
      </c>
      <c r="I29" s="17"/>
      <c r="J29" s="17">
        <v>0</v>
      </c>
      <c r="K29" s="17"/>
      <c r="L29" s="17">
        <v>-276905</v>
      </c>
      <c r="M29" s="17"/>
      <c r="N29" s="17">
        <v>2434</v>
      </c>
      <c r="O29" s="17"/>
      <c r="P29" s="17">
        <v>-17655</v>
      </c>
      <c r="Q29" s="17"/>
      <c r="R29" s="17">
        <v>-28002</v>
      </c>
      <c r="S29" s="17"/>
      <c r="T29" s="17">
        <v>64026</v>
      </c>
      <c r="U29" s="17"/>
      <c r="V29" s="17">
        <v>0</v>
      </c>
      <c r="W29" s="17"/>
      <c r="X29" s="17">
        <v>0</v>
      </c>
      <c r="Y29" s="17"/>
      <c r="Z29" s="17">
        <v>3223332</v>
      </c>
      <c r="AA29" s="17"/>
      <c r="AB29" s="17">
        <v>0</v>
      </c>
      <c r="AC29" s="15"/>
      <c r="AD29" s="15">
        <f t="shared" si="1"/>
        <v>2967230</v>
      </c>
    </row>
    <row r="30" spans="1:30" ht="16.5" customHeight="1">
      <c r="A30" s="93" t="s">
        <v>160</v>
      </c>
      <c r="B30" s="94"/>
      <c r="C30" s="93"/>
      <c r="D30" s="20">
        <v>0</v>
      </c>
      <c r="E30" s="25"/>
      <c r="F30" s="20">
        <v>0</v>
      </c>
      <c r="G30" s="25"/>
      <c r="H30" s="20">
        <v>0</v>
      </c>
      <c r="I30" s="25"/>
      <c r="J30" s="20">
        <v>-2100</v>
      </c>
      <c r="K30" s="25"/>
      <c r="L30" s="20">
        <v>0</v>
      </c>
      <c r="M30" s="25"/>
      <c r="N30" s="20">
        <v>2</v>
      </c>
      <c r="O30" s="25"/>
      <c r="P30" s="20">
        <v>0</v>
      </c>
      <c r="Q30" s="25"/>
      <c r="R30" s="20">
        <v>0</v>
      </c>
      <c r="S30" s="25"/>
      <c r="T30" s="20">
        <v>420</v>
      </c>
      <c r="U30" s="25"/>
      <c r="V30" s="20">
        <v>0</v>
      </c>
      <c r="W30" s="25"/>
      <c r="X30" s="20">
        <v>0</v>
      </c>
      <c r="Y30" s="25"/>
      <c r="Z30" s="20">
        <v>1678</v>
      </c>
      <c r="AA30" s="19"/>
      <c r="AB30" s="20">
        <v>0</v>
      </c>
      <c r="AC30" s="25"/>
      <c r="AD30" s="21">
        <f t="shared" si="1"/>
        <v>0</v>
      </c>
    </row>
    <row r="31" spans="1:30" ht="6" customHeight="1">
      <c r="A31" s="92"/>
      <c r="B31" s="93"/>
      <c r="C31" s="93"/>
      <c r="D31" s="15"/>
      <c r="E31" s="15"/>
      <c r="F31" s="15"/>
      <c r="G31" s="15"/>
      <c r="H31" s="15"/>
      <c r="I31" s="19"/>
      <c r="J31" s="15"/>
      <c r="K31" s="19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9"/>
    </row>
    <row r="32" spans="1:30" ht="16.5" customHeight="1" thickBot="1">
      <c r="A32" s="92" t="s">
        <v>269</v>
      </c>
      <c r="B32" s="95"/>
      <c r="C32" s="95"/>
      <c r="D32" s="26">
        <f>SUM(D25:D30)</f>
        <v>8954239</v>
      </c>
      <c r="E32" s="15"/>
      <c r="F32" s="26">
        <f>SUM(F25:F30)</f>
        <v>12405459</v>
      </c>
      <c r="G32" s="15"/>
      <c r="H32" s="26">
        <f>SUM(H25:H30)</f>
        <v>33769</v>
      </c>
      <c r="I32" s="15"/>
      <c r="J32" s="26">
        <f>SUM(J25:J30)</f>
        <v>339712</v>
      </c>
      <c r="K32" s="15"/>
      <c r="L32" s="26">
        <f>SUM(L25:L30)</f>
        <v>332977</v>
      </c>
      <c r="M32" s="16"/>
      <c r="N32" s="26">
        <f>SUM(N25:N30)</f>
        <v>246499</v>
      </c>
      <c r="O32" s="16"/>
      <c r="P32" s="26">
        <f>SUM(P25:P30)</f>
        <v>-9949</v>
      </c>
      <c r="Q32" s="16"/>
      <c r="R32" s="26">
        <f>SUM(R25:R30)</f>
        <v>-52867</v>
      </c>
      <c r="S32" s="16"/>
      <c r="T32" s="26">
        <f>SUM(T25:T30)</f>
        <v>-171274</v>
      </c>
      <c r="U32" s="16"/>
      <c r="V32" s="26">
        <f>SUM(V25:V30)</f>
        <v>1047876</v>
      </c>
      <c r="W32" s="15"/>
      <c r="X32" s="26">
        <f>SUM(X25:X30)</f>
        <v>1949704</v>
      </c>
      <c r="Y32" s="15"/>
      <c r="Z32" s="26">
        <f>SUM(Z25:Z30)</f>
        <v>37901870</v>
      </c>
      <c r="AA32" s="16"/>
      <c r="AB32" s="26">
        <f>SUM(AB25:AB30)</f>
        <v>-1949704</v>
      </c>
      <c r="AC32" s="15"/>
      <c r="AD32" s="27">
        <f>SUM(AD25:AD30)</f>
        <v>61028311</v>
      </c>
    </row>
    <row r="33" spans="1:30" ht="16.5" customHeight="1" thickTop="1"/>
    <row r="36" spans="1:30" ht="16.5" customHeight="1"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</row>
    <row r="45" spans="1:30" ht="16.5" customHeight="1">
      <c r="A45" s="156" t="s">
        <v>67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88"/>
      <c r="N45" s="158" t="s">
        <v>67</v>
      </c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</row>
    <row r="46" spans="1:30" ht="16.5" customHeight="1">
      <c r="A46" s="154" t="s">
        <v>68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96"/>
      <c r="N46" s="166" t="s">
        <v>69</v>
      </c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</row>
    <row r="47" spans="1:30" ht="16.5" customHeight="1">
      <c r="A47" s="154" t="s">
        <v>70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96"/>
      <c r="N47" s="166" t="s">
        <v>70</v>
      </c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</row>
    <row r="48" spans="1:30" ht="16.5" customHeight="1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96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</row>
    <row r="49" spans="1:30" ht="16.5" customHeight="1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96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</row>
    <row r="50" spans="1:30" ht="16.5" customHeight="1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96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</row>
    <row r="51" spans="1:30" ht="16.5" customHeight="1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96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</row>
    <row r="52" spans="1:30" ht="16.5" customHeight="1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96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</row>
    <row r="53" spans="1:30" ht="16.5" customHeight="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96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</row>
    <row r="54" spans="1:30" ht="16.5" customHeight="1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96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</row>
    <row r="55" spans="1:30" ht="16.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96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</row>
    <row r="56" spans="1:30" ht="14.5" customHeight="1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96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</row>
    <row r="57" spans="1:30" ht="22.25" customHeight="1">
      <c r="A57" s="155" t="s">
        <v>29</v>
      </c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</row>
  </sheetData>
  <mergeCells count="13">
    <mergeCell ref="A57:AD57"/>
    <mergeCell ref="A45:L45"/>
    <mergeCell ref="N45:AD45"/>
    <mergeCell ref="A46:L46"/>
    <mergeCell ref="N46:AD46"/>
    <mergeCell ref="A47:L47"/>
    <mergeCell ref="N47:AD47"/>
    <mergeCell ref="H7:T7"/>
    <mergeCell ref="A1:AD1"/>
    <mergeCell ref="A2:AD2"/>
    <mergeCell ref="A3:AD3"/>
    <mergeCell ref="D5:AD5"/>
    <mergeCell ref="Z6:AD6"/>
  </mergeCells>
  <pageMargins left="0.3" right="0.3" top="0.75" bottom="0.35" header="0.49" footer="0.4"/>
  <pageSetup paperSize="9" scale="57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93228-E6F2-4CEA-9BCA-C9D6C96B1BDD}">
  <dimension ref="A1:H191"/>
  <sheetViews>
    <sheetView zoomScaleNormal="100" zoomScaleSheetLayoutView="100" workbookViewId="0">
      <selection sqref="A1:H1"/>
    </sheetView>
  </sheetViews>
  <sheetFormatPr defaultColWidth="9.09765625" defaultRowHeight="16.5" customHeight="1"/>
  <cols>
    <col min="1" max="1" width="64.296875" style="53" customWidth="1"/>
    <col min="2" max="2" width="13.69921875" style="58" customWidth="1"/>
    <col min="3" max="3" width="0.8984375" style="58" customWidth="1"/>
    <col min="4" max="4" width="13.69921875" style="58" customWidth="1"/>
    <col min="5" max="5" width="0.8984375" style="58" customWidth="1"/>
    <col min="6" max="6" width="13.69921875" style="58" customWidth="1"/>
    <col min="7" max="7" width="0.8984375" style="58" customWidth="1"/>
    <col min="8" max="8" width="13.69921875" style="58" customWidth="1"/>
    <col min="9" max="16384" width="9.09765625" style="53"/>
  </cols>
  <sheetData>
    <row r="1" spans="1:8" ht="16.5" customHeight="1">
      <c r="A1" s="152" t="s">
        <v>0</v>
      </c>
      <c r="B1" s="152"/>
      <c r="C1" s="152"/>
      <c r="D1" s="152"/>
      <c r="E1" s="152"/>
      <c r="F1" s="152"/>
      <c r="G1" s="152"/>
      <c r="H1" s="152"/>
    </row>
    <row r="2" spans="1:8" ht="16.5" customHeight="1">
      <c r="A2" s="152" t="s">
        <v>164</v>
      </c>
      <c r="B2" s="152"/>
      <c r="C2" s="152"/>
      <c r="D2" s="152"/>
      <c r="E2" s="152"/>
      <c r="F2" s="152"/>
      <c r="G2" s="152"/>
      <c r="H2" s="152"/>
    </row>
    <row r="3" spans="1:8" ht="16.5" customHeight="1">
      <c r="A3" s="161" t="s">
        <v>267</v>
      </c>
      <c r="B3" s="153"/>
      <c r="C3" s="153"/>
      <c r="D3" s="153"/>
      <c r="E3" s="153"/>
      <c r="F3" s="153"/>
      <c r="G3" s="153"/>
      <c r="H3" s="153"/>
    </row>
    <row r="4" spans="1:8" s="54" customFormat="1" ht="15" customHeight="1">
      <c r="B4" s="3"/>
      <c r="C4" s="2"/>
      <c r="D4" s="3"/>
      <c r="E4" s="2"/>
      <c r="F4" s="3"/>
      <c r="G4" s="2"/>
      <c r="H4" s="3"/>
    </row>
    <row r="5" spans="1:8" s="54" customFormat="1" ht="15" customHeight="1">
      <c r="B5" s="3"/>
      <c r="C5" s="2"/>
      <c r="D5" s="3"/>
      <c r="E5" s="2"/>
      <c r="F5" s="3"/>
      <c r="G5" s="2"/>
      <c r="H5" s="3"/>
    </row>
    <row r="6" spans="1:8" s="54" customFormat="1" ht="15" customHeight="1">
      <c r="B6" s="167" t="s">
        <v>2</v>
      </c>
      <c r="C6" s="167"/>
      <c r="D6" s="167"/>
      <c r="E6" s="55"/>
      <c r="F6" s="167" t="s">
        <v>3</v>
      </c>
      <c r="G6" s="167"/>
      <c r="H6" s="167"/>
    </row>
    <row r="7" spans="1:8" s="54" customFormat="1" ht="15" customHeight="1">
      <c r="B7" s="3" t="s">
        <v>246</v>
      </c>
      <c r="C7" s="2"/>
      <c r="D7" s="3" t="s">
        <v>4</v>
      </c>
      <c r="E7" s="2"/>
      <c r="F7" s="3" t="s">
        <v>246</v>
      </c>
      <c r="G7" s="2"/>
      <c r="H7" s="3" t="s">
        <v>4</v>
      </c>
    </row>
    <row r="8" spans="1:8" s="56" customFormat="1" ht="15" customHeight="1">
      <c r="B8" s="5" t="s">
        <v>165</v>
      </c>
      <c r="C8" s="4"/>
      <c r="D8" s="5" t="s">
        <v>165</v>
      </c>
      <c r="E8" s="4"/>
      <c r="F8" s="5" t="s">
        <v>165</v>
      </c>
      <c r="G8" s="4"/>
      <c r="H8" s="5" t="s">
        <v>165</v>
      </c>
    </row>
    <row r="9" spans="1:8" ht="15" customHeight="1">
      <c r="A9" s="57" t="s">
        <v>166</v>
      </c>
    </row>
    <row r="10" spans="1:8" ht="15" customHeight="1">
      <c r="A10" s="59" t="s">
        <v>167</v>
      </c>
      <c r="B10" s="1">
        <v>5194160</v>
      </c>
      <c r="C10" s="1"/>
      <c r="D10" s="1">
        <v>3096978</v>
      </c>
      <c r="E10" s="1"/>
      <c r="F10" s="1">
        <v>3902152</v>
      </c>
      <c r="G10" s="1"/>
      <c r="H10" s="1">
        <v>3031717</v>
      </c>
    </row>
    <row r="11" spans="1:8" ht="15" customHeight="1">
      <c r="A11" s="59" t="s">
        <v>168</v>
      </c>
      <c r="B11" s="1"/>
      <c r="C11" s="1"/>
      <c r="D11" s="1"/>
      <c r="E11" s="1"/>
      <c r="F11" s="1"/>
      <c r="G11" s="1"/>
      <c r="H11" s="1"/>
    </row>
    <row r="12" spans="1:8" ht="15" customHeight="1">
      <c r="A12" s="59" t="s">
        <v>169</v>
      </c>
      <c r="B12" s="1"/>
      <c r="C12" s="1"/>
      <c r="D12" s="1"/>
      <c r="E12" s="1"/>
      <c r="F12" s="1"/>
      <c r="G12" s="1"/>
      <c r="H12" s="1"/>
    </row>
    <row r="13" spans="1:8" ht="15" customHeight="1">
      <c r="A13" s="53" t="s">
        <v>170</v>
      </c>
      <c r="B13" s="1">
        <v>270682</v>
      </c>
      <c r="C13" s="1"/>
      <c r="D13" s="1">
        <v>278608</v>
      </c>
      <c r="E13" s="1"/>
      <c r="F13" s="1">
        <v>234480</v>
      </c>
      <c r="G13" s="1"/>
      <c r="H13" s="1">
        <v>241567</v>
      </c>
    </row>
    <row r="14" spans="1:8" ht="15" customHeight="1">
      <c r="A14" s="53" t="s">
        <v>171</v>
      </c>
      <c r="B14" s="1">
        <v>171752</v>
      </c>
      <c r="C14" s="1"/>
      <c r="D14" s="1">
        <v>176099</v>
      </c>
      <c r="E14" s="1"/>
      <c r="F14" s="1">
        <v>106323</v>
      </c>
      <c r="G14" s="1"/>
      <c r="H14" s="1">
        <v>123376</v>
      </c>
    </row>
    <row r="15" spans="1:8" ht="15" customHeight="1">
      <c r="A15" s="53" t="s">
        <v>258</v>
      </c>
      <c r="B15" s="1">
        <v>96844</v>
      </c>
      <c r="C15" s="1"/>
      <c r="D15" s="1">
        <v>37588</v>
      </c>
      <c r="E15" s="1"/>
      <c r="F15" s="1">
        <v>96847</v>
      </c>
      <c r="G15" s="1"/>
      <c r="H15" s="1">
        <v>37588</v>
      </c>
    </row>
    <row r="16" spans="1:8" ht="15" customHeight="1">
      <c r="A16" s="53" t="s">
        <v>259</v>
      </c>
      <c r="B16" s="1">
        <v>2758884</v>
      </c>
      <c r="C16" s="1"/>
      <c r="D16" s="1">
        <v>-445257</v>
      </c>
      <c r="E16" s="1"/>
      <c r="F16" s="1">
        <v>2712695</v>
      </c>
      <c r="G16" s="1"/>
      <c r="H16" s="1">
        <v>-436254</v>
      </c>
    </row>
    <row r="17" spans="1:8" ht="15" customHeight="1">
      <c r="A17" s="53" t="s">
        <v>172</v>
      </c>
      <c r="B17" s="1">
        <v>19526</v>
      </c>
      <c r="C17" s="1"/>
      <c r="D17" s="1">
        <v>13569</v>
      </c>
      <c r="E17" s="1"/>
      <c r="F17" s="1">
        <v>11779</v>
      </c>
      <c r="G17" s="1"/>
      <c r="H17" s="1">
        <v>4686</v>
      </c>
    </row>
    <row r="18" spans="1:8" ht="15" customHeight="1">
      <c r="A18" s="53" t="s">
        <v>237</v>
      </c>
      <c r="B18" s="1">
        <v>71938</v>
      </c>
      <c r="C18" s="1"/>
      <c r="D18" s="1">
        <v>50624</v>
      </c>
      <c r="E18" s="1"/>
      <c r="F18" s="1">
        <v>48564</v>
      </c>
      <c r="G18" s="1"/>
      <c r="H18" s="1">
        <v>27123</v>
      </c>
    </row>
    <row r="19" spans="1:8" ht="15" customHeight="1">
      <c r="A19" s="53" t="s">
        <v>304</v>
      </c>
      <c r="B19" s="1">
        <v>462035</v>
      </c>
      <c r="C19" s="1"/>
      <c r="D19" s="1">
        <v>-507743</v>
      </c>
      <c r="E19" s="1"/>
      <c r="F19" s="1">
        <v>288063</v>
      </c>
      <c r="G19" s="1"/>
      <c r="H19" s="1">
        <v>-523068</v>
      </c>
    </row>
    <row r="20" spans="1:8" ht="15" customHeight="1">
      <c r="A20" s="53" t="s">
        <v>302</v>
      </c>
      <c r="B20" s="1"/>
      <c r="C20" s="1"/>
      <c r="D20" s="1"/>
      <c r="E20" s="1"/>
      <c r="F20" s="1"/>
      <c r="G20" s="1"/>
      <c r="H20" s="1"/>
    </row>
    <row r="21" spans="1:8" ht="15" customHeight="1">
      <c r="A21" s="53" t="s">
        <v>173</v>
      </c>
      <c r="B21" s="1">
        <v>-280641</v>
      </c>
      <c r="C21" s="1"/>
      <c r="D21" s="1">
        <v>-91886</v>
      </c>
      <c r="E21" s="1"/>
      <c r="F21" s="1">
        <v>-56579</v>
      </c>
      <c r="G21" s="1"/>
      <c r="H21" s="1">
        <v>-79848</v>
      </c>
    </row>
    <row r="22" spans="1:8" ht="15" customHeight="1">
      <c r="A22" s="53" t="s">
        <v>174</v>
      </c>
      <c r="B22" s="1" t="s">
        <v>273</v>
      </c>
      <c r="C22" s="1"/>
      <c r="D22" s="1">
        <v>0</v>
      </c>
      <c r="E22" s="1"/>
      <c r="F22" s="1">
        <v>54247</v>
      </c>
      <c r="G22" s="1"/>
      <c r="H22" s="1">
        <v>2927</v>
      </c>
    </row>
    <row r="23" spans="1:8" ht="15" customHeight="1">
      <c r="A23" s="53" t="s">
        <v>244</v>
      </c>
      <c r="B23" s="1" t="s">
        <v>273</v>
      </c>
      <c r="C23" s="1"/>
      <c r="D23" s="1">
        <v>-350</v>
      </c>
      <c r="E23" s="1"/>
      <c r="F23" s="1">
        <v>-333</v>
      </c>
      <c r="G23" s="1"/>
      <c r="H23" s="1">
        <v>-350</v>
      </c>
    </row>
    <row r="24" spans="1:8" ht="15" customHeight="1">
      <c r="A24" s="53" t="s">
        <v>260</v>
      </c>
      <c r="B24" s="1">
        <v>-56468</v>
      </c>
      <c r="C24" s="1"/>
      <c r="D24" s="1">
        <v>11042</v>
      </c>
      <c r="E24" s="1"/>
      <c r="F24" s="1">
        <v>-56657</v>
      </c>
      <c r="G24" s="1"/>
      <c r="H24" s="1">
        <v>9282</v>
      </c>
    </row>
    <row r="25" spans="1:8" ht="15" customHeight="1">
      <c r="A25" s="53" t="s">
        <v>261</v>
      </c>
      <c r="B25" s="1">
        <v>21549</v>
      </c>
      <c r="C25" s="1"/>
      <c r="D25" s="1">
        <v>0</v>
      </c>
      <c r="E25" s="1"/>
      <c r="F25" s="1">
        <v>21549</v>
      </c>
      <c r="G25" s="1"/>
      <c r="H25" s="1">
        <v>0</v>
      </c>
    </row>
    <row r="26" spans="1:8" ht="15" customHeight="1">
      <c r="A26" s="53" t="s">
        <v>262</v>
      </c>
      <c r="B26" s="1">
        <v>22264</v>
      </c>
      <c r="C26" s="1"/>
      <c r="D26" s="1">
        <v>43293</v>
      </c>
      <c r="E26" s="1"/>
      <c r="F26" s="1">
        <v>22264</v>
      </c>
      <c r="G26" s="1"/>
      <c r="H26" s="1">
        <v>43293</v>
      </c>
    </row>
    <row r="27" spans="1:8" ht="15" customHeight="1">
      <c r="A27" s="53" t="s">
        <v>241</v>
      </c>
      <c r="B27" s="1">
        <v>-13254</v>
      </c>
      <c r="C27" s="1"/>
      <c r="D27" s="1">
        <v>0</v>
      </c>
      <c r="E27" s="1"/>
      <c r="F27" s="1">
        <v>-13742</v>
      </c>
      <c r="G27" s="1"/>
      <c r="H27" s="1">
        <f>-507+1</f>
        <v>-506</v>
      </c>
    </row>
    <row r="28" spans="1:8" ht="15" customHeight="1">
      <c r="A28" s="53" t="s">
        <v>175</v>
      </c>
      <c r="B28" s="1">
        <v>-7849</v>
      </c>
      <c r="C28" s="1"/>
      <c r="D28" s="1">
        <v>-1820</v>
      </c>
      <c r="E28" s="1"/>
      <c r="F28" s="1">
        <v>-5456</v>
      </c>
      <c r="G28" s="1"/>
      <c r="H28" s="1">
        <v>-1686</v>
      </c>
    </row>
    <row r="29" spans="1:8" ht="15" customHeight="1">
      <c r="A29" s="53" t="s">
        <v>176</v>
      </c>
      <c r="B29" s="1">
        <v>14111</v>
      </c>
      <c r="C29" s="1"/>
      <c r="D29" s="1">
        <v>7904</v>
      </c>
      <c r="E29" s="1"/>
      <c r="F29" s="1">
        <v>14111</v>
      </c>
      <c r="G29" s="1"/>
      <c r="H29" s="1">
        <v>7904</v>
      </c>
    </row>
    <row r="30" spans="1:8" ht="15" customHeight="1">
      <c r="A30" s="53" t="s">
        <v>177</v>
      </c>
      <c r="B30" s="1">
        <v>-8647285</v>
      </c>
      <c r="C30" s="1"/>
      <c r="D30" s="1">
        <v>-8795619</v>
      </c>
      <c r="E30" s="1"/>
      <c r="F30" s="1">
        <v>-8613419</v>
      </c>
      <c r="G30" s="1"/>
      <c r="H30" s="1">
        <v>-8651035</v>
      </c>
    </row>
    <row r="31" spans="1:8" ht="15" customHeight="1">
      <c r="A31" s="53" t="s">
        <v>178</v>
      </c>
      <c r="B31" s="6">
        <v>-535462</v>
      </c>
      <c r="C31" s="1"/>
      <c r="D31" s="6">
        <v>-140473</v>
      </c>
      <c r="E31" s="1"/>
      <c r="F31" s="6">
        <v>-527821</v>
      </c>
      <c r="G31" s="1"/>
      <c r="H31" s="6">
        <v>-737698</v>
      </c>
    </row>
    <row r="32" spans="1:8" ht="6" customHeight="1">
      <c r="B32" s="1"/>
      <c r="C32" s="1"/>
      <c r="D32" s="1"/>
      <c r="E32" s="1"/>
      <c r="F32" s="1"/>
      <c r="G32" s="1"/>
      <c r="H32" s="1"/>
    </row>
    <row r="33" spans="1:8" ht="15" customHeight="1">
      <c r="A33" s="53" t="s">
        <v>183</v>
      </c>
      <c r="B33" s="1">
        <f>SUM(B10:B31)</f>
        <v>-437214</v>
      </c>
      <c r="C33" s="1"/>
      <c r="D33" s="1">
        <f>SUM(D10:D31)</f>
        <v>-6267443</v>
      </c>
      <c r="E33" s="1"/>
      <c r="F33" s="1">
        <f>SUM(F10:F31)</f>
        <v>-1760933</v>
      </c>
      <c r="G33" s="1"/>
      <c r="H33" s="1">
        <f>SUM(H10:H31)</f>
        <v>-6900982</v>
      </c>
    </row>
    <row r="34" spans="1:8" ht="15" customHeight="1">
      <c r="A34" s="53" t="s">
        <v>184</v>
      </c>
      <c r="B34" s="1"/>
      <c r="C34" s="1"/>
      <c r="D34" s="1"/>
      <c r="E34" s="1"/>
      <c r="F34" s="1"/>
      <c r="G34" s="1"/>
      <c r="H34" s="1"/>
    </row>
    <row r="35" spans="1:8" ht="15" customHeight="1">
      <c r="A35" s="59" t="s">
        <v>185</v>
      </c>
      <c r="B35" s="1">
        <v>-5222642</v>
      </c>
      <c r="C35" s="1"/>
      <c r="D35" s="1">
        <v>-663617</v>
      </c>
      <c r="E35" s="1"/>
      <c r="F35" s="1">
        <v>-9776077</v>
      </c>
      <c r="G35" s="1"/>
      <c r="H35" s="1">
        <v>27694</v>
      </c>
    </row>
    <row r="36" spans="1:8" ht="15" customHeight="1">
      <c r="A36" s="59" t="s">
        <v>186</v>
      </c>
      <c r="B36" s="1">
        <v>-8621572</v>
      </c>
      <c r="C36" s="1"/>
      <c r="D36" s="1">
        <v>928890</v>
      </c>
      <c r="E36" s="1"/>
      <c r="F36" s="1">
        <v>5153902</v>
      </c>
      <c r="G36" s="1"/>
      <c r="H36" s="1">
        <v>-933863</v>
      </c>
    </row>
    <row r="37" spans="1:8" ht="15" customHeight="1">
      <c r="A37" s="53" t="s">
        <v>187</v>
      </c>
      <c r="B37" s="1">
        <v>-16317039</v>
      </c>
      <c r="C37" s="1"/>
      <c r="D37" s="1">
        <v>8449276</v>
      </c>
      <c r="E37" s="1"/>
      <c r="F37" s="1">
        <v>-15751182</v>
      </c>
      <c r="G37" s="1"/>
      <c r="H37" s="1">
        <v>8530882</v>
      </c>
    </row>
    <row r="38" spans="1:8" ht="15" customHeight="1">
      <c r="A38" s="53" t="s">
        <v>188</v>
      </c>
      <c r="B38" s="1">
        <v>1725377</v>
      </c>
      <c r="C38" s="1"/>
      <c r="D38" s="1">
        <v>2003345</v>
      </c>
      <c r="E38" s="1"/>
      <c r="F38" s="1">
        <v>1737574</v>
      </c>
      <c r="G38" s="1"/>
      <c r="H38" s="1">
        <v>2023592</v>
      </c>
    </row>
    <row r="39" spans="1:8" ht="15" customHeight="1">
      <c r="A39" s="53" t="s">
        <v>190</v>
      </c>
      <c r="B39" s="1">
        <v>-351980</v>
      </c>
      <c r="C39" s="1"/>
      <c r="D39" s="1">
        <v>-3959316</v>
      </c>
      <c r="E39" s="1"/>
      <c r="F39" s="1">
        <v>0</v>
      </c>
      <c r="G39" s="1"/>
      <c r="H39" s="1">
        <v>0</v>
      </c>
    </row>
    <row r="40" spans="1:8" ht="15" customHeight="1">
      <c r="A40" s="53" t="s">
        <v>189</v>
      </c>
      <c r="B40" s="1">
        <v>-421247</v>
      </c>
      <c r="C40" s="1"/>
      <c r="D40" s="1">
        <v>-1912466</v>
      </c>
      <c r="E40" s="1"/>
      <c r="F40" s="1">
        <v>0</v>
      </c>
      <c r="G40" s="1"/>
      <c r="H40" s="1">
        <v>0</v>
      </c>
    </row>
    <row r="41" spans="1:8" ht="15" customHeight="1">
      <c r="A41" s="53" t="s">
        <v>191</v>
      </c>
      <c r="B41" s="1">
        <v>-9443260</v>
      </c>
      <c r="C41" s="1"/>
      <c r="D41" s="1">
        <v>1882777</v>
      </c>
      <c r="E41" s="1"/>
      <c r="F41" s="1">
        <v>-9217648</v>
      </c>
      <c r="G41" s="1"/>
      <c r="H41" s="1">
        <v>1789418</v>
      </c>
    </row>
    <row r="42" spans="1:8" ht="15" customHeight="1">
      <c r="A42" s="59" t="s">
        <v>192</v>
      </c>
    </row>
    <row r="43" spans="1:8" ht="15" customHeight="1">
      <c r="A43" s="60" t="s">
        <v>193</v>
      </c>
      <c r="B43" s="1">
        <v>8317544</v>
      </c>
      <c r="C43" s="1"/>
      <c r="D43" s="1">
        <v>-1941807</v>
      </c>
      <c r="E43" s="1"/>
      <c r="F43" s="1">
        <v>8362850</v>
      </c>
      <c r="G43" s="1"/>
      <c r="H43" s="1">
        <v>-2380919</v>
      </c>
    </row>
    <row r="44" spans="1:8" ht="15" customHeight="1">
      <c r="A44" s="60" t="s">
        <v>185</v>
      </c>
      <c r="B44" s="1">
        <v>7418193</v>
      </c>
      <c r="C44" s="1"/>
      <c r="D44" s="1">
        <v>3505116</v>
      </c>
      <c r="E44" s="1"/>
      <c r="F44" s="1">
        <v>6046186</v>
      </c>
      <c r="G44" s="1"/>
      <c r="H44" s="1">
        <v>2406571</v>
      </c>
    </row>
    <row r="45" spans="1:8" ht="15" customHeight="1">
      <c r="A45" s="60" t="s">
        <v>194</v>
      </c>
      <c r="B45" s="1">
        <v>268407</v>
      </c>
      <c r="C45" s="1"/>
      <c r="D45" s="1">
        <v>163723</v>
      </c>
      <c r="E45" s="1"/>
      <c r="F45" s="1">
        <v>268407</v>
      </c>
      <c r="G45" s="1"/>
      <c r="H45" s="1">
        <v>163723</v>
      </c>
    </row>
    <row r="46" spans="1:8" ht="15" customHeight="1">
      <c r="A46" s="60" t="s">
        <v>301</v>
      </c>
      <c r="B46" s="1">
        <v>1653411</v>
      </c>
      <c r="C46" s="1"/>
      <c r="D46" s="1">
        <v>0</v>
      </c>
      <c r="E46" s="1"/>
      <c r="F46" s="1">
        <v>0</v>
      </c>
      <c r="G46" s="1"/>
      <c r="H46" s="1">
        <v>0</v>
      </c>
    </row>
    <row r="47" spans="1:8" ht="15" customHeight="1">
      <c r="A47" s="53" t="s">
        <v>303</v>
      </c>
      <c r="B47" s="1">
        <v>-57732</v>
      </c>
      <c r="C47" s="1"/>
      <c r="D47" s="1">
        <v>-33907</v>
      </c>
      <c r="E47" s="1"/>
      <c r="F47" s="1">
        <v>-43581</v>
      </c>
      <c r="G47" s="1"/>
      <c r="H47" s="1">
        <v>29678</v>
      </c>
    </row>
    <row r="48" spans="1:8" ht="15" customHeight="1">
      <c r="A48" s="60" t="s">
        <v>195</v>
      </c>
      <c r="B48" s="1">
        <v>-765922</v>
      </c>
      <c r="C48" s="1"/>
      <c r="D48" s="1">
        <v>2961150</v>
      </c>
      <c r="E48" s="1"/>
      <c r="F48" s="1">
        <v>0</v>
      </c>
      <c r="G48" s="1"/>
      <c r="H48" s="1">
        <v>0</v>
      </c>
    </row>
    <row r="49" spans="1:8" ht="15" customHeight="1">
      <c r="A49" s="60" t="s">
        <v>196</v>
      </c>
      <c r="B49" s="1">
        <v>4092541</v>
      </c>
      <c r="C49" s="1"/>
      <c r="D49" s="1">
        <v>4075419</v>
      </c>
      <c r="E49" s="1"/>
      <c r="F49" s="1">
        <v>0</v>
      </c>
      <c r="G49" s="1"/>
      <c r="H49" s="1">
        <v>0</v>
      </c>
    </row>
    <row r="50" spans="1:8" ht="15" customHeight="1">
      <c r="A50" s="60" t="s">
        <v>197</v>
      </c>
      <c r="B50" s="1">
        <v>-6790012</v>
      </c>
      <c r="C50" s="1"/>
      <c r="D50" s="1">
        <v>2388999</v>
      </c>
      <c r="E50" s="1"/>
      <c r="F50" s="1">
        <v>-6587173</v>
      </c>
      <c r="G50" s="1"/>
      <c r="H50" s="1">
        <v>1977006</v>
      </c>
    </row>
    <row r="51" spans="1:8" ht="15" customHeight="1">
      <c r="A51" s="60" t="s">
        <v>238</v>
      </c>
      <c r="B51" s="1">
        <v>-734746</v>
      </c>
      <c r="C51" s="1"/>
      <c r="D51" s="1">
        <v>-1140143</v>
      </c>
      <c r="E51" s="1"/>
      <c r="F51" s="1">
        <v>-235993</v>
      </c>
      <c r="G51" s="1"/>
      <c r="H51" s="1">
        <v>-576613</v>
      </c>
    </row>
    <row r="52" spans="1:8" ht="15" customHeight="1">
      <c r="A52" s="60" t="s">
        <v>198</v>
      </c>
      <c r="B52" s="6">
        <v>661143</v>
      </c>
      <c r="C52" s="1"/>
      <c r="D52" s="6">
        <v>300257</v>
      </c>
      <c r="E52" s="1"/>
      <c r="F52" s="6">
        <v>518916</v>
      </c>
      <c r="G52" s="1"/>
      <c r="H52" s="6">
        <v>299169</v>
      </c>
    </row>
    <row r="53" spans="1:8" ht="6" customHeight="1">
      <c r="A53" s="61"/>
      <c r="B53" s="1"/>
      <c r="C53" s="1"/>
      <c r="D53" s="1"/>
      <c r="E53" s="1"/>
      <c r="F53" s="1"/>
      <c r="G53" s="1"/>
      <c r="H53" s="1"/>
    </row>
    <row r="54" spans="1:8" ht="15" customHeight="1">
      <c r="A54" s="53" t="s">
        <v>292</v>
      </c>
      <c r="B54" s="51">
        <f>SUM(B33:B52)</f>
        <v>-25026750</v>
      </c>
      <c r="C54" s="7"/>
      <c r="D54" s="51">
        <f>SUM(D33:D52)</f>
        <v>10740253</v>
      </c>
      <c r="E54" s="7"/>
      <c r="F54" s="51">
        <f>SUM(F33:F52)</f>
        <v>-21284752</v>
      </c>
      <c r="G54" s="7"/>
      <c r="H54" s="51">
        <f>SUM(H33:H52)</f>
        <v>6455356</v>
      </c>
    </row>
    <row r="55" spans="1:8" ht="6" customHeight="1">
      <c r="B55" s="51"/>
      <c r="C55" s="7"/>
      <c r="D55" s="51"/>
      <c r="E55" s="7"/>
      <c r="F55" s="51"/>
      <c r="G55" s="7"/>
      <c r="H55" s="51"/>
    </row>
    <row r="56" spans="1:8" ht="15" customHeight="1">
      <c r="A56" s="53" t="s">
        <v>179</v>
      </c>
      <c r="B56" s="51">
        <v>11926490</v>
      </c>
      <c r="C56" s="7"/>
      <c r="D56" s="51">
        <v>13040278</v>
      </c>
      <c r="E56" s="7"/>
      <c r="F56" s="51">
        <v>11831860</v>
      </c>
      <c r="G56" s="7"/>
      <c r="H56" s="51">
        <v>12910442</v>
      </c>
    </row>
    <row r="57" spans="1:8" ht="15" customHeight="1">
      <c r="A57" s="53" t="s">
        <v>180</v>
      </c>
      <c r="B57" s="51">
        <v>-4054403</v>
      </c>
      <c r="C57" s="7"/>
      <c r="D57" s="51">
        <v>-5150685</v>
      </c>
      <c r="E57" s="7"/>
      <c r="F57" s="51">
        <v>-3971315</v>
      </c>
      <c r="G57" s="7"/>
      <c r="H57" s="51">
        <v>-5163553</v>
      </c>
    </row>
    <row r="58" spans="1:8" ht="15" customHeight="1">
      <c r="A58" s="53" t="s">
        <v>181</v>
      </c>
      <c r="B58" s="51">
        <v>549980</v>
      </c>
      <c r="C58" s="7"/>
      <c r="D58" s="51">
        <v>136478</v>
      </c>
      <c r="E58" s="7"/>
      <c r="F58" s="51">
        <v>2161</v>
      </c>
      <c r="G58" s="7"/>
      <c r="H58" s="51">
        <v>1775</v>
      </c>
    </row>
    <row r="59" spans="1:8" ht="15" customHeight="1">
      <c r="A59" s="53" t="s">
        <v>182</v>
      </c>
      <c r="B59" s="6">
        <v>-869145</v>
      </c>
      <c r="C59" s="7"/>
      <c r="D59" s="6">
        <v>-801265</v>
      </c>
      <c r="E59" s="7"/>
      <c r="F59" s="6">
        <v>-642593</v>
      </c>
      <c r="G59" s="7"/>
      <c r="H59" s="6">
        <v>-637947</v>
      </c>
    </row>
    <row r="60" spans="1:8" ht="6" customHeight="1">
      <c r="B60" s="51"/>
      <c r="C60" s="7"/>
      <c r="D60" s="51"/>
      <c r="E60" s="7"/>
      <c r="F60" s="51"/>
      <c r="G60" s="7"/>
      <c r="H60" s="51"/>
    </row>
    <row r="61" spans="1:8" ht="16" customHeight="1">
      <c r="A61" s="53" t="s">
        <v>293</v>
      </c>
      <c r="B61" s="6">
        <f>SUM(B54:B59)</f>
        <v>-17473828</v>
      </c>
      <c r="C61" s="1"/>
      <c r="D61" s="6">
        <f>SUM(D54:D59)</f>
        <v>17965059</v>
      </c>
      <c r="E61" s="1"/>
      <c r="F61" s="6">
        <f>SUM(F54:F59)</f>
        <v>-14064639</v>
      </c>
      <c r="G61" s="1"/>
      <c r="H61" s="6">
        <f>SUM(H54:H59)</f>
        <v>13566073</v>
      </c>
    </row>
    <row r="62" spans="1:8" ht="16" customHeight="1">
      <c r="B62" s="1"/>
      <c r="C62" s="1"/>
      <c r="D62" s="1"/>
      <c r="E62" s="1"/>
      <c r="F62" s="1"/>
      <c r="G62" s="1"/>
      <c r="H62" s="1"/>
    </row>
    <row r="63" spans="1:8" ht="16" customHeight="1">
      <c r="B63" s="1"/>
      <c r="C63" s="1"/>
      <c r="D63" s="1"/>
      <c r="E63" s="1"/>
      <c r="F63" s="1"/>
      <c r="G63" s="1"/>
      <c r="H63" s="1"/>
    </row>
    <row r="64" spans="1:8" ht="16" customHeight="1">
      <c r="B64" s="1"/>
      <c r="C64" s="1"/>
      <c r="D64" s="1"/>
      <c r="E64" s="1"/>
      <c r="F64" s="1"/>
      <c r="G64" s="1"/>
      <c r="H64" s="1"/>
    </row>
    <row r="65" spans="1:8" ht="16" customHeight="1">
      <c r="B65" s="1"/>
      <c r="C65" s="1"/>
      <c r="D65" s="1"/>
      <c r="E65" s="1"/>
      <c r="F65" s="1"/>
      <c r="G65" s="1"/>
      <c r="H65" s="1"/>
    </row>
    <row r="66" spans="1:8" ht="10" customHeight="1">
      <c r="B66" s="1"/>
      <c r="C66" s="1"/>
      <c r="D66" s="1"/>
      <c r="E66" s="1"/>
      <c r="F66" s="1"/>
      <c r="G66" s="1"/>
      <c r="H66" s="1"/>
    </row>
    <row r="67" spans="1:8" ht="22.4" customHeight="1">
      <c r="A67" s="62" t="s">
        <v>29</v>
      </c>
      <c r="B67" s="63"/>
      <c r="C67" s="63"/>
      <c r="D67" s="63"/>
      <c r="E67" s="63"/>
      <c r="F67" s="63"/>
      <c r="G67" s="63"/>
      <c r="H67" s="63"/>
    </row>
    <row r="68" spans="1:8" ht="16.5" customHeight="1">
      <c r="A68" s="152" t="str">
        <f>A1</f>
        <v xml:space="preserve">Kiatnakin Phatra Bank Public Company Limited and Subsidiaries </v>
      </c>
      <c r="B68" s="152"/>
      <c r="C68" s="152"/>
      <c r="D68" s="152"/>
      <c r="E68" s="152"/>
      <c r="F68" s="152"/>
      <c r="G68" s="152"/>
      <c r="H68" s="152"/>
    </row>
    <row r="69" spans="1:8" ht="16.5" customHeight="1">
      <c r="A69" s="168" t="s">
        <v>199</v>
      </c>
      <c r="B69" s="152"/>
      <c r="C69" s="152"/>
      <c r="D69" s="152"/>
      <c r="E69" s="152"/>
      <c r="F69" s="152"/>
      <c r="G69" s="152"/>
      <c r="H69" s="152"/>
    </row>
    <row r="70" spans="1:8" ht="16.5" customHeight="1">
      <c r="A70" s="161" t="str">
        <f>A3</f>
        <v>For the six-month period ended 30 June 2026</v>
      </c>
      <c r="B70" s="153"/>
      <c r="C70" s="153"/>
      <c r="D70" s="153"/>
      <c r="E70" s="153"/>
      <c r="F70" s="153"/>
      <c r="G70" s="153"/>
      <c r="H70" s="153"/>
    </row>
    <row r="71" spans="1:8" s="54" customFormat="1" ht="16.25" customHeight="1">
      <c r="B71" s="45"/>
      <c r="C71" s="4"/>
      <c r="D71" s="45"/>
      <c r="E71" s="4"/>
      <c r="F71" s="45"/>
      <c r="G71" s="1"/>
      <c r="H71" s="45"/>
    </row>
    <row r="72" spans="1:8" s="54" customFormat="1" ht="16.25" customHeight="1">
      <c r="B72" s="45"/>
      <c r="C72" s="4"/>
      <c r="D72" s="45"/>
      <c r="E72" s="4"/>
      <c r="F72" s="45"/>
      <c r="G72" s="1"/>
      <c r="H72" s="45"/>
    </row>
    <row r="73" spans="1:8" s="54" customFormat="1" ht="16.25" customHeight="1">
      <c r="B73" s="167" t="s">
        <v>2</v>
      </c>
      <c r="C73" s="167"/>
      <c r="D73" s="167"/>
      <c r="E73" s="55"/>
      <c r="F73" s="167" t="s">
        <v>3</v>
      </c>
      <c r="G73" s="167"/>
      <c r="H73" s="167"/>
    </row>
    <row r="74" spans="1:8" s="54" customFormat="1" ht="16.25" customHeight="1">
      <c r="B74" s="3" t="s">
        <v>246</v>
      </c>
      <c r="C74" s="2"/>
      <c r="D74" s="3" t="s">
        <v>4</v>
      </c>
      <c r="E74" s="2"/>
      <c r="F74" s="3" t="s">
        <v>246</v>
      </c>
      <c r="G74" s="2"/>
      <c r="H74" s="3" t="s">
        <v>4</v>
      </c>
    </row>
    <row r="75" spans="1:8" s="56" customFormat="1" ht="15" customHeight="1">
      <c r="B75" s="5" t="s">
        <v>165</v>
      </c>
      <c r="C75" s="4"/>
      <c r="D75" s="5" t="s">
        <v>165</v>
      </c>
      <c r="E75" s="4"/>
      <c r="F75" s="5" t="s">
        <v>165</v>
      </c>
      <c r="G75" s="4"/>
      <c r="H75" s="5" t="s">
        <v>165</v>
      </c>
    </row>
    <row r="76" spans="1:8" ht="16.25" customHeight="1">
      <c r="A76" s="57" t="s">
        <v>200</v>
      </c>
      <c r="B76" s="1"/>
      <c r="C76" s="1"/>
      <c r="D76" s="1"/>
      <c r="E76" s="1"/>
      <c r="F76" s="1"/>
      <c r="G76" s="1"/>
      <c r="H76" s="1"/>
    </row>
    <row r="77" spans="1:8" ht="16.25" customHeight="1">
      <c r="A77" s="59" t="s">
        <v>201</v>
      </c>
      <c r="B77" s="1"/>
      <c r="C77" s="1"/>
      <c r="D77" s="1"/>
      <c r="E77" s="1"/>
      <c r="F77" s="1"/>
      <c r="G77" s="1"/>
      <c r="H77" s="1"/>
    </row>
    <row r="78" spans="1:8" ht="16.25" customHeight="1">
      <c r="A78" s="59" t="s">
        <v>95</v>
      </c>
      <c r="B78" s="1">
        <v>-2776716</v>
      </c>
      <c r="C78" s="1"/>
      <c r="D78" s="1">
        <v>-4611250</v>
      </c>
      <c r="E78" s="1"/>
      <c r="F78" s="1">
        <v>-2776716</v>
      </c>
      <c r="G78" s="1"/>
      <c r="H78" s="1">
        <v>-4611250</v>
      </c>
    </row>
    <row r="79" spans="1:8" ht="16.25" customHeight="1">
      <c r="A79" s="59" t="s">
        <v>202</v>
      </c>
      <c r="B79" s="1"/>
      <c r="C79" s="1"/>
      <c r="D79" s="1"/>
      <c r="E79" s="1"/>
      <c r="F79" s="1"/>
      <c r="G79" s="1"/>
      <c r="H79" s="1"/>
    </row>
    <row r="80" spans="1:8" ht="16.25" customHeight="1">
      <c r="A80" s="59" t="s">
        <v>95</v>
      </c>
      <c r="B80" s="1">
        <v>816918</v>
      </c>
      <c r="C80" s="1"/>
      <c r="D80" s="1">
        <v>4055000</v>
      </c>
      <c r="E80" s="1"/>
      <c r="F80" s="1">
        <v>816918</v>
      </c>
      <c r="G80" s="1"/>
      <c r="H80" s="1">
        <v>4055000</v>
      </c>
    </row>
    <row r="81" spans="1:8" ht="16.25" customHeight="1">
      <c r="A81" s="59" t="s">
        <v>203</v>
      </c>
      <c r="B81" s="1"/>
      <c r="C81" s="1"/>
      <c r="D81" s="1"/>
      <c r="E81" s="1"/>
      <c r="F81" s="1"/>
      <c r="G81" s="1"/>
      <c r="H81" s="1"/>
    </row>
    <row r="82" spans="1:8" ht="16.25" customHeight="1">
      <c r="A82" s="59" t="s">
        <v>95</v>
      </c>
      <c r="B82" s="1">
        <v>-119571</v>
      </c>
      <c r="C82" s="1"/>
      <c r="D82" s="1">
        <v>-2051330</v>
      </c>
      <c r="E82" s="1"/>
      <c r="F82" s="1">
        <v>0</v>
      </c>
      <c r="G82" s="1"/>
      <c r="H82" s="1">
        <v>0</v>
      </c>
    </row>
    <row r="83" spans="1:8" ht="16.25" customHeight="1">
      <c r="A83" s="59" t="s">
        <v>204</v>
      </c>
      <c r="B83" s="1"/>
      <c r="C83" s="1"/>
      <c r="D83" s="1"/>
      <c r="E83" s="1"/>
      <c r="F83" s="1"/>
      <c r="G83" s="1"/>
      <c r="H83" s="1"/>
    </row>
    <row r="84" spans="1:8" ht="16.25" customHeight="1">
      <c r="A84" s="59" t="s">
        <v>95</v>
      </c>
      <c r="B84" s="1">
        <v>813908</v>
      </c>
      <c r="C84" s="1"/>
      <c r="D84" s="1">
        <v>1711</v>
      </c>
      <c r="E84" s="1"/>
      <c r="F84" s="1">
        <v>0</v>
      </c>
      <c r="G84" s="1"/>
      <c r="H84" s="1">
        <v>1711</v>
      </c>
    </row>
    <row r="85" spans="1:8" ht="16.25" customHeight="1">
      <c r="A85" s="59" t="s">
        <v>205</v>
      </c>
      <c r="B85" s="1">
        <v>-3205407</v>
      </c>
      <c r="C85" s="1"/>
      <c r="D85" s="1">
        <v>-5026328</v>
      </c>
      <c r="E85" s="1"/>
      <c r="F85" s="1">
        <v>-1442805</v>
      </c>
      <c r="G85" s="1"/>
      <c r="H85" s="1">
        <v>-3927124</v>
      </c>
    </row>
    <row r="86" spans="1:8" ht="16.25" customHeight="1">
      <c r="A86" s="59" t="s">
        <v>206</v>
      </c>
      <c r="B86" s="1">
        <v>4596696</v>
      </c>
      <c r="C86" s="1"/>
      <c r="D86" s="1">
        <v>1099203</v>
      </c>
      <c r="E86" s="1"/>
      <c r="F86" s="1">
        <v>3000000</v>
      </c>
      <c r="G86" s="1"/>
      <c r="H86" s="1">
        <v>0</v>
      </c>
    </row>
    <row r="87" spans="1:8" ht="16.25" customHeight="1">
      <c r="A87" s="59" t="s">
        <v>239</v>
      </c>
      <c r="B87" s="1">
        <v>0</v>
      </c>
      <c r="C87" s="1"/>
      <c r="D87" s="1">
        <v>0</v>
      </c>
      <c r="E87" s="1"/>
      <c r="F87" s="1">
        <v>0</v>
      </c>
      <c r="G87" s="1"/>
      <c r="H87" s="1">
        <v>-7</v>
      </c>
    </row>
    <row r="88" spans="1:8" ht="16.25" customHeight="1">
      <c r="A88" s="59" t="s">
        <v>207</v>
      </c>
      <c r="B88" s="1">
        <v>0</v>
      </c>
      <c r="C88" s="1"/>
      <c r="D88" s="1">
        <v>0</v>
      </c>
      <c r="E88" s="1"/>
      <c r="F88" s="1">
        <v>0</v>
      </c>
      <c r="G88" s="1"/>
      <c r="H88" s="1">
        <v>740986</v>
      </c>
    </row>
    <row r="89" spans="1:8" ht="16.25" customHeight="1">
      <c r="A89" s="59" t="s">
        <v>208</v>
      </c>
      <c r="B89" s="1">
        <v>0</v>
      </c>
      <c r="C89" s="1"/>
      <c r="D89" s="1">
        <v>0</v>
      </c>
      <c r="E89" s="1"/>
      <c r="F89" s="1">
        <v>525660</v>
      </c>
      <c r="G89" s="1"/>
      <c r="H89" s="1">
        <v>735924</v>
      </c>
    </row>
    <row r="90" spans="1:8" ht="16.25" customHeight="1">
      <c r="A90" s="59" t="s">
        <v>209</v>
      </c>
      <c r="B90" s="1">
        <v>-38830</v>
      </c>
      <c r="C90" s="1"/>
      <c r="D90" s="1">
        <v>-53670</v>
      </c>
      <c r="E90" s="1"/>
      <c r="F90" s="1">
        <v>-18720</v>
      </c>
      <c r="G90" s="1"/>
      <c r="H90" s="1">
        <v>-50216</v>
      </c>
    </row>
    <row r="91" spans="1:8" ht="16.25" customHeight="1">
      <c r="A91" s="59" t="s">
        <v>210</v>
      </c>
      <c r="B91" s="1">
        <v>7933</v>
      </c>
      <c r="C91" s="1"/>
      <c r="D91" s="1">
        <v>2615</v>
      </c>
      <c r="E91" s="1"/>
      <c r="F91" s="1">
        <v>5456</v>
      </c>
      <c r="G91" s="1"/>
      <c r="H91" s="1">
        <v>2481</v>
      </c>
    </row>
    <row r="92" spans="1:8" ht="16.25" customHeight="1">
      <c r="A92" s="59" t="s">
        <v>211</v>
      </c>
      <c r="B92" s="6">
        <v>-102900</v>
      </c>
      <c r="C92" s="1"/>
      <c r="D92" s="6">
        <v>-208758</v>
      </c>
      <c r="E92" s="1"/>
      <c r="F92" s="6">
        <v>-21288</v>
      </c>
      <c r="G92" s="1"/>
      <c r="H92" s="6">
        <v>-129811</v>
      </c>
    </row>
    <row r="93" spans="1:8" ht="6" customHeight="1">
      <c r="A93" s="61"/>
      <c r="B93" s="1"/>
      <c r="C93" s="1"/>
      <c r="D93" s="1"/>
      <c r="E93" s="1"/>
      <c r="F93" s="1"/>
      <c r="G93" s="1"/>
      <c r="H93" s="1"/>
    </row>
    <row r="94" spans="1:8" ht="16.25" customHeight="1">
      <c r="A94" s="59" t="s">
        <v>212</v>
      </c>
      <c r="B94" s="6">
        <f>SUM(B77:B92)</f>
        <v>-7969</v>
      </c>
      <c r="C94" s="1"/>
      <c r="D94" s="6">
        <f>SUM(D77:D92)</f>
        <v>-6792807</v>
      </c>
      <c r="E94" s="1"/>
      <c r="F94" s="6">
        <f>SUM(F77:F93)</f>
        <v>88505</v>
      </c>
      <c r="G94" s="1"/>
      <c r="H94" s="6">
        <f>SUM(H77:H93)</f>
        <v>-3182306</v>
      </c>
    </row>
    <row r="95" spans="1:8" ht="16.25" customHeight="1">
      <c r="A95" s="61"/>
      <c r="B95" s="1"/>
      <c r="C95" s="1"/>
      <c r="D95" s="1"/>
      <c r="E95" s="1"/>
      <c r="F95" s="1"/>
      <c r="G95" s="1"/>
      <c r="H95" s="1"/>
    </row>
    <row r="96" spans="1:8" ht="16.25" customHeight="1">
      <c r="A96" s="57" t="s">
        <v>213</v>
      </c>
      <c r="B96" s="1"/>
      <c r="C96" s="1"/>
      <c r="D96" s="1"/>
      <c r="E96" s="1"/>
      <c r="F96" s="1"/>
      <c r="G96" s="1"/>
      <c r="H96" s="1"/>
    </row>
    <row r="97" spans="1:8" ht="16.25" customHeight="1">
      <c r="A97" s="59" t="s">
        <v>214</v>
      </c>
      <c r="B97" s="1">
        <v>486634</v>
      </c>
      <c r="C97" s="1"/>
      <c r="D97" s="1">
        <v>0</v>
      </c>
      <c r="E97" s="1"/>
      <c r="F97" s="1">
        <v>486634</v>
      </c>
      <c r="G97" s="1"/>
      <c r="H97" s="1">
        <v>0</v>
      </c>
    </row>
    <row r="98" spans="1:8" ht="16.25" customHeight="1">
      <c r="A98" s="59" t="s">
        <v>215</v>
      </c>
      <c r="B98" s="1">
        <v>2971239</v>
      </c>
      <c r="C98" s="1"/>
      <c r="D98" s="1">
        <v>0</v>
      </c>
      <c r="E98" s="1"/>
      <c r="F98" s="1">
        <v>2971239</v>
      </c>
      <c r="G98" s="1"/>
      <c r="H98" s="1">
        <v>0</v>
      </c>
    </row>
    <row r="99" spans="1:8" ht="16.25" customHeight="1">
      <c r="A99" s="59" t="s">
        <v>216</v>
      </c>
      <c r="B99" s="1">
        <v>25474481</v>
      </c>
      <c r="C99" s="1"/>
      <c r="D99" s="1">
        <v>13184609</v>
      </c>
      <c r="E99" s="1"/>
      <c r="F99" s="1">
        <v>17390855</v>
      </c>
      <c r="G99" s="1"/>
      <c r="H99" s="1">
        <v>9801721</v>
      </c>
    </row>
    <row r="100" spans="1:8" ht="16.25" customHeight="1">
      <c r="A100" s="59" t="s">
        <v>217</v>
      </c>
      <c r="B100" s="1">
        <v>-9289536</v>
      </c>
      <c r="C100" s="1"/>
      <c r="D100" s="1">
        <v>-21707765</v>
      </c>
      <c r="E100" s="1"/>
      <c r="F100" s="1">
        <v>-4395256</v>
      </c>
      <c r="G100" s="1"/>
      <c r="H100" s="1">
        <v>-17977311</v>
      </c>
    </row>
    <row r="101" spans="1:8" ht="16.25" customHeight="1">
      <c r="A101" s="59" t="s">
        <v>218</v>
      </c>
      <c r="B101" s="1">
        <v>0</v>
      </c>
      <c r="C101" s="1"/>
      <c r="D101" s="1">
        <v>0</v>
      </c>
      <c r="E101" s="1"/>
      <c r="F101" s="1">
        <v>0</v>
      </c>
      <c r="G101" s="1"/>
      <c r="H101" s="1">
        <v>1420000</v>
      </c>
    </row>
    <row r="102" spans="1:8" ht="16.25" customHeight="1">
      <c r="A102" s="59" t="s">
        <v>219</v>
      </c>
      <c r="B102" s="1">
        <v>0</v>
      </c>
      <c r="C102" s="1"/>
      <c r="D102" s="1">
        <v>0</v>
      </c>
      <c r="E102" s="1"/>
      <c r="F102" s="1">
        <v>0</v>
      </c>
      <c r="G102" s="1"/>
      <c r="H102" s="1">
        <v>-1490000</v>
      </c>
    </row>
    <row r="103" spans="1:8" ht="16.25" customHeight="1">
      <c r="A103" s="59" t="s">
        <v>220</v>
      </c>
      <c r="B103" s="1"/>
      <c r="C103" s="1"/>
      <c r="D103" s="1"/>
      <c r="E103" s="1"/>
      <c r="F103" s="1"/>
      <c r="G103" s="1"/>
      <c r="H103" s="1"/>
    </row>
    <row r="104" spans="1:8" ht="16.25" customHeight="1">
      <c r="A104" s="59" t="s">
        <v>221</v>
      </c>
      <c r="B104" s="1">
        <v>-4253300</v>
      </c>
      <c r="C104" s="1"/>
      <c r="D104" s="1">
        <v>-840653</v>
      </c>
      <c r="E104" s="1"/>
      <c r="F104" s="1">
        <v>-3572007</v>
      </c>
      <c r="G104" s="1"/>
      <c r="H104" s="1">
        <v>0</v>
      </c>
    </row>
    <row r="105" spans="1:8" ht="16.25" customHeight="1">
      <c r="A105" s="59" t="s">
        <v>222</v>
      </c>
      <c r="B105" s="1"/>
      <c r="C105" s="1"/>
      <c r="D105" s="1"/>
      <c r="E105" s="1"/>
      <c r="F105" s="1"/>
      <c r="G105" s="1"/>
      <c r="H105" s="1"/>
    </row>
    <row r="106" spans="1:8" ht="16.25" customHeight="1">
      <c r="A106" s="59" t="s">
        <v>221</v>
      </c>
      <c r="B106" s="1">
        <v>5426248</v>
      </c>
      <c r="C106" s="1"/>
      <c r="D106" s="1">
        <v>262635</v>
      </c>
      <c r="E106" s="1"/>
      <c r="F106" s="1">
        <v>4491704</v>
      </c>
      <c r="G106" s="1"/>
      <c r="H106" s="1">
        <v>0</v>
      </c>
    </row>
    <row r="107" spans="1:8" ht="16.25" customHeight="1">
      <c r="A107" s="59" t="s">
        <v>223</v>
      </c>
      <c r="B107" s="1">
        <v>-3506175</v>
      </c>
      <c r="C107" s="1"/>
      <c r="D107" s="1">
        <v>-2276263</v>
      </c>
      <c r="E107" s="1"/>
      <c r="F107" s="1">
        <v>-3506175</v>
      </c>
      <c r="G107" s="1"/>
      <c r="H107" s="1">
        <v>-2276263</v>
      </c>
    </row>
    <row r="108" spans="1:8" ht="16.25" customHeight="1">
      <c r="A108" s="59" t="s">
        <v>224</v>
      </c>
      <c r="B108" s="1">
        <v>0</v>
      </c>
      <c r="C108" s="1"/>
      <c r="D108" s="1">
        <v>-158771</v>
      </c>
      <c r="E108" s="1"/>
      <c r="F108" s="1">
        <v>0</v>
      </c>
      <c r="G108" s="1"/>
      <c r="H108" s="1">
        <v>-158771</v>
      </c>
    </row>
    <row r="109" spans="1:8" ht="16.25" customHeight="1">
      <c r="A109" s="59" t="s">
        <v>225</v>
      </c>
      <c r="B109" s="1">
        <v>-43990</v>
      </c>
      <c r="C109" s="1"/>
      <c r="D109" s="1">
        <v>-46886</v>
      </c>
      <c r="E109" s="1"/>
      <c r="F109" s="1">
        <v>-107161</v>
      </c>
      <c r="G109" s="1"/>
      <c r="H109" s="1">
        <v>-108498</v>
      </c>
    </row>
    <row r="110" spans="1:8" ht="16.25" customHeight="1">
      <c r="A110" s="59" t="s">
        <v>263</v>
      </c>
      <c r="B110" s="1">
        <v>-115</v>
      </c>
      <c r="C110" s="1"/>
      <c r="D110" s="1">
        <v>-313</v>
      </c>
      <c r="E110" s="1"/>
      <c r="F110" s="1">
        <v>0</v>
      </c>
      <c r="G110" s="1"/>
      <c r="H110" s="1">
        <v>0</v>
      </c>
    </row>
    <row r="111" spans="1:8" ht="16.25" customHeight="1">
      <c r="A111" s="59" t="s">
        <v>240</v>
      </c>
      <c r="B111" s="1">
        <v>0</v>
      </c>
      <c r="C111" s="1"/>
      <c r="D111" s="1">
        <v>24800</v>
      </c>
      <c r="E111" s="1"/>
      <c r="F111" s="1">
        <v>0</v>
      </c>
      <c r="G111" s="1"/>
      <c r="H111" s="1">
        <v>0</v>
      </c>
    </row>
    <row r="112" spans="1:8" ht="16.25" customHeight="1">
      <c r="A112" s="59" t="s">
        <v>264</v>
      </c>
      <c r="B112" s="6">
        <v>0</v>
      </c>
      <c r="C112" s="1"/>
      <c r="D112" s="6">
        <v>-19021</v>
      </c>
      <c r="E112" s="1"/>
      <c r="F112" s="6">
        <v>0</v>
      </c>
      <c r="G112" s="1"/>
      <c r="H112" s="6">
        <v>0</v>
      </c>
    </row>
    <row r="113" spans="1:8" ht="6" customHeight="1">
      <c r="A113" s="61"/>
      <c r="B113" s="1"/>
      <c r="C113" s="1"/>
      <c r="D113" s="1"/>
      <c r="E113" s="1"/>
      <c r="F113" s="1"/>
      <c r="G113" s="1"/>
      <c r="H113" s="1"/>
    </row>
    <row r="114" spans="1:8" ht="16.25" customHeight="1">
      <c r="A114" s="59" t="s">
        <v>226</v>
      </c>
      <c r="B114" s="6">
        <f>SUM(B97:B112)</f>
        <v>17265486</v>
      </c>
      <c r="C114" s="1"/>
      <c r="D114" s="6">
        <f>SUM(D97:D112)</f>
        <v>-11577628</v>
      </c>
      <c r="E114" s="1"/>
      <c r="F114" s="6">
        <f>SUM(F97:F112)</f>
        <v>13759833</v>
      </c>
      <c r="G114" s="1"/>
      <c r="H114" s="6">
        <f>SUM(H97:H112)</f>
        <v>-10789122</v>
      </c>
    </row>
    <row r="115" spans="1:8" ht="16.25" customHeight="1">
      <c r="A115" s="61"/>
      <c r="B115" s="1"/>
      <c r="C115" s="1"/>
      <c r="D115" s="1"/>
      <c r="E115" s="1"/>
      <c r="F115" s="1"/>
      <c r="G115" s="1"/>
      <c r="H115" s="1"/>
    </row>
    <row r="116" spans="1:8" ht="16.25" customHeight="1">
      <c r="A116" s="57" t="s">
        <v>227</v>
      </c>
      <c r="B116" s="1">
        <f>SUM(B61,B94,B114)</f>
        <v>-216311</v>
      </c>
      <c r="C116" s="1"/>
      <c r="D116" s="1">
        <f>SUM(D61,D94,D114)</f>
        <v>-405376</v>
      </c>
      <c r="E116" s="1"/>
      <c r="F116" s="1">
        <f>SUM(F61,F94,F114)</f>
        <v>-216301</v>
      </c>
      <c r="G116" s="1"/>
      <c r="H116" s="1">
        <f>SUM(H61,H94,H114)</f>
        <v>-405355</v>
      </c>
    </row>
    <row r="117" spans="1:8" ht="16.25" customHeight="1">
      <c r="A117" s="59" t="s">
        <v>228</v>
      </c>
      <c r="B117" s="6">
        <v>1209059</v>
      </c>
      <c r="C117" s="1"/>
      <c r="D117" s="6">
        <v>1247825</v>
      </c>
      <c r="E117" s="1"/>
      <c r="F117" s="6">
        <v>1209001</v>
      </c>
      <c r="G117" s="1"/>
      <c r="H117" s="6">
        <v>1247746</v>
      </c>
    </row>
    <row r="118" spans="1:8" ht="6" customHeight="1">
      <c r="A118" s="61"/>
      <c r="B118" s="1"/>
      <c r="C118" s="1"/>
      <c r="D118" s="1"/>
      <c r="E118" s="1"/>
      <c r="F118" s="1"/>
      <c r="G118" s="1"/>
      <c r="H118" s="1"/>
    </row>
    <row r="119" spans="1:8" ht="16.25" customHeight="1" thickBot="1">
      <c r="A119" s="57" t="s">
        <v>265</v>
      </c>
      <c r="B119" s="8">
        <f>SUM(B116:B117)</f>
        <v>992748</v>
      </c>
      <c r="C119" s="1"/>
      <c r="D119" s="8">
        <f>SUM(D116:D117)</f>
        <v>842449</v>
      </c>
      <c r="E119" s="1"/>
      <c r="F119" s="8">
        <f>SUM(F116:F117)</f>
        <v>992700</v>
      </c>
      <c r="G119" s="1"/>
      <c r="H119" s="8">
        <f>SUM(H116:H117)</f>
        <v>842391</v>
      </c>
    </row>
    <row r="120" spans="1:8" ht="16.25" customHeight="1" thickTop="1">
      <c r="A120" s="57"/>
      <c r="B120" s="46"/>
      <c r="C120" s="46"/>
      <c r="D120" s="46"/>
      <c r="E120" s="46"/>
      <c r="F120" s="46"/>
      <c r="G120" s="46"/>
      <c r="H120" s="46"/>
    </row>
    <row r="121" spans="1:8" ht="16.25" customHeight="1">
      <c r="A121" s="57"/>
      <c r="B121" s="46"/>
      <c r="C121" s="46"/>
      <c r="D121" s="46"/>
      <c r="E121" s="46"/>
      <c r="F121" s="46"/>
      <c r="G121" s="46"/>
      <c r="H121" s="46"/>
    </row>
    <row r="122" spans="1:8" ht="16.25" customHeight="1">
      <c r="A122" s="57"/>
      <c r="B122" s="46"/>
      <c r="C122" s="46"/>
      <c r="D122" s="46"/>
      <c r="E122" s="46"/>
      <c r="F122" s="46"/>
      <c r="G122" s="46"/>
      <c r="H122" s="46"/>
    </row>
    <row r="123" spans="1:8" ht="16.25" customHeight="1">
      <c r="A123" s="57"/>
      <c r="B123" s="46"/>
      <c r="C123" s="46"/>
      <c r="D123" s="46"/>
      <c r="E123" s="46"/>
      <c r="F123" s="46"/>
      <c r="G123" s="46"/>
      <c r="H123" s="46"/>
    </row>
    <row r="124" spans="1:8" ht="16.25" customHeight="1">
      <c r="A124" s="57"/>
      <c r="B124" s="46"/>
      <c r="C124" s="46"/>
      <c r="D124" s="46"/>
      <c r="E124" s="46"/>
      <c r="F124" s="46"/>
      <c r="G124" s="46"/>
      <c r="H124" s="46"/>
    </row>
    <row r="125" spans="1:8" ht="16.25" customHeight="1">
      <c r="A125" s="57"/>
      <c r="B125" s="46"/>
      <c r="C125" s="46"/>
      <c r="D125" s="46"/>
      <c r="E125" s="46"/>
      <c r="F125" s="46"/>
      <c r="G125" s="46"/>
      <c r="H125" s="46"/>
    </row>
    <row r="126" spans="1:8" ht="16.25" customHeight="1">
      <c r="A126" s="57"/>
      <c r="B126" s="46"/>
      <c r="C126" s="46"/>
      <c r="D126" s="46"/>
      <c r="E126" s="46"/>
      <c r="F126" s="46"/>
      <c r="G126" s="46"/>
      <c r="H126" s="46"/>
    </row>
    <row r="127" spans="1:8" ht="16.25" customHeight="1">
      <c r="A127" s="57"/>
      <c r="B127" s="46"/>
      <c r="C127" s="46"/>
      <c r="D127" s="46"/>
      <c r="E127" s="46"/>
      <c r="F127" s="46"/>
      <c r="G127" s="46"/>
      <c r="H127" s="46"/>
    </row>
    <row r="128" spans="1:8" ht="16.25" customHeight="1">
      <c r="A128" s="57"/>
      <c r="B128" s="46"/>
      <c r="C128" s="46"/>
      <c r="D128" s="46"/>
      <c r="E128" s="46"/>
      <c r="F128" s="46"/>
      <c r="G128" s="46"/>
      <c r="H128" s="46"/>
    </row>
    <row r="129" spans="1:8" ht="20.149999999999999" customHeight="1">
      <c r="A129" s="62" t="str">
        <f>A67</f>
        <v>The accompanying notes are an integral part of these financial statements.</v>
      </c>
      <c r="B129" s="63"/>
      <c r="C129" s="63"/>
      <c r="D129" s="63"/>
      <c r="E129" s="63"/>
      <c r="F129" s="63"/>
      <c r="G129" s="63"/>
      <c r="H129" s="63"/>
    </row>
    <row r="130" spans="1:8" ht="16.5" customHeight="1">
      <c r="A130" s="152" t="str">
        <f>A68</f>
        <v xml:space="preserve">Kiatnakin Phatra Bank Public Company Limited and Subsidiaries </v>
      </c>
      <c r="B130" s="152"/>
      <c r="C130" s="152"/>
      <c r="D130" s="152"/>
      <c r="E130" s="152"/>
      <c r="F130" s="152"/>
      <c r="G130" s="152"/>
      <c r="H130" s="152"/>
    </row>
    <row r="131" spans="1:8" ht="16.5" customHeight="1">
      <c r="A131" s="152" t="s">
        <v>229</v>
      </c>
      <c r="B131" s="152"/>
      <c r="C131" s="152"/>
      <c r="D131" s="152"/>
      <c r="E131" s="152"/>
      <c r="F131" s="152"/>
      <c r="G131" s="152"/>
      <c r="H131" s="152"/>
    </row>
    <row r="132" spans="1:8" ht="16.25" customHeight="1">
      <c r="A132" s="161" t="str">
        <f>A70</f>
        <v>For the six-month period ended 30 June 2026</v>
      </c>
      <c r="B132" s="153"/>
      <c r="C132" s="153"/>
      <c r="D132" s="153"/>
      <c r="E132" s="153"/>
      <c r="F132" s="153"/>
      <c r="G132" s="153"/>
      <c r="H132" s="153"/>
    </row>
    <row r="135" spans="1:8" ht="16.5" customHeight="1">
      <c r="A135" s="65" t="s">
        <v>230</v>
      </c>
    </row>
    <row r="136" spans="1:8" ht="6" customHeight="1">
      <c r="A136" s="65"/>
    </row>
    <row r="137" spans="1:8" ht="16.5" customHeight="1">
      <c r="A137" s="65" t="s">
        <v>231</v>
      </c>
    </row>
    <row r="138" spans="1:8" ht="6" customHeight="1"/>
    <row r="139" spans="1:8" ht="16.5" customHeight="1">
      <c r="A139" s="66" t="s">
        <v>307</v>
      </c>
      <c r="B139" s="67"/>
      <c r="C139" s="67"/>
      <c r="D139" s="67"/>
      <c r="E139" s="67"/>
      <c r="F139" s="67"/>
      <c r="H139" s="67"/>
    </row>
    <row r="140" spans="1:8" ht="6" customHeight="1"/>
    <row r="141" spans="1:8" ht="16.5" customHeight="1">
      <c r="B141" s="167" t="s">
        <v>2</v>
      </c>
      <c r="C141" s="167"/>
      <c r="D141" s="167"/>
      <c r="E141" s="68"/>
      <c r="F141" s="169" t="s">
        <v>3</v>
      </c>
      <c r="G141" s="169"/>
      <c r="H141" s="169"/>
    </row>
    <row r="142" spans="1:8" ht="16.5" customHeight="1">
      <c r="B142" s="3" t="s">
        <v>246</v>
      </c>
      <c r="C142" s="2"/>
      <c r="D142" s="3" t="s">
        <v>4</v>
      </c>
      <c r="E142" s="2"/>
      <c r="F142" s="3" t="s">
        <v>246</v>
      </c>
      <c r="G142" s="2"/>
      <c r="H142" s="3" t="s">
        <v>4</v>
      </c>
    </row>
    <row r="143" spans="1:8" ht="16.5" customHeight="1">
      <c r="B143" s="69" t="s">
        <v>6</v>
      </c>
      <c r="D143" s="69" t="s">
        <v>6</v>
      </c>
      <c r="F143" s="69" t="s">
        <v>6</v>
      </c>
      <c r="G143" s="70"/>
      <c r="H143" s="69" t="s">
        <v>6</v>
      </c>
    </row>
    <row r="144" spans="1:8" ht="6" customHeight="1"/>
    <row r="145" spans="1:8" ht="16.5" customHeight="1">
      <c r="A145" s="66" t="s">
        <v>232</v>
      </c>
    </row>
    <row r="146" spans="1:8" ht="16.5" customHeight="1">
      <c r="A146" s="66" t="s">
        <v>233</v>
      </c>
      <c r="B146" s="58">
        <v>32394</v>
      </c>
      <c r="D146" s="58">
        <v>6781</v>
      </c>
      <c r="F146" s="58">
        <v>32394</v>
      </c>
      <c r="H146" s="58">
        <v>6781</v>
      </c>
    </row>
    <row r="147" spans="1:8" ht="16.5" customHeight="1">
      <c r="A147" s="66" t="s">
        <v>234</v>
      </c>
      <c r="B147" s="58">
        <v>1640738</v>
      </c>
      <c r="D147" s="58">
        <v>1886012</v>
      </c>
      <c r="F147" s="58">
        <v>1627338</v>
      </c>
      <c r="H147" s="58">
        <v>1868545</v>
      </c>
    </row>
    <row r="148" spans="1:8" ht="16.5" customHeight="1">
      <c r="A148" s="66" t="s">
        <v>294</v>
      </c>
      <c r="B148" s="58">
        <v>21855</v>
      </c>
      <c r="D148" s="58">
        <v>38626</v>
      </c>
      <c r="F148" s="58">
        <v>21855</v>
      </c>
      <c r="H148" s="58">
        <v>38626</v>
      </c>
    </row>
    <row r="149" spans="1:8" ht="16.5" customHeight="1">
      <c r="A149" s="66"/>
    </row>
    <row r="150" spans="1:8" ht="16.5" customHeight="1">
      <c r="A150" s="66"/>
      <c r="B150" s="71"/>
      <c r="C150" s="30"/>
      <c r="D150" s="71"/>
      <c r="E150" s="30"/>
      <c r="G150" s="30"/>
    </row>
    <row r="151" spans="1:8" ht="16.5" customHeight="1">
      <c r="A151" s="66"/>
    </row>
    <row r="175" ht="15.75" customHeight="1"/>
    <row r="178" spans="1:8" ht="12" customHeight="1"/>
    <row r="179" spans="1:8" ht="16.5" customHeight="1">
      <c r="A179" s="72" t="s">
        <v>67</v>
      </c>
      <c r="B179" s="158" t="s">
        <v>67</v>
      </c>
      <c r="C179" s="158"/>
      <c r="D179" s="158"/>
      <c r="E179" s="158"/>
      <c r="F179" s="158"/>
      <c r="G179" s="158"/>
      <c r="H179" s="158"/>
    </row>
    <row r="180" spans="1:8" ht="16.5" customHeight="1">
      <c r="A180" s="74" t="s">
        <v>68</v>
      </c>
      <c r="B180" s="166" t="s">
        <v>69</v>
      </c>
      <c r="C180" s="164"/>
      <c r="D180" s="164"/>
      <c r="E180" s="164"/>
      <c r="F180" s="164"/>
      <c r="G180" s="164"/>
      <c r="H180" s="164"/>
    </row>
    <row r="181" spans="1:8" ht="16.5" customHeight="1">
      <c r="A181" s="74" t="s">
        <v>70</v>
      </c>
      <c r="B181" s="166" t="s">
        <v>70</v>
      </c>
      <c r="C181" s="164"/>
      <c r="D181" s="164"/>
      <c r="E181" s="164"/>
      <c r="F181" s="164"/>
      <c r="G181" s="164"/>
      <c r="H181" s="164"/>
    </row>
    <row r="182" spans="1:8" ht="16.5" customHeight="1">
      <c r="A182" s="74"/>
      <c r="B182" s="77"/>
      <c r="C182" s="77"/>
      <c r="D182" s="77"/>
      <c r="E182" s="77"/>
      <c r="F182" s="77"/>
      <c r="G182" s="77"/>
      <c r="H182" s="77"/>
    </row>
    <row r="183" spans="1:8" ht="16.5" customHeight="1">
      <c r="A183" s="74"/>
      <c r="B183" s="77"/>
      <c r="C183" s="77"/>
      <c r="D183" s="77"/>
      <c r="E183" s="77"/>
      <c r="F183" s="77"/>
      <c r="G183" s="77"/>
      <c r="H183" s="77"/>
    </row>
    <row r="184" spans="1:8" ht="16.5" customHeight="1">
      <c r="A184" s="74"/>
      <c r="B184" s="77"/>
      <c r="C184" s="77"/>
      <c r="D184" s="77"/>
      <c r="E184" s="77"/>
      <c r="F184" s="77"/>
      <c r="G184" s="77"/>
      <c r="H184" s="77"/>
    </row>
    <row r="185" spans="1:8" ht="16.5" customHeight="1">
      <c r="A185" s="74"/>
      <c r="B185" s="77"/>
      <c r="C185" s="77"/>
      <c r="D185" s="77"/>
      <c r="E185" s="77"/>
      <c r="F185" s="77"/>
      <c r="G185" s="77"/>
      <c r="H185" s="77"/>
    </row>
    <row r="186" spans="1:8" ht="16.5" customHeight="1">
      <c r="A186" s="74"/>
      <c r="B186" s="77"/>
      <c r="C186" s="77"/>
      <c r="D186" s="77"/>
      <c r="E186" s="77"/>
      <c r="F186" s="77"/>
      <c r="G186" s="77"/>
      <c r="H186" s="77"/>
    </row>
    <row r="187" spans="1:8" ht="16.5" customHeight="1">
      <c r="A187" s="78"/>
    </row>
    <row r="188" spans="1:8" ht="20.149999999999999" customHeight="1">
      <c r="B188" s="53"/>
      <c r="C188" s="53"/>
      <c r="D188" s="53"/>
      <c r="E188" s="53"/>
      <c r="F188" s="53"/>
      <c r="G188" s="53"/>
      <c r="H188" s="53"/>
    </row>
    <row r="191" spans="1:8" ht="16.5" customHeight="1">
      <c r="A191" s="62" t="str">
        <f>A129</f>
        <v>The accompanying notes are an integral part of these financial statements.</v>
      </c>
      <c r="B191" s="79"/>
      <c r="C191" s="79"/>
      <c r="D191" s="79"/>
      <c r="E191" s="79"/>
      <c r="F191" s="79"/>
      <c r="G191" s="79"/>
      <c r="H191" s="79"/>
    </row>
  </sheetData>
  <mergeCells count="18">
    <mergeCell ref="B181:H181"/>
    <mergeCell ref="A69:H69"/>
    <mergeCell ref="A70:H70"/>
    <mergeCell ref="B73:D73"/>
    <mergeCell ref="F73:H73"/>
    <mergeCell ref="A130:H130"/>
    <mergeCell ref="A131:H131"/>
    <mergeCell ref="A132:H132"/>
    <mergeCell ref="B141:D141"/>
    <mergeCell ref="F141:H141"/>
    <mergeCell ref="B179:H179"/>
    <mergeCell ref="B180:H180"/>
    <mergeCell ref="A68:H68"/>
    <mergeCell ref="A1:H1"/>
    <mergeCell ref="A2:H2"/>
    <mergeCell ref="A3:H3"/>
    <mergeCell ref="B6:D6"/>
    <mergeCell ref="F6:H6"/>
  </mergeCells>
  <pageMargins left="0.8" right="0.5" top="0.75" bottom="0.35" header="0.49" footer="0.4"/>
  <pageSetup paperSize="9" scale="80" firstPageNumber="13" fitToHeight="0" orientation="portrait" useFirstPageNumber="1" horizontalDpi="1200" verticalDpi="1200" r:id="rId1"/>
  <headerFooter>
    <oddFooter>&amp;R&amp;"Arial,Regular"&amp;9&amp;P</oddFooter>
  </headerFooter>
  <rowBreaks count="2" manualBreakCount="2">
    <brk id="67" max="16383" man="1"/>
    <brk id="129" max="16383" man="1"/>
  </rowBreaks>
  <ignoredErrors>
    <ignoredError sqref="B142:H142 B74:H74 B7:H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320512e-c27f-41d8-a3f8-58d83c7ccb8a">AY7XTPDCNE4C-521183132-50094</_dlc_DocId>
    <_dlc_DocIdUrl xmlns="0320512e-c27f-41d8-a3f8-58d83c7ccb8a">
      <Url>https://pwcapac.sharepoint.com/sites/TH-SD-0ALgCs67gkuJcUk9PVA/_layouts/15/DocIdRedir.aspx?ID=AY7XTPDCNE4C-521183132-50094</Url>
      <Description>AY7XTPDCNE4C-521183132-50094</Description>
    </_dlc_DocIdUrl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fe1a9ffeb76b811617ecb624e6b2d0a4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ba97d416696395c70e2d2424377ffdfb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c40457be-d417-4ded-b224-ac4d38c00e81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4396AC-A6BC-4D69-9495-21E7E77C31B0}">
  <ds:schemaRefs>
    <ds:schemaRef ds:uri="http://purl.org/dc/dcmitype/"/>
    <ds:schemaRef ds:uri="http://purl.org/dc/elements/1.1/"/>
    <ds:schemaRef ds:uri="http://schemas.microsoft.com/office/infopath/2007/PartnerControls"/>
    <ds:schemaRef ds:uri="0976ee11-24c7-439d-a3d2-45d4fdc8fdd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0320512e-c27f-41d8-a3f8-58d83c7ccb8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335CB3-64AB-464F-BDC1-68B84D084D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FC2EF4-777C-4678-A7CC-F745016B67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FBC2331-67F7-4C89-B9F2-A396C67C33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position 5-6</vt:lpstr>
      <vt:lpstr>Comprehensive income 7-8 (3M)</vt:lpstr>
      <vt:lpstr>Comprehensive income 9-10 (6M)</vt:lpstr>
      <vt:lpstr>SHAREHOLDERS Conso 11</vt:lpstr>
      <vt:lpstr>SHAREHOLDERS The Bank 12</vt:lpstr>
      <vt:lpstr>CASH FLOWS 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Noparat Mungsitisak</cp:lastModifiedBy>
  <cp:revision/>
  <cp:lastPrinted>2026-08-20T07:47:05Z</cp:lastPrinted>
  <dcterms:created xsi:type="dcterms:W3CDTF">2001-07-23T02:00:01Z</dcterms:created>
  <dcterms:modified xsi:type="dcterms:W3CDTF">2026-08-24T07:40:09Z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397bb1d7-0cb1-403f-96fe-c9f33345edba</vt:lpwstr>
  </property>
  <property fmtid="{D5CDD505-2E9C-101B-9397-08002B2CF9AE}" pid="4" name="MediaServiceImageTags">
    <vt:lpwstr/>
  </property>
</Properties>
</file>