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/>
  <mc:AlternateContent xmlns:mc="http://schemas.openxmlformats.org/markup-compatibility/2006">
    <mc:Choice Requires="x15">
      <x15ac:absPath xmlns:x15ac="http://schemas.microsoft.com/office/spreadsheetml/2010/11/ac" url="D:\Job Ratt\Market\งบการเงิน\งบปี 2026 or 2569\Q 2\"/>
    </mc:Choice>
  </mc:AlternateContent>
  <bookViews>
    <workbookView xWindow="-105" yWindow="-105" windowWidth="19425" windowHeight="11505" tabRatio="735" activeTab="5"/>
  </bookViews>
  <sheets>
    <sheet name="BS-3-5" sheetId="14" r:id="rId1"/>
    <sheet name="PL(3) 6-7" sheetId="15" r:id="rId2"/>
    <sheet name="PL(6) 8-9" sheetId="16" r:id="rId3"/>
    <sheet name="cet-Conso 10-11" sheetId="8" r:id="rId4"/>
    <sheet name="cet-company 12-13" sheetId="9" r:id="rId5"/>
    <sheet name="CF 14-15" sheetId="12" r:id="rId6"/>
  </sheets>
  <definedNames>
    <definedName name="_xlnm.Print_Area" localSheetId="0">'BS-3-5'!$A$1:$J$91</definedName>
    <definedName name="_xlnm.Print_Area" localSheetId="4">'cet-company 12-13'!$A$1:$P$54</definedName>
    <definedName name="_xlnm.Print_Area" localSheetId="3">'cet-Conso 10-11'!$A$1:$Y$61</definedName>
    <definedName name="_xlnm.Print_Area" localSheetId="5">'CF 14-15'!$A$1:$J$103</definedName>
    <definedName name="_xlnm.Print_Area" localSheetId="1">'PL(3) 6-7'!$A$1:$J$58</definedName>
    <definedName name="_xlnm.Print_Area" localSheetId="2">'PL(6) 8-9'!$A$1:$J$58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5" l="1"/>
  <c r="H46" i="14"/>
  <c r="H31" i="14"/>
  <c r="H12" i="14"/>
  <c r="D14" i="12"/>
  <c r="H14" i="12"/>
  <c r="D35" i="16"/>
  <c r="M52" i="8"/>
  <c r="M53" i="8"/>
  <c r="M58" i="8"/>
  <c r="M59" i="8"/>
  <c r="D11" i="14"/>
  <c r="D54" i="16"/>
  <c r="D54" i="15"/>
  <c r="D49" i="15"/>
  <c r="D17" i="16"/>
  <c r="D18" i="16"/>
  <c r="D23" i="16"/>
  <c r="D24" i="16"/>
  <c r="D26" i="16"/>
  <c r="D29" i="16"/>
  <c r="D30" i="16"/>
  <c r="D31" i="16"/>
  <c r="D48" i="16"/>
  <c r="D48" i="15"/>
  <c r="D35" i="15"/>
  <c r="D30" i="15"/>
  <c r="D28" i="15"/>
  <c r="D27" i="15"/>
  <c r="D23" i="15"/>
  <c r="D22" i="15"/>
  <c r="D21" i="15"/>
  <c r="D17" i="15"/>
  <c r="D10" i="15"/>
  <c r="H10" i="16"/>
  <c r="H17" i="16"/>
  <c r="H18" i="16"/>
  <c r="H23" i="16"/>
  <c r="H24" i="16"/>
  <c r="H26" i="16"/>
  <c r="H29" i="16"/>
  <c r="H30" i="16"/>
  <c r="H31" i="16"/>
  <c r="H36" i="16"/>
  <c r="H37" i="16"/>
  <c r="H53" i="16"/>
  <c r="H53" i="15"/>
  <c r="H48" i="16"/>
  <c r="H48" i="15"/>
  <c r="H30" i="15"/>
  <c r="H27" i="15"/>
  <c r="H23" i="15"/>
  <c r="H22" i="15"/>
  <c r="H17" i="15"/>
  <c r="H16" i="15"/>
  <c r="H13" i="15"/>
  <c r="H10" i="15"/>
  <c r="K51" i="8"/>
  <c r="D15" i="14"/>
  <c r="D31" i="14"/>
  <c r="H11" i="14"/>
  <c r="H53" i="14"/>
  <c r="H54" i="14"/>
  <c r="H62" i="14"/>
  <c r="H64" i="14"/>
  <c r="H22" i="14"/>
  <c r="H26" i="14"/>
  <c r="H32" i="14"/>
  <c r="F79" i="14"/>
  <c r="F80" i="14"/>
  <c r="F84" i="14"/>
  <c r="F85" i="14"/>
  <c r="S45" i="8"/>
  <c r="F86" i="14"/>
  <c r="F87" i="14"/>
  <c r="D53" i="14"/>
  <c r="D46" i="14"/>
  <c r="D29" i="14"/>
  <c r="D26" i="14"/>
  <c r="H15" i="14"/>
  <c r="H18" i="14"/>
  <c r="H34" i="14"/>
  <c r="L45" i="9"/>
  <c r="J86" i="14"/>
  <c r="J85" i="14"/>
  <c r="J84" i="14"/>
  <c r="J80" i="14"/>
  <c r="J79" i="14"/>
  <c r="F88" i="14"/>
  <c r="L50" i="9"/>
  <c r="K56" i="8"/>
  <c r="M27" i="8"/>
  <c r="K26" i="8"/>
  <c r="J13" i="12"/>
  <c r="H13" i="12"/>
  <c r="F13" i="12"/>
  <c r="D13" i="12"/>
  <c r="J12" i="12"/>
  <c r="H12" i="12"/>
  <c r="F12" i="12"/>
  <c r="D12" i="12"/>
  <c r="J18" i="16"/>
  <c r="J24" i="16"/>
  <c r="J26" i="16"/>
  <c r="J29" i="16"/>
  <c r="J31" i="16"/>
  <c r="J10" i="12"/>
  <c r="F18" i="16"/>
  <c r="F24" i="16"/>
  <c r="F26" i="16"/>
  <c r="F29" i="16"/>
  <c r="F31" i="16"/>
  <c r="F10" i="12"/>
  <c r="L23" i="9"/>
  <c r="W56" i="8"/>
  <c r="W26" i="8"/>
  <c r="J86" i="12"/>
  <c r="H86" i="12"/>
  <c r="D86" i="12"/>
  <c r="F86" i="12"/>
  <c r="F69" i="12"/>
  <c r="J50" i="15"/>
  <c r="H50" i="15"/>
  <c r="D50" i="15"/>
  <c r="J50" i="16"/>
  <c r="H50" i="16"/>
  <c r="D50" i="16"/>
  <c r="J58" i="16"/>
  <c r="F58" i="16"/>
  <c r="J55" i="16"/>
  <c r="F55" i="16"/>
  <c r="F50" i="16"/>
  <c r="J36" i="16"/>
  <c r="F36" i="16"/>
  <c r="D36" i="16"/>
  <c r="D10" i="12"/>
  <c r="H10" i="12"/>
  <c r="H55" i="16"/>
  <c r="D58" i="16"/>
  <c r="D37" i="16"/>
  <c r="D53" i="16"/>
  <c r="D53" i="15"/>
  <c r="D55" i="15"/>
  <c r="D55" i="16"/>
  <c r="H58" i="16"/>
  <c r="F37" i="16"/>
  <c r="J37" i="16"/>
  <c r="H92" i="12"/>
  <c r="D92" i="12"/>
  <c r="J69" i="12"/>
  <c r="P39" i="9"/>
  <c r="N51" i="9"/>
  <c r="J51" i="9"/>
  <c r="H51" i="9"/>
  <c r="F51" i="9"/>
  <c r="N46" i="9"/>
  <c r="N47" i="9"/>
  <c r="L46" i="9"/>
  <c r="L47" i="9"/>
  <c r="J46" i="9"/>
  <c r="J47" i="9"/>
  <c r="F46" i="9"/>
  <c r="F47" i="9"/>
  <c r="F53" i="9"/>
  <c r="H79" i="14"/>
  <c r="P45" i="9"/>
  <c r="P44" i="9"/>
  <c r="U45" i="8"/>
  <c r="Y45" i="8"/>
  <c r="J53" i="9"/>
  <c r="H84" i="14"/>
  <c r="N53" i="9"/>
  <c r="H86" i="14"/>
  <c r="H46" i="9"/>
  <c r="H47" i="9"/>
  <c r="H53" i="9"/>
  <c r="H80" i="14"/>
  <c r="P43" i="9"/>
  <c r="P46" i="9"/>
  <c r="P47" i="9"/>
  <c r="Q58" i="8"/>
  <c r="O58" i="8"/>
  <c r="I58" i="8"/>
  <c r="G58" i="8"/>
  <c r="E58" i="8"/>
  <c r="W58" i="8"/>
  <c r="S56" i="8"/>
  <c r="W52" i="8"/>
  <c r="W53" i="8"/>
  <c r="Q52" i="8"/>
  <c r="Q53" i="8"/>
  <c r="Q59" i="8"/>
  <c r="O52" i="8"/>
  <c r="O53" i="8"/>
  <c r="K52" i="8"/>
  <c r="K53" i="8"/>
  <c r="I52" i="8"/>
  <c r="I53" i="8"/>
  <c r="G52" i="8"/>
  <c r="G53" i="8"/>
  <c r="E52" i="8"/>
  <c r="E53" i="8"/>
  <c r="E59" i="8"/>
  <c r="D79" i="14"/>
  <c r="S51" i="8"/>
  <c r="U51" i="8"/>
  <c r="Y51" i="8"/>
  <c r="S50" i="8"/>
  <c r="U50" i="8"/>
  <c r="Y50" i="8"/>
  <c r="S49" i="8"/>
  <c r="O59" i="8"/>
  <c r="I59" i="8"/>
  <c r="D84" i="14"/>
  <c r="G59" i="8"/>
  <c r="D80" i="14"/>
  <c r="S52" i="8"/>
  <c r="S53" i="8"/>
  <c r="W59" i="8"/>
  <c r="D88" i="14"/>
  <c r="U49" i="8"/>
  <c r="U52" i="8"/>
  <c r="U53" i="8"/>
  <c r="Y49" i="8"/>
  <c r="Y52" i="8"/>
  <c r="Y53" i="8"/>
  <c r="J58" i="15"/>
  <c r="J55" i="15"/>
  <c r="F55" i="15"/>
  <c r="J36" i="15"/>
  <c r="J24" i="15"/>
  <c r="J18" i="15"/>
  <c r="F36" i="15"/>
  <c r="F24" i="15"/>
  <c r="F18" i="15"/>
  <c r="F26" i="15"/>
  <c r="F29" i="15"/>
  <c r="F31" i="15"/>
  <c r="J26" i="15"/>
  <c r="J29" i="15"/>
  <c r="J31" i="15"/>
  <c r="F37" i="15"/>
  <c r="J37" i="15"/>
  <c r="J33" i="12"/>
  <c r="F33" i="12"/>
  <c r="F45" i="12"/>
  <c r="J18" i="14"/>
  <c r="J45" i="12"/>
  <c r="J47" i="12"/>
  <c r="F47" i="12"/>
  <c r="S15" i="8"/>
  <c r="U15" i="8"/>
  <c r="E22" i="8"/>
  <c r="J89" i="12"/>
  <c r="F89" i="12"/>
  <c r="S21" i="8"/>
  <c r="J91" i="12"/>
  <c r="F91" i="12"/>
  <c r="J93" i="12"/>
  <c r="F93" i="12"/>
  <c r="P18" i="9"/>
  <c r="U21" i="8"/>
  <c r="Y21" i="8"/>
  <c r="E23" i="8"/>
  <c r="Y15" i="8"/>
  <c r="S26" i="8"/>
  <c r="S27" i="8"/>
  <c r="U27" i="8"/>
  <c r="D36" i="15"/>
  <c r="H36" i="15"/>
  <c r="H24" i="15"/>
  <c r="D24" i="15"/>
  <c r="H18" i="15"/>
  <c r="D18" i="15"/>
  <c r="D26" i="15"/>
  <c r="D29" i="15"/>
  <c r="D31" i="15"/>
  <c r="H26" i="15"/>
  <c r="H29" i="15"/>
  <c r="H31" i="15"/>
  <c r="H37" i="15"/>
  <c r="U56" i="8"/>
  <c r="Y56" i="8"/>
  <c r="K58" i="8"/>
  <c r="K59" i="8"/>
  <c r="D85" i="14"/>
  <c r="D37" i="15"/>
  <c r="S57" i="8"/>
  <c r="D33" i="12"/>
  <c r="D45" i="12"/>
  <c r="D47" i="12"/>
  <c r="E28" i="8"/>
  <c r="E29" i="8"/>
  <c r="F54" i="14"/>
  <c r="D54" i="14"/>
  <c r="L51" i="9"/>
  <c r="L53" i="9"/>
  <c r="H85" i="14"/>
  <c r="H87" i="14"/>
  <c r="P50" i="9"/>
  <c r="P51" i="9"/>
  <c r="P53" i="9"/>
  <c r="U57" i="8"/>
  <c r="S58" i="8"/>
  <c r="S59" i="8"/>
  <c r="D86" i="14"/>
  <c r="D87" i="14"/>
  <c r="P23" i="9"/>
  <c r="J54" i="14"/>
  <c r="Y57" i="8"/>
  <c r="Y58" i="8"/>
  <c r="Y59" i="8"/>
  <c r="U58" i="8"/>
  <c r="U59" i="8"/>
  <c r="H55" i="15"/>
  <c r="F89" i="14"/>
  <c r="F18" i="14"/>
  <c r="P12" i="9"/>
  <c r="S19" i="8"/>
  <c r="S20" i="8"/>
  <c r="U20" i="8"/>
  <c r="U19" i="8"/>
  <c r="U22" i="8"/>
  <c r="U23" i="8"/>
  <c r="S22" i="8"/>
  <c r="D62" i="14"/>
  <c r="D18" i="14"/>
  <c r="N24" i="9"/>
  <c r="J24" i="9"/>
  <c r="H24" i="9"/>
  <c r="F24" i="9"/>
  <c r="N19" i="9"/>
  <c r="N20" i="9"/>
  <c r="J19" i="9"/>
  <c r="J20" i="9"/>
  <c r="H19" i="9"/>
  <c r="H20" i="9"/>
  <c r="F19" i="9"/>
  <c r="F20" i="9"/>
  <c r="L19" i="9"/>
  <c r="L20" i="9"/>
  <c r="P17" i="9"/>
  <c r="P16" i="9"/>
  <c r="W28" i="8"/>
  <c r="Q28" i="8"/>
  <c r="O28" i="8"/>
  <c r="M28" i="8"/>
  <c r="I28" i="8"/>
  <c r="G28" i="8"/>
  <c r="Y27" i="8"/>
  <c r="Q22" i="8"/>
  <c r="Q23" i="8"/>
  <c r="O22" i="8"/>
  <c r="O23" i="8"/>
  <c r="O29" i="8"/>
  <c r="M22" i="8"/>
  <c r="M23" i="8"/>
  <c r="I22" i="8"/>
  <c r="I23" i="8"/>
  <c r="I29" i="8"/>
  <c r="G22" i="8"/>
  <c r="G23" i="8"/>
  <c r="G29" i="8"/>
  <c r="Y19" i="8"/>
  <c r="J87" i="14"/>
  <c r="H89" i="14"/>
  <c r="J62" i="14"/>
  <c r="F62" i="14"/>
  <c r="J32" i="14"/>
  <c r="F32" i="14"/>
  <c r="Q29" i="8"/>
  <c r="M29" i="8"/>
  <c r="J89" i="14"/>
  <c r="J26" i="9"/>
  <c r="H26" i="9"/>
  <c r="F26" i="9"/>
  <c r="N26" i="9"/>
  <c r="P19" i="9"/>
  <c r="P20" i="9"/>
  <c r="S28" i="8"/>
  <c r="S23" i="8"/>
  <c r="K22" i="8"/>
  <c r="K23" i="8"/>
  <c r="Y20" i="8"/>
  <c r="W22" i="8"/>
  <c r="W23" i="8"/>
  <c r="W29" i="8"/>
  <c r="F64" i="14"/>
  <c r="F91" i="14"/>
  <c r="D89" i="14"/>
  <c r="D32" i="14"/>
  <c r="J64" i="14"/>
  <c r="F34" i="14"/>
  <c r="J34" i="14"/>
  <c r="D64" i="14"/>
  <c r="H91" i="14"/>
  <c r="H92" i="14"/>
  <c r="F92" i="14"/>
  <c r="S29" i="8"/>
  <c r="J91" i="14"/>
  <c r="J92" i="14"/>
  <c r="Y22" i="8"/>
  <c r="Y23" i="8"/>
  <c r="D91" i="14"/>
  <c r="D34" i="14"/>
  <c r="D92" i="14"/>
  <c r="H69" i="12"/>
  <c r="D69" i="12"/>
  <c r="H33" i="12"/>
  <c r="H45" i="12"/>
  <c r="H47" i="12"/>
  <c r="H89" i="12"/>
  <c r="H91" i="12"/>
  <c r="H93" i="12"/>
  <c r="P24" i="9"/>
  <c r="P26" i="9"/>
  <c r="L24" i="9"/>
  <c r="L26" i="9"/>
  <c r="H58" i="15"/>
  <c r="D58" i="15"/>
  <c r="U26" i="8"/>
  <c r="K28" i="8"/>
  <c r="K29" i="8"/>
  <c r="Y26" i="8"/>
  <c r="Y28" i="8"/>
  <c r="Y29" i="8"/>
  <c r="U28" i="8"/>
  <c r="U29" i="8"/>
  <c r="F58" i="15"/>
  <c r="F50" i="15"/>
  <c r="D89" i="12"/>
  <c r="D91" i="12"/>
  <c r="D93" i="12"/>
</calcChain>
</file>

<file path=xl/sharedStrings.xml><?xml version="1.0" encoding="utf-8"?>
<sst xmlns="http://schemas.openxmlformats.org/spreadsheetml/2006/main" count="519" uniqueCount="224">
  <si>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</si>
  <si>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</si>
  <si>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</si>
  <si>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</si>
  <si>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</si>
  <si>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</si>
  <si>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</si>
  <si>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</si>
  <si>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</si>
  <si>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</si>
  <si>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</si>
  <si>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</si>
  <si>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</si>
  <si>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รวมสินทรัพย์ไม่หมุนเวียน</t>
  </si>
  <si>
    <t>ส่วนเกิน</t>
  </si>
  <si>
    <t>และชำระแล้ว</t>
  </si>
  <si>
    <t>มูลค่าหุ้น</t>
  </si>
  <si>
    <t>รวม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</si>
  <si>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</si>
  <si>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</si>
  <si>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</si>
  <si>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</si>
  <si>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</si>
  <si>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</si>
  <si>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</si>
  <si>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</si>
  <si>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</si>
  <si>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</si>
  <si>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</si>
  <si>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</si>
  <si>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</si>
  <si>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</si>
  <si>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</si>
  <si>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</si>
  <si>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</si>
  <si>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</si>
  <si>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</si>
  <si>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</si>
  <si>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</si>
  <si>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ข้อมูลเพิ่มเติมประกอบงบกระแสเงินสด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</si>
  <si>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</si>
  <si>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</si>
  <si>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</si>
  <si>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</si>
  <si>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เงินสดรับจากการเพิ่มทุนและการใช้สิทธิซื้อหุ้นสามัญ</t>
  </si>
  <si>
    <t>ค่าใช้จ่ายในการบริหาร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</si>
  <si>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</si>
  <si>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</si>
  <si>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</si>
  <si>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</si>
  <si>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</si>
  <si>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</si>
  <si>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</si>
  <si>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</si>
  <si>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</si>
  <si>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ไม่มีอำนาจ</t>
  </si>
  <si>
    <t>ยังไม่ได้</t>
  </si>
  <si>
    <t>องค์ประกอบอื่น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</si>
  <si>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</si>
  <si>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</si>
  <si>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</si>
  <si>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</si>
  <si>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</si>
  <si>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</si>
  <si>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เงินชดเชยค่าประกันความเสียหาย</t>
  </si>
  <si>
    <t>กำไรขาดทุนเบ็ดเสร็จอื่น</t>
  </si>
  <si>
    <t>ต้นทุนทางการเงิน</t>
  </si>
  <si>
    <t>กำไรสำหรับงวด</t>
  </si>
  <si>
    <t>การเปลี่ยนแปลงในสินทรัพย์และหนี้สินดำเนินงาน</t>
  </si>
  <si>
    <t>ดอกเบี้ยจ่าย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</si>
  <si>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</si>
  <si>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</si>
  <si>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</si>
  <si>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</si>
  <si>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(พันบาท)</t>
  </si>
  <si>
    <t xml:space="preserve">   ที่ถึงกำหนดชำระภายในหนึ่งปี </t>
  </si>
  <si>
    <t>ส่วนของเงินกู้ยืมระยะยาว</t>
  </si>
  <si>
    <t>กำไรก่อนภาษีเงินได้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</si>
  <si>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</si>
  <si>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</si>
  <si>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</si>
  <si>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</si>
  <si>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</si>
  <si>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ต้นทุนขายและให้บริการ</t>
  </si>
  <si>
    <t>เงินกู้ยืมระยะยาว</t>
  </si>
  <si>
    <t xml:space="preserve">   จัดสรรแล้ว</t>
  </si>
  <si>
    <t>ส่วนได้เสียที่ไม่มีอำนาจควบคุม</t>
  </si>
  <si>
    <t>ค่าความนิยม</t>
  </si>
  <si>
    <t xml:space="preserve">      ทุนสำรองตามกฎหมาย </t>
  </si>
  <si>
    <t>สำหรับงวดสามเดือนสิ้นสุด</t>
  </si>
  <si>
    <t>รวมส่วนของบริษัทใหญ่</t>
  </si>
  <si>
    <t>สินทรัพย์ภาษีเงินได้รอการตัดบัญชี</t>
  </si>
  <si>
    <t>หนี้สินภาษีเงินได้รอการตัดบัญชี</t>
  </si>
  <si>
    <t>บริษัท เคซีอี อีเลคโทรนิคส์ จำกัด (มหาชน) และบริษัทย่อย</t>
  </si>
  <si>
    <t>งบกำไรขาดทุนเบ็ดเสร็จ (ไม่ได้ตรวจสอบ)</t>
  </si>
  <si>
    <t>งบกระแสเงินสด (ไม่ได้ตรวจสอบ)</t>
  </si>
  <si>
    <t>ส่วนแบ่งกำไรจากเงินลงทุนในบริษัทร่วม</t>
  </si>
  <si>
    <t>กำไรเบ็ดเสร็จรวมสำหรับงวด</t>
  </si>
  <si>
    <t xml:space="preserve">   โดยอำนาจควบคุมไม่เปลี่ยนแปลง</t>
  </si>
  <si>
    <t>การแบ่งปันกำไรเบ็ดเสร็จรวม</t>
  </si>
  <si>
    <t>การเปลี่ยนแปลง</t>
  </si>
  <si>
    <t>สัดส่วนการถือหุ้น</t>
  </si>
  <si>
    <t>ในบริษัทย่อย</t>
  </si>
  <si>
    <t xml:space="preserve">      ทุนที่ออกและชำระแล้ว</t>
  </si>
  <si>
    <t>อสังหาริมทรัพย์เพื่อการลงทุน</t>
  </si>
  <si>
    <t>รวมรายการกับผู้ถือหุ้นที่บันทึกโดยตรงเข้าส่วนของผู้ถือหุ้น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</si>
  <si>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</si>
  <si>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</si>
  <si>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ต้นทุนในการจัดจำหน่าย</t>
  </si>
  <si>
    <t>การแปลงค่า</t>
  </si>
  <si>
    <t>ลูกหนี้การค้าและลูกหนี้หมุนเวียนอื่น</t>
  </si>
  <si>
    <t>เงินสดรับจากการเพิ่มทุนของบริษัทย่อย</t>
  </si>
  <si>
    <t>ทุนสำรอง</t>
  </si>
  <si>
    <t>ปรับรายการที่กระทบกำไรเป็นเงินสดรับ (จ่าย)</t>
  </si>
  <si>
    <t xml:space="preserve">   ก่อนผลกระทบของอัตราแลกเปลี่ยน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</si>
  <si>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</si>
  <si>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</si>
  <si>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สำรองผลประโยชน์ของพนักงาน</t>
  </si>
  <si>
    <t>เงินสดรับจากการขายเครื่องจักรและอุปกรณ์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</si>
  <si>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</si>
  <si>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</si>
  <si>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ผลกระทบของอัตราแลกเปลี่ยนของเงินตราต่างประเทศสิ้นงวด</t>
  </si>
  <si>
    <t>สินทรัพย์ไม่มีตัวตน</t>
  </si>
  <si>
    <t>ประมาณการหนี้สินไม่หมุนเวียน</t>
  </si>
  <si>
    <t xml:space="preserve">   สำหรับผลประโยชน์พนักงาน</t>
  </si>
  <si>
    <t>ผลประโยชน์พนักงานจ่ายออก</t>
  </si>
  <si>
    <t>ผลต่างของอัตราแลกเปลี่ยนจากการแปลงค่างบการเงิน</t>
  </si>
  <si>
    <t>รวมส่วนของ</t>
  </si>
  <si>
    <t>ผู้ถือหุ้น</t>
  </si>
  <si>
    <t>(ไม่ได้ตรวจสอบ)</t>
  </si>
  <si>
    <t xml:space="preserve">   การเปลี่ยนแปลงสถานะเป็นบริษัทย่อย</t>
  </si>
  <si>
    <t>ซื้อเงินลงทุนในบริษัทย่อย</t>
  </si>
  <si>
    <t>กำไรที่รับรู้ของส่วนได้เสียในบริษัทร่วมซึ่งถือก่อน</t>
  </si>
  <si>
    <t>องค์ประกอบอื่นของ</t>
  </si>
  <si>
    <t>รายได้ค่าบริการ</t>
  </si>
  <si>
    <t>รายได้จากการขายและให้บริการ</t>
  </si>
  <si>
    <t>สินทรัพย์ต้นทุนของสัญญา</t>
  </si>
  <si>
    <t>ค่าตัดจำหน่ายสินทรัพย์ต้นทุนของสัญญา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</si>
  <si>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</si>
  <si>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</si>
  <si>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>ภาษีเงินได้นิติบุคคลค้างจ่าย</t>
  </si>
  <si>
    <t>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</si>
  <si>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 ณ 1 มกราคม</t>
  </si>
  <si>
    <t xml:space="preserve">          เงินปันผล</t>
  </si>
  <si>
    <t>ส่วนแบ่งกำไรของบริษัทร่วมที่ใช้วิธีส่วนได้เสีย (สุทธิจากภาษี)</t>
  </si>
  <si>
    <t>สินทรัพย์สิทธิการใช้</t>
  </si>
  <si>
    <t xml:space="preserve">หนี้สินตามสัญญาเช่า </t>
  </si>
  <si>
    <t>หนี้สินทางการเงินหมุนเวียนอื่น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</si>
  <si>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</si>
  <si>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</si>
  <si>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</si>
  <si>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</si>
  <si>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เงินปันผลรับจากบริษัทร่วม</t>
  </si>
  <si>
    <t>สินทรัพย์ทางการเงินหมุนเวียนอื่น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</si>
  <si>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</si>
  <si>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</si>
  <si>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ใบสำคัญแสดงสิทธิที่จะซื้อหุ้น</t>
  </si>
  <si>
    <t xml:space="preserve">          เพิ่มหุ้นสามัญ</t>
  </si>
  <si>
    <t xml:space="preserve">          การจ่ายโดยใช้หุ้นเป็นเกณฑ์</t>
  </si>
  <si>
    <t>เงินสดจ่ายเพื่อซื้อหน่วยลงทุน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</si>
  <si>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</si>
  <si>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</si>
  <si>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กำไรเบ็ดเสร็จอื่นสำหรับงวด - สุทธิจากภาษีเงินได้</t>
  </si>
  <si>
    <t>ขาดทุนจากการตัดจำหน่ายอุปกรณ์</t>
  </si>
  <si>
    <t>เงินสดรับจากการจำหน่ายหน่วยลงทุน</t>
  </si>
  <si>
    <t>ค่าใช้จ่ายภาษีเงินได้</t>
  </si>
  <si>
    <t xml:space="preserve">   ในมูลค่ายุติธรรมของตราสารอนุพันธ์ที่ยังไม่เกิดขึ้นจริง</t>
  </si>
  <si>
    <t>ขาดทุนจากการปรับมูลค่ายุติธรรมของหน่วยลงทุน</t>
  </si>
  <si>
    <t>กระแสเงินสดสุทธิใช้ไปในกิจกรรมจัดหาเงิน</t>
  </si>
  <si>
    <t>ขาดทุนจากการตัดจำหน่ายสินค้าคงเหลือ</t>
  </si>
  <si>
    <t xml:space="preserve">   ที่จัดประเภทเป็นสินทรัพย์ที่ถือไว้เพื่อขาย</t>
  </si>
  <si>
    <t>หนี้สินที่เกิดจากสัญญา - หมุนเวียน</t>
  </si>
  <si>
    <t>ทุนที่ออก</t>
  </si>
  <si>
    <t>ขาดทุนจากการจำหน่ายเงินลงทุนในหลักทรัพย์</t>
  </si>
  <si>
    <t>เงินกู้ยืมระยะสั้นจากสถาบันการเงิน</t>
  </si>
  <si>
    <t>งบฐานะการเงิน</t>
  </si>
  <si>
    <t>งบการเปลี่ยนแปลงส่วนของผู้ถือหุ้น (ไม่ได้ตรวจสอบ)</t>
  </si>
  <si>
    <t>สำรอง</t>
  </si>
  <si>
    <t>บริษัทใหญ่</t>
  </si>
  <si>
    <t>31 ธันวาคม</t>
  </si>
  <si>
    <t>(กลับรายการ) ขาดทุนจากการปรับมูลค่าสินค้า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</si>
  <si>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</si>
  <si>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</si>
  <si>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เงินสดรับเงินกู้ยืมระยะยาว</t>
  </si>
  <si>
    <t>เงินสดจ่ายเพื่อชำระเงินกู้ยืมระยะสั้นจากกิจการที่เกี่ยวข้องกัน</t>
  </si>
  <si>
    <t>2568</t>
  </si>
  <si>
    <t>เงินให้กู้ยืมระยะสั้นแก่กิจการที่เกี่ยวข้องกัน</t>
  </si>
  <si>
    <t>ยอดคงเหลือ ณ วันที่ 1 มกราคม 2568</t>
  </si>
  <si>
    <t>เงินสดจ่ายเพื่อซื้อบริษัทย่อยสุทธิจากเงินสดที่ได้มา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</si>
  <si>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</si>
  <si>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</si>
  <si>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เงินสดจ่ายเพื่อชำระเงินกู้ยืมระยะยาวจากสถาบันการเงิน</t>
  </si>
  <si>
    <t>2569</t>
  </si>
  <si>
    <t>ยอดคงเหลือ ณ วันที่ 1 มกราคม 2569</t>
  </si>
  <si>
    <t>เงินให้กู้ยืมระยะยาวแก่กิจการที่เกี่ยวข้องกัน</t>
  </si>
  <si>
    <t>(กำไร) ขาดทุนจากอัตราแลกเปลี่ยนและการเปลี่ยนแปลง</t>
  </si>
  <si>
    <t>เงินกู้ยืมระยะสั้นจากสถาบันการเงินเพิ่มขึ้น (ลดลง) สุทธิ</t>
  </si>
  <si>
    <t>เงินสดและรายการเทียบเท่าเงินสดเพิ่มขึ้น (ลดลง) สุทธิ</t>
  </si>
  <si>
    <t xml:space="preserve">            (เพิ่มขึ้น) ลดลงสุทธิ</t>
  </si>
  <si>
    <t>ขาดทุน (กำไร) จากการจำหน่ายเครื่องจักรและอุปกรณ์</t>
  </si>
  <si>
    <t xml:space="preserve">   (หุ้นสามัญจำนวน 1,182,088,596 หุ้น มูลค่า 0.5 บาทต่อหุ้น)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</si>
  <si>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</si>
  <si>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</si>
  <si>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</si>
  <si>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</si>
  <si>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</si>
  <si>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</si>
  <si>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</si>
  <si>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เงินสดรับจากการขายสินทรัพย์ไม่มีตัวตน</t>
  </si>
  <si>
    <t>เงินสดจ่ายสุทธิจากการซื้อบริษัทย่อย</t>
  </si>
  <si>
    <t>เงินสดรับจากเงินกู้ยืมระยะสั้นจากกิจการที่เกี่ยวข้องกัน</t>
  </si>
  <si>
    <t xml:space="preserve">เงินสดรับจากเงินกู้ยืมระยะยาวจากสถาบันการเงิน </t>
  </si>
  <si>
    <t>เงินปันผลจ่าย</t>
  </si>
  <si>
    <t>3)     เจ้าหนี้หมุนเวียนอื่นจากการซื้อที่ดิน อาคารและอุปกรณ์</t>
  </si>
  <si>
    <t>4)     สินทรัพย์สิทธิการใช้ (เพิ่มขึ้น) ลดลงสุทธิ</t>
  </si>
  <si>
    <t>5)     ต้นทุนการกู้ยืมที่เกี่ยวข้องกับการได้มาของสินทรัพย์</t>
  </si>
  <si>
    <t>เงินสดและรายการเทียบเท่าเงินสด ณ 30 มิถุนายน</t>
  </si>
  <si>
    <t xml:space="preserve">     การจัดสรรส่วนทุนให้ผู้ถือหุ้นของบริษัทใหญ่</t>
  </si>
  <si>
    <t xml:space="preserve">     รวมการจัดสรรส่วนทุนให้ผู้ถือหุ้นของบริษัทใหญ่</t>
  </si>
  <si>
    <t>(กลับรายการ) ผลขาดทุนด้านเครดิตที่คาดว่าจะเกิดขึ้น</t>
  </si>
  <si>
    <t>(กลับรายการ) ผลขาดทุนจากการด้อยค่าของเครื่องจักรและอุปกรณ์</t>
  </si>
  <si>
    <t>ภาษีเงินได้รับคืน (จ่ายออก)</t>
  </si>
  <si>
    <t>เงินให้กู้ยืมแก่กิจการที่เกี่ยวข้องกันลดลงสุทธิ</t>
  </si>
  <si>
    <t xml:space="preserve">           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</si>
</sst>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-* #,##0_-;\-* #,##0_-;_-* &quot;-&quot;??_-;_-@_-"/>
    <numFmt numFmtId="170" formatCode="#,##0.00;[Red]\(#,##0.00\)"/>
  </numFmts>
  <fonts count="28" x14ac:knownFonts="1">
    <font>
      <sz val="14"/>
      <name val="CordiaUPC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UPC"/>
      <family val="2"/>
    </font>
    <font>
      <b/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i/>
      <sz val="16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16" fillId="0" borderId="0"/>
    <xf numFmtId="0" fontId="20" fillId="0" borderId="0"/>
    <xf numFmtId="0" fontId="24" fillId="0" borderId="0"/>
    <xf numFmtId="0" fontId="20" fillId="0" borderId="0"/>
    <xf numFmtId="167" fontId="23" fillId="0" borderId="0"/>
    <xf numFmtId="170" fontId="23" fillId="0" borderId="0"/>
    <xf numFmtId="0" fontId="3" fillId="0" borderId="0"/>
    <xf numFmtId="0" fontId="3" fillId="0" borderId="0">
      <alignment vertical="center"/>
    </xf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334">
    <xf numFmtId="0" fontId="0" fillId="0" borderId="0" xfId="0"/>
    <xf numFmtId="165" fontId="6" fillId="0" borderId="0" xfId="1" applyFont="1" applyFill="1" applyAlignment="1" applyProtection="1">
      <protection locked="0"/>
    </xf>
    <xf numFmtId="169" fontId="6" fillId="0" borderId="0" xfId="1" applyNumberFormat="1" applyFont="1" applyFill="1" applyAlignment="1" applyProtection="1">
      <protection locked="0"/>
    </xf>
    <xf numFmtId="169" fontId="6" fillId="0" borderId="0" xfId="1" applyNumberFormat="1" applyFont="1" applyFill="1" applyAlignment="1" applyProtection="1">
      <alignment horizontal="center"/>
      <protection locked="0"/>
    </xf>
    <xf numFmtId="165" fontId="6" fillId="0" borderId="0" xfId="1" applyFont="1" applyFill="1" applyAlignment="1" applyProtection="1">
      <alignment horizontal="center"/>
      <protection locked="0"/>
    </xf>
    <xf numFmtId="43" fontId="6" fillId="0" borderId="0" xfId="1" applyNumberFormat="1" applyFont="1" applyFill="1" applyAlignment="1" applyProtection="1">
      <protection locked="0"/>
    </xf>
    <xf numFmtId="41" fontId="6" fillId="0" borderId="0" xfId="8" applyNumberFormat="1" applyFont="1" applyFill="1" applyAlignment="1" applyProtection="1">
      <protection locked="0"/>
    </xf>
    <xf numFmtId="167" fontId="6" fillId="0" borderId="0" xfId="1" applyNumberFormat="1" applyFont="1" applyFill="1" applyAlignment="1" applyProtection="1">
      <protection locked="0"/>
    </xf>
    <xf numFmtId="41" fontId="6" fillId="0" borderId="0" xfId="10" applyNumberFormat="1" applyFont="1" applyFill="1" applyAlignment="1" applyProtection="1">
      <protection locked="0"/>
    </xf>
    <xf numFmtId="41" fontId="6" fillId="0" borderId="4" xfId="9" applyNumberFormat="1" applyFont="1" applyFill="1" applyBorder="1" applyAlignment="1" applyProtection="1">
      <protection locked="0"/>
    </xf>
    <xf numFmtId="41" fontId="6" fillId="0" borderId="0" xfId="9" applyNumberFormat="1" applyFont="1" applyFill="1" applyAlignment="1" applyProtection="1">
      <protection locked="0"/>
    </xf>
    <xf numFmtId="165" fontId="6" fillId="0" borderId="0" xfId="1" applyFont="1" applyFill="1" applyProtection="1">
      <protection locked="0"/>
    </xf>
    <xf numFmtId="169" fontId="6" fillId="0" borderId="0" xfId="1" applyNumberFormat="1" applyFont="1" applyFill="1" applyProtection="1">
      <protection locked="0"/>
    </xf>
    <xf numFmtId="165" fontId="6" fillId="0" borderId="0" xfId="1" applyFont="1" applyFill="1" applyAlignment="1" applyProtection="1">
      <alignment horizontal="right"/>
      <protection locked="0"/>
    </xf>
    <xf numFmtId="165" fontId="6" fillId="0" borderId="0" xfId="1" applyFont="1" applyFill="1" applyBorder="1" applyAlignment="1" applyProtection="1">
      <protection locked="0"/>
    </xf>
    <xf numFmtId="43" fontId="6" fillId="0" borderId="0" xfId="1" applyNumberFormat="1" applyFont="1" applyFill="1" applyProtection="1">
      <protection locked="0"/>
    </xf>
    <xf numFmtId="169" fontId="6" fillId="0" borderId="1" xfId="1" applyNumberFormat="1" applyFont="1" applyFill="1" applyBorder="1" applyAlignment="1" applyProtection="1">
      <alignment horizontal="center"/>
      <protection locked="0"/>
    </xf>
    <xf numFmtId="169" fontId="6" fillId="0" borderId="0" xfId="1" quotePrefix="1" applyNumberFormat="1" applyFont="1" applyFill="1" applyBorder="1" applyAlignment="1" applyProtection="1">
      <alignment horizontal="right"/>
      <protection locked="0"/>
    </xf>
    <xf numFmtId="43" fontId="6" fillId="0" borderId="1" xfId="1" applyNumberFormat="1" applyFont="1" applyFill="1" applyBorder="1" applyAlignment="1" applyProtection="1">
      <alignment horizontal="center"/>
      <protection locked="0"/>
    </xf>
    <xf numFmtId="43" fontId="5" fillId="0" borderId="0" xfId="1" applyNumberFormat="1" applyFont="1" applyFill="1" applyBorder="1" applyAlignment="1" applyProtection="1">
      <protection locked="0"/>
    </xf>
    <xf numFmtId="165" fontId="27" fillId="0" borderId="0" xfId="1" applyFont="1" applyFill="1" applyBorder="1" applyAlignment="1" applyProtection="1">
      <protection locked="0"/>
    </xf>
    <xf numFmtId="169" fontId="6" fillId="0" borderId="0" xfId="1" applyNumberFormat="1" applyFont="1" applyFill="1" applyBorder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>
      <protection locked="0"/>
    </xf>
    <xf numFmtId="167" fontId="6" fillId="0" borderId="0" xfId="1" applyNumberFormat="1" applyFont="1" applyFill="1" applyAlignment="1" applyProtection="1">
      <alignment horizontal="center"/>
      <protection locked="0"/>
    </xf>
    <xf numFmtId="167" fontId="6" fillId="0" borderId="1" xfId="1" applyNumberFormat="1" applyFont="1" applyFill="1" applyBorder="1" applyAlignment="1" applyProtection="1">
      <alignment horizontal="center"/>
      <protection locked="0"/>
    </xf>
    <xf numFmtId="169" fontId="19" fillId="0" borderId="0" xfId="1" applyNumberFormat="1" applyFont="1" applyFill="1" applyAlignment="1" applyProtection="1">
      <alignment horizontal="centerContinuous" vertical="center"/>
      <protection locked="0"/>
    </xf>
    <xf numFmtId="40" fontId="18" fillId="0" borderId="0" xfId="1" applyNumberFormat="1" applyFont="1" applyFill="1" applyAlignment="1" applyProtection="1">
      <alignment horizontal="left"/>
      <protection locked="0"/>
    </xf>
    <xf numFmtId="169" fontId="12" fillId="0" borderId="0" xfId="1" applyNumberFormat="1" applyFont="1" applyFill="1" applyAlignment="1" applyProtection="1">
      <alignment vertical="center"/>
      <protection locked="0"/>
    </xf>
    <xf numFmtId="169" fontId="12" fillId="0" borderId="0" xfId="1" applyNumberFormat="1" applyFont="1" applyFill="1" applyBorder="1" applyAlignment="1" applyProtection="1">
      <alignment horizontal="center" vertical="center"/>
      <protection locked="0"/>
    </xf>
    <xf numFmtId="169" fontId="12" fillId="0" borderId="0" xfId="1" applyNumberFormat="1" applyFont="1" applyFill="1" applyAlignment="1" applyProtection="1">
      <alignment horizontal="center" vertical="center"/>
      <protection locked="0"/>
    </xf>
    <xf numFmtId="169" fontId="11" fillId="0" borderId="0" xfId="1" applyNumberFormat="1" applyFont="1" applyFill="1" applyBorder="1" applyAlignment="1" applyProtection="1">
      <alignment horizontal="center" vertical="center"/>
      <protection locked="0"/>
    </xf>
    <xf numFmtId="169" fontId="11" fillId="0" borderId="0" xfId="1" applyNumberFormat="1" applyFont="1" applyFill="1" applyBorder="1" applyAlignment="1" applyProtection="1">
      <alignment vertical="center"/>
      <protection locked="0"/>
    </xf>
    <xf numFmtId="169" fontId="12" fillId="0" borderId="0" xfId="1" applyNumberFormat="1" applyFont="1" applyFill="1" applyBorder="1" applyAlignment="1" applyProtection="1">
      <alignment horizontal="left" vertical="center" wrapText="1"/>
      <protection locked="0"/>
    </xf>
    <xf numFmtId="169" fontId="12" fillId="0" borderId="0" xfId="1" applyNumberFormat="1" applyFont="1" applyFill="1" applyBorder="1" applyAlignment="1" applyProtection="1">
      <alignment vertical="center"/>
      <protection locked="0"/>
    </xf>
    <xf numFmtId="43" fontId="12" fillId="0" borderId="0" xfId="1" applyNumberFormat="1" applyFont="1" applyFill="1" applyBorder="1" applyAlignment="1" applyProtection="1">
      <alignment vertical="center"/>
      <protection locked="0"/>
    </xf>
    <xf numFmtId="167" fontId="12" fillId="0" borderId="1" xfId="1" applyNumberFormat="1" applyFont="1" applyFill="1" applyBorder="1" applyAlignment="1" applyProtection="1">
      <alignment vertical="center"/>
      <protection locked="0"/>
    </xf>
    <xf numFmtId="43" fontId="11" fillId="0" borderId="0" xfId="1" applyNumberFormat="1" applyFont="1" applyFill="1" applyBorder="1" applyAlignment="1" applyProtection="1">
      <alignment vertical="center"/>
      <protection locked="0"/>
    </xf>
    <xf numFmtId="43" fontId="11" fillId="0" borderId="5" xfId="1" applyNumberFormat="1" applyFont="1" applyFill="1" applyBorder="1" applyAlignment="1" applyProtection="1">
      <alignment vertical="center"/>
      <protection locked="0"/>
    </xf>
    <xf numFmtId="43" fontId="12" fillId="0" borderId="0" xfId="1" applyNumberFormat="1" applyFont="1" applyFill="1" applyAlignment="1" applyProtection="1">
      <alignment vertical="center"/>
      <protection locked="0"/>
    </xf>
    <xf numFmtId="167" fontId="12" fillId="0" borderId="0" xfId="1" applyNumberFormat="1" applyFont="1" applyFill="1" applyBorder="1" applyAlignment="1" applyProtection="1">
      <alignment vertical="center"/>
      <protection locked="0"/>
    </xf>
    <xf numFmtId="40" fontId="18" fillId="0" borderId="0" xfId="1" applyNumberFormat="1" applyFont="1" applyFill="1" applyBorder="1" applyAlignment="1" applyProtection="1">
      <alignment horizontal="left"/>
      <protection locked="0"/>
    </xf>
    <xf numFmtId="41" fontId="11" fillId="0" borderId="0" xfId="1" applyNumberFormat="1" applyFont="1" applyFill="1" applyAlignment="1" applyProtection="1">
      <alignment vertical="center" wrapText="1"/>
      <protection locked="0"/>
    </xf>
    <xf numFmtId="41" fontId="11" fillId="0" borderId="0" xfId="1" applyNumberFormat="1" applyFont="1" applyFill="1" applyAlignment="1" applyProtection="1">
      <alignment horizontal="center" vertical="center" wrapText="1"/>
      <protection locked="0"/>
    </xf>
    <xf numFmtId="41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37" fontId="11" fillId="0" borderId="0" xfId="1" applyNumberFormat="1" applyFont="1" applyFill="1" applyAlignment="1" applyProtection="1">
      <alignment vertical="center" wrapText="1"/>
      <protection locked="0"/>
    </xf>
    <xf numFmtId="41" fontId="11" fillId="0" borderId="0" xfId="1" applyNumberFormat="1" applyFont="1" applyFill="1" applyBorder="1" applyAlignment="1" applyProtection="1">
      <alignment vertical="center" wrapText="1"/>
      <protection locked="0"/>
    </xf>
    <xf numFmtId="41" fontId="11" fillId="0" borderId="0" xfId="1" applyNumberFormat="1" applyFont="1" applyFill="1" applyBorder="1" applyAlignment="1" applyProtection="1">
      <alignment vertical="center"/>
      <protection locked="0"/>
    </xf>
    <xf numFmtId="41" fontId="12" fillId="0" borderId="0" xfId="1" applyNumberFormat="1" applyFont="1" applyFill="1" applyAlignment="1" applyProtection="1">
      <alignment vertical="center"/>
      <protection locked="0"/>
    </xf>
    <xf numFmtId="41" fontId="12" fillId="0" borderId="0" xfId="1" applyNumberFormat="1" applyFont="1" applyFill="1" applyBorder="1" applyAlignment="1" applyProtection="1">
      <alignment vertical="center"/>
      <protection locked="0"/>
    </xf>
    <xf numFmtId="43" fontId="12" fillId="0" borderId="0" xfId="1" applyNumberFormat="1" applyFont="1" applyFill="1" applyBorder="1" applyAlignment="1" applyProtection="1">
      <protection locked="0"/>
    </xf>
    <xf numFmtId="167" fontId="12" fillId="0" borderId="1" xfId="1" applyNumberFormat="1" applyFont="1" applyFill="1" applyBorder="1" applyAlignment="1" applyProtection="1">
      <protection locked="0"/>
    </xf>
    <xf numFmtId="167" fontId="12" fillId="0" borderId="0" xfId="1" applyNumberFormat="1" applyFont="1" applyFill="1" applyBorder="1" applyAlignment="1" applyProtection="1">
      <protection locked="0"/>
    </xf>
    <xf numFmtId="43" fontId="11" fillId="0" borderId="0" xfId="1" applyNumberFormat="1" applyFont="1" applyFill="1" applyBorder="1" applyAlignment="1" applyProtection="1">
      <protection locked="0"/>
    </xf>
    <xf numFmtId="43" fontId="12" fillId="0" borderId="1" xfId="1" applyNumberFormat="1" applyFont="1" applyFill="1" applyBorder="1" applyAlignment="1" applyProtection="1">
      <protection locked="0"/>
    </xf>
    <xf numFmtId="37" fontId="11" fillId="0" borderId="0" xfId="1" applyNumberFormat="1" applyFont="1" applyFill="1" applyBorder="1" applyAlignment="1" applyProtection="1">
      <alignment vertical="center"/>
      <protection locked="0"/>
    </xf>
    <xf numFmtId="41" fontId="6" fillId="0" borderId="0" xfId="1" applyNumberFormat="1" applyFont="1" applyFill="1" applyAlignment="1" applyProtection="1">
      <protection locked="0"/>
    </xf>
    <xf numFmtId="169" fontId="6" fillId="0" borderId="0" xfId="1" quotePrefix="1" applyNumberFormat="1" applyFont="1" applyFill="1" applyAlignment="1" applyProtection="1">
      <alignment horizontal="center"/>
      <protection locked="0"/>
    </xf>
    <xf numFmtId="165" fontId="6" fillId="0" borderId="0" xfId="1" quotePrefix="1" applyFont="1" applyFill="1" applyAlignment="1" applyProtection="1">
      <alignment horizontal="center"/>
      <protection locked="0"/>
    </xf>
    <xf numFmtId="165" fontId="6" fillId="0" borderId="0" xfId="1" applyFont="1" applyFill="1" applyBorder="1" applyAlignment="1" applyProtection="1">
      <alignment horizontal="center"/>
      <protection locked="0"/>
    </xf>
    <xf numFmtId="37" fontId="6" fillId="0" borderId="0" xfId="1" applyNumberFormat="1" applyFont="1" applyFill="1" applyAlignment="1" applyProtection="1">
      <protection locked="0"/>
    </xf>
    <xf numFmtId="169" fontId="5" fillId="0" borderId="0" xfId="1" applyNumberFormat="1" applyFont="1" applyFill="1" applyBorder="1" applyAlignment="1" applyProtection="1">
      <alignment horizontal="center"/>
      <protection locked="0"/>
    </xf>
    <xf numFmtId="165" fontId="6" fillId="0" borderId="0" xfId="1" applyFont="1" applyFill="1" applyBorder="1" applyAlignment="1" applyProtection="1">
      <alignment horizontal="right"/>
      <protection locked="0"/>
    </xf>
    <xf numFmtId="39" fontId="6" fillId="0" borderId="0" xfId="1" applyNumberFormat="1" applyFont="1" applyFill="1" applyBorder="1" applyAlignment="1" applyProtection="1">
      <alignment vertical="center"/>
      <protection locked="0"/>
    </xf>
    <xf numFmtId="165" fontId="6" fillId="0" borderId="0" xfId="1" applyFont="1" applyFill="1" applyAlignment="1" applyProtection="1">
      <alignment horizontal="left"/>
      <protection locked="0"/>
    </xf>
    <xf numFmtId="165" fontId="0" fillId="0" borderId="0" xfId="1" applyFont="1" applyFill="1"/>
    <xf numFmtId="165" fontId="5" fillId="0" borderId="0" xfId="1" applyFont="1" applyFill="1" applyProtection="1">
      <protection locked="0"/>
    </xf>
    <xf numFmtId="165" fontId="19" fillId="0" borderId="0" xfId="1" applyFont="1" applyFill="1" applyAlignment="1" applyProtection="1">
      <alignment horizontal="left"/>
      <protection locked="0"/>
    </xf>
    <xf numFmtId="37" fontId="6" fillId="0" borderId="0" xfId="1" applyNumberFormat="1" applyFont="1" applyFill="1" applyProtection="1">
      <protection locked="0"/>
    </xf>
    <xf numFmtId="167" fontId="6" fillId="0" borderId="0" xfId="1" applyNumberFormat="1" applyFont="1" applyFill="1" applyProtection="1">
      <protection locked="0"/>
    </xf>
    <xf numFmtId="167" fontId="6" fillId="0" borderId="1" xfId="1" applyNumberFormat="1" applyFont="1" applyFill="1" applyBorder="1" applyProtection="1">
      <protection locked="0"/>
    </xf>
    <xf numFmtId="37" fontId="18" fillId="0" borderId="0" xfId="13" quotePrefix="1" applyNumberFormat="1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centerContinuous" vertical="center"/>
      <protection locked="0"/>
    </xf>
    <xf numFmtId="37" fontId="19" fillId="0" borderId="0" xfId="13" applyNumberFormat="1" applyFont="1" applyAlignment="1" applyProtection="1">
      <alignment horizontal="center" vertical="center"/>
      <protection locked="0"/>
    </xf>
    <xf numFmtId="0" fontId="19" fillId="0" borderId="0" xfId="13" applyFont="1" applyAlignment="1" applyProtection="1">
      <alignment vertical="center"/>
      <protection locked="0"/>
    </xf>
    <xf numFmtId="0" fontId="19" fillId="0" borderId="0" xfId="13" applyFont="1" applyAlignment="1" applyProtection="1">
      <alignment horizontal="center" vertical="center"/>
      <protection locked="0"/>
    </xf>
    <xf numFmtId="0" fontId="12" fillId="0" borderId="0" xfId="13" applyFont="1" applyAlignment="1" applyProtection="1">
      <alignment vertical="center"/>
      <protection locked="0"/>
    </xf>
    <xf numFmtId="3" fontId="19" fillId="0" borderId="0" xfId="13" applyNumberFormat="1" applyFont="1" applyAlignment="1" applyProtection="1">
      <alignment horizontal="centerContinuous" vertical="center"/>
      <protection locked="0"/>
    </xf>
    <xf numFmtId="0" fontId="12" fillId="0" borderId="0" xfId="13" applyFont="1" applyAlignment="1" applyProtection="1">
      <alignment horizontal="center" vertical="center"/>
      <protection locked="0"/>
    </xf>
    <xf numFmtId="37" fontId="12" fillId="0" borderId="0" xfId="13" applyNumberFormat="1" applyFont="1" applyAlignment="1" applyProtection="1">
      <alignment vertical="center"/>
      <protection locked="0"/>
    </xf>
    <xf numFmtId="37" fontId="12" fillId="0" borderId="0" xfId="13" applyNumberFormat="1" applyFont="1" applyAlignment="1" applyProtection="1">
      <alignment horizontal="right" vertical="center"/>
      <protection locked="0"/>
    </xf>
    <xf numFmtId="0" fontId="12" fillId="0" borderId="0" xfId="12" applyFont="1" applyAlignment="1" applyProtection="1">
      <alignment vertical="center"/>
      <protection locked="0"/>
    </xf>
    <xf numFmtId="0" fontId="12" fillId="0" borderId="0" xfId="12" applyFont="1" applyAlignment="1" applyProtection="1">
      <alignment horizontal="center" vertical="center"/>
      <protection locked="0"/>
    </xf>
    <xf numFmtId="37" fontId="12" fillId="0" borderId="5" xfId="12" applyNumberFormat="1" applyFont="1" applyBorder="1" applyAlignment="1" applyProtection="1">
      <alignment vertical="center"/>
      <protection locked="0"/>
    </xf>
    <xf numFmtId="37" fontId="12" fillId="0" borderId="5" xfId="12" applyNumberFormat="1" applyFont="1" applyBorder="1" applyAlignment="1" applyProtection="1">
      <alignment horizontal="center" vertical="center"/>
      <protection locked="0"/>
    </xf>
    <xf numFmtId="37" fontId="12" fillId="0" borderId="0" xfId="12" applyNumberFormat="1" applyFont="1" applyAlignment="1" applyProtection="1">
      <alignment vertical="center"/>
      <protection locked="0"/>
    </xf>
    <xf numFmtId="37" fontId="12" fillId="0" borderId="0" xfId="12" applyNumberFormat="1" applyFont="1" applyAlignment="1" applyProtection="1">
      <alignment horizontal="center" vertical="center"/>
      <protection locked="0"/>
    </xf>
    <xf numFmtId="0" fontId="12" fillId="0" borderId="5" xfId="12" applyFont="1" applyBorder="1" applyAlignment="1" applyProtection="1">
      <alignment horizontal="center" vertical="center"/>
      <protection locked="0"/>
    </xf>
    <xf numFmtId="167" fontId="12" fillId="0" borderId="0" xfId="12" applyNumberFormat="1" applyFont="1" applyAlignment="1" applyProtection="1">
      <alignment horizontal="center" vertical="top"/>
      <protection locked="0"/>
    </xf>
    <xf numFmtId="0" fontId="11" fillId="0" borderId="0" xfId="12" applyFont="1" applyAlignment="1" applyProtection="1">
      <alignment horizontal="left" vertical="center"/>
      <protection locked="0"/>
    </xf>
    <xf numFmtId="0" fontId="14" fillId="0" borderId="0" xfId="12" applyFon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37" fontId="13" fillId="0" borderId="0" xfId="12" applyNumberFormat="1" applyFont="1" applyAlignment="1" applyProtection="1">
      <alignment horizontal="center" vertical="center"/>
      <protection locked="0"/>
    </xf>
    <xf numFmtId="0" fontId="15" fillId="0" borderId="0" xfId="12" applyFont="1" applyAlignment="1" applyProtection="1">
      <alignment horizontal="center" vertical="center"/>
      <protection locked="0"/>
    </xf>
    <xf numFmtId="49" fontId="11" fillId="0" borderId="0" xfId="12" applyNumberFormat="1" applyFont="1" applyAlignment="1" applyProtection="1">
      <alignment horizontal="center" vertical="center"/>
      <protection locked="0"/>
    </xf>
    <xf numFmtId="164" fontId="11" fillId="0" borderId="0" xfId="12" applyNumberFormat="1" applyFont="1" applyAlignment="1" applyProtection="1">
      <alignment horizontal="center" vertical="center"/>
      <protection locked="0"/>
    </xf>
    <xf numFmtId="167" fontId="11" fillId="0" borderId="0" xfId="12" applyNumberFormat="1" applyFont="1" applyAlignment="1" applyProtection="1">
      <alignment horizontal="right" vertical="top"/>
      <protection locked="0"/>
    </xf>
    <xf numFmtId="0" fontId="11" fillId="0" borderId="0" xfId="12" applyFont="1" applyAlignment="1" applyProtection="1">
      <alignment vertical="center"/>
      <protection locked="0"/>
    </xf>
    <xf numFmtId="37" fontId="11" fillId="0" borderId="0" xfId="12" applyNumberFormat="1" applyFont="1" applyAlignment="1" applyProtection="1">
      <alignment vertical="center"/>
      <protection locked="0"/>
    </xf>
    <xf numFmtId="43" fontId="12" fillId="0" borderId="0" xfId="13" applyNumberFormat="1" applyFont="1" applyAlignment="1" applyProtection="1">
      <alignment vertical="center"/>
      <protection locked="0"/>
    </xf>
    <xf numFmtId="37" fontId="13" fillId="0" borderId="0" xfId="12" applyNumberFormat="1" applyFont="1" applyAlignment="1" applyProtection="1">
      <alignment vertical="center"/>
      <protection locked="0"/>
    </xf>
    <xf numFmtId="41" fontId="12" fillId="0" borderId="0" xfId="12" applyNumberFormat="1" applyFont="1" applyAlignment="1" applyProtection="1">
      <alignment vertical="center"/>
      <protection locked="0"/>
    </xf>
    <xf numFmtId="0" fontId="15" fillId="0" borderId="0" xfId="12" applyFont="1" applyAlignment="1" applyProtection="1">
      <alignment horizontal="left" vertical="center"/>
      <protection locked="0"/>
    </xf>
    <xf numFmtId="43" fontId="11" fillId="0" borderId="0" xfId="12" applyNumberFormat="1" applyFont="1" applyAlignment="1" applyProtection="1">
      <alignment vertical="center"/>
      <protection locked="0"/>
    </xf>
    <xf numFmtId="43" fontId="17" fillId="0" borderId="0" xfId="12" applyNumberFormat="1" applyFont="1" applyAlignment="1" applyProtection="1">
      <alignment vertical="center"/>
      <protection locked="0"/>
    </xf>
    <xf numFmtId="0" fontId="12" fillId="0" borderId="0" xfId="12" applyFont="1" applyAlignment="1" applyProtection="1">
      <alignment horizontal="left" vertical="center"/>
      <protection locked="0"/>
    </xf>
    <xf numFmtId="37" fontId="14" fillId="0" borderId="0" xfId="13" applyNumberFormat="1" applyFont="1" applyAlignment="1" applyProtection="1">
      <alignment horizontal="center" vertical="center"/>
      <protection locked="0"/>
    </xf>
    <xf numFmtId="43" fontId="12" fillId="0" borderId="0" xfId="12" applyNumberFormat="1" applyFont="1" applyAlignment="1" applyProtection="1">
      <alignment vertical="center"/>
      <protection locked="0"/>
    </xf>
    <xf numFmtId="43" fontId="13" fillId="0" borderId="0" xfId="12" applyNumberFormat="1" applyFont="1" applyAlignment="1" applyProtection="1">
      <alignment vertical="center"/>
      <protection locked="0"/>
    </xf>
    <xf numFmtId="167" fontId="12" fillId="0" borderId="0" xfId="12" applyNumberFormat="1" applyFont="1" applyAlignment="1" applyProtection="1">
      <alignment vertical="center"/>
      <protection locked="0"/>
    </xf>
    <xf numFmtId="167" fontId="13" fillId="0" borderId="0" xfId="12" applyNumberFormat="1" applyFont="1" applyAlignment="1" applyProtection="1">
      <alignment vertical="center"/>
      <protection locked="0"/>
    </xf>
    <xf numFmtId="167" fontId="12" fillId="0" borderId="1" xfId="12" applyNumberFormat="1" applyFont="1" applyBorder="1" applyAlignment="1" applyProtection="1">
      <alignment vertical="center"/>
      <protection locked="0"/>
    </xf>
    <xf numFmtId="0" fontId="11" fillId="0" borderId="0" xfId="13" applyFont="1" applyAlignment="1" applyProtection="1">
      <alignment vertical="center"/>
      <protection locked="0"/>
    </xf>
    <xf numFmtId="167" fontId="11" fillId="0" borderId="0" xfId="12" applyNumberFormat="1" applyFont="1" applyAlignment="1" applyProtection="1">
      <alignment vertical="center"/>
      <protection locked="0"/>
    </xf>
    <xf numFmtId="165" fontId="12" fillId="0" borderId="0" xfId="1" applyFont="1" applyFill="1" applyAlignment="1" applyProtection="1">
      <alignment vertical="center"/>
      <protection locked="0"/>
    </xf>
    <xf numFmtId="38" fontId="18" fillId="0" borderId="0" xfId="13" applyNumberFormat="1" applyFont="1" applyProtection="1">
      <protection locked="0"/>
    </xf>
    <xf numFmtId="38" fontId="6" fillId="0" borderId="0" xfId="13" applyNumberFormat="1" applyFont="1" applyAlignment="1" applyProtection="1">
      <alignment horizontal="left"/>
      <protection locked="0"/>
    </xf>
    <xf numFmtId="38" fontId="6" fillId="0" borderId="0" xfId="13" applyNumberFormat="1" applyFont="1" applyProtection="1">
      <protection locked="0"/>
    </xf>
    <xf numFmtId="37" fontId="6" fillId="0" borderId="0" xfId="13" applyNumberFormat="1" applyFont="1" applyAlignment="1" applyProtection="1">
      <alignment horizontal="right"/>
      <protection locked="0"/>
    </xf>
    <xf numFmtId="38" fontId="6" fillId="0" borderId="0" xfId="13" applyNumberFormat="1" applyFont="1" applyAlignment="1" applyProtection="1">
      <alignment horizontal="justify"/>
      <protection locked="0"/>
    </xf>
    <xf numFmtId="37" fontId="6" fillId="0" borderId="0" xfId="13" applyNumberFormat="1" applyFont="1" applyProtection="1">
      <protection locked="0"/>
    </xf>
    <xf numFmtId="0" fontId="6" fillId="0" borderId="0" xfId="13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8" fontId="7" fillId="0" borderId="0" xfId="13" applyNumberFormat="1" applyFont="1" applyAlignment="1" applyProtection="1">
      <alignment horizontal="center"/>
      <protection locked="0"/>
    </xf>
    <xf numFmtId="41" fontId="6" fillId="0" borderId="0" xfId="13" applyNumberFormat="1" applyFont="1" applyProtection="1">
      <protection locked="0"/>
    </xf>
    <xf numFmtId="0" fontId="6" fillId="0" borderId="0" xfId="13" applyFont="1" applyAlignment="1" applyProtection="1">
      <alignment horizontal="left"/>
      <protection locked="0"/>
    </xf>
    <xf numFmtId="41" fontId="6" fillId="0" borderId="0" xfId="1" applyNumberFormat="1" applyFont="1" applyFill="1" applyAlignment="1" applyProtection="1">
      <alignment horizontal="center"/>
      <protection locked="0"/>
    </xf>
    <xf numFmtId="43" fontId="6" fillId="0" borderId="0" xfId="13" applyNumberFormat="1" applyFont="1" applyProtection="1">
      <protection locked="0"/>
    </xf>
    <xf numFmtId="167" fontId="6" fillId="0" borderId="1" xfId="13" applyNumberFormat="1" applyFont="1" applyBorder="1" applyProtection="1">
      <protection locked="0"/>
    </xf>
    <xf numFmtId="37" fontId="5" fillId="0" borderId="0" xfId="13" applyNumberFormat="1" applyFont="1" applyProtection="1">
      <protection locked="0"/>
    </xf>
    <xf numFmtId="38" fontId="19" fillId="0" borderId="0" xfId="13" applyNumberFormat="1" applyFont="1" applyProtection="1">
      <protection locked="0"/>
    </xf>
    <xf numFmtId="38" fontId="19" fillId="0" borderId="0" xfId="13" applyNumberFormat="1" applyFont="1" applyAlignment="1" applyProtection="1">
      <alignment horizontal="left"/>
      <protection locked="0"/>
    </xf>
    <xf numFmtId="41" fontId="6" fillId="0" borderId="0" xfId="13" applyNumberFormat="1" applyFont="1" applyAlignment="1" applyProtection="1">
      <alignment horizontal="right"/>
      <protection locked="0"/>
    </xf>
    <xf numFmtId="0" fontId="5" fillId="0" borderId="0" xfId="13" applyFont="1" applyProtection="1">
      <protection locked="0"/>
    </xf>
    <xf numFmtId="38" fontId="5" fillId="0" borderId="0" xfId="13" applyNumberFormat="1" applyFont="1" applyProtection="1">
      <protection locked="0"/>
    </xf>
    <xf numFmtId="0" fontId="5" fillId="0" borderId="0" xfId="13" applyFont="1" applyAlignment="1" applyProtection="1">
      <alignment horizontal="left"/>
      <protection locked="0"/>
    </xf>
    <xf numFmtId="0" fontId="18" fillId="0" borderId="0" xfId="13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9" fillId="0" borderId="0" xfId="13" applyFont="1" applyAlignment="1" applyProtection="1">
      <alignment horizontal="justify"/>
      <protection locked="0"/>
    </xf>
    <xf numFmtId="38" fontId="8" fillId="0" borderId="0" xfId="13" applyNumberFormat="1" applyFont="1" applyAlignment="1" applyProtection="1">
      <alignment horizontal="center"/>
      <protection locked="0"/>
    </xf>
    <xf numFmtId="0" fontId="5" fillId="0" borderId="0" xfId="13" applyFont="1" applyAlignment="1" applyProtection="1">
      <alignment horizontal="justify"/>
      <protection locked="0"/>
    </xf>
    <xf numFmtId="38" fontId="9" fillId="0" borderId="0" xfId="13" applyNumberFormat="1" applyFont="1" applyAlignment="1" applyProtection="1">
      <alignment horizontal="center"/>
      <protection locked="0"/>
    </xf>
    <xf numFmtId="37" fontId="6" fillId="0" borderId="0" xfId="13" applyNumberFormat="1" applyFont="1" applyAlignment="1" applyProtection="1">
      <alignment horizontal="center"/>
      <protection locked="0"/>
    </xf>
    <xf numFmtId="167" fontId="6" fillId="0" borderId="1" xfId="0" applyNumberFormat="1" applyFont="1" applyBorder="1" applyProtection="1">
      <protection locked="0"/>
    </xf>
    <xf numFmtId="0" fontId="9" fillId="0" borderId="0" xfId="13" applyFont="1" applyAlignment="1" applyProtection="1">
      <alignment horizontal="left"/>
      <protection locked="0"/>
    </xf>
    <xf numFmtId="37" fontId="6" fillId="0" borderId="1" xfId="0" applyNumberFormat="1" applyFont="1" applyBorder="1" applyProtection="1">
      <protection locked="0"/>
    </xf>
    <xf numFmtId="38" fontId="25" fillId="0" borderId="0" xfId="13" applyNumberFormat="1" applyFont="1" applyProtection="1">
      <protection locked="0"/>
    </xf>
    <xf numFmtId="37" fontId="5" fillId="0" borderId="0" xfId="13" applyNumberFormat="1" applyFont="1" applyAlignment="1" applyProtection="1">
      <alignment horizontal="right"/>
      <protection locked="0"/>
    </xf>
    <xf numFmtId="0" fontId="6" fillId="0" borderId="0" xfId="13" applyFont="1" applyAlignment="1" applyProtection="1">
      <alignment horizontal="justify"/>
      <protection locked="0"/>
    </xf>
    <xf numFmtId="38" fontId="6" fillId="0" borderId="0" xfId="13" applyNumberFormat="1" applyFont="1" applyAlignment="1" applyProtection="1">
      <alignment horizontal="centerContinuous"/>
      <protection locked="0"/>
    </xf>
    <xf numFmtId="37" fontId="6" fillId="0" borderId="0" xfId="13" applyNumberFormat="1" applyFont="1" applyAlignment="1" applyProtection="1">
      <alignment horizontal="centerContinuous"/>
      <protection locked="0"/>
    </xf>
    <xf numFmtId="0" fontId="5" fillId="0" borderId="0" xfId="13" applyFont="1" applyAlignment="1" applyProtection="1">
      <alignment horizontal="left" vertical="center"/>
      <protection locked="0"/>
    </xf>
    <xf numFmtId="41" fontId="6" fillId="0" borderId="0" xfId="13" applyNumberFormat="1" applyFont="1" applyAlignment="1" applyProtection="1">
      <alignment horizontal="right" vertical="center"/>
      <protection locked="0"/>
    </xf>
    <xf numFmtId="37" fontId="5" fillId="0" borderId="0" xfId="13" applyNumberFormat="1" applyFont="1" applyAlignment="1" applyProtection="1">
      <alignment horizontal="right" vertical="center"/>
      <protection locked="0"/>
    </xf>
    <xf numFmtId="37" fontId="6" fillId="0" borderId="0" xfId="13" applyNumberFormat="1" applyFont="1" applyAlignment="1" applyProtection="1">
      <alignment horizontal="right" vertical="center"/>
      <protection locked="0"/>
    </xf>
    <xf numFmtId="0" fontId="10" fillId="0" borderId="0" xfId="13" applyFont="1" applyAlignment="1" applyProtection="1">
      <alignment horizontal="justify" vertical="center"/>
      <protection locked="0"/>
    </xf>
    <xf numFmtId="37" fontId="6" fillId="0" borderId="0" xfId="13" applyNumberFormat="1" applyFont="1" applyAlignment="1" applyProtection="1">
      <alignment vertical="center"/>
      <protection locked="0"/>
    </xf>
    <xf numFmtId="38" fontId="6" fillId="0" borderId="0" xfId="13" applyNumberFormat="1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1" fontId="5" fillId="0" borderId="0" xfId="13" applyNumberFormat="1" applyFont="1" applyProtection="1">
      <protection locked="0"/>
    </xf>
    <xf numFmtId="0" fontId="5" fillId="0" borderId="0" xfId="13" applyFont="1" applyAlignment="1" applyProtection="1">
      <alignment horizontal="justify" vertical="center"/>
      <protection locked="0"/>
    </xf>
    <xf numFmtId="0" fontId="6" fillId="0" borderId="0" xfId="13" applyFont="1" applyAlignment="1" applyProtection="1">
      <alignment vertical="center"/>
      <protection locked="0"/>
    </xf>
    <xf numFmtId="0" fontId="6" fillId="0" borderId="0" xfId="13" applyFont="1" applyAlignment="1" applyProtection="1">
      <alignment horizontal="justify" vertical="center"/>
      <protection locked="0"/>
    </xf>
    <xf numFmtId="39" fontId="6" fillId="0" borderId="0" xfId="13" applyNumberFormat="1" applyFont="1" applyAlignment="1" applyProtection="1">
      <alignment vertical="center"/>
      <protection locked="0"/>
    </xf>
    <xf numFmtId="165" fontId="19" fillId="0" borderId="0" xfId="1" applyFont="1" applyFill="1" applyProtection="1">
      <protection locked="0"/>
    </xf>
    <xf numFmtId="165" fontId="27" fillId="0" borderId="0" xfId="1" applyFont="1" applyFill="1" applyProtection="1">
      <protection locked="0"/>
    </xf>
    <xf numFmtId="37" fontId="19" fillId="0" borderId="0" xfId="13" applyNumberFormat="1" applyFont="1" applyAlignment="1" applyProtection="1">
      <alignment horizontal="centerContinuous" vertical="center"/>
      <protection locked="0"/>
    </xf>
    <xf numFmtId="37" fontId="11" fillId="0" borderId="0" xfId="13" applyNumberFormat="1" applyFont="1" applyAlignment="1" applyProtection="1">
      <alignment horizontal="center" vertical="center"/>
      <protection locked="0"/>
    </xf>
    <xf numFmtId="37" fontId="12" fillId="0" borderId="0" xfId="13" applyNumberFormat="1" applyFont="1" applyAlignment="1" applyProtection="1">
      <alignment horizontal="center" vertical="center"/>
      <protection locked="0"/>
    </xf>
    <xf numFmtId="37" fontId="12" fillId="0" borderId="1" xfId="13" applyNumberFormat="1" applyFont="1" applyBorder="1" applyAlignment="1" applyProtection="1">
      <alignment horizontal="center" vertical="center"/>
      <protection locked="0"/>
    </xf>
    <xf numFmtId="0" fontId="14" fillId="0" borderId="0" xfId="13" applyFont="1" applyAlignment="1" applyProtection="1">
      <alignment horizontal="center" vertical="center"/>
      <protection locked="0"/>
    </xf>
    <xf numFmtId="0" fontId="15" fillId="0" borderId="0" xfId="13" applyFont="1" applyAlignment="1" applyProtection="1">
      <alignment horizontal="center" vertical="center"/>
      <protection locked="0"/>
    </xf>
    <xf numFmtId="37" fontId="11" fillId="0" borderId="0" xfId="13" applyNumberFormat="1" applyFont="1" applyAlignment="1" applyProtection="1">
      <alignment vertical="center"/>
      <protection locked="0"/>
    </xf>
    <xf numFmtId="38" fontId="14" fillId="0" borderId="0" xfId="13" applyNumberFormat="1" applyFont="1" applyAlignment="1" applyProtection="1">
      <alignment horizontal="center"/>
      <protection locked="0"/>
    </xf>
    <xf numFmtId="43" fontId="12" fillId="0" borderId="1" xfId="12" applyNumberFormat="1" applyFont="1" applyBorder="1" applyAlignment="1" applyProtection="1">
      <alignment vertical="center"/>
      <protection locked="0"/>
    </xf>
    <xf numFmtId="43" fontId="11" fillId="0" borderId="0" xfId="13" applyNumberFormat="1" applyFont="1" applyAlignment="1" applyProtection="1">
      <alignment vertical="center"/>
      <protection locked="0"/>
    </xf>
    <xf numFmtId="167" fontId="12" fillId="0" borderId="0" xfId="13" applyNumberFormat="1" applyFont="1" applyAlignment="1" applyProtection="1">
      <alignment vertical="center"/>
      <protection locked="0"/>
    </xf>
    <xf numFmtId="167" fontId="11" fillId="0" borderId="0" xfId="13" applyNumberFormat="1" applyFont="1" applyAlignment="1" applyProtection="1">
      <alignment vertical="center"/>
      <protection locked="0"/>
    </xf>
    <xf numFmtId="169" fontId="12" fillId="0" borderId="0" xfId="12" applyNumberFormat="1" applyFont="1" applyAlignment="1" applyProtection="1">
      <alignment vertical="center"/>
      <protection locked="0"/>
    </xf>
    <xf numFmtId="169" fontId="12" fillId="0" borderId="0" xfId="13" applyNumberFormat="1" applyFont="1" applyAlignment="1" applyProtection="1">
      <alignment vertical="center"/>
      <protection locked="0"/>
    </xf>
    <xf numFmtId="41" fontId="6" fillId="0" borderId="0" xfId="9" applyNumberFormat="1" applyFont="1" applyFill="1" applyAlignment="1" applyProtection="1"/>
    <xf numFmtId="169" fontId="6" fillId="0" borderId="1" xfId="1" applyNumberFormat="1" applyFont="1" applyFill="1" applyBorder="1" applyAlignment="1" applyProtection="1">
      <alignment horizontal="center"/>
    </xf>
    <xf numFmtId="167" fontId="5" fillId="0" borderId="0" xfId="1" applyNumberFormat="1" applyFont="1" applyFill="1" applyAlignment="1" applyProtection="1">
      <alignment horizontal="center"/>
    </xf>
    <xf numFmtId="167" fontId="5" fillId="0" borderId="2" xfId="1" applyNumberFormat="1" applyFont="1" applyFill="1" applyBorder="1" applyAlignment="1" applyProtection="1"/>
    <xf numFmtId="165" fontId="6" fillId="0" borderId="0" xfId="1" applyFont="1" applyFill="1" applyAlignment="1" applyProtection="1"/>
    <xf numFmtId="167" fontId="5" fillId="0" borderId="4" xfId="1" applyNumberFormat="1" applyFont="1" applyFill="1" applyBorder="1" applyAlignment="1" applyProtection="1"/>
    <xf numFmtId="167" fontId="5" fillId="0" borderId="2" xfId="13" applyNumberFormat="1" applyFont="1" applyBorder="1"/>
    <xf numFmtId="167" fontId="5" fillId="0" borderId="0" xfId="13" applyNumberFormat="1" applyFont="1"/>
    <xf numFmtId="167" fontId="5" fillId="0" borderId="1" xfId="13" applyNumberFormat="1" applyFont="1" applyBorder="1"/>
    <xf numFmtId="167" fontId="5" fillId="0" borderId="3" xfId="13" applyNumberFormat="1" applyFont="1" applyBorder="1" applyAlignment="1">
      <alignment horizontal="right"/>
    </xf>
    <xf numFmtId="43" fontId="5" fillId="0" borderId="1" xfId="1" applyNumberFormat="1" applyFont="1" applyFill="1" applyBorder="1" applyAlignment="1" applyProtection="1">
      <alignment horizontal="center"/>
    </xf>
    <xf numFmtId="167" fontId="5" fillId="0" borderId="3" xfId="13" applyNumberFormat="1" applyFont="1" applyBorder="1" applyAlignment="1">
      <alignment horizontal="right" vertical="center"/>
    </xf>
    <xf numFmtId="167" fontId="5" fillId="0" borderId="3" xfId="13" applyNumberFormat="1" applyFont="1" applyBorder="1"/>
    <xf numFmtId="39" fontId="6" fillId="0" borderId="4" xfId="1" applyNumberFormat="1" applyFont="1" applyFill="1" applyBorder="1" applyAlignment="1" applyProtection="1">
      <alignment vertical="center"/>
    </xf>
    <xf numFmtId="41" fontId="11" fillId="0" borderId="0" xfId="1" applyNumberFormat="1" applyFont="1" applyFill="1" applyBorder="1" applyAlignment="1" applyProtection="1">
      <alignment vertical="center"/>
    </xf>
    <xf numFmtId="41" fontId="11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43" fontId="11" fillId="0" borderId="1" xfId="1" applyNumberFormat="1" applyFont="1" applyFill="1" applyBorder="1" applyAlignment="1" applyProtection="1"/>
    <xf numFmtId="43" fontId="11" fillId="0" borderId="2" xfId="1" applyNumberFormat="1" applyFont="1" applyFill="1" applyBorder="1" applyAlignment="1" applyProtection="1"/>
    <xf numFmtId="167" fontId="11" fillId="0" borderId="1" xfId="12" applyNumberFormat="1" applyFont="1" applyBorder="1" applyAlignment="1">
      <alignment vertical="center"/>
    </xf>
    <xf numFmtId="43" fontId="12" fillId="0" borderId="0" xfId="1" applyNumberFormat="1" applyFont="1" applyFill="1" applyBorder="1" applyAlignment="1" applyProtection="1"/>
    <xf numFmtId="167" fontId="12" fillId="0" borderId="1" xfId="1" applyNumberFormat="1" applyFont="1" applyFill="1" applyBorder="1" applyAlignment="1" applyProtection="1"/>
    <xf numFmtId="43" fontId="12" fillId="0" borderId="0" xfId="12" applyNumberFormat="1" applyFont="1" applyAlignment="1">
      <alignment vertical="center"/>
    </xf>
    <xf numFmtId="167" fontId="11" fillId="0" borderId="2" xfId="1" applyNumberFormat="1" applyFont="1" applyFill="1" applyBorder="1" applyAlignment="1" applyProtection="1">
      <alignment vertical="center"/>
    </xf>
    <xf numFmtId="167" fontId="11" fillId="0" borderId="2" xfId="12" applyNumberFormat="1" applyFont="1" applyBorder="1" applyAlignment="1">
      <alignment vertical="center"/>
    </xf>
    <xf numFmtId="167" fontId="12" fillId="0" borderId="1" xfId="12" applyNumberFormat="1" applyFont="1" applyBorder="1" applyAlignment="1">
      <alignment vertical="center"/>
    </xf>
    <xf numFmtId="167" fontId="12" fillId="0" borderId="0" xfId="12" applyNumberFormat="1" applyFont="1" applyAlignment="1">
      <alignment vertical="center"/>
    </xf>
    <xf numFmtId="37" fontId="11" fillId="0" borderId="4" xfId="12" applyNumberFormat="1" applyFont="1" applyBorder="1" applyAlignment="1">
      <alignment vertical="center"/>
    </xf>
    <xf numFmtId="167" fontId="11" fillId="0" borderId="2" xfId="1" applyNumberFormat="1" applyFont="1" applyFill="1" applyBorder="1" applyAlignment="1" applyProtection="1"/>
    <xf numFmtId="167" fontId="12" fillId="0" borderId="1" xfId="1" applyNumberFormat="1" applyFont="1" applyFill="1" applyBorder="1" applyAlignment="1" applyProtection="1">
      <alignment vertical="center"/>
    </xf>
    <xf numFmtId="167" fontId="11" fillId="0" borderId="1" xfId="1" applyNumberFormat="1" applyFont="1" applyFill="1" applyBorder="1" applyAlignment="1" applyProtection="1">
      <alignment vertical="center"/>
    </xf>
    <xf numFmtId="167" fontId="12" fillId="0" borderId="0" xfId="1" applyNumberFormat="1" applyFont="1" applyFill="1" applyBorder="1" applyAlignment="1" applyProtection="1"/>
    <xf numFmtId="169" fontId="11" fillId="0" borderId="0" xfId="13" applyNumberFormat="1" applyFont="1" applyAlignment="1">
      <alignment vertical="center"/>
    </xf>
    <xf numFmtId="43" fontId="11" fillId="0" borderId="2" xfId="1" applyNumberFormat="1" applyFont="1" applyFill="1" applyBorder="1" applyAlignment="1" applyProtection="1">
      <alignment vertical="center"/>
    </xf>
    <xf numFmtId="43" fontId="12" fillId="0" borderId="0" xfId="13" applyNumberFormat="1" applyFont="1" applyAlignment="1">
      <alignment vertical="center"/>
    </xf>
    <xf numFmtId="169" fontId="11" fillId="0" borderId="4" xfId="1" applyNumberFormat="1" applyFont="1" applyFill="1" applyBorder="1" applyAlignment="1" applyProtection="1">
      <alignment vertical="center"/>
    </xf>
    <xf numFmtId="169" fontId="6" fillId="0" borderId="0" xfId="1" applyNumberFormat="1" applyFont="1" applyFill="1" applyBorder="1" applyAlignment="1" applyProtection="1">
      <alignment horizontal="center"/>
    </xf>
    <xf numFmtId="169" fontId="5" fillId="0" borderId="2" xfId="1" applyNumberFormat="1" applyFont="1" applyFill="1" applyBorder="1" applyAlignment="1" applyProtection="1">
      <alignment horizontal="right"/>
    </xf>
    <xf numFmtId="169" fontId="6" fillId="0" borderId="0" xfId="1" applyNumberFormat="1" applyFont="1" applyFill="1" applyProtection="1"/>
    <xf numFmtId="37" fontId="14" fillId="0" borderId="0" xfId="12" applyNumberFormat="1" applyFont="1" applyAlignment="1" applyProtection="1">
      <alignment horizontal="center" vertical="center"/>
      <protection locked="0"/>
    </xf>
    <xf numFmtId="38" fontId="1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38" fontId="19" fillId="0" borderId="0" xfId="0" applyNumberFormat="1" applyFont="1" applyAlignment="1" applyProtection="1">
      <alignment horizontal="left"/>
      <protection locked="0"/>
    </xf>
    <xf numFmtId="38" fontId="6" fillId="0" borderId="0" xfId="0" applyNumberFormat="1" applyFont="1" applyAlignment="1" applyProtection="1">
      <alignment horizontal="justify"/>
      <protection locked="0"/>
    </xf>
    <xf numFmtId="38" fontId="6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38" fontId="6" fillId="0" borderId="0" xfId="0" applyNumberFormat="1" applyFont="1" applyAlignment="1" applyProtection="1">
      <alignment horizontal="center"/>
      <protection locked="0"/>
    </xf>
    <xf numFmtId="37" fontId="18" fillId="0" borderId="0" xfId="0" applyNumberFormat="1" applyFont="1" applyProtection="1">
      <protection locked="0"/>
    </xf>
    <xf numFmtId="38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20" applyFont="1" applyAlignment="1" applyProtection="1">
      <alignment horizontal="left"/>
      <protection locked="0"/>
    </xf>
    <xf numFmtId="38" fontId="8" fillId="0" borderId="0" xfId="0" applyNumberFormat="1" applyFont="1" applyAlignment="1" applyProtection="1">
      <alignment horizontal="center"/>
      <protection locked="0"/>
    </xf>
    <xf numFmtId="0" fontId="6" fillId="0" borderId="0" xfId="20" applyFont="1" applyAlignment="1" applyProtection="1">
      <protection locked="0"/>
    </xf>
    <xf numFmtId="0" fontId="8" fillId="0" borderId="0" xfId="20" applyFont="1" applyAlignment="1" applyProtection="1">
      <alignment horizontal="center"/>
      <protection locked="0"/>
    </xf>
    <xf numFmtId="41" fontId="6" fillId="0" borderId="0" xfId="19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0" fontId="6" fillId="0" borderId="0" xfId="20" applyFont="1" applyAlignment="1" applyProtection="1">
      <alignment horizontal="left"/>
      <protection locked="0"/>
    </xf>
    <xf numFmtId="0" fontId="5" fillId="0" borderId="0" xfId="20" applyFont="1" applyAlignment="1" applyProtection="1">
      <alignment horizontal="justify" vertical="center"/>
      <protection locked="0"/>
    </xf>
    <xf numFmtId="0" fontId="5" fillId="0" borderId="0" xfId="20" applyFont="1" applyAlignment="1" applyProtection="1">
      <alignment horizontal="left"/>
      <protection locked="0"/>
    </xf>
    <xf numFmtId="38" fontId="5" fillId="0" borderId="0" xfId="0" applyNumberFormat="1" applyFont="1" applyProtection="1">
      <protection locked="0"/>
    </xf>
    <xf numFmtId="167" fontId="5" fillId="0" borderId="2" xfId="19" applyNumberFormat="1" applyFont="1" applyBorder="1"/>
    <xf numFmtId="41" fontId="5" fillId="0" borderId="0" xfId="0" applyNumberFormat="1" applyFont="1" applyProtection="1">
      <protection locked="0"/>
    </xf>
    <xf numFmtId="41" fontId="5" fillId="0" borderId="2" xfId="19" applyNumberFormat="1" applyFont="1" applyBorder="1"/>
    <xf numFmtId="0" fontId="5" fillId="0" borderId="0" xfId="20" applyFont="1" applyAlignment="1" applyProtection="1">
      <alignment horizontal="justify"/>
      <protection locked="0"/>
    </xf>
    <xf numFmtId="0" fontId="9" fillId="0" borderId="0" xfId="20" applyFont="1" applyAlignment="1" applyProtection="1">
      <alignment horizontal="justify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6" fillId="0" borderId="0" xfId="19" applyNumberFormat="1" applyFont="1" applyAlignment="1" applyProtection="1">
      <alignment horizontal="center"/>
      <protection locked="0"/>
    </xf>
    <xf numFmtId="41" fontId="6" fillId="0" borderId="0" xfId="19" applyNumberFormat="1" applyFont="1" applyAlignment="1" applyProtection="1">
      <alignment horizontal="right"/>
      <protection locked="0"/>
    </xf>
    <xf numFmtId="167" fontId="6" fillId="0" borderId="0" xfId="19" applyNumberFormat="1" applyFont="1" applyProtection="1">
      <protection locked="0"/>
    </xf>
    <xf numFmtId="38" fontId="9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7" fontId="5" fillId="0" borderId="2" xfId="19" applyNumberFormat="1" applyFont="1" applyBorder="1" applyAlignment="1">
      <alignment horizontal="center"/>
    </xf>
    <xf numFmtId="41" fontId="5" fillId="0" borderId="2" xfId="19" applyNumberFormat="1" applyFont="1" applyBorder="1" applyAlignment="1">
      <alignment horizontal="center"/>
    </xf>
    <xf numFmtId="167" fontId="6" fillId="0" borderId="5" xfId="19" applyNumberFormat="1" applyFont="1" applyBorder="1" applyProtection="1">
      <protection locked="0"/>
    </xf>
    <xf numFmtId="41" fontId="6" fillId="0" borderId="5" xfId="19" applyNumberFormat="1" applyFont="1" applyBorder="1" applyProtection="1">
      <protection locked="0"/>
    </xf>
    <xf numFmtId="167" fontId="6" fillId="0" borderId="5" xfId="19" applyNumberFormat="1" applyFont="1" applyBorder="1" applyAlignment="1" applyProtection="1">
      <alignment horizontal="center"/>
      <protection locked="0"/>
    </xf>
    <xf numFmtId="41" fontId="6" fillId="0" borderId="5" xfId="19" applyNumberFormat="1" applyFont="1" applyBorder="1" applyAlignment="1" applyProtection="1">
      <alignment horizontal="center"/>
      <protection locked="0"/>
    </xf>
    <xf numFmtId="167" fontId="5" fillId="0" borderId="4" xfId="19" applyNumberFormat="1" applyFont="1" applyBorder="1"/>
    <xf numFmtId="41" fontId="5" fillId="0" borderId="4" xfId="19" applyNumberFormat="1" applyFont="1" applyBorder="1"/>
    <xf numFmtId="167" fontId="5" fillId="0" borderId="4" xfId="19" applyNumberFormat="1" applyFont="1" applyBorder="1" applyAlignment="1">
      <alignment horizontal="center"/>
    </xf>
    <xf numFmtId="41" fontId="5" fillId="0" borderId="4" xfId="19" applyNumberFormat="1" applyFont="1" applyBorder="1" applyAlignment="1">
      <alignment horizontal="center"/>
    </xf>
    <xf numFmtId="38" fontId="6" fillId="0" borderId="0" xfId="0" applyNumberFormat="1" applyFont="1" applyAlignment="1" applyProtection="1">
      <alignment horizontal="left"/>
      <protection locked="0"/>
    </xf>
    <xf numFmtId="37" fontId="5" fillId="0" borderId="0" xfId="0" applyNumberFormat="1" applyFont="1" applyProtection="1">
      <protection locked="0"/>
    </xf>
    <xf numFmtId="43" fontId="6" fillId="0" borderId="0" xfId="19" applyNumberFormat="1" applyFont="1" applyProtection="1">
      <protection locked="0"/>
    </xf>
    <xf numFmtId="41" fontId="5" fillId="0" borderId="5" xfId="19" applyNumberFormat="1" applyFont="1" applyBorder="1" applyProtection="1">
      <protection locked="0"/>
    </xf>
    <xf numFmtId="167" fontId="5" fillId="0" borderId="1" xfId="19" applyNumberFormat="1" applyFont="1" applyBorder="1"/>
    <xf numFmtId="41" fontId="5" fillId="0" borderId="1" xfId="19" applyNumberFormat="1" applyFont="1" applyBorder="1"/>
    <xf numFmtId="38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38" fontId="19" fillId="0" borderId="0" xfId="0" applyNumberFormat="1" applyFont="1" applyProtection="1">
      <protection locked="0"/>
    </xf>
    <xf numFmtId="0" fontId="6" fillId="0" borderId="0" xfId="20" applyFont="1" applyAlignment="1" applyProtection="1">
      <alignment horizontal="justify"/>
      <protection locked="0"/>
    </xf>
    <xf numFmtId="37" fontId="6" fillId="0" borderId="0" xfId="20" applyNumberFormat="1" applyFont="1" applyAlignme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8" fillId="0" borderId="0" xfId="25" applyNumberFormat="1" applyFont="1" applyProtection="1">
      <protection locked="0"/>
    </xf>
    <xf numFmtId="41" fontId="6" fillId="0" borderId="0" xfId="19" applyNumberFormat="1" applyFont="1"/>
    <xf numFmtId="43" fontId="6" fillId="0" borderId="0" xfId="0" applyNumberFormat="1" applyFont="1" applyProtection="1">
      <protection locked="0"/>
    </xf>
    <xf numFmtId="41" fontId="6" fillId="0" borderId="0" xfId="0" applyNumberFormat="1" applyFont="1"/>
    <xf numFmtId="41" fontId="6" fillId="0" borderId="1" xfId="0" applyNumberFormat="1" applyFont="1" applyBorder="1"/>
    <xf numFmtId="0" fontId="5" fillId="0" borderId="0" xfId="20" applyFont="1" applyAlignment="1" applyProtection="1">
      <protection locked="0"/>
    </xf>
    <xf numFmtId="167" fontId="5" fillId="0" borderId="0" xfId="19" applyNumberFormat="1" applyFont="1"/>
    <xf numFmtId="41" fontId="5" fillId="0" borderId="5" xfId="19" applyNumberFormat="1" applyFont="1" applyBorder="1"/>
    <xf numFmtId="41" fontId="5" fillId="0" borderId="5" xfId="19" applyNumberFormat="1" applyFont="1" applyBorder="1" applyAlignment="1">
      <alignment horizontal="center"/>
    </xf>
    <xf numFmtId="167" fontId="6" fillId="0" borderId="0" xfId="19" applyNumberFormat="1" applyFont="1"/>
    <xf numFmtId="43" fontId="5" fillId="0" borderId="0" xfId="19" applyNumberFormat="1" applyFont="1" applyProtection="1">
      <protection locked="0"/>
    </xf>
    <xf numFmtId="41" fontId="5" fillId="0" borderId="0" xfId="19" applyNumberFormat="1" applyFont="1" applyProtection="1">
      <protection locked="0"/>
    </xf>
    <xf numFmtId="38" fontId="27" fillId="0" borderId="0" xfId="0" applyNumberFormat="1" applyFont="1" applyProtection="1">
      <protection locked="0"/>
    </xf>
    <xf numFmtId="37" fontId="27" fillId="0" borderId="0" xfId="0" applyNumberFormat="1" applyFont="1" applyProtection="1">
      <protection locked="0"/>
    </xf>
    <xf numFmtId="37" fontId="18" fillId="0" borderId="0" xfId="13" applyNumberFormat="1" applyFont="1" applyAlignment="1" applyProtection="1">
      <alignment horizontal="left"/>
      <protection locked="0"/>
    </xf>
    <xf numFmtId="49" fontId="8" fillId="0" borderId="0" xfId="13" applyNumberFormat="1" applyFont="1" applyAlignment="1" applyProtection="1">
      <alignment horizontal="center"/>
      <protection locked="0"/>
    </xf>
    <xf numFmtId="38" fontId="9" fillId="0" borderId="0" xfId="13" applyNumberFormat="1" applyFont="1" applyAlignment="1" applyProtection="1">
      <alignment horizontal="justify"/>
      <protection locked="0"/>
    </xf>
    <xf numFmtId="167" fontId="6" fillId="0" borderId="0" xfId="13" applyNumberFormat="1" applyFont="1"/>
    <xf numFmtId="38" fontId="8" fillId="0" borderId="0" xfId="13" applyNumberFormat="1" applyFont="1" applyAlignment="1" applyProtection="1">
      <alignment horizontal="left"/>
      <protection locked="0"/>
    </xf>
    <xf numFmtId="169" fontId="6" fillId="0" borderId="0" xfId="13" applyNumberFormat="1" applyFont="1" applyProtection="1">
      <protection locked="0"/>
    </xf>
    <xf numFmtId="41" fontId="6" fillId="0" borderId="0" xfId="13" applyNumberFormat="1" applyFont="1"/>
    <xf numFmtId="0" fontId="6" fillId="0" borderId="0" xfId="13" applyFont="1" applyAlignment="1" applyProtection="1">
      <alignment wrapText="1"/>
      <protection locked="0"/>
    </xf>
    <xf numFmtId="41" fontId="6" fillId="0" borderId="0" xfId="13" applyNumberFormat="1" applyFont="1" applyAlignment="1" applyProtection="1">
      <alignment horizontal="center"/>
      <protection locked="0"/>
    </xf>
    <xf numFmtId="0" fontId="6" fillId="0" borderId="0" xfId="13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vertical="top"/>
      <protection locked="0"/>
    </xf>
    <xf numFmtId="41" fontId="6" fillId="0" borderId="1" xfId="13" applyNumberFormat="1" applyFont="1" applyBorder="1" applyProtection="1">
      <protection locked="0"/>
    </xf>
    <xf numFmtId="41" fontId="6" fillId="0" borderId="1" xfId="13" applyNumberFormat="1" applyFont="1" applyBorder="1" applyAlignment="1" applyProtection="1">
      <alignment horizontal="center"/>
      <protection locked="0"/>
    </xf>
    <xf numFmtId="0" fontId="5" fillId="0" borderId="0" xfId="13" applyFont="1" applyAlignment="1" applyProtection="1">
      <alignment wrapText="1"/>
      <protection locked="0"/>
    </xf>
    <xf numFmtId="0" fontId="8" fillId="0" borderId="0" xfId="13" applyFont="1" applyAlignment="1" applyProtection="1">
      <alignment wrapText="1"/>
      <protection locked="0"/>
    </xf>
    <xf numFmtId="37" fontId="7" fillId="0" borderId="0" xfId="13" applyNumberFormat="1" applyFont="1" applyAlignment="1" applyProtection="1">
      <alignment horizontal="center"/>
      <protection locked="0"/>
    </xf>
    <xf numFmtId="37" fontId="6" fillId="0" borderId="0" xfId="13" applyNumberFormat="1" applyFont="1" applyAlignment="1" applyProtection="1">
      <alignment wrapText="1"/>
      <protection locked="0"/>
    </xf>
    <xf numFmtId="167" fontId="6" fillId="0" borderId="0" xfId="13" applyNumberFormat="1" applyFont="1" applyAlignment="1" applyProtection="1">
      <alignment wrapText="1"/>
      <protection locked="0"/>
    </xf>
    <xf numFmtId="0" fontId="9" fillId="0" borderId="0" xfId="13" applyFont="1" applyAlignment="1" applyProtection="1">
      <alignment wrapText="1"/>
      <protection locked="0"/>
    </xf>
    <xf numFmtId="0" fontId="7" fillId="0" borderId="0" xfId="13" applyFont="1" applyAlignment="1" applyProtection="1">
      <alignment horizontal="center"/>
      <protection locked="0"/>
    </xf>
    <xf numFmtId="41" fontId="7" fillId="0" borderId="0" xfId="13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wrapText="1"/>
      <protection locked="0"/>
    </xf>
    <xf numFmtId="41" fontId="5" fillId="0" borderId="2" xfId="13" applyNumberFormat="1" applyFont="1" applyBorder="1" applyAlignment="1">
      <alignment horizontal="right"/>
    </xf>
    <xf numFmtId="41" fontId="5" fillId="0" borderId="0" xfId="13" applyNumberFormat="1" applyFont="1" applyAlignment="1" applyProtection="1">
      <alignment horizontal="right"/>
      <protection locked="0"/>
    </xf>
    <xf numFmtId="0" fontId="9" fillId="0" borderId="0" xfId="13" applyFont="1" applyAlignment="1" applyProtection="1">
      <alignment horizontal="justify" wrapText="1"/>
      <protection locked="0"/>
    </xf>
    <xf numFmtId="167" fontId="5" fillId="0" borderId="2" xfId="13" applyNumberFormat="1" applyFont="1" applyBorder="1" applyAlignment="1">
      <alignment horizontal="right"/>
    </xf>
    <xf numFmtId="167" fontId="6" fillId="0" borderId="0" xfId="13" applyNumberFormat="1" applyFont="1" applyProtection="1">
      <protection locked="0"/>
    </xf>
    <xf numFmtId="167" fontId="5" fillId="0" borderId="0" xfId="13" applyNumberFormat="1" applyFont="1" applyProtection="1">
      <protection locked="0"/>
    </xf>
    <xf numFmtId="168" fontId="9" fillId="0" borderId="0" xfId="13" applyNumberFormat="1" applyFont="1" applyAlignment="1" applyProtection="1">
      <alignment horizontal="center"/>
      <protection locked="0"/>
    </xf>
    <xf numFmtId="167" fontId="5" fillId="0" borderId="0" xfId="13" applyNumberFormat="1" applyFont="1" applyAlignment="1" applyProtection="1">
      <alignment horizontal="right"/>
      <protection locked="0"/>
    </xf>
    <xf numFmtId="38" fontId="5" fillId="0" borderId="0" xfId="13" applyNumberFormat="1" applyFont="1" applyAlignment="1" applyProtection="1">
      <alignment horizontal="justify"/>
      <protection locked="0"/>
    </xf>
    <xf numFmtId="38" fontId="6" fillId="0" borderId="0" xfId="0" applyNumberFormat="1" applyFont="1" applyAlignment="1" applyProtection="1">
      <alignment vertical="top"/>
      <protection locked="0"/>
    </xf>
    <xf numFmtId="0" fontId="6" fillId="0" borderId="0" xfId="13" applyFont="1"/>
    <xf numFmtId="0" fontId="8" fillId="0" borderId="0" xfId="0" applyFont="1" applyAlignment="1" applyProtection="1">
      <alignment horizontal="center"/>
      <protection locked="0"/>
    </xf>
    <xf numFmtId="38" fontId="5" fillId="0" borderId="0" xfId="0" applyNumberFormat="1" applyFont="1" applyAlignment="1" applyProtection="1">
      <alignment horizontal="center"/>
      <protection locked="0"/>
    </xf>
    <xf numFmtId="0" fontId="8" fillId="0" borderId="0" xfId="13" applyFont="1" applyAlignment="1" applyProtection="1">
      <alignment horizontal="center"/>
      <protection locked="0"/>
    </xf>
    <xf numFmtId="38" fontId="5" fillId="0" borderId="0" xfId="13" applyNumberFormat="1" applyFont="1" applyAlignment="1" applyProtection="1">
      <alignment horizontal="center"/>
      <protection locked="0"/>
    </xf>
    <xf numFmtId="38" fontId="6" fillId="0" borderId="0" xfId="13" applyNumberFormat="1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 vertical="center"/>
      <protection locked="0"/>
    </xf>
    <xf numFmtId="37" fontId="12" fillId="0" borderId="1" xfId="12" applyNumberFormat="1" applyFont="1" applyBorder="1" applyAlignment="1" applyProtection="1">
      <alignment horizontal="center" vertical="center"/>
      <protection locked="0"/>
    </xf>
    <xf numFmtId="0" fontId="12" fillId="0" borderId="1" xfId="12" applyFont="1" applyBorder="1" applyAlignment="1" applyProtection="1">
      <alignment horizontal="center" vertical="center"/>
      <protection locked="0"/>
    </xf>
    <xf numFmtId="37" fontId="14" fillId="0" borderId="0" xfId="12" applyNumberFormat="1" applyFont="1" applyAlignment="1" applyProtection="1">
      <alignment horizontal="center" vertical="center"/>
      <protection locked="0"/>
    </xf>
    <xf numFmtId="37" fontId="11" fillId="0" borderId="0" xfId="13" applyNumberFormat="1" applyFont="1" applyAlignment="1" applyProtection="1">
      <alignment horizontal="center" vertical="center"/>
      <protection locked="0"/>
    </xf>
    <xf numFmtId="37" fontId="12" fillId="0" borderId="1" xfId="13" applyNumberFormat="1" applyFont="1" applyBorder="1" applyAlignment="1" applyProtection="1">
      <alignment horizontal="center" vertical="center"/>
      <protection locked="0"/>
    </xf>
    <xf numFmtId="37" fontId="14" fillId="0" borderId="0" xfId="13" applyNumberFormat="1" applyFont="1" applyAlignment="1" applyProtection="1">
      <alignment horizontal="center" vertical="center"/>
      <protection locked="0"/>
    </xf>
    <xf numFmtId="0" fontId="6" fillId="0" borderId="0" xfId="13" applyFont="1" applyAlignment="1" applyProtection="1">
      <alignment horizontal="left" wrapText="1"/>
      <protection locked="0"/>
    </xf>
  </cellXfs>
  <cellStyles count="26">
    <cellStyle name="Comma" xfId="1" builtinId="3"/>
    <cellStyle name="Comma 10" xfId="2"/>
    <cellStyle name="Comma 2" xfId="3"/>
    <cellStyle name="Comma 2 2" xfId="4"/>
    <cellStyle name="Comma 2 3" xfId="23"/>
    <cellStyle name="Comma 3" xfId="5"/>
    <cellStyle name="Comma 4" xfId="6"/>
    <cellStyle name="Comma 5" xfId="7"/>
    <cellStyle name="Comma_KCE01Y" xfId="8"/>
    <cellStyle name="Comma_KCE44Y" xfId="9"/>
    <cellStyle name="Comma_Lia" xfId="10"/>
    <cellStyle name="Currency 2" xfId="11"/>
    <cellStyle name="Normal" xfId="0" builtinId="0"/>
    <cellStyle name="Normal 2" xfId="12"/>
    <cellStyle name="Normal 3" xfId="13"/>
    <cellStyle name="Normal 3 2" xfId="14"/>
    <cellStyle name="Normal 4" xfId="15"/>
    <cellStyle name="Normal 4 2" xfId="16"/>
    <cellStyle name="Normal 4 3" xfId="24"/>
    <cellStyle name="Normal 5" xfId="17"/>
    <cellStyle name="Normal 6" xfId="18"/>
    <cellStyle name="Normal 7" xfId="25"/>
    <cellStyle name="Normal_KCE01Y" xfId="19"/>
    <cellStyle name="Normal_KCE44Y" xfId="20"/>
    <cellStyle name="Percent 2" xfId="21"/>
    <cellStyle name="Percent 3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CA1461C4-2BF3-43E4-A539-BBC5D8A8DEDB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5A58A390-1C71-44D8-8322-A17E4CC24FB7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B773F537-3A40-4414-8615-1EA2AC328450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50523B71-885F-4621-A81C-7FD6EC5C92BA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226F0AAF-8EB5-4E9E-9870-07936AF46CF7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2AA2A63E-F861-4822-B111-6E239EEEF863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C6D55D79-2B15-445E-B288-FF4D6F59F0B9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AD1F5665-0895-4B7D-920B-F7FD5F6D3795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742CE8A6-AE93-4654-8803-018021396F19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F87D4640-2519-476D-BAFB-1250AA842F14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684FCDA5-C45D-4C39-AF75-854B4E65BF13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9858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3614A695-2775-456C-AFCE-009ADD7CFE4C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9861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32FAB52A-2256-490E-9E34-3C177BB5FAF1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xmlns="" id="{C407C494-EFF9-43E3-9137-F8DB55E0EF9A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xmlns="" id="{3F58FBE1-D33C-4665-BCA5-CC627F3048E8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xmlns="" id="{39AAF730-CC94-4F81-A6CB-B7A62BBCB5A0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xmlns="" id="{7A5FB092-B19D-47FC-A320-B8FE5D4AE9AB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9" name="Text Box 41">
          <a:extLst>
            <a:ext uri="{FF2B5EF4-FFF2-40B4-BE49-F238E27FC236}">
              <a16:creationId xmlns:a16="http://schemas.microsoft.com/office/drawing/2014/main" xmlns="" id="{BC723646-08BD-4636-B31F-7626F80100D2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0" name="Text Box 43">
          <a:extLst>
            <a:ext uri="{FF2B5EF4-FFF2-40B4-BE49-F238E27FC236}">
              <a16:creationId xmlns:a16="http://schemas.microsoft.com/office/drawing/2014/main" xmlns="" id="{FA12B41C-0BA0-4B3A-836C-D1AE81162C2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00616E3D-A7C8-4B1F-BFD7-30B5D81315FF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xmlns="" id="{F5066C22-6285-4609-994E-FD256B1257C3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xmlns="" id="{D92DE73F-5824-41F5-8AC4-A0CB3594C0FE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xmlns="" id="{1FD200D6-1CFA-43C3-8EE3-A112902A05B4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5" name="Text Box 41">
          <a:extLst>
            <a:ext uri="{FF2B5EF4-FFF2-40B4-BE49-F238E27FC236}">
              <a16:creationId xmlns:a16="http://schemas.microsoft.com/office/drawing/2014/main" xmlns="" id="{78EDDB76-6574-420B-9050-DE926F05BE30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6" name="Text Box 43">
          <a:extLst>
            <a:ext uri="{FF2B5EF4-FFF2-40B4-BE49-F238E27FC236}">
              <a16:creationId xmlns:a16="http://schemas.microsoft.com/office/drawing/2014/main" xmlns="" id="{25A7B3F4-C47D-45C4-B4ED-337C0477503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xmlns="" id="{2217CD6C-ADF8-4166-9018-4223CE6B24DC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xmlns="" id="{E5137217-1496-4A8E-BA4F-EFFF34DE5E51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xmlns="" id="{F67DB9D6-768B-41BE-BD1C-4C32E5DB461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xmlns="" id="{2F962E18-7EE5-4636-9AE6-73D3D611FA33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xmlns="" id="{8EE6723F-0ACC-48BC-A159-1BCF9059408F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2" name="Text Box 43">
          <a:extLst>
            <a:ext uri="{FF2B5EF4-FFF2-40B4-BE49-F238E27FC236}">
              <a16:creationId xmlns:a16="http://schemas.microsoft.com/office/drawing/2014/main" xmlns="" id="{5DD76BD4-691C-44B5-B3AA-A75E30D96EC4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xmlns="" id="{A9C8FEB8-96C2-4F11-9A17-D7DA7677409C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xmlns="" id="{2E0BF43D-E129-48D6-932C-B4D76795FE7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xmlns="" id="{FF30A58D-59A9-4312-84C2-33EE4C519DEA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xmlns="" id="{2919D335-C21C-4EF8-AD09-D9C7152C23D2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7" name="Text Box 41">
          <a:extLst>
            <a:ext uri="{FF2B5EF4-FFF2-40B4-BE49-F238E27FC236}">
              <a16:creationId xmlns:a16="http://schemas.microsoft.com/office/drawing/2014/main" xmlns="" id="{3D01BD54-0C40-4047-8C73-BAA79B2EF469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8" name="Text Box 43">
          <a:extLst>
            <a:ext uri="{FF2B5EF4-FFF2-40B4-BE49-F238E27FC236}">
              <a16:creationId xmlns:a16="http://schemas.microsoft.com/office/drawing/2014/main" xmlns="" id="{06812EEF-B85B-4159-AE49-5C3FB43F99D6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xmlns="" id="{6948357E-998E-45D1-B0E7-FC9C8658305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xmlns="" id="{E14E7F81-B90A-4B70-924F-848D6C6E8226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xmlns="" id="{A2EB55DD-9045-4125-8270-9E6A890444B5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xmlns="" id="{4B284B55-06AA-445B-99B8-14C81AAE7724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xmlns="" id="{BC9EBAF6-05BB-4718-A05E-845CFBBBA71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27221B61-C71D-49A5-90AD-8228B354E3C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xmlns="" id="{E400499A-BD40-44CA-918D-BD1999E85A23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xmlns="" id="{A2FFE485-0FD1-492F-AB61-6BD780BCBC9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xmlns="" id="{C9878C86-FB22-4401-81C0-CE3395926C9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xmlns="" id="{E91D6498-6EF9-44E8-9E0B-48DE632166A5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49" name="Text Box 41">
          <a:extLst>
            <a:ext uri="{FF2B5EF4-FFF2-40B4-BE49-F238E27FC236}">
              <a16:creationId xmlns:a16="http://schemas.microsoft.com/office/drawing/2014/main" xmlns="" id="{247E8488-0061-41C1-B57D-A03ED18C8CA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50" name="Text Box 43">
          <a:extLst>
            <a:ext uri="{FF2B5EF4-FFF2-40B4-BE49-F238E27FC236}">
              <a16:creationId xmlns:a16="http://schemas.microsoft.com/office/drawing/2014/main" xmlns="" id="{C15F9A72-FB7D-4F07-BEA3-478BC231300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xmlns="" id="{C1D286A1-B84A-4621-A7D1-D81CE39CFA00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xmlns="" id="{28CF8AAD-E081-466C-B668-D55D65A04BF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xmlns="" id="{7BA3F969-CBF2-4352-AC30-0A9F5EA17424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xmlns="" id="{E4FCCED5-AC16-486E-B217-99328B8E4D6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xmlns="" id="{0EB5D607-2AF4-4824-B4CB-D18E94DE40A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56" name="Text Box 43">
          <a:extLst>
            <a:ext uri="{FF2B5EF4-FFF2-40B4-BE49-F238E27FC236}">
              <a16:creationId xmlns:a16="http://schemas.microsoft.com/office/drawing/2014/main" xmlns="" id="{4F8F14BC-997C-4D3C-9317-365C1C25DDC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xmlns="" id="{793185DE-AE71-4932-B7E7-F795CBE2799F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xmlns="" id="{307C12B5-0034-41A3-9927-C3CB334EC7A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xmlns="" id="{591B009A-2A97-40A6-AA13-0CDD9822DAE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xmlns="" id="{BCA145FC-A018-4F12-AA7D-F5E6BA848D9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61" name="Text Box 41">
          <a:extLst>
            <a:ext uri="{FF2B5EF4-FFF2-40B4-BE49-F238E27FC236}">
              <a16:creationId xmlns:a16="http://schemas.microsoft.com/office/drawing/2014/main" xmlns="" id="{C27A967D-566D-4726-A496-3EA9CC1C584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9861</xdr:rowOff>
    </xdr:to>
    <xdr:sp macro="" textlink="">
      <xdr:nvSpPr>
        <xdr:cNvPr id="62" name="Text Box 43">
          <a:extLst>
            <a:ext uri="{FF2B5EF4-FFF2-40B4-BE49-F238E27FC236}">
              <a16:creationId xmlns:a16="http://schemas.microsoft.com/office/drawing/2014/main" xmlns="" id="{3505E758-D1E0-4CDD-9567-8E1D01720CC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xmlns="" id="{57F35275-05E2-4F70-AB22-5112C0D8A9A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xmlns="" id="{FC322CED-471A-4C77-9672-BA5161AB12F6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xmlns="" id="{178CD530-AB62-4FE5-BFAD-A11BF8594E89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xmlns="" id="{F09E4CAB-024B-4DC7-8A57-7EC9B2896F2B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xmlns="" id="{948ADB11-F62D-437A-A2F9-723120EE6C73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9861</xdr:rowOff>
    </xdr:to>
    <xdr:sp macro="" textlink="">
      <xdr:nvSpPr>
        <xdr:cNvPr id="68" name="Text Box 43">
          <a:extLst>
            <a:ext uri="{FF2B5EF4-FFF2-40B4-BE49-F238E27FC236}">
              <a16:creationId xmlns:a16="http://schemas.microsoft.com/office/drawing/2014/main" xmlns="" id="{EDDF082D-7361-4B40-8312-F4E8008DF96F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xmlns="" id="{3B67AB28-9FAA-465C-8F1E-30EA56467BCA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xmlns="" id="{FB588243-0262-4641-AA44-0EF6C05BF34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xmlns="" id="{22739E76-F357-4EBF-AACE-9A298A0874F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xmlns="" id="{35DD18D2-68C2-4FD3-A81C-BA3D30CDC627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3" name="Text Box 41">
          <a:extLst>
            <a:ext uri="{FF2B5EF4-FFF2-40B4-BE49-F238E27FC236}">
              <a16:creationId xmlns:a16="http://schemas.microsoft.com/office/drawing/2014/main" xmlns="" id="{99943E9A-68F7-40C7-9F4C-265374BB5DDD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4" name="Text Box 43">
          <a:extLst>
            <a:ext uri="{FF2B5EF4-FFF2-40B4-BE49-F238E27FC236}">
              <a16:creationId xmlns:a16="http://schemas.microsoft.com/office/drawing/2014/main" xmlns="" id="{79EF15D2-CA37-40D2-A6B7-77007AF24E4C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xmlns="" id="{AE9956BF-B601-4118-B60B-ECFB32A00FE8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xmlns="" id="{A3F2B8C9-691F-45FA-8C7C-BA4DC9385CDA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xmlns="" id="{6F73CBCA-A137-4EF9-BF4F-3FA38650668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xmlns="" id="{A4B2A571-AD85-412A-BF1C-4AC33D3AE51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9" name="Text Box 41">
          <a:extLst>
            <a:ext uri="{FF2B5EF4-FFF2-40B4-BE49-F238E27FC236}">
              <a16:creationId xmlns:a16="http://schemas.microsoft.com/office/drawing/2014/main" xmlns="" id="{14D85448-EA91-4AEA-9FDC-886F487D2336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0" name="Text Box 43">
          <a:extLst>
            <a:ext uri="{FF2B5EF4-FFF2-40B4-BE49-F238E27FC236}">
              <a16:creationId xmlns:a16="http://schemas.microsoft.com/office/drawing/2014/main" xmlns="" id="{69053734-D8C6-40E3-A2A2-C12109F9A93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xmlns="" id="{9DA57C2A-B429-47B6-9BAD-D40679B7DDA2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xmlns="" id="{F3ADEA99-D135-4855-95CA-EBBDD676878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3" name="Text Box 9">
          <a:extLst>
            <a:ext uri="{FF2B5EF4-FFF2-40B4-BE49-F238E27FC236}">
              <a16:creationId xmlns:a16="http://schemas.microsoft.com/office/drawing/2014/main" xmlns="" id="{7490B9CB-9F2B-46D9-B443-DC006D366B09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xmlns="" id="{50A32F51-1602-4A6C-AF5A-D083EDEF04AB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5" name="Text Box 41">
          <a:extLst>
            <a:ext uri="{FF2B5EF4-FFF2-40B4-BE49-F238E27FC236}">
              <a16:creationId xmlns:a16="http://schemas.microsoft.com/office/drawing/2014/main" xmlns="" id="{F1F77EE9-E439-4BEF-8087-5B8892D2963F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6" name="Text Box 43">
          <a:extLst>
            <a:ext uri="{FF2B5EF4-FFF2-40B4-BE49-F238E27FC236}">
              <a16:creationId xmlns:a16="http://schemas.microsoft.com/office/drawing/2014/main" xmlns="" id="{0F169547-7782-46D0-9116-A2380C8E776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xmlns="" id="{933837D2-653D-4434-A165-0FFDE6E8B106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xmlns="" id="{F040BAEB-4D99-4464-B448-8E9CC4FB39FF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xmlns="" id="{4090ACCB-90E2-4A30-A3BC-9FFC9EAE99A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xmlns="" id="{6A6EFC24-E7F2-422B-A4F9-FE7C6D801ED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91" name="Text Box 41">
          <a:extLst>
            <a:ext uri="{FF2B5EF4-FFF2-40B4-BE49-F238E27FC236}">
              <a16:creationId xmlns:a16="http://schemas.microsoft.com/office/drawing/2014/main" xmlns="" id="{42F52955-733F-4F27-A11B-803A865C613B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92" name="Text Box 43">
          <a:extLst>
            <a:ext uri="{FF2B5EF4-FFF2-40B4-BE49-F238E27FC236}">
              <a16:creationId xmlns:a16="http://schemas.microsoft.com/office/drawing/2014/main" xmlns="" id="{835BCA30-0C3E-4AB5-B463-7C69FB9D7A48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870001B4-46F2-4F4E-9D8C-217EC2C4F5E2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17517F4D-FDD7-4632-B6BB-FF0A5DB7967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A2E68D20-1894-4247-96E1-08AE1514E5B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C3EC0C74-A70C-4676-B7B7-7A297B8C3F6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F8FEDC17-7CAF-48EE-BB60-716A787C4DA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3C6F4003-664D-4E20-9D34-1577D23E14DD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E2C2F307-1643-4A48-92D9-E697EF1CD57B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EDC0ED53-9B59-4A48-8723-E3C17871A009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F784EB2-9BE8-4839-B71A-573D561F81C7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2C6904F3-55D2-46AF-8F88-4D366133D2C8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F482C588-20C4-4739-AA7E-F9A415F865E3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F5CB5CC0-E9CA-4C79-89BD-1812B5D2D0C1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EBEC60FA-F7B7-4528-BE1B-D6F094FF3FCE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BE5F130-F3F6-4F69-904D-F6EA68698D57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39C77A2-CA4C-4E87-993A-40FFB271EF2E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7EB02B12-3300-49B1-BC73-B8A5996428A4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90269DFF-CCAA-4FD8-BA67-C78DD726736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2E7099C4-299D-4F8C-B82C-25821862EFB4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46481C79-C916-40B3-A68E-C1A356541747}"/>
            </a:ext>
          </a:extLst>
        </xdr:cNvPr>
        <xdr:cNvSpPr txBox="1">
          <a:spLocks noChangeArrowheads="1"/>
        </xdr:cNvSpPr>
      </xdr:nvSpPr>
      <xdr:spPr bwMode="auto">
        <a:xfrm>
          <a:off x="1333500" y="10372725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5A52E9E2-08AB-4E6E-8A17-C01ABEEAE850}"/>
            </a:ext>
          </a:extLst>
        </xdr:cNvPr>
        <xdr:cNvSpPr txBox="1">
          <a:spLocks noChangeArrowheads="1"/>
        </xdr:cNvSpPr>
      </xdr:nvSpPr>
      <xdr:spPr bwMode="auto">
        <a:xfrm>
          <a:off x="1333500" y="10372725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1F7F44B8-32BB-4263-AD87-B3C941E42C14}"/>
            </a:ext>
          </a:extLst>
        </xdr:cNvPr>
        <xdr:cNvSpPr txBox="1">
          <a:spLocks noChangeArrowheads="1"/>
        </xdr:cNvSpPr>
      </xdr:nvSpPr>
      <xdr:spPr bwMode="auto">
        <a:xfrm>
          <a:off x="1333500" y="10372725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9D59FA3D-A833-4085-9CD6-5F506DA0A60A}"/>
            </a:ext>
          </a:extLst>
        </xdr:cNvPr>
        <xdr:cNvSpPr txBox="1">
          <a:spLocks noChangeArrowheads="1"/>
        </xdr:cNvSpPr>
      </xdr:nvSpPr>
      <xdr:spPr bwMode="auto">
        <a:xfrm>
          <a:off x="1333500" y="10372725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CFFF7753-AE07-4D37-BBF2-CAE0173D304A}"/>
            </a:ext>
          </a:extLst>
        </xdr:cNvPr>
        <xdr:cNvSpPr txBox="1">
          <a:spLocks noChangeArrowheads="1"/>
        </xdr:cNvSpPr>
      </xdr:nvSpPr>
      <xdr:spPr bwMode="auto">
        <a:xfrm>
          <a:off x="1333500" y="10372725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4C1353DB-21BE-4CE2-8879-8AF6DF47208D}"/>
            </a:ext>
          </a:extLst>
        </xdr:cNvPr>
        <xdr:cNvSpPr txBox="1">
          <a:spLocks noChangeArrowheads="1"/>
        </xdr:cNvSpPr>
      </xdr:nvSpPr>
      <xdr:spPr bwMode="auto">
        <a:xfrm>
          <a:off x="1333500" y="10372725"/>
          <a:ext cx="65405" cy="255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5FCE1FA-F266-4008-85DF-E67DE047BD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C6668B9A-F74D-48DE-BC3A-3CFBA7B0675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248598E-C556-48D3-9181-CAE7B7D4EDC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7714EF8D-C91F-4549-BB34-792F1353662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FEDBF3E3-7279-4139-80E5-C93E36CC37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BED4BD9D-1FA4-41A5-8E56-6FE3F33486D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692BAB32-4D56-408C-B39D-F6D95B727CB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CEAE82C5-0903-4B3A-97E3-F85DDD1961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ED6D82A-E2AE-4FCC-841B-D354432892E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AA388D30-7CB2-49A2-ACCC-54C12326A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9E4CE0E4-F0E9-4AB9-B194-8C8026330D7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891337DA-24AB-47F2-9402-7DD929EF2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413CD342-4EFF-422E-B829-8BF164C0017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DC867F27-C808-4604-871F-1E7AD563433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C949106A-1FBB-4118-9E91-0F391DBAFB2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1F81B8E8-6957-42D9-8F89-FDAC79FF2FC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45" name="Text Box 1">
          <a:extLst>
            <a:ext uri="{FF2B5EF4-FFF2-40B4-BE49-F238E27FC236}">
              <a16:creationId xmlns:a16="http://schemas.microsoft.com/office/drawing/2014/main" xmlns="" id="{85A63703-8E2E-4822-9107-90C3092A2FDE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46" name="Text Box 8">
          <a:extLst>
            <a:ext uri="{FF2B5EF4-FFF2-40B4-BE49-F238E27FC236}">
              <a16:creationId xmlns:a16="http://schemas.microsoft.com/office/drawing/2014/main" xmlns="" id="{51B21F36-0F6D-4455-8A33-3E7D994BC3AD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47" name="Text Box 9">
          <a:extLst>
            <a:ext uri="{FF2B5EF4-FFF2-40B4-BE49-F238E27FC236}">
              <a16:creationId xmlns:a16="http://schemas.microsoft.com/office/drawing/2014/main" xmlns="" id="{85E00B79-61B3-48C5-A632-5BDB275B0F8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48" name="Text Box 10">
          <a:extLst>
            <a:ext uri="{FF2B5EF4-FFF2-40B4-BE49-F238E27FC236}">
              <a16:creationId xmlns:a16="http://schemas.microsoft.com/office/drawing/2014/main" xmlns="" id="{051CB4DF-8FF8-4E7A-9122-36FDAD146658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49" name="Text Box 41">
          <a:extLst>
            <a:ext uri="{FF2B5EF4-FFF2-40B4-BE49-F238E27FC236}">
              <a16:creationId xmlns:a16="http://schemas.microsoft.com/office/drawing/2014/main" xmlns="" id="{38EDDFDD-A371-4F36-AE41-9C1527A9CE4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50" name="Text Box 43">
          <a:extLst>
            <a:ext uri="{FF2B5EF4-FFF2-40B4-BE49-F238E27FC236}">
              <a16:creationId xmlns:a16="http://schemas.microsoft.com/office/drawing/2014/main" xmlns="" id="{03FDE4DF-2875-4249-BC8F-1B4771D10AA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51" name="Text Box 1">
          <a:extLst>
            <a:ext uri="{FF2B5EF4-FFF2-40B4-BE49-F238E27FC236}">
              <a16:creationId xmlns:a16="http://schemas.microsoft.com/office/drawing/2014/main" xmlns="" id="{0F45AD70-7495-4EC9-B4AA-7220EA7CC4A1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52" name="Text Box 8">
          <a:extLst>
            <a:ext uri="{FF2B5EF4-FFF2-40B4-BE49-F238E27FC236}">
              <a16:creationId xmlns:a16="http://schemas.microsoft.com/office/drawing/2014/main" xmlns="" id="{73BEE316-8298-49AB-AF09-E06BD5B2B46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53" name="Text Box 9">
          <a:extLst>
            <a:ext uri="{FF2B5EF4-FFF2-40B4-BE49-F238E27FC236}">
              <a16:creationId xmlns:a16="http://schemas.microsoft.com/office/drawing/2014/main" xmlns="" id="{6650A6C2-7473-43CB-B5B7-6A6A0B10B4F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54" name="Text Box 10">
          <a:extLst>
            <a:ext uri="{FF2B5EF4-FFF2-40B4-BE49-F238E27FC236}">
              <a16:creationId xmlns:a16="http://schemas.microsoft.com/office/drawing/2014/main" xmlns="" id="{E01B3114-E0DA-4A9B-A66B-15761FA32E4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55" name="Text Box 41">
          <a:extLst>
            <a:ext uri="{FF2B5EF4-FFF2-40B4-BE49-F238E27FC236}">
              <a16:creationId xmlns:a16="http://schemas.microsoft.com/office/drawing/2014/main" xmlns="" id="{CDCA7AAC-A2ED-4580-8C0A-38E7BF92761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1380490</xdr:colOff>
      <xdr:row>0</xdr:row>
      <xdr:rowOff>259080</xdr:rowOff>
    </xdr:to>
    <xdr:sp macro="" textlink="">
      <xdr:nvSpPr>
        <xdr:cNvPr id="28556" name="Text Box 43">
          <a:extLst>
            <a:ext uri="{FF2B5EF4-FFF2-40B4-BE49-F238E27FC236}">
              <a16:creationId xmlns:a16="http://schemas.microsoft.com/office/drawing/2014/main" xmlns="" id="{6BA8307E-C7A7-4332-88D7-A72F29EFB04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3"/>
  <sheetViews>
    <sheetView showGridLines="0" topLeftCell="A37" zoomScale="115" zoomScaleNormal="115" zoomScaleSheetLayoutView="85" workbookViewId="0">
      <selection activeCell="B66" sqref="B66"/>
    </sheetView>
  </sheetViews>
  <sheetFormatPr defaultColWidth="10.5703125" defaultRowHeight="19.5" customHeight="1" x14ac:dyDescent="0.45"/>
  <cols>
    <col min="1" max="1" width="38.42578125" style="222" customWidth="1"/>
    <col min="2" max="2" width="12.140625" style="223" customWidth="1"/>
    <col min="3" max="3" width="1.140625" style="223" customWidth="1"/>
    <col min="4" max="4" width="14.42578125" style="224" customWidth="1"/>
    <col min="5" max="5" width="1" style="223" customWidth="1"/>
    <col min="6" max="6" width="14.7109375" style="224" customWidth="1"/>
    <col min="7" max="7" width="1" style="223" customWidth="1"/>
    <col min="8" max="8" width="14.42578125" style="224" customWidth="1"/>
    <col min="9" max="9" width="1" style="223" customWidth="1"/>
    <col min="10" max="10" width="15.140625" style="224" customWidth="1"/>
    <col min="11" max="11" width="12.85546875" style="223" bestFit="1" customWidth="1"/>
    <col min="12" max="12" width="15.85546875" style="11" customWidth="1"/>
    <col min="13" max="13" width="16.42578125" style="11" bestFit="1" customWidth="1"/>
    <col min="14" max="14" width="14.42578125" style="11" bestFit="1" customWidth="1"/>
    <col min="15" max="15" width="11.42578125" style="11" bestFit="1" customWidth="1"/>
    <col min="16" max="16" width="14.42578125" style="11" bestFit="1" customWidth="1"/>
    <col min="17" max="17" width="10.5703125" style="11"/>
    <col min="18" max="18" width="14.42578125" style="11" bestFit="1" customWidth="1"/>
    <col min="19" max="16384" width="10.5703125" style="223"/>
  </cols>
  <sheetData>
    <row r="1" spans="1:18" s="221" customFormat="1" ht="21.75" customHeight="1" x14ac:dyDescent="0.5">
      <c r="A1" s="219" t="s">
        <v>93</v>
      </c>
      <c r="B1" s="220"/>
      <c r="C1" s="220"/>
      <c r="D1" s="220"/>
      <c r="E1" s="220"/>
      <c r="F1" s="220"/>
      <c r="G1" s="220"/>
      <c r="H1" s="220"/>
      <c r="I1" s="220"/>
      <c r="J1" s="220"/>
      <c r="L1" s="66"/>
      <c r="M1" s="66"/>
      <c r="N1" s="66"/>
      <c r="O1" s="66"/>
      <c r="P1" s="66"/>
      <c r="Q1" s="66"/>
      <c r="R1" s="66"/>
    </row>
    <row r="2" spans="1:18" s="221" customFormat="1" ht="21.75" customHeight="1" x14ac:dyDescent="0.5">
      <c r="A2" s="219" t="s">
        <v>175</v>
      </c>
      <c r="B2" s="219"/>
      <c r="C2" s="219"/>
      <c r="D2" s="219"/>
      <c r="E2" s="219"/>
      <c r="F2" s="219"/>
      <c r="G2" s="219"/>
      <c r="H2" s="219"/>
      <c r="I2" s="219"/>
      <c r="J2" s="219"/>
      <c r="L2" s="66"/>
      <c r="M2" s="66"/>
      <c r="N2" s="66"/>
      <c r="O2" s="66"/>
      <c r="P2" s="66"/>
      <c r="Q2" s="66"/>
      <c r="R2" s="66"/>
    </row>
    <row r="3" spans="1:18" ht="21.6" customHeight="1" x14ac:dyDescent="0.45">
      <c r="D3" s="223"/>
      <c r="F3" s="223"/>
      <c r="H3" s="223"/>
      <c r="J3" s="223"/>
    </row>
    <row r="4" spans="1:18" ht="21.6" customHeight="1" x14ac:dyDescent="0.45">
      <c r="C4" s="224"/>
      <c r="D4" s="322" t="s">
        <v>0</v>
      </c>
      <c r="E4" s="322"/>
      <c r="F4" s="322"/>
      <c r="G4" s="224"/>
      <c r="H4" s="322" t="s">
        <v>31</v>
      </c>
      <c r="I4" s="322"/>
      <c r="J4" s="322"/>
    </row>
    <row r="5" spans="1:18" ht="21.6" customHeight="1" x14ac:dyDescent="0.45">
      <c r="B5" s="136"/>
      <c r="C5" s="225"/>
      <c r="D5" s="226" t="s">
        <v>201</v>
      </c>
      <c r="E5" s="226"/>
      <c r="F5" s="226" t="s">
        <v>179</v>
      </c>
      <c r="G5" s="121"/>
      <c r="H5" s="226" t="s">
        <v>201</v>
      </c>
      <c r="I5" s="226"/>
      <c r="J5" s="226" t="s">
        <v>179</v>
      </c>
    </row>
    <row r="6" spans="1:18" ht="21.75" customHeight="1" x14ac:dyDescent="0.5">
      <c r="A6" s="227" t="s">
        <v>32</v>
      </c>
      <c r="B6" s="136" t="s">
        <v>1</v>
      </c>
      <c r="C6" s="225"/>
      <c r="D6" s="121" t="s">
        <v>192</v>
      </c>
      <c r="E6" s="121"/>
      <c r="F6" s="121" t="s">
        <v>185</v>
      </c>
      <c r="G6" s="121"/>
      <c r="H6" s="121" t="s">
        <v>192</v>
      </c>
      <c r="I6" s="121"/>
      <c r="J6" s="121" t="s">
        <v>185</v>
      </c>
    </row>
    <row r="7" spans="1:18" ht="21.75" customHeight="1" x14ac:dyDescent="0.5">
      <c r="A7" s="227"/>
      <c r="B7" s="136"/>
      <c r="C7" s="225"/>
      <c r="D7" s="121" t="s">
        <v>129</v>
      </c>
      <c r="E7" s="121"/>
      <c r="F7" s="121"/>
      <c r="G7" s="121"/>
      <c r="H7" s="121" t="s">
        <v>129</v>
      </c>
      <c r="I7" s="121"/>
      <c r="J7" s="121"/>
    </row>
    <row r="8" spans="1:18" ht="21.75" customHeight="1" x14ac:dyDescent="0.45">
      <c r="B8" s="228"/>
      <c r="C8" s="225"/>
      <c r="D8" s="321" t="s">
        <v>74</v>
      </c>
      <c r="E8" s="321"/>
      <c r="F8" s="321"/>
      <c r="G8" s="321"/>
      <c r="H8" s="321"/>
      <c r="I8" s="321"/>
      <c r="J8" s="321"/>
    </row>
    <row r="9" spans="1:18" ht="21.75" customHeight="1" x14ac:dyDescent="0.45">
      <c r="A9" s="230" t="s">
        <v>2</v>
      </c>
      <c r="B9" s="231"/>
      <c r="C9" s="231"/>
    </row>
    <row r="10" spans="1:18" ht="21.75" customHeight="1" x14ac:dyDescent="0.45">
      <c r="A10" s="232" t="s">
        <v>33</v>
      </c>
      <c r="B10" s="233"/>
      <c r="D10" s="234">
        <v>1730466</v>
      </c>
      <c r="E10" s="235"/>
      <c r="F10" s="234">
        <v>1969258</v>
      </c>
      <c r="G10" s="235"/>
      <c r="H10" s="234">
        <v>533444</v>
      </c>
      <c r="I10" s="235"/>
      <c r="J10" s="234">
        <v>449938</v>
      </c>
    </row>
    <row r="11" spans="1:18" ht="21.75" customHeight="1" x14ac:dyDescent="0.45">
      <c r="A11" s="232" t="s">
        <v>106</v>
      </c>
      <c r="B11" s="233">
        <v>3</v>
      </c>
      <c r="D11" s="234">
        <f>3375426+6590+3809+45859+14694</f>
        <v>3446378</v>
      </c>
      <c r="E11" s="235"/>
      <c r="F11" s="234">
        <v>2829084</v>
      </c>
      <c r="G11" s="235"/>
      <c r="H11" s="235">
        <f>2755822+703724+358+500+46260+3535+17484+3620-H12-H24</f>
        <v>2828303</v>
      </c>
      <c r="I11" s="235"/>
      <c r="J11" s="234">
        <v>2402639</v>
      </c>
    </row>
    <row r="12" spans="1:18" ht="21.75" customHeight="1" x14ac:dyDescent="0.45">
      <c r="A12" s="232" t="s">
        <v>186</v>
      </c>
      <c r="B12" s="233">
        <v>2</v>
      </c>
      <c r="D12" s="12">
        <v>0</v>
      </c>
      <c r="E12" s="235"/>
      <c r="F12" s="1">
        <v>0</v>
      </c>
      <c r="G12" s="235"/>
      <c r="H12" s="235">
        <f>703000-H24</f>
        <v>67000</v>
      </c>
      <c r="I12" s="235"/>
      <c r="J12" s="234">
        <v>790000</v>
      </c>
    </row>
    <row r="13" spans="1:18" ht="21.75" customHeight="1" x14ac:dyDescent="0.45">
      <c r="A13" s="232" t="s">
        <v>46</v>
      </c>
      <c r="B13" s="233">
        <v>4</v>
      </c>
      <c r="D13" s="234">
        <v>4221075</v>
      </c>
      <c r="E13" s="235"/>
      <c r="F13" s="234">
        <v>3705331</v>
      </c>
      <c r="G13" s="235"/>
      <c r="H13" s="234">
        <v>2023439</v>
      </c>
      <c r="I13" s="235"/>
      <c r="J13" s="234">
        <v>1964664</v>
      </c>
    </row>
    <row r="14" spans="1:18" ht="21.75" customHeight="1" x14ac:dyDescent="0.45">
      <c r="A14" s="232" t="s">
        <v>153</v>
      </c>
      <c r="B14" s="233">
        <v>9</v>
      </c>
      <c r="D14" s="12">
        <v>0</v>
      </c>
      <c r="E14" s="235"/>
      <c r="F14" s="2">
        <v>2253</v>
      </c>
      <c r="G14" s="235"/>
      <c r="H14" s="2">
        <v>0</v>
      </c>
      <c r="I14" s="235"/>
      <c r="J14" s="234">
        <v>709</v>
      </c>
    </row>
    <row r="15" spans="1:18" ht="21.75" customHeight="1" x14ac:dyDescent="0.45">
      <c r="A15" s="232" t="s">
        <v>34</v>
      </c>
      <c r="B15" s="236"/>
      <c r="D15" s="234">
        <f>54878+1284+537+8346+2+11664+669</f>
        <v>77380</v>
      </c>
      <c r="E15" s="235"/>
      <c r="F15" s="234">
        <v>71140</v>
      </c>
      <c r="G15" s="235"/>
      <c r="H15" s="234">
        <f>21594+334+4507+965</f>
        <v>27400</v>
      </c>
      <c r="I15" s="235"/>
      <c r="J15" s="234">
        <v>28338</v>
      </c>
    </row>
    <row r="16" spans="1:18" ht="21.75" hidden="1" customHeight="1" x14ac:dyDescent="0.45">
      <c r="A16" s="232" t="s">
        <v>12</v>
      </c>
      <c r="B16" s="236"/>
      <c r="D16" s="234"/>
      <c r="E16" s="235"/>
      <c r="F16" s="234"/>
      <c r="G16" s="235"/>
      <c r="H16" s="234"/>
      <c r="I16" s="235"/>
      <c r="J16" s="234"/>
    </row>
    <row r="17" spans="1:18" ht="21.75" hidden="1" customHeight="1" x14ac:dyDescent="0.45">
      <c r="A17" s="232" t="s">
        <v>170</v>
      </c>
      <c r="B17" s="233"/>
      <c r="D17" s="11"/>
      <c r="E17" s="235"/>
      <c r="F17" s="12">
        <v>0</v>
      </c>
      <c r="G17" s="235"/>
      <c r="H17" s="11"/>
      <c r="I17" s="235"/>
      <c r="J17" s="12">
        <v>0</v>
      </c>
    </row>
    <row r="18" spans="1:18" s="239" customFormat="1" ht="21.75" customHeight="1" x14ac:dyDescent="0.45">
      <c r="A18" s="237" t="s">
        <v>3</v>
      </c>
      <c r="B18" s="238"/>
      <c r="D18" s="240">
        <f>SUM(D10:D17)</f>
        <v>9475299</v>
      </c>
      <c r="E18" s="241"/>
      <c r="F18" s="242">
        <f>SUM(F10:F17)</f>
        <v>8577066</v>
      </c>
      <c r="G18" s="241"/>
      <c r="H18" s="240">
        <f>SUM(H10:H15)</f>
        <v>5479586</v>
      </c>
      <c r="I18" s="241"/>
      <c r="J18" s="242">
        <f>SUM(J10:J15)</f>
        <v>5636288</v>
      </c>
      <c r="K18" s="223"/>
      <c r="L18" s="11"/>
      <c r="M18" s="65"/>
      <c r="N18" s="11"/>
      <c r="O18" s="11"/>
      <c r="P18" s="65"/>
      <c r="Q18" s="65"/>
      <c r="R18" s="65"/>
    </row>
    <row r="19" spans="1:18" ht="21.75" customHeight="1" x14ac:dyDescent="0.45">
      <c r="A19" s="243"/>
      <c r="B19" s="236"/>
      <c r="D19" s="234"/>
      <c r="E19" s="235"/>
      <c r="F19" s="234"/>
      <c r="G19" s="235"/>
      <c r="H19" s="234"/>
      <c r="I19" s="235"/>
      <c r="J19" s="234"/>
    </row>
    <row r="20" spans="1:18" ht="21.75" customHeight="1" x14ac:dyDescent="0.45">
      <c r="A20" s="244" t="s">
        <v>12</v>
      </c>
      <c r="B20" s="231"/>
      <c r="C20" s="231"/>
      <c r="D20" s="245"/>
      <c r="E20" s="245"/>
      <c r="F20" s="245"/>
      <c r="G20" s="235"/>
      <c r="H20" s="245"/>
      <c r="I20" s="245"/>
      <c r="J20" s="245"/>
    </row>
    <row r="21" spans="1:18" ht="21.75" customHeight="1" x14ac:dyDescent="0.45">
      <c r="A21" s="232" t="s">
        <v>35</v>
      </c>
      <c r="B21" s="233">
        <v>5</v>
      </c>
      <c r="C21" s="231"/>
      <c r="D21" s="234">
        <v>21114</v>
      </c>
      <c r="E21" s="157"/>
      <c r="F21" s="234">
        <v>28020</v>
      </c>
      <c r="G21" s="235"/>
      <c r="H21" s="235">
        <v>1642</v>
      </c>
      <c r="I21" s="235"/>
      <c r="J21" s="235">
        <v>1642</v>
      </c>
    </row>
    <row r="22" spans="1:18" ht="21.75" customHeight="1" x14ac:dyDescent="0.45">
      <c r="A22" s="232" t="s">
        <v>47</v>
      </c>
      <c r="B22" s="233">
        <v>5</v>
      </c>
      <c r="C22" s="231"/>
      <c r="D22" s="4">
        <v>0</v>
      </c>
      <c r="E22" s="13"/>
      <c r="F22" s="3">
        <v>0</v>
      </c>
      <c r="G22" s="235"/>
      <c r="H22" s="235">
        <f>3002181-H21</f>
        <v>3000539</v>
      </c>
      <c r="I22" s="235"/>
      <c r="J22" s="235">
        <v>3000539</v>
      </c>
    </row>
    <row r="23" spans="1:18" ht="21.75" customHeight="1" x14ac:dyDescent="0.45">
      <c r="A23" s="232" t="s">
        <v>136</v>
      </c>
      <c r="B23" s="233">
        <v>7</v>
      </c>
      <c r="C23" s="231"/>
      <c r="D23" s="246">
        <v>301138</v>
      </c>
      <c r="E23" s="13"/>
      <c r="F23" s="246">
        <v>316632</v>
      </c>
      <c r="G23" s="235"/>
      <c r="H23" s="246">
        <v>287036</v>
      </c>
      <c r="I23" s="235"/>
      <c r="J23" s="246">
        <v>302299</v>
      </c>
    </row>
    <row r="24" spans="1:18" ht="21.75" customHeight="1" x14ac:dyDescent="0.45">
      <c r="A24" s="232" t="s">
        <v>194</v>
      </c>
      <c r="B24" s="233">
        <v>2</v>
      </c>
      <c r="C24" s="231"/>
      <c r="D24" s="11">
        <v>0</v>
      </c>
      <c r="E24" s="157"/>
      <c r="F24" s="5">
        <v>0</v>
      </c>
      <c r="G24" s="235"/>
      <c r="H24" s="247">
        <v>636000</v>
      </c>
      <c r="I24" s="247"/>
      <c r="J24" s="5">
        <v>0</v>
      </c>
    </row>
    <row r="25" spans="1:18" ht="21.75" customHeight="1" x14ac:dyDescent="0.45">
      <c r="A25" s="232" t="s">
        <v>104</v>
      </c>
      <c r="B25" s="231"/>
      <c r="C25" s="231"/>
      <c r="D25" s="224">
        <v>147760</v>
      </c>
      <c r="E25" s="13"/>
      <c r="F25" s="245">
        <v>148864</v>
      </c>
      <c r="G25" s="235"/>
      <c r="H25" s="245">
        <v>172387</v>
      </c>
      <c r="I25" s="235"/>
      <c r="J25" s="245">
        <v>173675</v>
      </c>
    </row>
    <row r="26" spans="1:18" ht="21.75" customHeight="1" x14ac:dyDescent="0.45">
      <c r="A26" s="232" t="s">
        <v>48</v>
      </c>
      <c r="B26" s="233">
        <v>6</v>
      </c>
      <c r="C26" s="231"/>
      <c r="D26" s="245">
        <f>6902985+187219</f>
        <v>7090204</v>
      </c>
      <c r="E26" s="157"/>
      <c r="F26" s="234">
        <v>7267231</v>
      </c>
      <c r="G26" s="235"/>
      <c r="H26" s="245">
        <f>4461488</f>
        <v>4461488</v>
      </c>
      <c r="I26" s="235"/>
      <c r="J26" s="245">
        <v>4542875</v>
      </c>
    </row>
    <row r="27" spans="1:18" ht="21.75" customHeight="1" x14ac:dyDescent="0.45">
      <c r="A27" s="232" t="s">
        <v>145</v>
      </c>
      <c r="B27" s="231"/>
      <c r="C27" s="231"/>
      <c r="D27" s="234">
        <v>37200</v>
      </c>
      <c r="E27" s="157"/>
      <c r="F27" s="234">
        <v>44102</v>
      </c>
      <c r="G27" s="235"/>
      <c r="H27" s="245">
        <v>12301</v>
      </c>
      <c r="I27" s="235"/>
      <c r="J27" s="245">
        <v>15233</v>
      </c>
    </row>
    <row r="28" spans="1:18" ht="21.75" customHeight="1" x14ac:dyDescent="0.45">
      <c r="A28" s="232" t="s">
        <v>87</v>
      </c>
      <c r="B28" s="231"/>
      <c r="C28" s="231"/>
      <c r="D28" s="234">
        <v>498671</v>
      </c>
      <c r="E28" s="157"/>
      <c r="F28" s="234">
        <v>484115</v>
      </c>
      <c r="G28" s="235"/>
      <c r="H28" s="3">
        <v>0</v>
      </c>
      <c r="I28" s="11"/>
      <c r="J28" s="4">
        <v>0</v>
      </c>
    </row>
    <row r="29" spans="1:18" ht="21.75" customHeight="1" x14ac:dyDescent="0.45">
      <c r="A29" s="232" t="s">
        <v>122</v>
      </c>
      <c r="B29" s="231"/>
      <c r="C29" s="231"/>
      <c r="D29" s="234">
        <f>74638+769631</f>
        <v>844269</v>
      </c>
      <c r="E29" s="157"/>
      <c r="F29" s="234">
        <v>874687</v>
      </c>
      <c r="G29" s="245"/>
      <c r="H29" s="246">
        <v>35226</v>
      </c>
      <c r="I29" s="235"/>
      <c r="J29" s="246">
        <v>41219</v>
      </c>
    </row>
    <row r="30" spans="1:18" ht="21.75" customHeight="1" x14ac:dyDescent="0.45">
      <c r="A30" s="232" t="s">
        <v>91</v>
      </c>
      <c r="B30" s="231"/>
      <c r="C30" s="231"/>
      <c r="D30" s="246">
        <v>101156</v>
      </c>
      <c r="E30" s="157"/>
      <c r="F30" s="246">
        <v>114023</v>
      </c>
      <c r="G30" s="245"/>
      <c r="H30" s="3">
        <v>53692</v>
      </c>
      <c r="I30" s="235"/>
      <c r="J30" s="3">
        <v>51525</v>
      </c>
    </row>
    <row r="31" spans="1:18" ht="21.75" customHeight="1" x14ac:dyDescent="0.45">
      <c r="A31" s="232" t="s">
        <v>49</v>
      </c>
      <c r="B31" s="231"/>
      <c r="C31" s="231"/>
      <c r="D31" s="234">
        <f>154474+302832-D23</f>
        <v>156168</v>
      </c>
      <c r="E31" s="157"/>
      <c r="F31" s="248">
        <v>74932</v>
      </c>
      <c r="G31" s="235"/>
      <c r="H31" s="234">
        <f>147148+287036-H23+1</f>
        <v>147149</v>
      </c>
      <c r="I31" s="234"/>
      <c r="J31" s="234">
        <v>58240</v>
      </c>
    </row>
    <row r="32" spans="1:18" s="239" customFormat="1" ht="21.75" customHeight="1" x14ac:dyDescent="0.45">
      <c r="A32" s="243" t="s">
        <v>13</v>
      </c>
      <c r="B32" s="249"/>
      <c r="C32" s="250"/>
      <c r="D32" s="240">
        <f>SUM(D21:D31)</f>
        <v>9197680</v>
      </c>
      <c r="E32" s="241"/>
      <c r="F32" s="242">
        <f>SUM(F21:F31)</f>
        <v>9352606</v>
      </c>
      <c r="G32" s="241"/>
      <c r="H32" s="251">
        <f>SUM(H21:H31)</f>
        <v>8807460</v>
      </c>
      <c r="I32" s="241"/>
      <c r="J32" s="252">
        <f>SUM(J21:J31)</f>
        <v>8187247</v>
      </c>
      <c r="K32" s="223"/>
      <c r="L32" s="11"/>
      <c r="M32" s="11"/>
      <c r="N32" s="11"/>
      <c r="O32" s="11"/>
      <c r="P32" s="65"/>
      <c r="Q32" s="65"/>
      <c r="R32" s="65"/>
    </row>
    <row r="33" spans="1:18" ht="21.75" customHeight="1" x14ac:dyDescent="0.45">
      <c r="A33" s="243"/>
      <c r="B33" s="231"/>
      <c r="C33" s="225"/>
      <c r="D33" s="253"/>
      <c r="E33" s="235"/>
      <c r="F33" s="254"/>
      <c r="G33" s="235"/>
      <c r="H33" s="255"/>
      <c r="I33" s="235"/>
      <c r="J33" s="256"/>
    </row>
    <row r="34" spans="1:18" s="239" customFormat="1" ht="21.75" customHeight="1" thickBot="1" x14ac:dyDescent="0.5">
      <c r="A34" s="243" t="s">
        <v>4</v>
      </c>
      <c r="B34" s="249"/>
      <c r="C34" s="250"/>
      <c r="D34" s="257">
        <f>D18+D32</f>
        <v>18672979</v>
      </c>
      <c r="E34" s="241"/>
      <c r="F34" s="258">
        <f>F18+F32</f>
        <v>17929672</v>
      </c>
      <c r="G34" s="241"/>
      <c r="H34" s="259">
        <f>H18+H32</f>
        <v>14287046</v>
      </c>
      <c r="I34" s="241"/>
      <c r="J34" s="260">
        <f>J18+J32</f>
        <v>13823535</v>
      </c>
      <c r="K34" s="223"/>
      <c r="L34" s="11"/>
      <c r="M34" s="11"/>
      <c r="N34" s="11"/>
      <c r="O34" s="11"/>
      <c r="P34" s="65"/>
      <c r="Q34" s="65"/>
      <c r="R34" s="65"/>
    </row>
    <row r="35" spans="1:18" ht="21.75" customHeight="1" thickTop="1" x14ac:dyDescent="0.45">
      <c r="A35" s="222" t="s">
        <v>11</v>
      </c>
      <c r="C35" s="231"/>
      <c r="D35" s="1"/>
      <c r="E35" s="1"/>
      <c r="F35" s="1"/>
      <c r="G35" s="14"/>
      <c r="H35" s="1"/>
      <c r="I35" s="1"/>
      <c r="J35" s="1"/>
    </row>
    <row r="36" spans="1:18" s="221" customFormat="1" ht="21.75" customHeight="1" x14ac:dyDescent="0.5">
      <c r="A36" s="219" t="s">
        <v>93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23"/>
      <c r="L36" s="11"/>
      <c r="M36" s="66"/>
      <c r="N36" s="11"/>
      <c r="O36" s="11"/>
      <c r="P36" s="66"/>
      <c r="Q36" s="66"/>
      <c r="R36" s="66"/>
    </row>
    <row r="37" spans="1:18" s="221" customFormat="1" ht="21.75" customHeight="1" x14ac:dyDescent="0.5">
      <c r="A37" s="219" t="s">
        <v>175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23"/>
      <c r="L37" s="11"/>
      <c r="M37" s="66"/>
      <c r="N37" s="11"/>
      <c r="O37" s="11"/>
      <c r="P37" s="66"/>
      <c r="Q37" s="66"/>
      <c r="R37" s="66"/>
    </row>
    <row r="38" spans="1:18" s="261" customFormat="1" ht="21.75" customHeight="1" x14ac:dyDescent="0.45">
      <c r="A38" s="239"/>
      <c r="B38" s="239"/>
      <c r="C38" s="239"/>
      <c r="D38" s="239"/>
      <c r="E38" s="239"/>
      <c r="F38" s="239"/>
      <c r="G38" s="239"/>
      <c r="H38" s="239"/>
      <c r="I38" s="239"/>
      <c r="J38" s="239"/>
      <c r="K38" s="223"/>
      <c r="L38" s="11"/>
      <c r="M38" s="63"/>
      <c r="N38" s="11"/>
      <c r="O38" s="11"/>
      <c r="P38" s="63"/>
      <c r="Q38" s="63"/>
      <c r="R38" s="63"/>
    </row>
    <row r="39" spans="1:18" ht="21.6" customHeight="1" x14ac:dyDescent="0.45">
      <c r="A39" s="262"/>
      <c r="C39" s="224"/>
      <c r="D39" s="322" t="s">
        <v>0</v>
      </c>
      <c r="E39" s="322"/>
      <c r="F39" s="322"/>
      <c r="G39" s="224"/>
      <c r="H39" s="322" t="s">
        <v>31</v>
      </c>
      <c r="I39" s="322"/>
      <c r="J39" s="322"/>
    </row>
    <row r="40" spans="1:18" ht="21.6" customHeight="1" x14ac:dyDescent="0.45">
      <c r="B40" s="136"/>
      <c r="C40" s="225"/>
      <c r="D40" s="226" t="s">
        <v>201</v>
      </c>
      <c r="E40" s="226"/>
      <c r="F40" s="226" t="s">
        <v>179</v>
      </c>
      <c r="G40" s="121"/>
      <c r="H40" s="226" t="s">
        <v>201</v>
      </c>
      <c r="I40" s="226"/>
      <c r="J40" s="226" t="s">
        <v>179</v>
      </c>
    </row>
    <row r="41" spans="1:18" ht="24.6" customHeight="1" x14ac:dyDescent="0.5">
      <c r="A41" s="227" t="s">
        <v>36</v>
      </c>
      <c r="B41" s="136" t="s">
        <v>1</v>
      </c>
      <c r="C41" s="225"/>
      <c r="D41" s="121" t="s">
        <v>192</v>
      </c>
      <c r="E41" s="121"/>
      <c r="F41" s="121" t="s">
        <v>185</v>
      </c>
      <c r="G41" s="121"/>
      <c r="H41" s="121" t="s">
        <v>192</v>
      </c>
      <c r="I41" s="121"/>
      <c r="J41" s="121" t="s">
        <v>185</v>
      </c>
    </row>
    <row r="42" spans="1:18" ht="21.75" customHeight="1" x14ac:dyDescent="0.5">
      <c r="A42" s="227"/>
      <c r="B42" s="136"/>
      <c r="C42" s="225"/>
      <c r="D42" s="121" t="s">
        <v>129</v>
      </c>
      <c r="E42" s="121"/>
      <c r="F42" s="121"/>
      <c r="G42" s="121"/>
      <c r="H42" s="121" t="s">
        <v>129</v>
      </c>
      <c r="I42" s="121"/>
      <c r="J42" s="121"/>
    </row>
    <row r="43" spans="1:18" ht="21.75" customHeight="1" x14ac:dyDescent="0.45">
      <c r="B43" s="228"/>
      <c r="C43" s="225"/>
      <c r="D43" s="321" t="s">
        <v>74</v>
      </c>
      <c r="E43" s="321"/>
      <c r="F43" s="321"/>
      <c r="G43" s="321"/>
      <c r="H43" s="321"/>
      <c r="I43" s="321"/>
      <c r="J43" s="321"/>
    </row>
    <row r="44" spans="1:18" ht="25.7" customHeight="1" x14ac:dyDescent="0.45">
      <c r="A44" s="244" t="s">
        <v>5</v>
      </c>
      <c r="B44" s="228"/>
      <c r="C44" s="225"/>
      <c r="D44" s="223"/>
      <c r="F44" s="223"/>
      <c r="H44" s="223"/>
      <c r="J44" s="223"/>
    </row>
    <row r="45" spans="1:18" ht="21.75" customHeight="1" x14ac:dyDescent="0.45">
      <c r="A45" s="232" t="s">
        <v>174</v>
      </c>
      <c r="B45" s="233"/>
      <c r="C45" s="231"/>
      <c r="D45" s="234">
        <v>854701</v>
      </c>
      <c r="E45" s="245"/>
      <c r="F45" s="234">
        <v>793000</v>
      </c>
      <c r="G45" s="235"/>
      <c r="H45" s="12">
        <v>531783</v>
      </c>
      <c r="I45" s="245"/>
      <c r="J45" s="234">
        <v>478000</v>
      </c>
    </row>
    <row r="46" spans="1:18" ht="21.6" customHeight="1" x14ac:dyDescent="0.45">
      <c r="A46" s="232" t="s">
        <v>107</v>
      </c>
      <c r="B46" s="231"/>
      <c r="C46" s="231"/>
      <c r="D46" s="234">
        <f>2560459+29564+144046+364291+395953+653+15990</f>
        <v>3510956</v>
      </c>
      <c r="E46" s="157"/>
      <c r="F46" s="234">
        <v>2552904</v>
      </c>
      <c r="G46" s="235"/>
      <c r="H46" s="235">
        <f>2401935+1</f>
        <v>2401936</v>
      </c>
      <c r="I46" s="235"/>
      <c r="J46" s="235">
        <v>1966409</v>
      </c>
    </row>
    <row r="47" spans="1:18" ht="21.6" hidden="1" customHeight="1" x14ac:dyDescent="0.45">
      <c r="A47" s="232" t="s">
        <v>171</v>
      </c>
      <c r="B47" s="231"/>
      <c r="C47" s="231"/>
      <c r="D47" s="12"/>
      <c r="E47" s="157"/>
      <c r="F47" s="12"/>
      <c r="G47" s="235"/>
      <c r="H47" s="11"/>
      <c r="I47" s="235"/>
      <c r="J47" s="12"/>
    </row>
    <row r="48" spans="1:18" ht="21.75" customHeight="1" x14ac:dyDescent="0.45">
      <c r="A48" s="232" t="s">
        <v>76</v>
      </c>
      <c r="F48" s="263"/>
      <c r="J48" s="263"/>
    </row>
    <row r="49" spans="1:18" ht="21.75" customHeight="1" x14ac:dyDescent="0.45">
      <c r="A49" s="232" t="s">
        <v>75</v>
      </c>
      <c r="B49" s="233"/>
      <c r="C49" s="231"/>
      <c r="D49" s="247">
        <v>235333</v>
      </c>
      <c r="E49" s="157"/>
      <c r="F49" s="247">
        <v>248284</v>
      </c>
      <c r="G49" s="235"/>
      <c r="H49" s="6">
        <v>100000</v>
      </c>
      <c r="I49" s="235"/>
      <c r="J49" s="6">
        <v>113100</v>
      </c>
    </row>
    <row r="50" spans="1:18" ht="21.75" customHeight="1" x14ac:dyDescent="0.45">
      <c r="A50" s="232" t="s">
        <v>154</v>
      </c>
      <c r="B50" s="231"/>
      <c r="C50" s="231"/>
      <c r="D50" s="234"/>
      <c r="E50" s="157"/>
      <c r="F50" s="234"/>
      <c r="G50" s="235"/>
      <c r="H50" s="234"/>
      <c r="I50" s="235"/>
      <c r="J50" s="234"/>
    </row>
    <row r="51" spans="1:18" ht="21.75" customHeight="1" x14ac:dyDescent="0.45">
      <c r="A51" s="232" t="s">
        <v>155</v>
      </c>
      <c r="B51" s="231"/>
      <c r="C51" s="231"/>
      <c r="D51" s="224">
        <v>11019</v>
      </c>
      <c r="E51" s="157"/>
      <c r="F51" s="224">
        <v>13451</v>
      </c>
      <c r="G51" s="235"/>
      <c r="H51" s="247">
        <v>5368</v>
      </c>
      <c r="I51" s="247"/>
      <c r="J51" s="247">
        <v>5479</v>
      </c>
    </row>
    <row r="52" spans="1:18" ht="21.75" customHeight="1" x14ac:dyDescent="0.45">
      <c r="A52" s="232" t="s">
        <v>140</v>
      </c>
      <c r="B52" s="231"/>
      <c r="C52" s="231"/>
      <c r="D52" s="6">
        <v>74703</v>
      </c>
      <c r="E52" s="157"/>
      <c r="F52" s="6">
        <v>64798</v>
      </c>
      <c r="G52" s="1"/>
      <c r="H52" s="3">
        <v>3323</v>
      </c>
      <c r="I52" s="1"/>
      <c r="J52" s="7">
        <v>5811</v>
      </c>
    </row>
    <row r="53" spans="1:18" ht="21.75" customHeight="1" x14ac:dyDescent="0.45">
      <c r="A53" s="232" t="s">
        <v>147</v>
      </c>
      <c r="B53" s="233">
        <v>9</v>
      </c>
      <c r="C53" s="231"/>
      <c r="D53" s="3">
        <f>1479838-1457795-7234</f>
        <v>14809</v>
      </c>
      <c r="E53" s="157"/>
      <c r="F53" s="3">
        <v>0</v>
      </c>
      <c r="G53" s="6"/>
      <c r="H53" s="2">
        <f>1035027-1019977-4215</f>
        <v>10835</v>
      </c>
      <c r="I53" s="235"/>
      <c r="J53" s="3">
        <v>0</v>
      </c>
    </row>
    <row r="54" spans="1:18" s="239" customFormat="1" ht="23.25" customHeight="1" x14ac:dyDescent="0.45">
      <c r="A54" s="243" t="s">
        <v>6</v>
      </c>
      <c r="B54" s="249"/>
      <c r="C54" s="249"/>
      <c r="D54" s="240">
        <f>SUM(D45:D53)</f>
        <v>4701521</v>
      </c>
      <c r="E54" s="241"/>
      <c r="F54" s="240">
        <f>SUM(F45:F53)</f>
        <v>3672437</v>
      </c>
      <c r="G54" s="241"/>
      <c r="H54" s="240">
        <f>SUM(H45:H53)</f>
        <v>3053245</v>
      </c>
      <c r="I54" s="241"/>
      <c r="J54" s="240">
        <f>SUM(J45:J53)</f>
        <v>2568799</v>
      </c>
      <c r="K54" s="223"/>
      <c r="L54" s="11"/>
      <c r="M54" s="11"/>
      <c r="N54" s="11"/>
      <c r="O54" s="11"/>
      <c r="P54" s="65"/>
      <c r="Q54" s="65"/>
      <c r="R54" s="65"/>
    </row>
    <row r="55" spans="1:18" ht="21.6" customHeight="1" x14ac:dyDescent="0.45">
      <c r="A55" s="243"/>
      <c r="B55" s="231"/>
      <c r="C55" s="231"/>
      <c r="D55" s="234"/>
      <c r="E55" s="235"/>
      <c r="F55" s="234"/>
      <c r="G55" s="235"/>
      <c r="H55" s="234"/>
      <c r="I55" s="235"/>
      <c r="J55" s="234"/>
    </row>
    <row r="56" spans="1:18" ht="24.75" customHeight="1" x14ac:dyDescent="0.45">
      <c r="A56" s="244" t="s">
        <v>18</v>
      </c>
      <c r="B56" s="231"/>
      <c r="D56" s="234"/>
      <c r="E56" s="235"/>
      <c r="F56" s="234"/>
      <c r="G56" s="235"/>
      <c r="H56" s="234"/>
      <c r="I56" s="235"/>
      <c r="J56" s="234"/>
    </row>
    <row r="57" spans="1:18" ht="21.6" customHeight="1" x14ac:dyDescent="0.45">
      <c r="A57" s="232" t="s">
        <v>84</v>
      </c>
      <c r="B57" s="233"/>
      <c r="D57" s="8">
        <v>277493</v>
      </c>
      <c r="E57" s="235"/>
      <c r="F57" s="8">
        <v>394996</v>
      </c>
      <c r="G57" s="235"/>
      <c r="H57" s="3">
        <v>75000</v>
      </c>
      <c r="I57" s="235"/>
      <c r="J57" s="8">
        <v>125000</v>
      </c>
    </row>
    <row r="58" spans="1:18" ht="21.6" customHeight="1" x14ac:dyDescent="0.45">
      <c r="A58" s="232" t="s">
        <v>146</v>
      </c>
      <c r="B58" s="231"/>
      <c r="D58" s="234">
        <v>16503</v>
      </c>
      <c r="E58" s="234"/>
      <c r="F58" s="234">
        <v>20289</v>
      </c>
      <c r="G58" s="234"/>
      <c r="H58" s="234">
        <v>1701</v>
      </c>
      <c r="I58" s="235"/>
      <c r="J58" s="234">
        <v>4351</v>
      </c>
    </row>
    <row r="59" spans="1:18" ht="21.6" customHeight="1" x14ac:dyDescent="0.45">
      <c r="A59" s="232" t="s">
        <v>92</v>
      </c>
      <c r="B59" s="231"/>
      <c r="D59" s="8">
        <v>235961</v>
      </c>
      <c r="E59" s="235"/>
      <c r="F59" s="8">
        <v>247539</v>
      </c>
      <c r="G59" s="235"/>
      <c r="H59" s="4">
        <v>0</v>
      </c>
      <c r="I59" s="11"/>
      <c r="J59" s="3">
        <v>0</v>
      </c>
    </row>
    <row r="60" spans="1:18" ht="21.75" customHeight="1" x14ac:dyDescent="0.45">
      <c r="A60" s="232" t="s">
        <v>123</v>
      </c>
      <c r="B60" s="231"/>
      <c r="D60" s="8"/>
      <c r="E60" s="235"/>
      <c r="F60" s="8"/>
      <c r="G60" s="235"/>
      <c r="H60" s="8"/>
      <c r="I60" s="235"/>
      <c r="J60" s="8"/>
    </row>
    <row r="61" spans="1:18" ht="21.75" customHeight="1" x14ac:dyDescent="0.45">
      <c r="A61" s="232" t="s">
        <v>124</v>
      </c>
      <c r="B61" s="231"/>
      <c r="C61" s="231"/>
      <c r="D61" s="8">
        <v>417293</v>
      </c>
      <c r="E61" s="157"/>
      <c r="F61" s="8">
        <v>398252</v>
      </c>
      <c r="G61" s="235"/>
      <c r="H61" s="3">
        <v>198599</v>
      </c>
      <c r="I61" s="235"/>
      <c r="J61" s="3">
        <v>189691</v>
      </c>
    </row>
    <row r="62" spans="1:18" s="239" customFormat="1" ht="23.25" customHeight="1" x14ac:dyDescent="0.45">
      <c r="A62" s="243" t="s">
        <v>19</v>
      </c>
      <c r="B62" s="249"/>
      <c r="D62" s="240">
        <f>SUM(D57:D61)</f>
        <v>947250</v>
      </c>
      <c r="E62" s="241"/>
      <c r="F62" s="242">
        <f>SUM(F57:F61)</f>
        <v>1061076</v>
      </c>
      <c r="G62" s="241"/>
      <c r="H62" s="240">
        <f>SUM(H57:H61)</f>
        <v>275300</v>
      </c>
      <c r="I62" s="241"/>
      <c r="J62" s="242">
        <f>SUM(J57:J61)</f>
        <v>319042</v>
      </c>
      <c r="K62" s="223"/>
      <c r="L62" s="11"/>
      <c r="M62" s="11"/>
      <c r="N62" s="11"/>
      <c r="O62" s="11"/>
      <c r="P62" s="65"/>
      <c r="Q62" s="65"/>
      <c r="R62" s="65"/>
    </row>
    <row r="63" spans="1:18" s="239" customFormat="1" ht="21.75" customHeight="1" x14ac:dyDescent="0.45">
      <c r="A63" s="243"/>
      <c r="B63" s="249"/>
      <c r="D63" s="264"/>
      <c r="E63" s="241"/>
      <c r="F63" s="264"/>
      <c r="G63" s="241"/>
      <c r="H63" s="264"/>
      <c r="I63" s="241"/>
      <c r="J63" s="264"/>
      <c r="K63" s="223"/>
      <c r="L63" s="11"/>
      <c r="M63" s="65"/>
      <c r="N63" s="11"/>
      <c r="O63" s="11"/>
      <c r="P63" s="65"/>
      <c r="Q63" s="65"/>
      <c r="R63" s="65"/>
    </row>
    <row r="64" spans="1:18" s="239" customFormat="1" ht="22.7" customHeight="1" x14ac:dyDescent="0.45">
      <c r="A64" s="243" t="s">
        <v>7</v>
      </c>
      <c r="B64" s="249"/>
      <c r="D64" s="265">
        <f>D54+D62</f>
        <v>5648771</v>
      </c>
      <c r="E64" s="241"/>
      <c r="F64" s="266">
        <f>F54+F62</f>
        <v>4733513</v>
      </c>
      <c r="G64" s="241"/>
      <c r="H64" s="265">
        <f>H54+H62</f>
        <v>3328545</v>
      </c>
      <c r="I64" s="241"/>
      <c r="J64" s="266">
        <f>J54+J62</f>
        <v>2887841</v>
      </c>
      <c r="K64" s="223"/>
      <c r="L64" s="11"/>
      <c r="M64" s="11"/>
      <c r="N64" s="11"/>
      <c r="O64" s="11"/>
      <c r="P64" s="65"/>
      <c r="Q64" s="65"/>
      <c r="R64" s="65"/>
    </row>
    <row r="65" spans="1:18" ht="21.75" customHeight="1" x14ac:dyDescent="0.45">
      <c r="A65" s="222" t="s">
        <v>11</v>
      </c>
      <c r="C65" s="231"/>
      <c r="D65" s="1"/>
      <c r="E65" s="1"/>
      <c r="F65" s="1"/>
      <c r="G65" s="14"/>
      <c r="H65" s="1"/>
      <c r="I65" s="1"/>
      <c r="J65" s="1"/>
    </row>
    <row r="66" spans="1:18" s="270" customFormat="1" ht="21.75" customHeight="1" x14ac:dyDescent="0.5">
      <c r="A66" s="219" t="s">
        <v>93</v>
      </c>
      <c r="B66" s="267"/>
      <c r="C66" s="268"/>
      <c r="D66" s="269"/>
      <c r="E66" s="269"/>
      <c r="F66" s="269"/>
      <c r="G66" s="269"/>
      <c r="H66" s="269"/>
      <c r="I66" s="269"/>
      <c r="J66" s="269"/>
      <c r="K66" s="223"/>
      <c r="L66" s="11"/>
      <c r="M66" s="163"/>
      <c r="N66" s="11"/>
      <c r="O66" s="11"/>
      <c r="P66" s="163"/>
      <c r="Q66" s="163"/>
      <c r="R66" s="163"/>
    </row>
    <row r="67" spans="1:18" s="270" customFormat="1" ht="21.75" customHeight="1" x14ac:dyDescent="0.5">
      <c r="A67" s="219" t="s">
        <v>175</v>
      </c>
      <c r="B67" s="267"/>
      <c r="C67" s="268"/>
      <c r="D67" s="269"/>
      <c r="E67" s="269"/>
      <c r="F67" s="269"/>
      <c r="G67" s="269"/>
      <c r="H67" s="269"/>
      <c r="I67" s="269"/>
      <c r="J67" s="269"/>
      <c r="K67" s="223"/>
      <c r="L67" s="11"/>
      <c r="M67" s="163"/>
      <c r="N67" s="11"/>
      <c r="O67" s="11"/>
      <c r="P67" s="163"/>
      <c r="Q67" s="163"/>
      <c r="R67" s="163"/>
    </row>
    <row r="68" spans="1:18" ht="21.75" customHeight="1" x14ac:dyDescent="0.45">
      <c r="A68" s="239"/>
      <c r="B68" s="228"/>
      <c r="C68" s="225"/>
      <c r="D68" s="229"/>
      <c r="E68" s="229"/>
      <c r="F68" s="229"/>
      <c r="G68" s="229"/>
      <c r="H68" s="229"/>
      <c r="I68" s="229"/>
      <c r="J68" s="229"/>
    </row>
    <row r="69" spans="1:18" ht="21.75" customHeight="1" x14ac:dyDescent="0.45">
      <c r="A69" s="239"/>
      <c r="B69" s="228"/>
      <c r="C69" s="225"/>
      <c r="D69" s="322" t="s">
        <v>0</v>
      </c>
      <c r="E69" s="322"/>
      <c r="F69" s="322"/>
      <c r="G69" s="224"/>
      <c r="H69" s="322" t="s">
        <v>31</v>
      </c>
      <c r="I69" s="322"/>
      <c r="J69" s="322"/>
    </row>
    <row r="70" spans="1:18" ht="21.75" customHeight="1" x14ac:dyDescent="0.45">
      <c r="A70" s="239"/>
      <c r="B70" s="228"/>
      <c r="C70" s="225"/>
      <c r="D70" s="226" t="s">
        <v>201</v>
      </c>
      <c r="E70" s="226"/>
      <c r="F70" s="226" t="s">
        <v>179</v>
      </c>
      <c r="G70" s="121"/>
      <c r="H70" s="226" t="s">
        <v>201</v>
      </c>
      <c r="I70" s="226"/>
      <c r="J70" s="226" t="s">
        <v>179</v>
      </c>
    </row>
    <row r="71" spans="1:18" ht="24.75" customHeight="1" x14ac:dyDescent="0.5">
      <c r="A71" s="227" t="s">
        <v>36</v>
      </c>
      <c r="B71" s="136"/>
      <c r="C71" s="231"/>
      <c r="D71" s="121" t="s">
        <v>192</v>
      </c>
      <c r="E71" s="121"/>
      <c r="F71" s="121" t="s">
        <v>185</v>
      </c>
      <c r="G71" s="121"/>
      <c r="H71" s="121" t="s">
        <v>192</v>
      </c>
      <c r="I71" s="121"/>
      <c r="J71" s="121" t="s">
        <v>185</v>
      </c>
    </row>
    <row r="72" spans="1:18" ht="21.75" customHeight="1" x14ac:dyDescent="0.5">
      <c r="A72" s="227"/>
      <c r="B72" s="136"/>
      <c r="C72" s="225"/>
      <c r="D72" s="121" t="s">
        <v>129</v>
      </c>
      <c r="E72" s="121"/>
      <c r="F72" s="121"/>
      <c r="G72" s="121"/>
      <c r="H72" s="121" t="s">
        <v>129</v>
      </c>
      <c r="I72" s="121"/>
      <c r="J72" s="121"/>
    </row>
    <row r="73" spans="1:18" ht="21.75" customHeight="1" x14ac:dyDescent="0.45">
      <c r="A73" s="244"/>
      <c r="B73" s="231"/>
      <c r="C73" s="231"/>
      <c r="D73" s="321" t="s">
        <v>74</v>
      </c>
      <c r="E73" s="321"/>
      <c r="F73" s="321"/>
      <c r="G73" s="321"/>
      <c r="H73" s="321"/>
      <c r="I73" s="321"/>
      <c r="J73" s="321"/>
    </row>
    <row r="74" spans="1:18" ht="21.75" customHeight="1" x14ac:dyDescent="0.45">
      <c r="A74" s="244" t="s">
        <v>8</v>
      </c>
      <c r="B74" s="231"/>
      <c r="C74" s="231"/>
      <c r="D74" s="229"/>
      <c r="E74" s="229"/>
      <c r="F74" s="229"/>
      <c r="G74" s="229"/>
      <c r="H74" s="229"/>
      <c r="I74" s="229"/>
      <c r="J74" s="229"/>
    </row>
    <row r="75" spans="1:18" ht="21.75" customHeight="1" x14ac:dyDescent="0.45">
      <c r="A75" s="271" t="s">
        <v>21</v>
      </c>
      <c r="B75" s="231"/>
      <c r="C75" s="231"/>
      <c r="D75" s="272"/>
      <c r="E75" s="273"/>
      <c r="F75" s="272"/>
      <c r="G75" s="224"/>
      <c r="H75" s="272"/>
      <c r="I75" s="224"/>
      <c r="J75" s="272"/>
    </row>
    <row r="76" spans="1:18" ht="21.75" customHeight="1" x14ac:dyDescent="0.45">
      <c r="A76" s="232" t="s">
        <v>82</v>
      </c>
      <c r="B76" s="231"/>
      <c r="C76" s="231"/>
      <c r="D76" s="272"/>
      <c r="E76" s="273"/>
      <c r="F76" s="272"/>
      <c r="G76" s="224"/>
      <c r="H76" s="272"/>
      <c r="I76" s="224"/>
      <c r="J76" s="272"/>
    </row>
    <row r="77" spans="1:18" ht="21.75" customHeight="1" thickBot="1" x14ac:dyDescent="0.5">
      <c r="A77" s="274" t="s">
        <v>200</v>
      </c>
      <c r="B77" s="231"/>
      <c r="C77" s="231"/>
      <c r="D77" s="9">
        <v>591044</v>
      </c>
      <c r="E77" s="157"/>
      <c r="F77" s="9">
        <v>591044</v>
      </c>
      <c r="G77" s="235"/>
      <c r="H77" s="9">
        <v>591044</v>
      </c>
      <c r="I77" s="235"/>
      <c r="J77" s="9">
        <v>591044</v>
      </c>
    </row>
    <row r="78" spans="1:18" ht="21.75" customHeight="1" thickTop="1" x14ac:dyDescent="0.45">
      <c r="A78" s="232" t="s">
        <v>103</v>
      </c>
      <c r="B78" s="231"/>
      <c r="C78" s="231"/>
      <c r="D78" s="10"/>
      <c r="E78" s="157"/>
      <c r="F78" s="10"/>
      <c r="G78" s="235"/>
      <c r="H78" s="10"/>
      <c r="I78" s="235"/>
      <c r="J78" s="10"/>
    </row>
    <row r="79" spans="1:18" ht="21.75" customHeight="1" x14ac:dyDescent="0.45">
      <c r="A79" s="274" t="s">
        <v>200</v>
      </c>
      <c r="B79" s="231"/>
      <c r="C79" s="231"/>
      <c r="D79" s="179">
        <f>'cet-Conso 10-11'!E59</f>
        <v>591044</v>
      </c>
      <c r="E79" s="157"/>
      <c r="F79" s="179">
        <f>'cet-Conso 10-11'!E45</f>
        <v>591044</v>
      </c>
      <c r="G79" s="235"/>
      <c r="H79" s="179">
        <f>'cet-company 12-13'!F53</f>
        <v>591044</v>
      </c>
      <c r="I79" s="235"/>
      <c r="J79" s="179">
        <f>'cet-company 12-13'!F39</f>
        <v>591044</v>
      </c>
    </row>
    <row r="80" spans="1:18" ht="21.75" customHeight="1" x14ac:dyDescent="0.45">
      <c r="A80" s="232" t="s">
        <v>37</v>
      </c>
      <c r="B80" s="231"/>
      <c r="C80" s="231"/>
      <c r="D80" s="275">
        <f>'cet-Conso 10-11'!G59</f>
        <v>2160859</v>
      </c>
      <c r="E80" s="235"/>
      <c r="F80" s="275">
        <f>'cet-Conso 10-11'!G45</f>
        <v>2160859</v>
      </c>
      <c r="G80" s="235"/>
      <c r="H80" s="275">
        <f>'cet-company 12-13'!H53</f>
        <v>2160859</v>
      </c>
      <c r="I80" s="235"/>
      <c r="J80" s="275">
        <f>'cet-company 12-13'!H39</f>
        <v>2160859</v>
      </c>
    </row>
    <row r="81" spans="1:18" ht="21.75" hidden="1" customHeight="1" x14ac:dyDescent="0.45">
      <c r="A81" s="232" t="s">
        <v>156</v>
      </c>
      <c r="B81" s="231"/>
      <c r="C81" s="231"/>
      <c r="D81" s="11"/>
      <c r="E81" s="235"/>
      <c r="F81" s="263"/>
      <c r="G81" s="276"/>
      <c r="H81" s="15"/>
      <c r="I81" s="276"/>
      <c r="J81" s="263"/>
    </row>
    <row r="82" spans="1:18" ht="21.75" customHeight="1" x14ac:dyDescent="0.45">
      <c r="A82" s="232" t="s">
        <v>26</v>
      </c>
      <c r="B82" s="231"/>
      <c r="D82" s="234"/>
      <c r="E82" s="235"/>
      <c r="F82" s="263"/>
      <c r="G82" s="276"/>
      <c r="H82" s="263"/>
      <c r="I82" s="276"/>
      <c r="J82" s="263"/>
    </row>
    <row r="83" spans="1:18" ht="21.75" customHeight="1" x14ac:dyDescent="0.45">
      <c r="A83" s="232" t="s">
        <v>85</v>
      </c>
      <c r="B83" s="231"/>
      <c r="D83" s="234"/>
      <c r="E83" s="235"/>
      <c r="F83" s="263"/>
      <c r="G83" s="276"/>
      <c r="H83" s="263"/>
      <c r="I83" s="276"/>
      <c r="J83" s="263"/>
    </row>
    <row r="84" spans="1:18" ht="21.75" customHeight="1" x14ac:dyDescent="0.45">
      <c r="A84" s="232" t="s">
        <v>88</v>
      </c>
      <c r="B84" s="231"/>
      <c r="D84" s="275">
        <f>'cet-Conso 10-11'!I59</f>
        <v>59140</v>
      </c>
      <c r="E84" s="235"/>
      <c r="F84" s="275">
        <f>'cet-Conso 10-11'!I45</f>
        <v>59140</v>
      </c>
      <c r="G84" s="235"/>
      <c r="H84" s="275">
        <f>'cet-company 12-13'!J53</f>
        <v>59140</v>
      </c>
      <c r="I84" s="235"/>
      <c r="J84" s="275">
        <f>'cet-company 12-13'!J39</f>
        <v>59140</v>
      </c>
    </row>
    <row r="85" spans="1:18" ht="21.75" customHeight="1" x14ac:dyDescent="0.45">
      <c r="A85" s="232" t="s">
        <v>42</v>
      </c>
      <c r="B85" s="231"/>
      <c r="D85" s="275">
        <f>'cet-Conso 10-11'!K59</f>
        <v>10224766</v>
      </c>
      <c r="E85" s="235"/>
      <c r="F85" s="275">
        <f>'cet-Conso 10-11'!K45</f>
        <v>10423830</v>
      </c>
      <c r="G85" s="235"/>
      <c r="H85" s="277">
        <f>'cet-company 12-13'!L53</f>
        <v>8146457</v>
      </c>
      <c r="I85" s="235"/>
      <c r="J85" s="277">
        <f>'cet-company 12-13'!L39</f>
        <v>8123650</v>
      </c>
    </row>
    <row r="86" spans="1:18" s="239" customFormat="1" ht="21.75" customHeight="1" x14ac:dyDescent="0.45">
      <c r="A86" s="232" t="s">
        <v>50</v>
      </c>
      <c r="B86" s="231"/>
      <c r="D86" s="278">
        <f>'cet-Conso 10-11'!S59</f>
        <v>-70188</v>
      </c>
      <c r="E86" s="241"/>
      <c r="F86" s="278">
        <f>'cet-Conso 10-11'!S45</f>
        <v>-98527</v>
      </c>
      <c r="G86" s="241"/>
      <c r="H86" s="180">
        <f>'cet-company 12-13'!N53</f>
        <v>1001</v>
      </c>
      <c r="I86" s="17"/>
      <c r="J86" s="278">
        <f>'cet-company 12-13'!N39</f>
        <v>1001</v>
      </c>
      <c r="K86" s="223"/>
      <c r="L86" s="11"/>
      <c r="M86" s="11"/>
      <c r="N86" s="11"/>
      <c r="O86" s="11"/>
      <c r="P86" s="65"/>
      <c r="Q86" s="65"/>
      <c r="R86" s="65"/>
    </row>
    <row r="87" spans="1:18" s="239" customFormat="1" ht="21.75" customHeight="1" x14ac:dyDescent="0.45">
      <c r="A87" s="279" t="s">
        <v>90</v>
      </c>
      <c r="B87" s="249"/>
      <c r="C87" s="249"/>
      <c r="D87" s="280">
        <f>SUM(D78:D86)</f>
        <v>12965621</v>
      </c>
      <c r="E87" s="241"/>
      <c r="F87" s="281">
        <f>SUM(F78:F86)</f>
        <v>13136346</v>
      </c>
      <c r="G87" s="241"/>
      <c r="H87" s="181">
        <f>SUM(H78:H86)</f>
        <v>10958501</v>
      </c>
      <c r="I87" s="241"/>
      <c r="J87" s="282">
        <f>SUM(J78:J86)</f>
        <v>10935694</v>
      </c>
      <c r="K87" s="223"/>
      <c r="L87" s="11"/>
      <c r="M87" s="11"/>
      <c r="N87" s="11"/>
      <c r="O87" s="11"/>
      <c r="P87" s="65"/>
      <c r="Q87" s="65"/>
      <c r="R87" s="65"/>
    </row>
    <row r="88" spans="1:18" ht="21.75" customHeight="1" x14ac:dyDescent="0.45">
      <c r="A88" s="271" t="s">
        <v>86</v>
      </c>
      <c r="B88" s="231"/>
      <c r="C88" s="231"/>
      <c r="D88" s="283">
        <f>'cet-Conso 10-11'!W59</f>
        <v>58587</v>
      </c>
      <c r="E88" s="235"/>
      <c r="F88" s="275">
        <f>'cet-Conso 10-11'!W45</f>
        <v>59813</v>
      </c>
      <c r="G88" s="235"/>
      <c r="H88" s="24">
        <v>0</v>
      </c>
      <c r="I88" s="14"/>
      <c r="J88" s="12">
        <v>0</v>
      </c>
    </row>
    <row r="89" spans="1:18" ht="21.75" customHeight="1" x14ac:dyDescent="0.45">
      <c r="A89" s="279" t="s">
        <v>9</v>
      </c>
      <c r="B89" s="231"/>
      <c r="C89" s="231"/>
      <c r="D89" s="240">
        <f>SUM(D87:D88)</f>
        <v>13024208</v>
      </c>
      <c r="E89" s="241"/>
      <c r="F89" s="242">
        <f>SUM(F87:F88)</f>
        <v>13196159</v>
      </c>
      <c r="G89" s="241"/>
      <c r="H89" s="182">
        <f>SUM(H87:H88)</f>
        <v>10958501</v>
      </c>
      <c r="I89" s="241"/>
      <c r="J89" s="242">
        <f>SUM(J87:J88)</f>
        <v>10935694</v>
      </c>
    </row>
    <row r="90" spans="1:18" ht="21.75" customHeight="1" x14ac:dyDescent="0.45">
      <c r="A90" s="243"/>
      <c r="B90" s="231"/>
      <c r="C90" s="231"/>
      <c r="D90" s="284"/>
      <c r="E90" s="241"/>
      <c r="F90" s="285"/>
      <c r="G90" s="241"/>
      <c r="H90" s="19"/>
      <c r="I90" s="241"/>
      <c r="J90" s="285"/>
    </row>
    <row r="91" spans="1:18" ht="21.75" customHeight="1" thickBot="1" x14ac:dyDescent="0.5">
      <c r="A91" s="237" t="s">
        <v>10</v>
      </c>
      <c r="B91" s="231"/>
      <c r="C91" s="231"/>
      <c r="D91" s="257">
        <f>D64+D89</f>
        <v>18672979</v>
      </c>
      <c r="E91" s="241"/>
      <c r="F91" s="258">
        <f>F64+F89</f>
        <v>17929672</v>
      </c>
      <c r="G91" s="241"/>
      <c r="H91" s="184">
        <f>H64+H89</f>
        <v>14287046</v>
      </c>
      <c r="I91" s="241"/>
      <c r="J91" s="258">
        <f>J64+J89</f>
        <v>13823535</v>
      </c>
    </row>
    <row r="92" spans="1:18" ht="21.75" customHeight="1" thickTop="1" x14ac:dyDescent="0.45">
      <c r="C92" s="224"/>
      <c r="D92" s="183">
        <f>D34-D91</f>
        <v>0</v>
      </c>
      <c r="E92" s="20"/>
      <c r="F92" s="183">
        <f>F34-F91</f>
        <v>0</v>
      </c>
      <c r="G92" s="20"/>
      <c r="H92" s="183">
        <f>H34-H91</f>
        <v>0</v>
      </c>
      <c r="I92" s="20"/>
      <c r="J92" s="183">
        <f>J34-J91</f>
        <v>0</v>
      </c>
      <c r="K92" s="286"/>
      <c r="L92" s="164"/>
    </row>
    <row r="93" spans="1:18" ht="28.5" customHeight="1" x14ac:dyDescent="0.45">
      <c r="D93" s="287"/>
      <c r="E93" s="286"/>
      <c r="F93" s="287"/>
      <c r="G93" s="286"/>
      <c r="H93" s="287"/>
      <c r="I93" s="286"/>
      <c r="J93" s="287"/>
      <c r="K93" s="286"/>
      <c r="L93" s="164"/>
    </row>
  </sheetData>
  <sheetProtection formatCells="0" formatColumns="0" formatRows="0" insertColumns="0" insertRows="0" insertHyperlinks="0" deleteColumns="0" deleteRows="0" sort="0" autoFilter="0" pivotTables="0"/>
  <mergeCells count="9">
    <mergeCell ref="D73:J73"/>
    <mergeCell ref="D69:F69"/>
    <mergeCell ref="H69:J69"/>
    <mergeCell ref="D43:J43"/>
    <mergeCell ref="D4:F4"/>
    <mergeCell ref="H4:J4"/>
    <mergeCell ref="D8:J8"/>
    <mergeCell ref="D39:F39"/>
    <mergeCell ref="H39:J39"/>
  </mergeCells>
  <pageMargins left="0.8" right="0.8" top="0.48" bottom="0.4" header="0.4" footer="0.5"/>
  <pageSetup paperSize="9" scale="8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5" max="16383" man="1"/>
    <brk id="65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showGridLines="0" topLeftCell="A62" zoomScaleNormal="100" zoomScaleSheetLayoutView="85" workbookViewId="0">
      <selection activeCell="B66" sqref="B66"/>
    </sheetView>
  </sheetViews>
  <sheetFormatPr defaultColWidth="10.5703125" defaultRowHeight="19.5" customHeight="1" x14ac:dyDescent="0.45"/>
  <cols>
    <col min="1" max="1" width="45.5703125" style="118" customWidth="1"/>
    <col min="2" max="2" width="10.140625" style="116" customWidth="1"/>
    <col min="3" max="3" width="1.42578125" style="116" customWidth="1"/>
    <col min="4" max="4" width="13.140625" style="119" customWidth="1"/>
    <col min="5" max="5" width="1" style="116" customWidth="1"/>
    <col min="6" max="6" width="13.140625" style="119" customWidth="1"/>
    <col min="7" max="7" width="1" style="116" customWidth="1"/>
    <col min="8" max="8" width="13.140625" style="119" customWidth="1"/>
    <col min="9" max="9" width="1" style="116" customWidth="1"/>
    <col min="10" max="10" width="13.140625" style="119" customWidth="1"/>
    <col min="11" max="11" width="10.5703125" style="116"/>
    <col min="12" max="12" width="13" style="11" bestFit="1" customWidth="1"/>
    <col min="13" max="13" width="10.5703125" style="11"/>
    <col min="14" max="14" width="13" style="11" bestFit="1" customWidth="1"/>
    <col min="15" max="16" width="10.7109375" style="11" bestFit="1" customWidth="1"/>
    <col min="17" max="16384" width="10.5703125" style="116"/>
  </cols>
  <sheetData>
    <row r="1" spans="1:16" s="115" customFormat="1" ht="24.75" customHeight="1" x14ac:dyDescent="0.5">
      <c r="A1" s="70" t="s">
        <v>93</v>
      </c>
      <c r="B1" s="114"/>
      <c r="C1" s="114"/>
      <c r="D1" s="114"/>
      <c r="E1" s="114"/>
      <c r="F1" s="114"/>
      <c r="G1" s="114"/>
      <c r="H1" s="114"/>
      <c r="I1" s="114"/>
      <c r="J1" s="114"/>
      <c r="L1" s="63"/>
      <c r="M1" s="63"/>
      <c r="N1" s="63"/>
      <c r="O1" s="63"/>
      <c r="P1" s="63"/>
    </row>
    <row r="2" spans="1:16" ht="24.75" customHeight="1" x14ac:dyDescent="0.5">
      <c r="A2" s="135" t="s">
        <v>94</v>
      </c>
      <c r="B2" s="114"/>
      <c r="C2" s="114"/>
      <c r="D2" s="114"/>
      <c r="E2" s="114"/>
      <c r="F2" s="114"/>
      <c r="G2" s="114"/>
      <c r="H2" s="114"/>
      <c r="I2" s="114"/>
      <c r="J2" s="114"/>
      <c r="K2" s="115"/>
    </row>
    <row r="3" spans="1:16" ht="24.75" customHeight="1" x14ac:dyDescent="0.4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5"/>
    </row>
    <row r="4" spans="1:16" ht="24.75" customHeight="1" x14ac:dyDescent="0.45">
      <c r="C4" s="119"/>
      <c r="D4" s="324" t="s">
        <v>0</v>
      </c>
      <c r="E4" s="324"/>
      <c r="F4" s="324"/>
      <c r="G4" s="119"/>
      <c r="H4" s="324" t="s">
        <v>31</v>
      </c>
      <c r="I4" s="324"/>
      <c r="J4" s="324"/>
      <c r="K4" s="115"/>
    </row>
    <row r="5" spans="1:16" ht="24.75" customHeight="1" x14ac:dyDescent="0.45">
      <c r="C5" s="119"/>
      <c r="D5" s="325" t="s">
        <v>89</v>
      </c>
      <c r="E5" s="325"/>
      <c r="F5" s="325"/>
      <c r="G5" s="119"/>
      <c r="H5" s="325" t="s">
        <v>89</v>
      </c>
      <c r="I5" s="325"/>
      <c r="J5" s="325"/>
    </row>
    <row r="6" spans="1:16" ht="24.75" customHeight="1" x14ac:dyDescent="0.45">
      <c r="C6" s="119"/>
      <c r="D6" s="325" t="s">
        <v>202</v>
      </c>
      <c r="E6" s="325"/>
      <c r="F6" s="325"/>
      <c r="G6" s="119"/>
      <c r="H6" s="325" t="s">
        <v>202</v>
      </c>
      <c r="I6" s="325"/>
      <c r="J6" s="325"/>
    </row>
    <row r="7" spans="1:16" ht="24.75" customHeight="1" x14ac:dyDescent="0.45">
      <c r="B7" s="136"/>
      <c r="C7" s="120"/>
      <c r="D7" s="121" t="s">
        <v>192</v>
      </c>
      <c r="E7" s="121"/>
      <c r="F7" s="121" t="s">
        <v>185</v>
      </c>
      <c r="G7" s="121"/>
      <c r="H7" s="121" t="s">
        <v>192</v>
      </c>
      <c r="I7" s="121"/>
      <c r="J7" s="121" t="s">
        <v>185</v>
      </c>
    </row>
    <row r="8" spans="1:16" ht="24.75" customHeight="1" x14ac:dyDescent="0.45">
      <c r="B8" s="122"/>
      <c r="C8" s="120"/>
      <c r="D8" s="323" t="s">
        <v>74</v>
      </c>
      <c r="E8" s="323"/>
      <c r="F8" s="323"/>
      <c r="G8" s="323"/>
      <c r="H8" s="323"/>
      <c r="I8" s="323"/>
      <c r="J8" s="323"/>
    </row>
    <row r="9" spans="1:16" ht="24.75" customHeight="1" x14ac:dyDescent="0.45">
      <c r="A9" s="137" t="s">
        <v>22</v>
      </c>
      <c r="B9" s="138"/>
    </row>
    <row r="10" spans="1:16" ht="24.75" customHeight="1" x14ac:dyDescent="0.45">
      <c r="A10" s="120" t="s">
        <v>135</v>
      </c>
      <c r="B10" s="138"/>
      <c r="C10" s="138"/>
      <c r="D10" s="55">
        <f>'PL(6) 8-9'!D10-3107225</f>
        <v>3574503</v>
      </c>
      <c r="E10" s="123"/>
      <c r="F10" s="55">
        <v>3285396</v>
      </c>
      <c r="G10" s="123"/>
      <c r="H10" s="55">
        <f>'PL(6) 8-9'!H10-1931795</f>
        <v>2125139</v>
      </c>
      <c r="I10" s="123"/>
      <c r="J10" s="55">
        <v>1953574</v>
      </c>
    </row>
    <row r="11" spans="1:16" ht="19.5" hidden="1" customHeight="1" x14ac:dyDescent="0.45">
      <c r="A11" s="120" t="s">
        <v>64</v>
      </c>
      <c r="B11" s="138"/>
      <c r="D11" s="56"/>
      <c r="E11" s="123"/>
      <c r="F11" s="56"/>
      <c r="G11" s="123"/>
      <c r="H11" s="57"/>
      <c r="I11" s="123"/>
      <c r="J11" s="57"/>
    </row>
    <row r="12" spans="1:16" ht="19.5" hidden="1" customHeight="1" x14ac:dyDescent="0.45">
      <c r="A12" s="120" t="s">
        <v>134</v>
      </c>
      <c r="B12" s="138"/>
      <c r="D12" s="55"/>
      <c r="E12" s="123"/>
      <c r="F12" s="55"/>
      <c r="G12" s="123"/>
      <c r="H12" s="57"/>
      <c r="I12" s="123"/>
      <c r="J12" s="57"/>
    </row>
    <row r="13" spans="1:16" s="133" customFormat="1" ht="25.35" customHeight="1" x14ac:dyDescent="0.45">
      <c r="A13" s="120" t="s">
        <v>43</v>
      </c>
      <c r="B13" s="138"/>
      <c r="C13" s="116"/>
      <c r="D13" s="58">
        <v>0</v>
      </c>
      <c r="E13" s="123"/>
      <c r="F13" s="58">
        <v>0</v>
      </c>
      <c r="G13" s="14"/>
      <c r="H13" s="21">
        <f>'PL(6) 8-9'!H13-97219</f>
        <v>477867</v>
      </c>
      <c r="I13" s="123"/>
      <c r="J13" s="21">
        <v>534196</v>
      </c>
      <c r="K13" s="116"/>
      <c r="L13" s="65"/>
      <c r="M13" s="65"/>
      <c r="N13" s="65"/>
      <c r="O13" s="11"/>
      <c r="P13" s="11"/>
    </row>
    <row r="14" spans="1:16" s="133" customFormat="1" ht="23.25" hidden="1" customHeight="1" x14ac:dyDescent="0.45">
      <c r="A14" s="120" t="s">
        <v>132</v>
      </c>
      <c r="B14" s="138"/>
      <c r="C14" s="116"/>
      <c r="D14" s="21"/>
      <c r="E14" s="123"/>
      <c r="F14" s="21"/>
      <c r="G14" s="123"/>
      <c r="H14" s="21"/>
      <c r="I14" s="123"/>
      <c r="J14" s="21"/>
      <c r="K14" s="116"/>
      <c r="L14" s="65"/>
      <c r="M14" s="65"/>
      <c r="N14" s="65"/>
      <c r="O14" s="11"/>
      <c r="P14" s="11"/>
    </row>
    <row r="15" spans="1:16" s="133" customFormat="1" ht="23.25" hidden="1" customHeight="1" x14ac:dyDescent="0.45">
      <c r="A15" s="120" t="s">
        <v>130</v>
      </c>
      <c r="B15" s="138"/>
      <c r="C15" s="116"/>
      <c r="D15" s="21"/>
      <c r="E15" s="123"/>
      <c r="F15" s="21"/>
      <c r="G15" s="123"/>
      <c r="H15" s="58"/>
      <c r="I15" s="14"/>
      <c r="J15" s="58"/>
      <c r="K15" s="116"/>
      <c r="L15" s="11"/>
      <c r="M15" s="11"/>
      <c r="N15" s="11"/>
      <c r="O15" s="11"/>
      <c r="P15" s="11"/>
    </row>
    <row r="16" spans="1:16" s="133" customFormat="1" ht="23.25" customHeight="1" x14ac:dyDescent="0.45">
      <c r="A16" s="120" t="s">
        <v>152</v>
      </c>
      <c r="B16" s="138"/>
      <c r="C16" s="116"/>
      <c r="D16" s="21">
        <v>0</v>
      </c>
      <c r="E16" s="123"/>
      <c r="F16" s="21">
        <v>0</v>
      </c>
      <c r="G16" s="123"/>
      <c r="H16" s="21">
        <f>'PL(6) 8-9'!H16</f>
        <v>11545</v>
      </c>
      <c r="I16" s="14"/>
      <c r="J16" s="21">
        <v>15404</v>
      </c>
      <c r="K16" s="116"/>
      <c r="L16" s="11"/>
      <c r="M16" s="11"/>
      <c r="N16" s="11"/>
      <c r="O16" s="11"/>
      <c r="P16" s="11"/>
    </row>
    <row r="17" spans="1:16" ht="24.75" customHeight="1" x14ac:dyDescent="0.45">
      <c r="A17" s="120" t="s">
        <v>38</v>
      </c>
      <c r="B17" s="138"/>
      <c r="D17" s="55">
        <f>'PL(6) 8-9'!D17-111031</f>
        <v>100175</v>
      </c>
      <c r="E17" s="123"/>
      <c r="F17" s="55">
        <v>57723</v>
      </c>
      <c r="G17" s="123"/>
      <c r="H17" s="55">
        <f>'PL(6) 8-9'!H17-67886</f>
        <v>51939</v>
      </c>
      <c r="I17" s="123"/>
      <c r="J17" s="55">
        <v>36013</v>
      </c>
      <c r="K17" s="133"/>
    </row>
    <row r="18" spans="1:16" ht="24.75" customHeight="1" x14ac:dyDescent="0.45">
      <c r="A18" s="139" t="s">
        <v>23</v>
      </c>
      <c r="B18" s="140"/>
      <c r="C18" s="133"/>
      <c r="D18" s="185">
        <f>SUM(D10:D17)</f>
        <v>3674678</v>
      </c>
      <c r="E18" s="128"/>
      <c r="F18" s="185">
        <f>SUM(F10:F17)</f>
        <v>3343119</v>
      </c>
      <c r="G18" s="128"/>
      <c r="H18" s="185">
        <f>SUM(H10:H17)</f>
        <v>2666490</v>
      </c>
      <c r="I18" s="128"/>
      <c r="J18" s="185">
        <f>SUM(J10:J17)</f>
        <v>2539187</v>
      </c>
    </row>
    <row r="19" spans="1:16" ht="24.75" customHeight="1" x14ac:dyDescent="0.45">
      <c r="A19" s="139"/>
      <c r="B19" s="138"/>
      <c r="D19" s="123"/>
      <c r="E19" s="119"/>
      <c r="F19" s="123"/>
      <c r="G19" s="119"/>
      <c r="H19" s="123"/>
      <c r="I19" s="119"/>
      <c r="J19" s="123"/>
    </row>
    <row r="20" spans="1:16" ht="24.75" customHeight="1" x14ac:dyDescent="0.45">
      <c r="A20" s="137" t="s">
        <v>24</v>
      </c>
      <c r="B20" s="138"/>
      <c r="D20" s="55"/>
      <c r="E20" s="119"/>
      <c r="F20" s="55"/>
      <c r="G20" s="119"/>
      <c r="H20" s="55"/>
      <c r="I20" s="119"/>
      <c r="J20" s="55"/>
    </row>
    <row r="21" spans="1:16" ht="24.75" customHeight="1" x14ac:dyDescent="0.45">
      <c r="A21" s="120" t="s">
        <v>83</v>
      </c>
      <c r="B21" s="138"/>
      <c r="D21" s="7">
        <f>'PL(6) 8-9'!D21-2556760</f>
        <v>2898620</v>
      </c>
      <c r="E21" s="59"/>
      <c r="F21" s="7">
        <v>2690573</v>
      </c>
      <c r="G21" s="59"/>
      <c r="H21" s="55">
        <f>1829272</f>
        <v>1829272</v>
      </c>
      <c r="I21" s="119"/>
      <c r="J21" s="55">
        <v>1691295</v>
      </c>
    </row>
    <row r="22" spans="1:16" ht="24.75" customHeight="1" x14ac:dyDescent="0.45">
      <c r="A22" s="120" t="s">
        <v>108</v>
      </c>
      <c r="B22" s="138"/>
      <c r="C22" s="120"/>
      <c r="D22" s="7">
        <f>'PL(6) 8-9'!D22-80095</f>
        <v>91489</v>
      </c>
      <c r="E22" s="59"/>
      <c r="F22" s="7">
        <v>80073</v>
      </c>
      <c r="G22" s="59"/>
      <c r="H22" s="55">
        <f>'PL(6) 8-9'!H22-88205</f>
        <v>97725</v>
      </c>
      <c r="I22" s="119"/>
      <c r="J22" s="55">
        <v>90509</v>
      </c>
      <c r="L22" s="65"/>
      <c r="M22" s="65"/>
      <c r="N22" s="65"/>
    </row>
    <row r="23" spans="1:16" s="133" customFormat="1" ht="24.75" customHeight="1" x14ac:dyDescent="0.45">
      <c r="A23" s="120" t="s">
        <v>45</v>
      </c>
      <c r="B23" s="138"/>
      <c r="C23" s="116"/>
      <c r="D23" s="7">
        <f>'PL(6) 8-9'!D23-293230</f>
        <v>358415</v>
      </c>
      <c r="E23" s="141"/>
      <c r="F23" s="7">
        <v>355193</v>
      </c>
      <c r="G23" s="141"/>
      <c r="H23" s="55">
        <f>'PL(6) 8-9'!H23-124013</f>
        <v>153320</v>
      </c>
      <c r="I23" s="119"/>
      <c r="J23" s="55">
        <v>156274</v>
      </c>
      <c r="K23" s="116"/>
      <c r="L23" s="11"/>
      <c r="M23" s="11"/>
      <c r="N23" s="11"/>
      <c r="O23" s="11"/>
      <c r="P23" s="11"/>
    </row>
    <row r="24" spans="1:16" ht="24.75" customHeight="1" x14ac:dyDescent="0.45">
      <c r="A24" s="139" t="s">
        <v>25</v>
      </c>
      <c r="B24" s="133"/>
      <c r="C24" s="133"/>
      <c r="D24" s="185">
        <f>SUM(D21:D23)</f>
        <v>3348524</v>
      </c>
      <c r="E24" s="128"/>
      <c r="F24" s="185">
        <f>SUM(F21:F23)</f>
        <v>3125839</v>
      </c>
      <c r="G24" s="128"/>
      <c r="H24" s="185">
        <f>SUM(H21:H23)</f>
        <v>2080317</v>
      </c>
      <c r="I24" s="128"/>
      <c r="J24" s="185">
        <f>SUM(J21:J23)</f>
        <v>1938078</v>
      </c>
      <c r="L24" s="65"/>
      <c r="M24" s="65"/>
      <c r="N24" s="65"/>
    </row>
    <row r="25" spans="1:16" s="133" customFormat="1" ht="24.75" customHeight="1" x14ac:dyDescent="0.45">
      <c r="A25" s="139"/>
      <c r="B25" s="116"/>
      <c r="C25" s="116"/>
      <c r="D25" s="126"/>
      <c r="E25" s="119"/>
      <c r="F25" s="126"/>
      <c r="G25" s="119"/>
      <c r="H25" s="126"/>
      <c r="I25" s="119"/>
      <c r="J25" s="126"/>
      <c r="K25" s="116"/>
      <c r="L25" s="11"/>
      <c r="M25" s="11"/>
      <c r="N25" s="11"/>
      <c r="O25" s="11"/>
      <c r="P25" s="11"/>
    </row>
    <row r="26" spans="1:16" s="133" customFormat="1" ht="24.75" customHeight="1" x14ac:dyDescent="0.45">
      <c r="A26" s="139" t="s">
        <v>148</v>
      </c>
      <c r="B26" s="116"/>
      <c r="C26" s="116"/>
      <c r="D26" s="186">
        <f>D18-D24</f>
        <v>326154</v>
      </c>
      <c r="E26" s="128"/>
      <c r="F26" s="186">
        <f>F18-F24</f>
        <v>217280</v>
      </c>
      <c r="G26" s="128"/>
      <c r="H26" s="186">
        <f>H18-H24</f>
        <v>586173</v>
      </c>
      <c r="I26" s="128"/>
      <c r="J26" s="186">
        <f>J18-J24</f>
        <v>601109</v>
      </c>
      <c r="K26" s="116"/>
      <c r="L26" s="11"/>
      <c r="M26" s="11"/>
      <c r="N26" s="11"/>
      <c r="O26" s="11"/>
      <c r="P26" s="11"/>
    </row>
    <row r="27" spans="1:16" ht="24.75" customHeight="1" x14ac:dyDescent="0.45">
      <c r="A27" s="124" t="s">
        <v>66</v>
      </c>
      <c r="B27" s="138"/>
      <c r="D27" s="7">
        <f>'PL(6) 8-9'!D27+11653</f>
        <v>-11937</v>
      </c>
      <c r="E27" s="119"/>
      <c r="F27" s="7">
        <v>-10108</v>
      </c>
      <c r="G27" s="119"/>
      <c r="H27" s="7">
        <f>'PL(6) 8-9'!H27+3554</f>
        <v>-3378</v>
      </c>
      <c r="I27" s="119"/>
      <c r="J27" s="7">
        <v>-6441</v>
      </c>
      <c r="K27" s="133"/>
    </row>
    <row r="28" spans="1:16" ht="24.75" customHeight="1" x14ac:dyDescent="0.45">
      <c r="A28" s="120" t="s">
        <v>96</v>
      </c>
      <c r="B28" s="138"/>
      <c r="D28" s="142">
        <f>'PL(6) 8-9'!D28-2088</f>
        <v>2170</v>
      </c>
      <c r="E28" s="119"/>
      <c r="F28" s="142">
        <v>2703</v>
      </c>
      <c r="G28" s="119"/>
      <c r="H28" s="24">
        <v>0</v>
      </c>
      <c r="I28" s="119"/>
      <c r="J28" s="18">
        <v>0</v>
      </c>
      <c r="K28" s="133"/>
      <c r="L28" s="65"/>
      <c r="M28" s="65"/>
      <c r="N28" s="65"/>
    </row>
    <row r="29" spans="1:16" s="133" customFormat="1" ht="24.75" customHeight="1" x14ac:dyDescent="0.45">
      <c r="A29" s="132" t="s">
        <v>77</v>
      </c>
      <c r="B29" s="140"/>
      <c r="D29" s="186">
        <f>SUM(D26:D28)</f>
        <v>316387</v>
      </c>
      <c r="E29" s="128"/>
      <c r="F29" s="186">
        <f>SUM(F26:F28)</f>
        <v>209875</v>
      </c>
      <c r="G29" s="128"/>
      <c r="H29" s="186">
        <f>SUM(H26:H28)</f>
        <v>582795</v>
      </c>
      <c r="I29" s="128"/>
      <c r="J29" s="186">
        <f>SUM(J26:J28)</f>
        <v>594668</v>
      </c>
      <c r="K29" s="116"/>
      <c r="L29" s="11"/>
      <c r="M29" s="11"/>
      <c r="N29" s="11"/>
      <c r="O29" s="11"/>
      <c r="P29" s="11"/>
    </row>
    <row r="30" spans="1:16" ht="24.75" customHeight="1" x14ac:dyDescent="0.45">
      <c r="A30" s="124" t="s">
        <v>165</v>
      </c>
      <c r="B30" s="138"/>
      <c r="D30" s="142">
        <f>'PL(6) 8-9'!D30+38346</f>
        <v>-33279</v>
      </c>
      <c r="E30" s="119"/>
      <c r="F30" s="142">
        <v>-21681</v>
      </c>
      <c r="G30" s="119"/>
      <c r="H30" s="24">
        <f>'PL(6) 8-9'!H30+1152</f>
        <v>-194</v>
      </c>
      <c r="I30" s="123"/>
      <c r="J30" s="127">
        <v>-8327</v>
      </c>
      <c r="K30" s="133"/>
    </row>
    <row r="31" spans="1:16" ht="24.75" customHeight="1" x14ac:dyDescent="0.45">
      <c r="A31" s="134" t="s">
        <v>67</v>
      </c>
      <c r="B31" s="133"/>
      <c r="C31" s="133"/>
      <c r="D31" s="185">
        <f>SUM(D29:D30)</f>
        <v>283108</v>
      </c>
      <c r="E31" s="128"/>
      <c r="F31" s="185">
        <f>SUM(F29:F30)</f>
        <v>188194</v>
      </c>
      <c r="G31" s="128"/>
      <c r="H31" s="185">
        <f>SUM(H29:H30)</f>
        <v>582601</v>
      </c>
      <c r="I31" s="128"/>
      <c r="J31" s="185">
        <f>SUM(J29:J30)</f>
        <v>586341</v>
      </c>
    </row>
    <row r="32" spans="1:16" ht="24.75" customHeight="1" x14ac:dyDescent="0.45">
      <c r="A32" s="124"/>
      <c r="D32" s="123"/>
      <c r="E32" s="119"/>
      <c r="F32" s="123"/>
      <c r="G32" s="119"/>
      <c r="I32" s="119"/>
    </row>
    <row r="33" spans="1:16" ht="24.75" customHeight="1" x14ac:dyDescent="0.45">
      <c r="A33" s="134" t="s">
        <v>65</v>
      </c>
      <c r="B33" s="138"/>
      <c r="D33" s="131"/>
      <c r="E33" s="117"/>
      <c r="F33" s="131"/>
      <c r="G33" s="117"/>
      <c r="H33" s="117"/>
      <c r="I33" s="117"/>
      <c r="J33" s="117"/>
    </row>
    <row r="34" spans="1:16" ht="24.75" customHeight="1" x14ac:dyDescent="0.45">
      <c r="A34" s="143" t="s">
        <v>141</v>
      </c>
      <c r="B34" s="138"/>
      <c r="D34" s="131"/>
      <c r="E34" s="117"/>
      <c r="F34" s="131"/>
      <c r="G34" s="117"/>
      <c r="H34" s="117"/>
      <c r="I34" s="117"/>
      <c r="J34" s="117"/>
      <c r="L34" s="65"/>
      <c r="M34" s="65"/>
      <c r="N34" s="65"/>
    </row>
    <row r="35" spans="1:16" s="133" customFormat="1" ht="24.75" customHeight="1" x14ac:dyDescent="0.45">
      <c r="A35" s="124" t="s">
        <v>126</v>
      </c>
      <c r="B35" s="138"/>
      <c r="C35" s="116"/>
      <c r="D35" s="144">
        <f>'PL(6) 8-9'!D35-19160</f>
        <v>9179</v>
      </c>
      <c r="E35" s="117"/>
      <c r="F35" s="144">
        <v>5641</v>
      </c>
      <c r="G35" s="117"/>
      <c r="H35" s="16">
        <v>0</v>
      </c>
      <c r="I35" s="21"/>
      <c r="J35" s="16">
        <v>0</v>
      </c>
      <c r="K35" s="145"/>
      <c r="L35" s="11"/>
      <c r="M35" s="11"/>
      <c r="N35" s="11"/>
      <c r="O35" s="11"/>
      <c r="P35" s="11"/>
    </row>
    <row r="36" spans="1:16" ht="24.75" customHeight="1" x14ac:dyDescent="0.5">
      <c r="A36" s="134" t="s">
        <v>162</v>
      </c>
      <c r="B36" s="140"/>
      <c r="C36" s="133"/>
      <c r="D36" s="187">
        <f>SUM(D35)</f>
        <v>9179</v>
      </c>
      <c r="E36" s="146"/>
      <c r="F36" s="187">
        <f>SUM(F35)</f>
        <v>5641</v>
      </c>
      <c r="G36" s="146"/>
      <c r="H36" s="189">
        <f>SUM(H35)</f>
        <v>0</v>
      </c>
      <c r="I36" s="60"/>
      <c r="J36" s="189">
        <f>SUM(J35)</f>
        <v>0</v>
      </c>
      <c r="K36" s="133"/>
      <c r="L36" s="66"/>
      <c r="M36" s="66"/>
      <c r="N36" s="66"/>
    </row>
    <row r="37" spans="1:16" s="130" customFormat="1" ht="24.75" customHeight="1" thickBot="1" x14ac:dyDescent="0.55000000000000004">
      <c r="A37" s="134" t="s">
        <v>97</v>
      </c>
      <c r="B37" s="140"/>
      <c r="C37" s="133"/>
      <c r="D37" s="188">
        <f>SUM(D31,D36)</f>
        <v>292287</v>
      </c>
      <c r="E37" s="146"/>
      <c r="F37" s="188">
        <f>SUM(F31,F36)</f>
        <v>193835</v>
      </c>
      <c r="G37" s="146"/>
      <c r="H37" s="188">
        <f>SUM(H31,H36)</f>
        <v>582601</v>
      </c>
      <c r="I37" s="146"/>
      <c r="J37" s="188">
        <f>SUM(J31,J36)</f>
        <v>586341</v>
      </c>
      <c r="K37" s="129"/>
      <c r="L37" s="66"/>
      <c r="M37" s="66"/>
      <c r="N37" s="66"/>
      <c r="O37" s="11"/>
      <c r="P37" s="11"/>
    </row>
    <row r="38" spans="1:16" s="130" customFormat="1" ht="24.75" customHeight="1" thickTop="1" x14ac:dyDescent="0.5">
      <c r="A38" s="147"/>
      <c r="B38" s="138"/>
      <c r="C38" s="116"/>
      <c r="D38" s="123"/>
      <c r="E38" s="116"/>
      <c r="F38" s="123"/>
      <c r="G38" s="116"/>
      <c r="H38" s="123"/>
      <c r="I38" s="116"/>
      <c r="J38" s="123"/>
      <c r="L38" s="63"/>
      <c r="M38" s="63"/>
      <c r="N38" s="63"/>
      <c r="O38" s="11"/>
      <c r="P38" s="11"/>
    </row>
    <row r="39" spans="1:16" s="115" customFormat="1" ht="24.75" customHeight="1" x14ac:dyDescent="0.5">
      <c r="A39" s="70" t="s">
        <v>93</v>
      </c>
      <c r="B39" s="114"/>
      <c r="C39" s="114"/>
      <c r="D39" s="114"/>
      <c r="E39" s="114"/>
      <c r="F39" s="114"/>
      <c r="G39" s="114"/>
      <c r="H39" s="114"/>
      <c r="I39" s="114"/>
      <c r="J39" s="114"/>
      <c r="L39" s="11"/>
      <c r="M39" s="11"/>
      <c r="N39" s="11"/>
      <c r="O39" s="11"/>
      <c r="P39" s="11"/>
    </row>
    <row r="40" spans="1:16" ht="24.75" customHeight="1" x14ac:dyDescent="0.5">
      <c r="A40" s="135" t="s">
        <v>94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5"/>
    </row>
    <row r="41" spans="1:16" ht="24.75" customHeight="1" x14ac:dyDescent="0.45">
      <c r="B41" s="148"/>
      <c r="C41" s="149"/>
      <c r="D41" s="148"/>
      <c r="E41" s="149"/>
      <c r="F41" s="148"/>
      <c r="G41" s="149"/>
      <c r="H41" s="131"/>
      <c r="I41" s="120"/>
      <c r="J41" s="131"/>
      <c r="K41" s="115"/>
    </row>
    <row r="42" spans="1:16" ht="24.75" customHeight="1" x14ac:dyDescent="0.45">
      <c r="C42" s="119"/>
      <c r="D42" s="324" t="s">
        <v>0</v>
      </c>
      <c r="E42" s="324"/>
      <c r="F42" s="324"/>
      <c r="G42" s="119"/>
      <c r="H42" s="324" t="s">
        <v>31</v>
      </c>
      <c r="I42" s="324"/>
      <c r="J42" s="324"/>
      <c r="K42" s="115"/>
    </row>
    <row r="43" spans="1:16" ht="24.75" customHeight="1" x14ac:dyDescent="0.45">
      <c r="C43" s="119"/>
      <c r="D43" s="325" t="s">
        <v>89</v>
      </c>
      <c r="E43" s="325"/>
      <c r="F43" s="325"/>
      <c r="G43" s="119"/>
      <c r="H43" s="325" t="s">
        <v>89</v>
      </c>
      <c r="I43" s="325"/>
      <c r="J43" s="325"/>
    </row>
    <row r="44" spans="1:16" ht="24.75" customHeight="1" x14ac:dyDescent="0.45">
      <c r="C44" s="119"/>
      <c r="D44" s="325" t="s">
        <v>202</v>
      </c>
      <c r="E44" s="325"/>
      <c r="F44" s="325"/>
      <c r="G44" s="119"/>
      <c r="H44" s="325" t="s">
        <v>202</v>
      </c>
      <c r="I44" s="325"/>
      <c r="J44" s="325"/>
    </row>
    <row r="45" spans="1:16" ht="24.75" customHeight="1" x14ac:dyDescent="0.45">
      <c r="B45" s="136"/>
      <c r="C45" s="120"/>
      <c r="D45" s="121" t="s">
        <v>192</v>
      </c>
      <c r="E45" s="121"/>
      <c r="F45" s="121" t="s">
        <v>185</v>
      </c>
      <c r="G45" s="121"/>
      <c r="H45" s="121" t="s">
        <v>192</v>
      </c>
      <c r="I45" s="121"/>
      <c r="J45" s="121" t="s">
        <v>185</v>
      </c>
    </row>
    <row r="46" spans="1:16" ht="24.75" customHeight="1" x14ac:dyDescent="0.45">
      <c r="B46" s="122"/>
      <c r="C46" s="120"/>
      <c r="D46" s="323" t="s">
        <v>74</v>
      </c>
      <c r="E46" s="323"/>
      <c r="F46" s="323"/>
      <c r="G46" s="323"/>
      <c r="H46" s="323"/>
      <c r="I46" s="323"/>
      <c r="J46" s="323"/>
    </row>
    <row r="47" spans="1:16" ht="24.75" customHeight="1" x14ac:dyDescent="0.45">
      <c r="A47" s="150" t="s">
        <v>78</v>
      </c>
      <c r="B47" s="138"/>
      <c r="D47" s="151"/>
      <c r="E47" s="151"/>
      <c r="F47" s="151"/>
      <c r="G47" s="151"/>
      <c r="H47" s="151"/>
      <c r="I47" s="151"/>
      <c r="J47" s="151"/>
      <c r="L47" s="65"/>
      <c r="M47" s="65"/>
      <c r="N47" s="65"/>
    </row>
    <row r="48" spans="1:16" s="133" customFormat="1" ht="24.75" customHeight="1" x14ac:dyDescent="0.45">
      <c r="A48" s="124" t="s">
        <v>79</v>
      </c>
      <c r="B48" s="138"/>
      <c r="C48" s="116"/>
      <c r="D48" s="131">
        <f>'PL(6) 8-9'!D48-234272</f>
        <v>275917</v>
      </c>
      <c r="E48" s="151"/>
      <c r="F48" s="131">
        <v>182138</v>
      </c>
      <c r="G48" s="151"/>
      <c r="H48" s="131">
        <f>'PL(6) 8-9'!H48-149459</f>
        <v>582601</v>
      </c>
      <c r="I48" s="116"/>
      <c r="J48" s="131">
        <v>586341</v>
      </c>
      <c r="K48" s="116"/>
      <c r="L48" s="11"/>
      <c r="M48" s="11"/>
      <c r="N48" s="11"/>
      <c r="O48" s="11"/>
      <c r="P48" s="11"/>
    </row>
    <row r="49" spans="1:16" ht="24.75" customHeight="1" x14ac:dyDescent="0.45">
      <c r="A49" s="124" t="s">
        <v>80</v>
      </c>
      <c r="B49" s="138"/>
      <c r="D49" s="131">
        <f>'PL(6) 8-9'!D49-5988</f>
        <v>7191</v>
      </c>
      <c r="E49" s="151"/>
      <c r="F49" s="131">
        <v>6056</v>
      </c>
      <c r="G49" s="151"/>
      <c r="H49" s="13">
        <v>0</v>
      </c>
      <c r="I49" s="21"/>
      <c r="J49" s="13">
        <v>0</v>
      </c>
      <c r="K49" s="133"/>
    </row>
    <row r="50" spans="1:16" ht="24.75" customHeight="1" thickBot="1" x14ac:dyDescent="0.5">
      <c r="A50" s="150" t="s">
        <v>67</v>
      </c>
      <c r="B50" s="140"/>
      <c r="C50" s="133"/>
      <c r="D50" s="190">
        <f>SUM(D48:D49)</f>
        <v>283108</v>
      </c>
      <c r="E50" s="152"/>
      <c r="F50" s="190">
        <f>SUM(F48:F49)</f>
        <v>188194</v>
      </c>
      <c r="G50" s="152"/>
      <c r="H50" s="190">
        <f>SUM(H48:H49)</f>
        <v>582601</v>
      </c>
      <c r="I50" s="153"/>
      <c r="J50" s="190">
        <f>SUM(J48:J49)</f>
        <v>586341</v>
      </c>
    </row>
    <row r="51" spans="1:16" ht="24.75" customHeight="1" thickTop="1" x14ac:dyDescent="0.45">
      <c r="A51" s="154"/>
      <c r="B51" s="138"/>
      <c r="D51" s="155"/>
      <c r="E51" s="156"/>
      <c r="F51" s="155"/>
      <c r="G51" s="156"/>
      <c r="H51" s="155"/>
      <c r="I51" s="156"/>
      <c r="J51" s="155"/>
    </row>
    <row r="52" spans="1:16" ht="24.75" customHeight="1" x14ac:dyDescent="0.45">
      <c r="A52" s="139" t="s">
        <v>99</v>
      </c>
      <c r="B52" s="138"/>
      <c r="D52" s="131"/>
      <c r="E52" s="131"/>
      <c r="F52" s="131"/>
      <c r="G52" s="131"/>
      <c r="H52" s="131"/>
      <c r="I52" s="131"/>
      <c r="J52" s="131"/>
      <c r="L52" s="65"/>
      <c r="M52" s="65"/>
      <c r="N52" s="65"/>
    </row>
    <row r="53" spans="1:16" s="133" customFormat="1" ht="24.75" customHeight="1" x14ac:dyDescent="0.45">
      <c r="A53" s="124" t="s">
        <v>79</v>
      </c>
      <c r="B53" s="138"/>
      <c r="C53" s="116"/>
      <c r="D53" s="157">
        <f>'PL(6) 8-9'!D53-253432</f>
        <v>285096</v>
      </c>
      <c r="E53" s="131"/>
      <c r="F53" s="157">
        <v>187779</v>
      </c>
      <c r="G53" s="131"/>
      <c r="H53" s="131">
        <f>'PL(6) 8-9'!H53-149459</f>
        <v>582601</v>
      </c>
      <c r="I53" s="116"/>
      <c r="J53" s="131">
        <v>586341</v>
      </c>
      <c r="K53" s="116"/>
      <c r="L53" s="65"/>
      <c r="M53" s="65"/>
      <c r="N53" s="65"/>
      <c r="O53" s="11"/>
      <c r="P53" s="11"/>
    </row>
    <row r="54" spans="1:16" s="133" customFormat="1" ht="24.75" customHeight="1" x14ac:dyDescent="0.45">
      <c r="A54" s="124" t="s">
        <v>80</v>
      </c>
      <c r="B54" s="138"/>
      <c r="C54" s="116"/>
      <c r="D54" s="131">
        <f>'PL(6) 8-9'!D54-5988</f>
        <v>7191</v>
      </c>
      <c r="E54" s="131"/>
      <c r="F54" s="131">
        <v>6056</v>
      </c>
      <c r="G54" s="131"/>
      <c r="H54" s="61">
        <v>0</v>
      </c>
      <c r="I54" s="21"/>
      <c r="J54" s="61">
        <v>0</v>
      </c>
      <c r="L54" s="11"/>
      <c r="M54" s="11"/>
      <c r="N54" s="11"/>
      <c r="O54" s="11"/>
      <c r="P54" s="11"/>
    </row>
    <row r="55" spans="1:16" ht="24.75" customHeight="1" thickBot="1" x14ac:dyDescent="0.5">
      <c r="A55" s="150" t="s">
        <v>97</v>
      </c>
      <c r="B55" s="140"/>
      <c r="C55" s="133"/>
      <c r="D55" s="191">
        <f>SUM(D53:D54)</f>
        <v>292287</v>
      </c>
      <c r="E55" s="128"/>
      <c r="F55" s="191">
        <f>SUM(F53:F54)</f>
        <v>193835</v>
      </c>
      <c r="G55" s="128"/>
      <c r="H55" s="191">
        <f>SUM(H53:H54)</f>
        <v>582601</v>
      </c>
      <c r="I55" s="117"/>
      <c r="J55" s="191">
        <f>SUM(J53:J54)</f>
        <v>586341</v>
      </c>
      <c r="K55" s="133"/>
    </row>
    <row r="56" spans="1:16" ht="24.75" customHeight="1" thickTop="1" x14ac:dyDescent="0.45">
      <c r="A56" s="150"/>
      <c r="B56" s="140"/>
      <c r="C56" s="133"/>
      <c r="D56" s="158"/>
      <c r="E56" s="133"/>
      <c r="F56" s="158"/>
      <c r="G56" s="133"/>
      <c r="H56" s="158"/>
      <c r="I56" s="133"/>
      <c r="J56" s="158"/>
    </row>
    <row r="57" spans="1:16" ht="24.75" customHeight="1" x14ac:dyDescent="0.45">
      <c r="A57" s="159" t="s">
        <v>160</v>
      </c>
      <c r="B57" s="138"/>
      <c r="D57" s="160"/>
      <c r="E57" s="156"/>
      <c r="F57" s="160"/>
      <c r="G57" s="156"/>
      <c r="H57" s="160"/>
      <c r="I57" s="156"/>
      <c r="J57" s="160"/>
    </row>
    <row r="58" spans="1:16" ht="22.5" thickBot="1" x14ac:dyDescent="0.5">
      <c r="A58" s="161" t="s">
        <v>161</v>
      </c>
      <c r="B58" s="138"/>
      <c r="D58" s="192">
        <f>D48/((591044298*2)/1000)</f>
        <v>0.23341482265682903</v>
      </c>
      <c r="E58" s="162"/>
      <c r="F58" s="192">
        <f>F48/((591044298*2)/1000)</f>
        <v>0.15408151353149507</v>
      </c>
      <c r="H58" s="192">
        <f>H48/((591044298*2)/1000)</f>
        <v>0.49285730525734645</v>
      </c>
      <c r="I58" s="162"/>
      <c r="J58" s="192">
        <f>J48/((591044298*2)/1000)</f>
        <v>0.49602119670563172</v>
      </c>
    </row>
    <row r="59" spans="1:16" ht="21.75" customHeight="1" thickTop="1" x14ac:dyDescent="0.45">
      <c r="A59" s="161"/>
      <c r="B59" s="138"/>
      <c r="D59" s="62"/>
      <c r="E59" s="162"/>
      <c r="F59" s="62"/>
      <c r="G59" s="162"/>
      <c r="H59" s="62"/>
      <c r="I59" s="162"/>
      <c r="J59" s="62"/>
    </row>
    <row r="60" spans="1:16" ht="21.75" customHeight="1" x14ac:dyDescent="0.5">
      <c r="A60" s="161"/>
      <c r="B60" s="138"/>
      <c r="D60" s="62"/>
      <c r="E60" s="162"/>
      <c r="F60" s="62"/>
      <c r="G60" s="162"/>
      <c r="H60" s="62"/>
      <c r="I60" s="162"/>
      <c r="J60" s="62"/>
      <c r="L60" s="66"/>
      <c r="M60" s="66"/>
      <c r="N60" s="66"/>
      <c r="O60" s="66"/>
    </row>
    <row r="61" spans="1:16" s="130" customFormat="1" ht="23.25" x14ac:dyDescent="0.5">
      <c r="A61" s="161"/>
      <c r="B61" s="138"/>
      <c r="C61" s="116"/>
      <c r="D61" s="62"/>
      <c r="E61" s="162"/>
      <c r="F61" s="62"/>
      <c r="G61" s="162"/>
      <c r="H61" s="62"/>
      <c r="I61" s="162"/>
      <c r="J61" s="62"/>
      <c r="L61" s="66"/>
      <c r="M61" s="66"/>
      <c r="N61" s="66"/>
      <c r="O61" s="66"/>
      <c r="P61" s="66"/>
    </row>
    <row r="62" spans="1:16" s="130" customFormat="1" ht="23.25" x14ac:dyDescent="0.5">
      <c r="A62" s="161"/>
      <c r="B62" s="138"/>
      <c r="C62" s="116"/>
      <c r="D62" s="62"/>
      <c r="E62" s="162"/>
      <c r="F62" s="62"/>
      <c r="G62" s="162"/>
      <c r="H62" s="62"/>
      <c r="I62" s="162"/>
      <c r="J62" s="62"/>
      <c r="L62" s="66"/>
      <c r="M62" s="66"/>
      <c r="N62" s="66"/>
      <c r="O62" s="66"/>
      <c r="P62" s="66"/>
    </row>
    <row r="63" spans="1:16" s="130" customFormat="1" ht="23.25" x14ac:dyDescent="0.5">
      <c r="A63" s="161"/>
      <c r="B63" s="138"/>
      <c r="C63" s="116"/>
      <c r="D63" s="62"/>
      <c r="E63" s="162"/>
      <c r="F63" s="62"/>
      <c r="G63" s="162"/>
      <c r="H63" s="62"/>
      <c r="I63" s="162"/>
      <c r="J63" s="62"/>
      <c r="L63" s="66"/>
      <c r="M63" s="66"/>
      <c r="N63" s="66"/>
      <c r="O63" s="66"/>
      <c r="P63" s="66"/>
    </row>
    <row r="64" spans="1:16" s="130" customFormat="1" ht="23.25" x14ac:dyDescent="0.5">
      <c r="A64" s="161"/>
      <c r="B64" s="138"/>
      <c r="C64" s="116"/>
      <c r="D64" s="62"/>
      <c r="E64" s="162"/>
      <c r="F64" s="62"/>
      <c r="G64" s="162"/>
      <c r="H64" s="62"/>
      <c r="I64" s="162"/>
      <c r="J64" s="62"/>
      <c r="L64" s="66"/>
      <c r="M64" s="66"/>
      <c r="N64" s="66"/>
      <c r="O64" s="66"/>
      <c r="P64" s="66"/>
    </row>
    <row r="65" spans="1:16" s="130" customFormat="1" ht="23.25" x14ac:dyDescent="0.5">
      <c r="A65" s="161"/>
      <c r="B65" s="138"/>
      <c r="C65" s="116"/>
      <c r="D65" s="62"/>
      <c r="E65" s="162"/>
      <c r="F65" s="62"/>
      <c r="G65" s="162"/>
      <c r="H65" s="62"/>
      <c r="I65" s="162"/>
      <c r="J65" s="62"/>
      <c r="L65" s="11"/>
      <c r="M65" s="11"/>
      <c r="N65" s="11"/>
      <c r="O65" s="11"/>
      <c r="P65" s="66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8" right="0.8" top="0.48" bottom="0.4" header="0.4" footer="0.5"/>
  <pageSetup paperSize="9" scale="82" firstPageNumber="6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showGridLines="0" topLeftCell="A3" zoomScale="110" zoomScaleNormal="110" zoomScaleSheetLayoutView="85" workbookViewId="0">
      <selection activeCell="B66" sqref="B66"/>
    </sheetView>
  </sheetViews>
  <sheetFormatPr defaultColWidth="10.5703125" defaultRowHeight="19.5" customHeight="1" x14ac:dyDescent="0.5"/>
  <cols>
    <col min="1" max="1" width="45.5703125" style="118" customWidth="1"/>
    <col min="2" max="2" width="10.140625" style="116" customWidth="1"/>
    <col min="3" max="3" width="1.42578125" style="116" customWidth="1"/>
    <col min="4" max="4" width="13.140625" style="119" customWidth="1"/>
    <col min="5" max="5" width="1" style="116" customWidth="1"/>
    <col min="6" max="6" width="13.140625" style="119" customWidth="1"/>
    <col min="7" max="7" width="1" style="116" customWidth="1"/>
    <col min="8" max="8" width="13.140625" style="119" customWidth="1"/>
    <col min="9" max="9" width="1" style="116" customWidth="1"/>
    <col min="10" max="10" width="13.140625" style="119" customWidth="1"/>
    <col min="11" max="11" width="10.5703125" style="116"/>
    <col min="12" max="13" width="22.5703125" style="11" bestFit="1" customWidth="1"/>
    <col min="14" max="14" width="13" style="64" bestFit="1" customWidth="1"/>
    <col min="15" max="15" width="13" style="11" bestFit="1" customWidth="1"/>
    <col min="16" max="16384" width="10.5703125" style="116"/>
  </cols>
  <sheetData>
    <row r="1" spans="1:15" s="115" customFormat="1" ht="24.75" customHeight="1" x14ac:dyDescent="0.5">
      <c r="A1" s="70" t="s">
        <v>93</v>
      </c>
      <c r="B1" s="114"/>
      <c r="C1" s="114"/>
      <c r="D1" s="114"/>
      <c r="E1" s="114"/>
      <c r="F1" s="114"/>
      <c r="G1" s="114"/>
      <c r="H1" s="114"/>
      <c r="I1" s="114"/>
      <c r="J1" s="114"/>
      <c r="L1" s="63"/>
      <c r="M1" s="63"/>
      <c r="N1" s="63"/>
      <c r="O1" s="63"/>
    </row>
    <row r="2" spans="1:15" ht="24.75" customHeight="1" x14ac:dyDescent="0.5">
      <c r="A2" s="135" t="s">
        <v>94</v>
      </c>
      <c r="B2" s="114"/>
      <c r="C2" s="114"/>
      <c r="D2" s="114"/>
      <c r="E2" s="114"/>
      <c r="F2" s="114"/>
      <c r="G2" s="114"/>
      <c r="H2" s="114"/>
      <c r="I2" s="114"/>
      <c r="J2" s="114"/>
      <c r="K2" s="115"/>
    </row>
    <row r="3" spans="1:15" ht="24.75" customHeight="1" x14ac:dyDescent="0.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5"/>
    </row>
    <row r="4" spans="1:15" ht="24.75" customHeight="1" x14ac:dyDescent="0.5">
      <c r="C4" s="119"/>
      <c r="D4" s="324" t="s">
        <v>0</v>
      </c>
      <c r="E4" s="324"/>
      <c r="F4" s="324"/>
      <c r="G4" s="119"/>
      <c r="H4" s="324" t="s">
        <v>31</v>
      </c>
      <c r="I4" s="324"/>
      <c r="J4" s="324"/>
      <c r="K4" s="115"/>
    </row>
    <row r="5" spans="1:15" ht="24.75" customHeight="1" x14ac:dyDescent="0.5">
      <c r="C5" s="119"/>
      <c r="D5" s="325" t="s">
        <v>203</v>
      </c>
      <c r="E5" s="325"/>
      <c r="F5" s="325"/>
      <c r="G5" s="119"/>
      <c r="H5" s="325" t="s">
        <v>203</v>
      </c>
      <c r="I5" s="325"/>
      <c r="J5" s="325"/>
    </row>
    <row r="6" spans="1:15" ht="24.75" customHeight="1" x14ac:dyDescent="0.5">
      <c r="C6" s="119"/>
      <c r="D6" s="325" t="s">
        <v>202</v>
      </c>
      <c r="E6" s="325"/>
      <c r="F6" s="325"/>
      <c r="G6" s="119"/>
      <c r="H6" s="325" t="s">
        <v>202</v>
      </c>
      <c r="I6" s="325"/>
      <c r="J6" s="325"/>
    </row>
    <row r="7" spans="1:15" ht="24.75" customHeight="1" x14ac:dyDescent="0.5">
      <c r="B7" s="136" t="s">
        <v>1</v>
      </c>
      <c r="C7" s="120"/>
      <c r="D7" s="121" t="s">
        <v>192</v>
      </c>
      <c r="E7" s="121"/>
      <c r="F7" s="121" t="s">
        <v>185</v>
      </c>
      <c r="G7" s="121"/>
      <c r="H7" s="121" t="s">
        <v>192</v>
      </c>
      <c r="I7" s="121"/>
      <c r="J7" s="121" t="s">
        <v>185</v>
      </c>
    </row>
    <row r="8" spans="1:15" ht="24.75" customHeight="1" x14ac:dyDescent="0.5">
      <c r="B8" s="122"/>
      <c r="C8" s="120"/>
      <c r="D8" s="323" t="s">
        <v>74</v>
      </c>
      <c r="E8" s="323"/>
      <c r="F8" s="323"/>
      <c r="G8" s="323"/>
      <c r="H8" s="323"/>
      <c r="I8" s="323"/>
      <c r="J8" s="323"/>
    </row>
    <row r="9" spans="1:15" ht="24.75" customHeight="1" x14ac:dyDescent="0.5">
      <c r="A9" s="137" t="s">
        <v>22</v>
      </c>
      <c r="B9" s="138"/>
    </row>
    <row r="10" spans="1:15" ht="24.75" customHeight="1" x14ac:dyDescent="0.5">
      <c r="A10" s="120" t="s">
        <v>135</v>
      </c>
      <c r="B10" s="138">
        <v>7</v>
      </c>
      <c r="C10" s="138"/>
      <c r="D10" s="55">
        <v>6681728</v>
      </c>
      <c r="E10" s="123"/>
      <c r="F10" s="55">
        <v>6609395</v>
      </c>
      <c r="G10" s="123"/>
      <c r="H10" s="55">
        <f>4019837+37097</f>
        <v>4056934</v>
      </c>
      <c r="I10" s="123"/>
      <c r="J10" s="55">
        <v>3956750</v>
      </c>
    </row>
    <row r="11" spans="1:15" ht="19.5" hidden="1" customHeight="1" x14ac:dyDescent="0.5">
      <c r="A11" s="120" t="s">
        <v>64</v>
      </c>
      <c r="B11" s="138">
        <v>3</v>
      </c>
      <c r="D11" s="56"/>
      <c r="E11" s="123"/>
      <c r="F11" s="56"/>
      <c r="G11" s="123"/>
      <c r="H11" s="57"/>
      <c r="I11" s="123"/>
      <c r="J11" s="57"/>
    </row>
    <row r="12" spans="1:15" ht="19.5" hidden="1" customHeight="1" x14ac:dyDescent="0.5">
      <c r="A12" s="120" t="s">
        <v>134</v>
      </c>
      <c r="B12" s="138">
        <v>15</v>
      </c>
      <c r="D12" s="55"/>
      <c r="E12" s="123"/>
      <c r="F12" s="55"/>
      <c r="G12" s="123"/>
      <c r="H12" s="57"/>
      <c r="I12" s="123"/>
      <c r="J12" s="57"/>
    </row>
    <row r="13" spans="1:15" s="133" customFormat="1" ht="25.35" customHeight="1" x14ac:dyDescent="0.5">
      <c r="A13" s="120" t="s">
        <v>43</v>
      </c>
      <c r="B13" s="138"/>
      <c r="C13" s="116"/>
      <c r="D13" s="58">
        <v>0</v>
      </c>
      <c r="E13" s="123"/>
      <c r="F13" s="58">
        <v>0</v>
      </c>
      <c r="G13" s="14"/>
      <c r="H13" s="21">
        <v>575086</v>
      </c>
      <c r="I13" s="123"/>
      <c r="J13" s="21">
        <v>629156</v>
      </c>
      <c r="K13" s="116"/>
      <c r="L13" s="65"/>
      <c r="M13" s="65"/>
      <c r="N13" s="64"/>
      <c r="O13" s="11"/>
    </row>
    <row r="14" spans="1:15" s="133" customFormat="1" ht="23.25" hidden="1" customHeight="1" x14ac:dyDescent="0.5">
      <c r="A14" s="120" t="s">
        <v>132</v>
      </c>
      <c r="B14" s="138"/>
      <c r="C14" s="116"/>
      <c r="D14" s="21"/>
      <c r="E14" s="123"/>
      <c r="F14" s="21"/>
      <c r="G14" s="123"/>
      <c r="H14" s="21"/>
      <c r="I14" s="123"/>
      <c r="J14" s="21"/>
      <c r="K14" s="116"/>
      <c r="L14" s="65"/>
      <c r="M14" s="65"/>
      <c r="N14" s="64"/>
      <c r="O14" s="11"/>
    </row>
    <row r="15" spans="1:15" s="133" customFormat="1" ht="23.25" hidden="1" customHeight="1" x14ac:dyDescent="0.5">
      <c r="A15" s="120" t="s">
        <v>130</v>
      </c>
      <c r="B15" s="138">
        <v>3</v>
      </c>
      <c r="C15" s="116"/>
      <c r="D15" s="21"/>
      <c r="E15" s="123"/>
      <c r="F15" s="21"/>
      <c r="G15" s="123"/>
      <c r="H15" s="58"/>
      <c r="I15" s="14"/>
      <c r="J15" s="58"/>
      <c r="K15" s="116"/>
      <c r="L15" s="11"/>
      <c r="M15" s="11"/>
      <c r="N15" s="64"/>
      <c r="O15" s="11"/>
    </row>
    <row r="16" spans="1:15" s="133" customFormat="1" ht="23.25" customHeight="1" x14ac:dyDescent="0.5">
      <c r="A16" s="120" t="s">
        <v>152</v>
      </c>
      <c r="B16" s="138">
        <v>5</v>
      </c>
      <c r="C16" s="116"/>
      <c r="D16" s="21">
        <v>0</v>
      </c>
      <c r="E16" s="123"/>
      <c r="F16" s="21">
        <v>0</v>
      </c>
      <c r="G16" s="123"/>
      <c r="H16" s="21">
        <v>11545</v>
      </c>
      <c r="I16" s="14"/>
      <c r="J16" s="21">
        <v>15404</v>
      </c>
      <c r="K16" s="116"/>
      <c r="L16" s="11"/>
      <c r="M16" s="11"/>
      <c r="N16" s="64"/>
      <c r="O16" s="11"/>
    </row>
    <row r="17" spans="1:15" ht="24.75" customHeight="1" x14ac:dyDescent="0.5">
      <c r="A17" s="120" t="s">
        <v>38</v>
      </c>
      <c r="B17" s="138"/>
      <c r="D17" s="55">
        <f>13869+115921+23049+76235-17868</f>
        <v>211206</v>
      </c>
      <c r="E17" s="123"/>
      <c r="F17" s="55">
        <v>159609</v>
      </c>
      <c r="G17" s="123"/>
      <c r="H17" s="55">
        <f>10149+52100+17153+2634+50206-66-12351</f>
        <v>119825</v>
      </c>
      <c r="I17" s="123"/>
      <c r="J17" s="55">
        <v>117893</v>
      </c>
      <c r="K17" s="133"/>
    </row>
    <row r="18" spans="1:15" ht="24.75" customHeight="1" x14ac:dyDescent="0.5">
      <c r="A18" s="139" t="s">
        <v>23</v>
      </c>
      <c r="B18" s="140"/>
      <c r="C18" s="133"/>
      <c r="D18" s="185">
        <f>SUM(D10:D17)</f>
        <v>6892934</v>
      </c>
      <c r="E18" s="128"/>
      <c r="F18" s="185">
        <f>SUM(F10:F17)</f>
        <v>6769004</v>
      </c>
      <c r="G18" s="128"/>
      <c r="H18" s="185">
        <f>SUM(H10:H17)</f>
        <v>4763390</v>
      </c>
      <c r="I18" s="128"/>
      <c r="J18" s="185">
        <f>SUM(J10:J17)</f>
        <v>4719203</v>
      </c>
    </row>
    <row r="19" spans="1:15" ht="24.75" customHeight="1" x14ac:dyDescent="0.5">
      <c r="A19" s="139"/>
      <c r="B19" s="138"/>
      <c r="D19" s="123"/>
      <c r="E19" s="119"/>
      <c r="F19" s="123"/>
      <c r="G19" s="119"/>
      <c r="H19" s="123"/>
      <c r="I19" s="119"/>
      <c r="J19" s="123"/>
    </row>
    <row r="20" spans="1:15" ht="24.75" customHeight="1" x14ac:dyDescent="0.5">
      <c r="A20" s="137" t="s">
        <v>24</v>
      </c>
      <c r="B20" s="138"/>
      <c r="D20" s="55"/>
      <c r="E20" s="119"/>
      <c r="F20" s="55"/>
      <c r="G20" s="119"/>
      <c r="H20" s="55"/>
      <c r="I20" s="119"/>
      <c r="J20" s="55"/>
    </row>
    <row r="21" spans="1:15" ht="24.75" customHeight="1" x14ac:dyDescent="0.5">
      <c r="A21" s="120" t="s">
        <v>83</v>
      </c>
      <c r="B21" s="138"/>
      <c r="D21" s="7">
        <v>5455380</v>
      </c>
      <c r="E21" s="59"/>
      <c r="F21" s="7">
        <v>5435786</v>
      </c>
      <c r="G21" s="59"/>
      <c r="H21" s="55">
        <v>3559789</v>
      </c>
      <c r="I21" s="119"/>
      <c r="J21" s="55">
        <v>3482760</v>
      </c>
    </row>
    <row r="22" spans="1:15" ht="24.75" customHeight="1" x14ac:dyDescent="0.5">
      <c r="A22" s="120" t="s">
        <v>108</v>
      </c>
      <c r="B22" s="138"/>
      <c r="C22" s="120"/>
      <c r="D22" s="7">
        <v>171584</v>
      </c>
      <c r="E22" s="59"/>
      <c r="F22" s="7">
        <v>168377</v>
      </c>
      <c r="G22" s="59"/>
      <c r="H22" s="55">
        <v>185930</v>
      </c>
      <c r="I22" s="119"/>
      <c r="J22" s="55">
        <v>189380</v>
      </c>
      <c r="L22" s="65"/>
      <c r="M22" s="65"/>
    </row>
    <row r="23" spans="1:15" s="133" customFormat="1" ht="24.75" customHeight="1" x14ac:dyDescent="0.5">
      <c r="A23" s="120" t="s">
        <v>45</v>
      </c>
      <c r="B23" s="138"/>
      <c r="C23" s="116"/>
      <c r="D23" s="7">
        <f>553125+74213-3653-63761+91721</f>
        <v>651645</v>
      </c>
      <c r="E23" s="141"/>
      <c r="F23" s="7">
        <v>677315</v>
      </c>
      <c r="G23" s="141"/>
      <c r="H23" s="55">
        <f>246807-3255+33781</f>
        <v>277333</v>
      </c>
      <c r="I23" s="119"/>
      <c r="J23" s="55">
        <v>306003</v>
      </c>
      <c r="K23" s="116"/>
      <c r="L23" s="11"/>
      <c r="M23" s="11"/>
      <c r="N23" s="64"/>
      <c r="O23" s="11"/>
    </row>
    <row r="24" spans="1:15" ht="24.75" customHeight="1" x14ac:dyDescent="0.5">
      <c r="A24" s="139" t="s">
        <v>25</v>
      </c>
      <c r="B24" s="133"/>
      <c r="C24" s="133"/>
      <c r="D24" s="185">
        <f>SUM(D21:D23)</f>
        <v>6278609</v>
      </c>
      <c r="E24" s="128"/>
      <c r="F24" s="185">
        <f>SUM(F21:F23)</f>
        <v>6281478</v>
      </c>
      <c r="G24" s="128"/>
      <c r="H24" s="185">
        <f>SUM(H21:H23)</f>
        <v>4023052</v>
      </c>
      <c r="I24" s="128"/>
      <c r="J24" s="185">
        <f>SUM(J21:J23)</f>
        <v>3978143</v>
      </c>
      <c r="L24" s="65"/>
      <c r="M24" s="65"/>
    </row>
    <row r="25" spans="1:15" s="133" customFormat="1" ht="24.75" customHeight="1" x14ac:dyDescent="0.5">
      <c r="A25" s="139"/>
      <c r="B25" s="116"/>
      <c r="C25" s="116"/>
      <c r="D25" s="126"/>
      <c r="E25" s="119"/>
      <c r="F25" s="126"/>
      <c r="G25" s="119"/>
      <c r="H25" s="126"/>
      <c r="I25" s="119"/>
      <c r="J25" s="126"/>
      <c r="K25" s="116"/>
      <c r="L25" s="11"/>
      <c r="M25" s="11"/>
      <c r="N25" s="64"/>
      <c r="O25" s="11"/>
    </row>
    <row r="26" spans="1:15" s="133" customFormat="1" ht="24.75" customHeight="1" x14ac:dyDescent="0.5">
      <c r="A26" s="139" t="s">
        <v>148</v>
      </c>
      <c r="B26" s="116"/>
      <c r="C26" s="116"/>
      <c r="D26" s="186">
        <f>D18-D24</f>
        <v>614325</v>
      </c>
      <c r="E26" s="128"/>
      <c r="F26" s="186">
        <f>F18-F24</f>
        <v>487526</v>
      </c>
      <c r="G26" s="128"/>
      <c r="H26" s="186">
        <f>H18-H24</f>
        <v>740338</v>
      </c>
      <c r="I26" s="128"/>
      <c r="J26" s="186">
        <f>J18-J24</f>
        <v>741060</v>
      </c>
      <c r="K26" s="116"/>
      <c r="L26" s="11"/>
      <c r="M26" s="11"/>
      <c r="N26" s="64"/>
      <c r="O26" s="11"/>
    </row>
    <row r="27" spans="1:15" ht="24.75" customHeight="1" x14ac:dyDescent="0.5">
      <c r="A27" s="124" t="s">
        <v>66</v>
      </c>
      <c r="B27" s="138"/>
      <c r="D27" s="7">
        <v>-23590</v>
      </c>
      <c r="E27" s="119"/>
      <c r="F27" s="7">
        <v>-18347</v>
      </c>
      <c r="G27" s="119"/>
      <c r="H27" s="7">
        <v>-6932</v>
      </c>
      <c r="I27" s="119"/>
      <c r="J27" s="7">
        <v>-11119</v>
      </c>
      <c r="K27" s="133"/>
    </row>
    <row r="28" spans="1:15" ht="24.75" customHeight="1" x14ac:dyDescent="0.5">
      <c r="A28" s="120" t="s">
        <v>96</v>
      </c>
      <c r="B28" s="138">
        <v>5</v>
      </c>
      <c r="D28" s="142">
        <v>4258</v>
      </c>
      <c r="E28" s="119"/>
      <c r="F28" s="142">
        <v>5500</v>
      </c>
      <c r="G28" s="119"/>
      <c r="H28" s="24">
        <v>0</v>
      </c>
      <c r="I28" s="119"/>
      <c r="J28" s="18">
        <v>0</v>
      </c>
      <c r="K28" s="133"/>
      <c r="L28" s="65"/>
      <c r="M28" s="65"/>
    </row>
    <row r="29" spans="1:15" s="133" customFormat="1" ht="24.75" customHeight="1" x14ac:dyDescent="0.5">
      <c r="A29" s="132" t="s">
        <v>77</v>
      </c>
      <c r="B29" s="140"/>
      <c r="D29" s="186">
        <f>SUM(D26:D28)</f>
        <v>594993</v>
      </c>
      <c r="E29" s="128"/>
      <c r="F29" s="186">
        <f>SUM(F26:F28)</f>
        <v>474679</v>
      </c>
      <c r="G29" s="128"/>
      <c r="H29" s="186">
        <f>SUM(H26:H28)</f>
        <v>733406</v>
      </c>
      <c r="I29" s="128"/>
      <c r="J29" s="186">
        <f>SUM(J26:J28)</f>
        <v>729941</v>
      </c>
      <c r="K29" s="116"/>
      <c r="L29" s="11"/>
      <c r="M29" s="11"/>
      <c r="N29" s="64"/>
      <c r="O29" s="11"/>
    </row>
    <row r="30" spans="1:15" ht="24.75" customHeight="1" x14ac:dyDescent="0.5">
      <c r="A30" s="124" t="s">
        <v>165</v>
      </c>
      <c r="B30" s="138"/>
      <c r="D30" s="142">
        <f>-1289-70336</f>
        <v>-71625</v>
      </c>
      <c r="E30" s="119"/>
      <c r="F30" s="142">
        <v>-50353</v>
      </c>
      <c r="G30" s="119"/>
      <c r="H30" s="24">
        <f>-3513+2167</f>
        <v>-1346</v>
      </c>
      <c r="I30" s="123"/>
      <c r="J30" s="127">
        <v>-13831</v>
      </c>
      <c r="K30" s="133"/>
    </row>
    <row r="31" spans="1:15" ht="24.75" customHeight="1" x14ac:dyDescent="0.5">
      <c r="A31" s="134" t="s">
        <v>67</v>
      </c>
      <c r="B31" s="133"/>
      <c r="C31" s="133"/>
      <c r="D31" s="185">
        <f>SUM(D29:D30)</f>
        <v>523368</v>
      </c>
      <c r="E31" s="128"/>
      <c r="F31" s="185">
        <f>SUM(F29:F30)</f>
        <v>424326</v>
      </c>
      <c r="G31" s="128"/>
      <c r="H31" s="185">
        <f>SUM(H29:H30)</f>
        <v>732060</v>
      </c>
      <c r="I31" s="128"/>
      <c r="J31" s="185">
        <f>SUM(J29:J30)</f>
        <v>716110</v>
      </c>
    </row>
    <row r="32" spans="1:15" ht="24.75" customHeight="1" x14ac:dyDescent="0.5">
      <c r="A32" s="124"/>
      <c r="D32" s="123"/>
      <c r="E32" s="119"/>
      <c r="F32" s="123"/>
      <c r="G32" s="119"/>
      <c r="I32" s="119"/>
    </row>
    <row r="33" spans="1:15" ht="24.75" customHeight="1" x14ac:dyDescent="0.5">
      <c r="A33" s="134" t="s">
        <v>65</v>
      </c>
      <c r="B33" s="138"/>
      <c r="D33" s="131"/>
      <c r="E33" s="117"/>
      <c r="F33" s="131"/>
      <c r="G33" s="117"/>
      <c r="H33" s="117"/>
      <c r="I33" s="117"/>
      <c r="J33" s="117"/>
    </row>
    <row r="34" spans="1:15" ht="24.75" customHeight="1" x14ac:dyDescent="0.5">
      <c r="A34" s="143" t="s">
        <v>141</v>
      </c>
      <c r="B34" s="138"/>
      <c r="D34" s="131"/>
      <c r="E34" s="117"/>
      <c r="F34" s="131"/>
      <c r="G34" s="117"/>
      <c r="H34" s="117"/>
      <c r="I34" s="117"/>
      <c r="J34" s="117"/>
      <c r="L34" s="65"/>
      <c r="M34" s="65"/>
    </row>
    <row r="35" spans="1:15" s="133" customFormat="1" ht="24.75" customHeight="1" x14ac:dyDescent="0.5">
      <c r="A35" s="124" t="s">
        <v>126</v>
      </c>
      <c r="B35" s="138"/>
      <c r="C35" s="116"/>
      <c r="D35" s="144">
        <f>(6+61994)-(-62+33723)</f>
        <v>28339</v>
      </c>
      <c r="E35" s="117"/>
      <c r="F35" s="144">
        <v>6504</v>
      </c>
      <c r="G35" s="117"/>
      <c r="H35" s="16">
        <v>0</v>
      </c>
      <c r="I35" s="21"/>
      <c r="J35" s="16">
        <v>0</v>
      </c>
      <c r="K35" s="145"/>
      <c r="L35" s="11"/>
      <c r="M35" s="11"/>
      <c r="N35" s="64"/>
      <c r="O35" s="11"/>
    </row>
    <row r="36" spans="1:15" ht="24.75" customHeight="1" x14ac:dyDescent="0.5">
      <c r="A36" s="134" t="s">
        <v>162</v>
      </c>
      <c r="B36" s="140"/>
      <c r="C36" s="133"/>
      <c r="D36" s="187">
        <f>SUM(D35)</f>
        <v>28339</v>
      </c>
      <c r="E36" s="146"/>
      <c r="F36" s="187">
        <f>SUM(F35)</f>
        <v>6504</v>
      </c>
      <c r="G36" s="146"/>
      <c r="H36" s="189">
        <f>SUM(H35)</f>
        <v>0</v>
      </c>
      <c r="I36" s="60"/>
      <c r="J36" s="189">
        <f>SUM(J35)</f>
        <v>0</v>
      </c>
      <c r="K36" s="133"/>
      <c r="L36" s="66"/>
      <c r="M36" s="66"/>
    </row>
    <row r="37" spans="1:15" s="130" customFormat="1" ht="24.75" customHeight="1" thickBot="1" x14ac:dyDescent="0.55000000000000004">
      <c r="A37" s="134" t="s">
        <v>97</v>
      </c>
      <c r="B37" s="140"/>
      <c r="C37" s="133"/>
      <c r="D37" s="188">
        <f>SUM(D31,D36)</f>
        <v>551707</v>
      </c>
      <c r="E37" s="146"/>
      <c r="F37" s="188">
        <f>SUM(F31,F36)</f>
        <v>430830</v>
      </c>
      <c r="G37" s="146"/>
      <c r="H37" s="188">
        <f>SUM(H31,H36)</f>
        <v>732060</v>
      </c>
      <c r="I37" s="146"/>
      <c r="J37" s="188">
        <f>SUM(J31,J36)</f>
        <v>716110</v>
      </c>
      <c r="K37" s="129"/>
      <c r="L37" s="66"/>
      <c r="M37" s="66"/>
      <c r="N37" s="64"/>
      <c r="O37" s="11"/>
    </row>
    <row r="38" spans="1:15" s="130" customFormat="1" ht="24.75" customHeight="1" thickTop="1" x14ac:dyDescent="0.5">
      <c r="A38" s="147"/>
      <c r="B38" s="138"/>
      <c r="C38" s="116"/>
      <c r="D38" s="123"/>
      <c r="E38" s="116"/>
      <c r="F38" s="123"/>
      <c r="G38" s="116"/>
      <c r="H38" s="123"/>
      <c r="I38" s="116"/>
      <c r="J38" s="123"/>
      <c r="L38" s="63"/>
      <c r="M38" s="63"/>
      <c r="N38" s="64"/>
      <c r="O38" s="11"/>
    </row>
    <row r="39" spans="1:15" s="115" customFormat="1" ht="24.75" customHeight="1" x14ac:dyDescent="0.5">
      <c r="A39" s="70" t="s">
        <v>93</v>
      </c>
      <c r="B39" s="114"/>
      <c r="C39" s="114"/>
      <c r="D39" s="114"/>
      <c r="E39" s="114"/>
      <c r="F39" s="114"/>
      <c r="G39" s="114"/>
      <c r="H39" s="114"/>
      <c r="I39" s="114"/>
      <c r="J39" s="114"/>
      <c r="L39" s="11"/>
      <c r="M39" s="11"/>
      <c r="N39" s="64"/>
      <c r="O39" s="11"/>
    </row>
    <row r="40" spans="1:15" ht="24.75" customHeight="1" x14ac:dyDescent="0.5">
      <c r="A40" s="135" t="s">
        <v>94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5"/>
    </row>
    <row r="41" spans="1:15" ht="24.75" customHeight="1" x14ac:dyDescent="0.5">
      <c r="B41" s="148"/>
      <c r="C41" s="149"/>
      <c r="D41" s="148"/>
      <c r="E41" s="149"/>
      <c r="F41" s="148"/>
      <c r="G41" s="149"/>
      <c r="H41" s="131"/>
      <c r="I41" s="120"/>
      <c r="J41" s="131"/>
      <c r="K41" s="115"/>
    </row>
    <row r="42" spans="1:15" ht="24.75" customHeight="1" x14ac:dyDescent="0.5">
      <c r="C42" s="119"/>
      <c r="D42" s="324" t="s">
        <v>0</v>
      </c>
      <c r="E42" s="324"/>
      <c r="F42" s="324"/>
      <c r="G42" s="119"/>
      <c r="H42" s="324" t="s">
        <v>31</v>
      </c>
      <c r="I42" s="324"/>
      <c r="J42" s="324"/>
      <c r="K42" s="115"/>
    </row>
    <row r="43" spans="1:15" ht="24.75" customHeight="1" x14ac:dyDescent="0.5">
      <c r="C43" s="119"/>
      <c r="D43" s="325" t="s">
        <v>203</v>
      </c>
      <c r="E43" s="325"/>
      <c r="F43" s="325"/>
      <c r="G43" s="119"/>
      <c r="H43" s="325" t="s">
        <v>203</v>
      </c>
      <c r="I43" s="325"/>
      <c r="J43" s="325"/>
    </row>
    <row r="44" spans="1:15" ht="24.75" customHeight="1" x14ac:dyDescent="0.5">
      <c r="C44" s="119"/>
      <c r="D44" s="325" t="s">
        <v>202</v>
      </c>
      <c r="E44" s="325"/>
      <c r="F44" s="325"/>
      <c r="G44" s="119"/>
      <c r="H44" s="325" t="s">
        <v>202</v>
      </c>
      <c r="I44" s="325"/>
      <c r="J44" s="325"/>
    </row>
    <row r="45" spans="1:15" ht="24.75" customHeight="1" x14ac:dyDescent="0.5">
      <c r="B45" s="136"/>
      <c r="C45" s="120"/>
      <c r="D45" s="121" t="s">
        <v>192</v>
      </c>
      <c r="E45" s="121"/>
      <c r="F45" s="121" t="s">
        <v>185</v>
      </c>
      <c r="G45" s="121"/>
      <c r="H45" s="121" t="s">
        <v>192</v>
      </c>
      <c r="I45" s="121"/>
      <c r="J45" s="121" t="s">
        <v>185</v>
      </c>
    </row>
    <row r="46" spans="1:15" ht="24.75" customHeight="1" x14ac:dyDescent="0.5">
      <c r="B46" s="122"/>
      <c r="C46" s="120"/>
      <c r="D46" s="323" t="s">
        <v>74</v>
      </c>
      <c r="E46" s="323"/>
      <c r="F46" s="323"/>
      <c r="G46" s="323"/>
      <c r="H46" s="323"/>
      <c r="I46" s="323"/>
      <c r="J46" s="323"/>
    </row>
    <row r="47" spans="1:15" ht="24.75" customHeight="1" x14ac:dyDescent="0.5">
      <c r="A47" s="150" t="s">
        <v>78</v>
      </c>
      <c r="B47" s="138"/>
      <c r="D47" s="151"/>
      <c r="E47" s="151"/>
      <c r="F47" s="151"/>
      <c r="G47" s="151"/>
      <c r="H47" s="151"/>
      <c r="I47" s="151"/>
      <c r="J47" s="151"/>
      <c r="L47" s="65"/>
      <c r="M47" s="65"/>
    </row>
    <row r="48" spans="1:15" s="133" customFormat="1" ht="24.75" customHeight="1" x14ac:dyDescent="0.5">
      <c r="A48" s="124" t="s">
        <v>79</v>
      </c>
      <c r="B48" s="138"/>
      <c r="C48" s="116"/>
      <c r="D48" s="131">
        <f>D31-D49</f>
        <v>510189</v>
      </c>
      <c r="E48" s="151"/>
      <c r="F48" s="131">
        <v>411947</v>
      </c>
      <c r="G48" s="151"/>
      <c r="H48" s="131">
        <f>H31</f>
        <v>732060</v>
      </c>
      <c r="I48" s="116"/>
      <c r="J48" s="131">
        <v>716110</v>
      </c>
      <c r="K48" s="116"/>
      <c r="L48" s="11"/>
      <c r="M48" s="11"/>
      <c r="N48" s="64"/>
      <c r="O48" s="11"/>
    </row>
    <row r="49" spans="1:15" ht="24.75" customHeight="1" x14ac:dyDescent="0.5">
      <c r="A49" s="124" t="s">
        <v>80</v>
      </c>
      <c r="B49" s="138"/>
      <c r="D49" s="131">
        <v>13179</v>
      </c>
      <c r="E49" s="151"/>
      <c r="F49" s="131">
        <v>12379</v>
      </c>
      <c r="G49" s="151"/>
      <c r="H49" s="13">
        <v>0</v>
      </c>
      <c r="I49" s="21"/>
      <c r="J49" s="13">
        <v>0</v>
      </c>
      <c r="K49" s="133"/>
    </row>
    <row r="50" spans="1:15" ht="24.75" customHeight="1" thickBot="1" x14ac:dyDescent="0.55000000000000004">
      <c r="A50" s="150" t="s">
        <v>67</v>
      </c>
      <c r="B50" s="140"/>
      <c r="C50" s="133"/>
      <c r="D50" s="190">
        <f>SUM(D48:D49)</f>
        <v>523368</v>
      </c>
      <c r="E50" s="152"/>
      <c r="F50" s="190">
        <f>SUM(F48:F49)</f>
        <v>424326</v>
      </c>
      <c r="G50" s="152"/>
      <c r="H50" s="190">
        <f>SUM(H48:H49)</f>
        <v>732060</v>
      </c>
      <c r="I50" s="153"/>
      <c r="J50" s="190">
        <f>SUM(J48:J49)</f>
        <v>716110</v>
      </c>
    </row>
    <row r="51" spans="1:15" ht="24.75" customHeight="1" thickTop="1" x14ac:dyDescent="0.5">
      <c r="A51" s="154"/>
      <c r="B51" s="138"/>
      <c r="D51" s="155"/>
      <c r="E51" s="156"/>
      <c r="F51" s="155"/>
      <c r="G51" s="156"/>
      <c r="H51" s="155"/>
      <c r="I51" s="156"/>
      <c r="J51" s="155"/>
    </row>
    <row r="52" spans="1:15" ht="24.75" customHeight="1" x14ac:dyDescent="0.5">
      <c r="A52" s="139" t="s">
        <v>99</v>
      </c>
      <c r="B52" s="138"/>
      <c r="D52" s="131"/>
      <c r="E52" s="131"/>
      <c r="F52" s="131"/>
      <c r="G52" s="131"/>
      <c r="H52" s="131"/>
      <c r="I52" s="131"/>
      <c r="J52" s="131"/>
      <c r="L52" s="65"/>
      <c r="M52" s="65"/>
    </row>
    <row r="53" spans="1:15" s="133" customFormat="1" ht="24.75" customHeight="1" x14ac:dyDescent="0.5">
      <c r="A53" s="124" t="s">
        <v>79</v>
      </c>
      <c r="B53" s="138"/>
      <c r="C53" s="116"/>
      <c r="D53" s="157">
        <f>D37-D54</f>
        <v>538528</v>
      </c>
      <c r="E53" s="131"/>
      <c r="F53" s="157">
        <v>418451</v>
      </c>
      <c r="G53" s="131"/>
      <c r="H53" s="131">
        <f>H37</f>
        <v>732060</v>
      </c>
      <c r="I53" s="116"/>
      <c r="J53" s="131">
        <v>716110</v>
      </c>
      <c r="K53" s="116"/>
      <c r="L53" s="65"/>
      <c r="M53" s="65"/>
      <c r="N53" s="64"/>
      <c r="O53" s="11"/>
    </row>
    <row r="54" spans="1:15" s="133" customFormat="1" ht="24.75" customHeight="1" x14ac:dyDescent="0.5">
      <c r="A54" s="124" t="s">
        <v>80</v>
      </c>
      <c r="B54" s="138"/>
      <c r="C54" s="116"/>
      <c r="D54" s="131">
        <f>D49</f>
        <v>13179</v>
      </c>
      <c r="E54" s="131"/>
      <c r="F54" s="131">
        <v>12379</v>
      </c>
      <c r="G54" s="131"/>
      <c r="H54" s="61">
        <v>0</v>
      </c>
      <c r="I54" s="21"/>
      <c r="J54" s="61">
        <v>0</v>
      </c>
      <c r="L54" s="11"/>
      <c r="M54" s="11"/>
      <c r="N54" s="64"/>
      <c r="O54" s="11"/>
    </row>
    <row r="55" spans="1:15" ht="24.75" customHeight="1" thickBot="1" x14ac:dyDescent="0.55000000000000004">
      <c r="A55" s="150" t="s">
        <v>97</v>
      </c>
      <c r="B55" s="140"/>
      <c r="C55" s="133"/>
      <c r="D55" s="191">
        <f>SUM(D53:D54)</f>
        <v>551707</v>
      </c>
      <c r="E55" s="128"/>
      <c r="F55" s="191">
        <f>SUM(F53:F54)</f>
        <v>430830</v>
      </c>
      <c r="G55" s="128"/>
      <c r="H55" s="191">
        <f>SUM(H53:H54)</f>
        <v>732060</v>
      </c>
      <c r="I55" s="117"/>
      <c r="J55" s="191">
        <f>SUM(J53:J54)</f>
        <v>716110</v>
      </c>
      <c r="K55" s="133"/>
    </row>
    <row r="56" spans="1:15" ht="24.75" customHeight="1" thickTop="1" x14ac:dyDescent="0.5">
      <c r="A56" s="150"/>
      <c r="B56" s="140"/>
      <c r="C56" s="133"/>
      <c r="D56" s="158"/>
      <c r="E56" s="133"/>
      <c r="F56" s="158"/>
      <c r="G56" s="133"/>
      <c r="H56" s="158"/>
      <c r="I56" s="133"/>
      <c r="J56" s="158"/>
    </row>
    <row r="57" spans="1:15" ht="24.75" customHeight="1" x14ac:dyDescent="0.5">
      <c r="A57" s="159" t="s">
        <v>160</v>
      </c>
      <c r="B57" s="138"/>
      <c r="D57" s="160"/>
      <c r="E57" s="156"/>
      <c r="F57" s="160"/>
      <c r="G57" s="156"/>
      <c r="H57" s="160"/>
      <c r="I57" s="156"/>
      <c r="J57" s="160"/>
    </row>
    <row r="58" spans="1:15" ht="23.25" thickBot="1" x14ac:dyDescent="0.55000000000000004">
      <c r="A58" s="161" t="s">
        <v>161</v>
      </c>
      <c r="B58" s="138"/>
      <c r="D58" s="192">
        <f>D48/((591044298*2)/1000)</f>
        <v>0.43159962944097302</v>
      </c>
      <c r="E58" s="162"/>
      <c r="F58" s="192">
        <f>F48/((591044298*2)/1000)</f>
        <v>0.34849079958470391</v>
      </c>
      <c r="H58" s="192">
        <f>H48/((591044298*2)/1000)</f>
        <v>0.61929368278923824</v>
      </c>
      <c r="I58" s="162"/>
      <c r="J58" s="192">
        <f>J48/((591044298*2)/1000)</f>
        <v>0.60580061631860971</v>
      </c>
    </row>
    <row r="59" spans="1:15" ht="21.75" customHeight="1" thickTop="1" x14ac:dyDescent="0.5">
      <c r="A59" s="161"/>
      <c r="B59" s="138"/>
      <c r="D59" s="62"/>
      <c r="E59" s="162"/>
      <c r="F59" s="62"/>
      <c r="G59" s="162"/>
      <c r="H59" s="62"/>
      <c r="I59" s="162"/>
      <c r="J59" s="62"/>
    </row>
    <row r="60" spans="1:15" ht="21.75" customHeight="1" x14ac:dyDescent="0.5">
      <c r="A60" s="161"/>
      <c r="B60" s="138"/>
      <c r="D60" s="62"/>
      <c r="E60" s="162"/>
      <c r="F60" s="62"/>
      <c r="G60" s="162"/>
      <c r="H60" s="62"/>
      <c r="I60" s="162"/>
      <c r="J60" s="62"/>
      <c r="L60" s="66"/>
      <c r="M60" s="66"/>
      <c r="O60" s="66"/>
    </row>
    <row r="61" spans="1:15" s="130" customFormat="1" ht="23.25" x14ac:dyDescent="0.5">
      <c r="A61" s="161"/>
      <c r="B61" s="138"/>
      <c r="C61" s="116"/>
      <c r="D61" s="62"/>
      <c r="E61" s="162"/>
      <c r="F61" s="62"/>
      <c r="G61" s="162"/>
      <c r="H61" s="62"/>
      <c r="I61" s="162"/>
      <c r="J61" s="62"/>
      <c r="L61" s="66"/>
      <c r="M61" s="66"/>
      <c r="N61" s="66"/>
      <c r="O61" s="66"/>
    </row>
    <row r="62" spans="1:15" s="130" customFormat="1" ht="23.25" x14ac:dyDescent="0.5">
      <c r="A62" s="161"/>
      <c r="B62" s="138"/>
      <c r="C62" s="116"/>
      <c r="D62" s="62"/>
      <c r="E62" s="162"/>
      <c r="F62" s="62"/>
      <c r="G62" s="162"/>
      <c r="H62" s="62"/>
      <c r="I62" s="162"/>
      <c r="J62" s="62"/>
      <c r="L62" s="66"/>
      <c r="M62" s="66"/>
      <c r="N62" s="66"/>
      <c r="O62" s="66"/>
    </row>
    <row r="63" spans="1:15" s="130" customFormat="1" ht="23.25" x14ac:dyDescent="0.5">
      <c r="A63" s="161"/>
      <c r="B63" s="138"/>
      <c r="C63" s="116"/>
      <c r="D63" s="62"/>
      <c r="E63" s="162"/>
      <c r="F63" s="62"/>
      <c r="G63" s="162"/>
      <c r="H63" s="62"/>
      <c r="I63" s="162"/>
      <c r="J63" s="62"/>
      <c r="L63" s="66"/>
      <c r="M63" s="66"/>
      <c r="N63" s="66"/>
      <c r="O63" s="66"/>
    </row>
    <row r="64" spans="1:15" s="130" customFormat="1" ht="23.25" x14ac:dyDescent="0.5">
      <c r="A64" s="161"/>
      <c r="B64" s="138"/>
      <c r="C64" s="116"/>
      <c r="D64" s="62"/>
      <c r="E64" s="162"/>
      <c r="F64" s="62"/>
      <c r="G64" s="162"/>
      <c r="H64" s="62"/>
      <c r="I64" s="162"/>
      <c r="J64" s="62"/>
      <c r="L64" s="66"/>
      <c r="M64" s="66"/>
      <c r="N64" s="66"/>
      <c r="O64" s="66"/>
    </row>
    <row r="65" spans="1:15" s="130" customFormat="1" ht="23.25" x14ac:dyDescent="0.5">
      <c r="A65" s="161"/>
      <c r="B65" s="138"/>
      <c r="C65" s="116"/>
      <c r="D65" s="62"/>
      <c r="E65" s="162"/>
      <c r="F65" s="62"/>
      <c r="G65" s="162"/>
      <c r="H65" s="62"/>
      <c r="I65" s="162"/>
      <c r="J65" s="62"/>
      <c r="L65" s="11"/>
      <c r="M65" s="11"/>
      <c r="N65" s="66"/>
      <c r="O65" s="11"/>
    </row>
  </sheetData>
  <sheetProtection formatCells="0" formatColumns="0" formatRows="0" insertColumns="0" insertRows="0" insertHyperlinks="0" deleteColumns="0" deleteRows="0" sort="0" autoFilter="0" pivotTables="0"/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4" header="0.4" footer="0.5"/>
  <pageSetup paperSize="9" scale="82" firstPageNumber="8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0"/>
  <sheetViews>
    <sheetView showGridLines="0" topLeftCell="A55" zoomScale="60" zoomScaleNormal="60" zoomScaleSheetLayoutView="100" workbookViewId="0">
      <selection activeCell="B66" sqref="B66"/>
    </sheetView>
  </sheetViews>
  <sheetFormatPr defaultColWidth="10.7109375" defaultRowHeight="21" x14ac:dyDescent="0.5"/>
  <cols>
    <col min="1" max="1" width="47.42578125" style="75" customWidth="1"/>
    <col min="2" max="2" width="15.42578125" style="75" customWidth="1"/>
    <col min="3" max="3" width="8.7109375" style="78" hidden="1" customWidth="1"/>
    <col min="4" max="4" width="1" style="78" hidden="1" customWidth="1"/>
    <col min="5" max="5" width="17.42578125" style="78" customWidth="1"/>
    <col min="6" max="6" width="1" style="78" customWidth="1"/>
    <col min="7" max="7" width="17.42578125" style="78" customWidth="1"/>
    <col min="8" max="8" width="1" style="78" customWidth="1"/>
    <col min="9" max="9" width="17.42578125" style="78" customWidth="1"/>
    <col min="10" max="10" width="1" style="78" customWidth="1"/>
    <col min="11" max="11" width="17.42578125" style="78" customWidth="1"/>
    <col min="12" max="12" width="1" style="78" customWidth="1"/>
    <col min="13" max="13" width="17.42578125" style="78" customWidth="1"/>
    <col min="14" max="14" width="1" style="78" customWidth="1"/>
    <col min="15" max="15" width="17.42578125" style="78" customWidth="1"/>
    <col min="16" max="16" width="1" style="78" customWidth="1"/>
    <col min="17" max="17" width="17.42578125" style="78" customWidth="1"/>
    <col min="18" max="18" width="1.140625" style="78" customWidth="1"/>
    <col min="19" max="19" width="17.42578125" style="78" customWidth="1"/>
    <col min="20" max="20" width="1" style="78" customWidth="1"/>
    <col min="21" max="21" width="17.42578125" style="78" customWidth="1"/>
    <col min="22" max="22" width="1" style="78" customWidth="1"/>
    <col min="23" max="23" width="17.42578125" style="78" customWidth="1"/>
    <col min="24" max="24" width="1" style="75" customWidth="1"/>
    <col min="25" max="25" width="17.42578125" style="75" customWidth="1"/>
    <col min="26" max="16384" width="10.7109375" style="75"/>
  </cols>
  <sheetData>
    <row r="1" spans="1:29" ht="23.25" x14ac:dyDescent="0.5">
      <c r="A1" s="70" t="s">
        <v>93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3"/>
      <c r="U1" s="74"/>
      <c r="V1" s="75"/>
      <c r="W1" s="75"/>
    </row>
    <row r="2" spans="1:29" ht="23.25" x14ac:dyDescent="0.5">
      <c r="A2" s="40" t="s">
        <v>176</v>
      </c>
      <c r="B2" s="76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3"/>
      <c r="W2" s="74"/>
    </row>
    <row r="3" spans="1:29" x14ac:dyDescent="0.5">
      <c r="B3" s="77"/>
      <c r="K3" s="79"/>
      <c r="M3" s="79"/>
      <c r="Q3" s="79"/>
      <c r="S3" s="79"/>
      <c r="U3" s="75"/>
      <c r="V3" s="75"/>
      <c r="W3" s="79"/>
    </row>
    <row r="4" spans="1:29" x14ac:dyDescent="0.5">
      <c r="A4" s="80"/>
      <c r="B4" s="81"/>
      <c r="E4" s="326" t="s">
        <v>0</v>
      </c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</row>
    <row r="5" spans="1:29" x14ac:dyDescent="0.5">
      <c r="A5" s="80"/>
      <c r="B5" s="81"/>
      <c r="E5" s="81"/>
      <c r="F5" s="81"/>
      <c r="G5" s="81"/>
      <c r="H5" s="81"/>
      <c r="I5" s="81"/>
      <c r="J5" s="81"/>
      <c r="K5" s="81"/>
      <c r="L5" s="81"/>
      <c r="M5" s="327" t="s">
        <v>50</v>
      </c>
      <c r="N5" s="327"/>
      <c r="O5" s="327"/>
      <c r="P5" s="327"/>
      <c r="Q5" s="327"/>
      <c r="R5" s="327"/>
      <c r="S5" s="327"/>
      <c r="T5" s="81"/>
      <c r="U5" s="81"/>
      <c r="V5" s="81"/>
      <c r="W5" s="81"/>
      <c r="X5" s="81"/>
      <c r="Y5" s="81"/>
    </row>
    <row r="6" spans="1:29" x14ac:dyDescent="0.5">
      <c r="A6" s="80"/>
      <c r="B6" s="81"/>
      <c r="E6" s="80"/>
      <c r="F6" s="81"/>
      <c r="G6" s="81"/>
      <c r="H6" s="81"/>
      <c r="I6" s="81"/>
      <c r="J6" s="81"/>
      <c r="K6" s="81"/>
      <c r="L6" s="81"/>
      <c r="N6" s="82"/>
      <c r="O6" s="83" t="s">
        <v>40</v>
      </c>
      <c r="P6" s="82"/>
      <c r="Q6" s="82"/>
      <c r="R6" s="82"/>
      <c r="S6" s="82"/>
      <c r="T6" s="81"/>
      <c r="U6" s="81"/>
      <c r="V6" s="81"/>
      <c r="W6" s="81"/>
      <c r="X6" s="81"/>
      <c r="Y6" s="81"/>
    </row>
    <row r="7" spans="1:29" x14ac:dyDescent="0.5">
      <c r="A7" s="80"/>
      <c r="B7" s="81"/>
      <c r="E7" s="81"/>
      <c r="F7" s="81"/>
      <c r="G7" s="81"/>
      <c r="H7" s="81"/>
      <c r="I7" s="81"/>
      <c r="J7" s="81"/>
      <c r="K7" s="81"/>
      <c r="L7" s="81"/>
      <c r="N7" s="84"/>
      <c r="O7" s="85" t="s">
        <v>41</v>
      </c>
      <c r="P7" s="84"/>
      <c r="Q7" s="84"/>
      <c r="R7" s="84"/>
      <c r="S7" s="84"/>
      <c r="T7" s="81"/>
      <c r="U7" s="81"/>
      <c r="V7" s="81"/>
      <c r="W7" s="81"/>
      <c r="X7" s="80"/>
      <c r="Y7" s="80"/>
    </row>
    <row r="8" spans="1:29" x14ac:dyDescent="0.5">
      <c r="A8" s="80"/>
      <c r="B8" s="81"/>
      <c r="E8" s="81"/>
      <c r="F8" s="81"/>
      <c r="G8" s="81"/>
      <c r="H8" s="81"/>
      <c r="I8" s="81"/>
      <c r="J8" s="81"/>
      <c r="K8" s="81"/>
      <c r="L8" s="81"/>
      <c r="N8" s="84"/>
      <c r="O8" s="85" t="s">
        <v>51</v>
      </c>
      <c r="P8" s="84"/>
      <c r="Q8" s="84"/>
      <c r="R8" s="84"/>
      <c r="S8" s="84"/>
      <c r="T8" s="80"/>
      <c r="U8" s="81"/>
      <c r="V8" s="81"/>
      <c r="W8" s="80"/>
      <c r="X8" s="81"/>
      <c r="Y8" s="81"/>
    </row>
    <row r="9" spans="1:29" x14ac:dyDescent="0.5">
      <c r="A9" s="80"/>
      <c r="B9" s="81"/>
      <c r="E9" s="81"/>
      <c r="F9" s="81"/>
      <c r="G9" s="81"/>
      <c r="H9" s="81"/>
      <c r="I9" s="328" t="s">
        <v>26</v>
      </c>
      <c r="J9" s="328"/>
      <c r="K9" s="328"/>
      <c r="L9" s="81"/>
      <c r="N9" s="84"/>
      <c r="O9" s="85" t="s">
        <v>52</v>
      </c>
      <c r="P9" s="84"/>
      <c r="Q9" s="85"/>
      <c r="R9" s="84"/>
      <c r="S9" s="84"/>
      <c r="T9" s="80"/>
      <c r="U9" s="81"/>
      <c r="V9" s="81"/>
      <c r="W9" s="85"/>
      <c r="X9" s="81"/>
      <c r="Y9" s="81"/>
    </row>
    <row r="10" spans="1:29" x14ac:dyDescent="0.5">
      <c r="A10" s="80"/>
      <c r="B10" s="81"/>
      <c r="E10" s="81"/>
      <c r="F10" s="81"/>
      <c r="G10" s="81"/>
      <c r="H10" s="81"/>
      <c r="I10" s="86"/>
      <c r="J10" s="86"/>
      <c r="K10" s="80"/>
      <c r="L10" s="81"/>
      <c r="M10" s="85" t="s">
        <v>177</v>
      </c>
      <c r="N10" s="80"/>
      <c r="O10" s="85" t="s">
        <v>54</v>
      </c>
      <c r="P10" s="81"/>
      <c r="Q10" s="81" t="s">
        <v>100</v>
      </c>
      <c r="R10" s="81"/>
      <c r="S10" s="81" t="s">
        <v>17</v>
      </c>
      <c r="T10" s="80"/>
      <c r="V10" s="81"/>
      <c r="W10" s="85" t="s">
        <v>53</v>
      </c>
      <c r="X10" s="81"/>
      <c r="Y10" s="81"/>
    </row>
    <row r="11" spans="1:29" x14ac:dyDescent="0.5">
      <c r="A11" s="81"/>
      <c r="B11" s="81"/>
      <c r="E11" s="85" t="s">
        <v>172</v>
      </c>
      <c r="F11" s="81"/>
      <c r="G11" s="85" t="s">
        <v>14</v>
      </c>
      <c r="H11" s="85"/>
      <c r="I11" s="85" t="s">
        <v>112</v>
      </c>
      <c r="J11" s="85"/>
      <c r="K11" s="85" t="s">
        <v>56</v>
      </c>
      <c r="L11" s="85"/>
      <c r="M11" s="81" t="s">
        <v>109</v>
      </c>
      <c r="N11" s="81"/>
      <c r="O11" s="81" t="s">
        <v>30</v>
      </c>
      <c r="P11" s="85"/>
      <c r="Q11" s="85" t="s">
        <v>101</v>
      </c>
      <c r="R11" s="85"/>
      <c r="S11" s="81" t="s">
        <v>57</v>
      </c>
      <c r="T11" s="81"/>
      <c r="U11" s="85" t="s">
        <v>127</v>
      </c>
      <c r="V11" s="85"/>
      <c r="W11" s="85" t="s">
        <v>55</v>
      </c>
      <c r="X11" s="85"/>
      <c r="Y11" s="87" t="s">
        <v>127</v>
      </c>
    </row>
    <row r="12" spans="1:29" x14ac:dyDescent="0.45">
      <c r="A12" s="88"/>
      <c r="B12" s="218" t="s">
        <v>1</v>
      </c>
      <c r="C12" s="90" t="s">
        <v>1</v>
      </c>
      <c r="E12" s="85" t="s">
        <v>15</v>
      </c>
      <c r="F12" s="81"/>
      <c r="G12" s="85" t="s">
        <v>16</v>
      </c>
      <c r="H12" s="85"/>
      <c r="I12" s="85" t="s">
        <v>59</v>
      </c>
      <c r="J12" s="91"/>
      <c r="K12" s="85" t="s">
        <v>60</v>
      </c>
      <c r="L12" s="91"/>
      <c r="M12" s="85" t="s">
        <v>61</v>
      </c>
      <c r="N12" s="81"/>
      <c r="O12" s="85" t="s">
        <v>62</v>
      </c>
      <c r="P12" s="91"/>
      <c r="Q12" s="85" t="s">
        <v>102</v>
      </c>
      <c r="R12" s="91"/>
      <c r="S12" s="85" t="s">
        <v>63</v>
      </c>
      <c r="T12" s="81"/>
      <c r="U12" s="85" t="s">
        <v>178</v>
      </c>
      <c r="V12" s="91"/>
      <c r="W12" s="85" t="s">
        <v>58</v>
      </c>
      <c r="X12" s="91"/>
      <c r="Y12" s="87" t="s">
        <v>128</v>
      </c>
    </row>
    <row r="13" spans="1:29" x14ac:dyDescent="0.5">
      <c r="A13" s="88"/>
      <c r="B13" s="89"/>
      <c r="E13" s="329" t="s">
        <v>74</v>
      </c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</row>
    <row r="14" spans="1:29" x14ac:dyDescent="0.5">
      <c r="A14" s="88" t="s">
        <v>204</v>
      </c>
      <c r="B14" s="92"/>
      <c r="E14" s="93"/>
      <c r="F14" s="93"/>
      <c r="G14" s="93"/>
      <c r="H14" s="93"/>
      <c r="I14" s="93"/>
      <c r="J14" s="93"/>
      <c r="K14" s="41"/>
      <c r="L14" s="94"/>
      <c r="M14" s="42"/>
      <c r="N14" s="43"/>
      <c r="O14" s="42"/>
      <c r="P14" s="43"/>
      <c r="Q14" s="43"/>
      <c r="R14" s="43"/>
      <c r="S14" s="42"/>
      <c r="T14" s="43"/>
      <c r="U14" s="44"/>
      <c r="V14" s="45"/>
      <c r="W14" s="41"/>
      <c r="X14" s="94"/>
      <c r="Y14" s="95"/>
    </row>
    <row r="15" spans="1:29" x14ac:dyDescent="0.5">
      <c r="A15" s="88" t="s">
        <v>187</v>
      </c>
      <c r="B15" s="92"/>
      <c r="E15" s="46">
        <v>591044</v>
      </c>
      <c r="F15" s="96"/>
      <c r="G15" s="46">
        <v>2160859</v>
      </c>
      <c r="H15" s="46">
        <v>0</v>
      </c>
      <c r="I15" s="46">
        <v>59140</v>
      </c>
      <c r="J15" s="46">
        <v>0</v>
      </c>
      <c r="K15" s="46">
        <v>11014502</v>
      </c>
      <c r="L15" s="46">
        <v>0</v>
      </c>
      <c r="M15" s="46">
        <v>-33050</v>
      </c>
      <c r="N15" s="46">
        <v>0</v>
      </c>
      <c r="O15" s="46">
        <v>-38558</v>
      </c>
      <c r="P15" s="46">
        <v>0</v>
      </c>
      <c r="Q15" s="46">
        <v>2031</v>
      </c>
      <c r="R15" s="46">
        <v>0</v>
      </c>
      <c r="S15" s="193">
        <f>SUM(M15:Q15)</f>
        <v>-69577</v>
      </c>
      <c r="T15" s="46">
        <v>0</v>
      </c>
      <c r="U15" s="194">
        <f>SUM(E15:K15,S15)</f>
        <v>13755968</v>
      </c>
      <c r="V15" s="46">
        <v>0</v>
      </c>
      <c r="W15" s="46">
        <v>62091</v>
      </c>
      <c r="X15" s="46"/>
      <c r="Y15" s="195">
        <f>SUM(U15:X15)</f>
        <v>13818059</v>
      </c>
      <c r="Z15" s="98"/>
      <c r="AA15" s="98"/>
      <c r="AB15" s="98"/>
      <c r="AC15" s="98"/>
    </row>
    <row r="16" spans="1:29" x14ac:dyDescent="0.5">
      <c r="A16" s="88"/>
      <c r="B16" s="89"/>
      <c r="E16" s="84"/>
      <c r="F16" s="80"/>
      <c r="G16" s="84"/>
      <c r="H16" s="84"/>
      <c r="I16" s="84"/>
      <c r="J16" s="99"/>
      <c r="K16" s="84"/>
      <c r="L16" s="99"/>
      <c r="M16" s="84"/>
      <c r="N16" s="80"/>
      <c r="O16" s="84"/>
      <c r="P16" s="99"/>
      <c r="Q16" s="84"/>
      <c r="R16" s="99"/>
      <c r="S16" s="84"/>
      <c r="T16" s="80"/>
      <c r="U16" s="84"/>
      <c r="V16" s="99"/>
      <c r="W16" s="84"/>
      <c r="X16" s="99"/>
      <c r="Y16" s="84"/>
    </row>
    <row r="17" spans="1:25" x14ac:dyDescent="0.5">
      <c r="A17" s="88" t="s">
        <v>149</v>
      </c>
      <c r="B17" s="81"/>
      <c r="E17" s="47"/>
      <c r="F17" s="47"/>
      <c r="G17" s="47"/>
      <c r="H17" s="47"/>
      <c r="I17" s="47"/>
      <c r="J17" s="48"/>
      <c r="K17" s="47"/>
      <c r="L17" s="48"/>
      <c r="M17" s="47"/>
      <c r="N17" s="100"/>
      <c r="O17" s="47"/>
      <c r="P17" s="48"/>
      <c r="Q17" s="48"/>
      <c r="R17" s="48"/>
      <c r="S17" s="100"/>
      <c r="T17" s="100"/>
      <c r="U17" s="47"/>
      <c r="V17" s="48"/>
      <c r="W17" s="47"/>
      <c r="X17" s="100"/>
      <c r="Y17" s="100"/>
    </row>
    <row r="18" spans="1:25" x14ac:dyDescent="0.45">
      <c r="A18" s="101" t="s">
        <v>217</v>
      </c>
      <c r="E18" s="102"/>
      <c r="F18" s="102"/>
      <c r="G18" s="102"/>
      <c r="H18" s="102"/>
      <c r="I18" s="49"/>
      <c r="J18" s="103"/>
      <c r="K18" s="102"/>
      <c r="L18" s="103"/>
      <c r="M18" s="49"/>
      <c r="N18" s="102"/>
      <c r="O18" s="49"/>
      <c r="P18" s="103"/>
      <c r="Q18" s="102"/>
      <c r="R18" s="103"/>
      <c r="S18" s="49"/>
      <c r="T18" s="102"/>
      <c r="U18" s="102"/>
      <c r="V18" s="103"/>
      <c r="W18" s="102"/>
      <c r="X18" s="103"/>
      <c r="Y18" s="102"/>
    </row>
    <row r="19" spans="1:25" hidden="1" x14ac:dyDescent="0.45">
      <c r="A19" s="104" t="s">
        <v>157</v>
      </c>
      <c r="C19" s="105"/>
      <c r="E19" s="106"/>
      <c r="F19" s="106"/>
      <c r="G19" s="106"/>
      <c r="H19" s="106"/>
      <c r="I19" s="49"/>
      <c r="J19" s="107"/>
      <c r="K19" s="49"/>
      <c r="L19" s="107"/>
      <c r="M19" s="49"/>
      <c r="N19" s="106"/>
      <c r="O19" s="49"/>
      <c r="P19" s="107"/>
      <c r="Q19" s="49"/>
      <c r="R19" s="107"/>
      <c r="S19" s="199">
        <f>SUM(M19:Q19)</f>
        <v>0</v>
      </c>
      <c r="T19" s="106"/>
      <c r="U19" s="201">
        <f>SUM(E19:K19,S19)</f>
        <v>0</v>
      </c>
      <c r="V19" s="107"/>
      <c r="W19" s="106"/>
      <c r="X19" s="107"/>
      <c r="Y19" s="201">
        <f>SUM(U19:W19)</f>
        <v>0</v>
      </c>
    </row>
    <row r="20" spans="1:25" hidden="1" x14ac:dyDescent="0.45">
      <c r="A20" s="104" t="s">
        <v>158</v>
      </c>
      <c r="C20" s="105"/>
      <c r="E20" s="49"/>
      <c r="F20" s="49"/>
      <c r="G20" s="49"/>
      <c r="H20" s="106"/>
      <c r="I20" s="49"/>
      <c r="J20" s="107"/>
      <c r="K20" s="49"/>
      <c r="L20" s="107"/>
      <c r="M20" s="49"/>
      <c r="N20" s="106"/>
      <c r="O20" s="49"/>
      <c r="P20" s="107"/>
      <c r="Q20" s="49"/>
      <c r="R20" s="107"/>
      <c r="S20" s="199">
        <f>SUM(M20:Q20)</f>
        <v>0</v>
      </c>
      <c r="T20" s="106"/>
      <c r="U20" s="201">
        <f>SUM(E20:K20,S20)</f>
        <v>0</v>
      </c>
      <c r="V20" s="107"/>
      <c r="W20" s="106"/>
      <c r="X20" s="107"/>
      <c r="Y20" s="201">
        <f>SUM(U20:W20)</f>
        <v>0</v>
      </c>
    </row>
    <row r="21" spans="1:25" x14ac:dyDescent="0.45">
      <c r="A21" s="104" t="s">
        <v>143</v>
      </c>
      <c r="B21" s="105">
        <v>8</v>
      </c>
      <c r="C21" s="105">
        <v>9</v>
      </c>
      <c r="E21" s="50">
        <v>0</v>
      </c>
      <c r="F21" s="51"/>
      <c r="G21" s="50">
        <v>0</v>
      </c>
      <c r="H21" s="108"/>
      <c r="I21" s="50">
        <v>0</v>
      </c>
      <c r="J21" s="109"/>
      <c r="K21" s="110">
        <v>-709253</v>
      </c>
      <c r="L21" s="109"/>
      <c r="M21" s="50">
        <v>0</v>
      </c>
      <c r="N21" s="51"/>
      <c r="O21" s="50">
        <v>0</v>
      </c>
      <c r="P21" s="109"/>
      <c r="Q21" s="50">
        <v>0</v>
      </c>
      <c r="R21" s="109"/>
      <c r="S21" s="200">
        <f>SUM(M21:Q21)</f>
        <v>0</v>
      </c>
      <c r="T21" s="108"/>
      <c r="U21" s="200">
        <f>SUM(E21:K21,S21)</f>
        <v>-709253</v>
      </c>
      <c r="V21" s="109"/>
      <c r="W21" s="110">
        <v>-15985</v>
      </c>
      <c r="X21" s="109"/>
      <c r="Y21" s="204">
        <f>SUM(U21:W21)</f>
        <v>-725238</v>
      </c>
    </row>
    <row r="22" spans="1:25" x14ac:dyDescent="0.45">
      <c r="A22" s="101" t="s">
        <v>218</v>
      </c>
      <c r="E22" s="196">
        <f>SUM(E19:E21)</f>
        <v>0</v>
      </c>
      <c r="F22" s="102"/>
      <c r="G22" s="196">
        <f>SUM(G19:G21)</f>
        <v>0</v>
      </c>
      <c r="H22" s="52"/>
      <c r="I22" s="196">
        <f>SUM(I19:I21)</f>
        <v>0</v>
      </c>
      <c r="J22" s="103"/>
      <c r="K22" s="198">
        <f>SUM(K19:K21)</f>
        <v>-709253</v>
      </c>
      <c r="L22" s="103"/>
      <c r="M22" s="196">
        <f>SUM(M19:M21)</f>
        <v>0</v>
      </c>
      <c r="N22" s="52"/>
      <c r="O22" s="196">
        <f>SUM(O19:O21)</f>
        <v>0</v>
      </c>
      <c r="P22" s="103"/>
      <c r="Q22" s="196">
        <f>SUM(Q19:Q21)</f>
        <v>0</v>
      </c>
      <c r="R22" s="103"/>
      <c r="S22" s="196">
        <f>SUM(S19:S21)</f>
        <v>0</v>
      </c>
      <c r="T22" s="102"/>
      <c r="U22" s="198">
        <f>SUM(U19:U21)</f>
        <v>-709253</v>
      </c>
      <c r="V22" s="103"/>
      <c r="W22" s="198">
        <f>SUM(W19:W21)</f>
        <v>-15985</v>
      </c>
      <c r="X22" s="102"/>
      <c r="Y22" s="198">
        <f>SUM(Y19:Y21)</f>
        <v>-725238</v>
      </c>
    </row>
    <row r="23" spans="1:25" x14ac:dyDescent="0.45">
      <c r="A23" s="88" t="s">
        <v>105</v>
      </c>
      <c r="E23" s="197">
        <f>E22</f>
        <v>0</v>
      </c>
      <c r="F23" s="102"/>
      <c r="G23" s="197">
        <f>G22</f>
        <v>0</v>
      </c>
      <c r="H23" s="52"/>
      <c r="I23" s="197">
        <f>I22</f>
        <v>0</v>
      </c>
      <c r="J23" s="103"/>
      <c r="K23" s="198">
        <f>K22</f>
        <v>-709253</v>
      </c>
      <c r="L23" s="103"/>
      <c r="M23" s="197">
        <f>M22</f>
        <v>0</v>
      </c>
      <c r="N23" s="52"/>
      <c r="O23" s="196">
        <f>O22</f>
        <v>0</v>
      </c>
      <c r="P23" s="103"/>
      <c r="Q23" s="196">
        <f>Q22</f>
        <v>0</v>
      </c>
      <c r="R23" s="103"/>
      <c r="S23" s="196">
        <f>S22</f>
        <v>0</v>
      </c>
      <c r="T23" s="102"/>
      <c r="U23" s="202">
        <f>U22</f>
        <v>-709253</v>
      </c>
      <c r="V23" s="103"/>
      <c r="W23" s="203">
        <f>W22</f>
        <v>-15985</v>
      </c>
      <c r="X23" s="103"/>
      <c r="Y23" s="203">
        <f>Y22</f>
        <v>-725238</v>
      </c>
    </row>
    <row r="24" spans="1:25" x14ac:dyDescent="0.5">
      <c r="A24" s="104"/>
      <c r="B24" s="89"/>
      <c r="E24" s="38"/>
      <c r="F24" s="106"/>
      <c r="G24" s="38"/>
      <c r="H24" s="38"/>
      <c r="I24" s="38"/>
      <c r="J24" s="106"/>
      <c r="K24" s="38"/>
      <c r="L24" s="106"/>
      <c r="M24" s="38"/>
      <c r="N24" s="106"/>
      <c r="O24" s="102"/>
      <c r="P24" s="106"/>
      <c r="Q24" s="106"/>
      <c r="R24" s="106"/>
      <c r="S24" s="106"/>
      <c r="T24" s="106"/>
      <c r="U24" s="38"/>
      <c r="V24" s="106"/>
      <c r="W24" s="38"/>
      <c r="X24" s="106"/>
      <c r="Y24" s="38"/>
    </row>
    <row r="25" spans="1:25" x14ac:dyDescent="0.5">
      <c r="A25" s="88" t="s">
        <v>70</v>
      </c>
      <c r="B25" s="89"/>
      <c r="E25" s="38"/>
      <c r="F25" s="106"/>
      <c r="G25" s="38"/>
      <c r="H25" s="38"/>
      <c r="I25" s="38"/>
      <c r="J25" s="106"/>
      <c r="K25" s="38"/>
      <c r="L25" s="106"/>
      <c r="M25" s="38"/>
      <c r="N25" s="106"/>
      <c r="O25" s="34"/>
      <c r="P25" s="106"/>
      <c r="Q25" s="106"/>
      <c r="R25" s="106"/>
      <c r="S25" s="106"/>
      <c r="T25" s="106"/>
      <c r="U25" s="38"/>
      <c r="V25" s="106"/>
      <c r="W25" s="34"/>
      <c r="X25" s="106"/>
      <c r="Y25" s="38"/>
    </row>
    <row r="26" spans="1:25" x14ac:dyDescent="0.45">
      <c r="A26" s="104" t="s">
        <v>71</v>
      </c>
      <c r="B26" s="89"/>
      <c r="E26" s="49">
        <v>0</v>
      </c>
      <c r="F26" s="106"/>
      <c r="G26" s="49">
        <v>0</v>
      </c>
      <c r="H26" s="49"/>
      <c r="I26" s="49">
        <v>0</v>
      </c>
      <c r="J26" s="106"/>
      <c r="K26" s="205">
        <f>'PL(6) 8-9'!F48</f>
        <v>411947</v>
      </c>
      <c r="L26" s="108"/>
      <c r="M26" s="49">
        <v>0</v>
      </c>
      <c r="N26" s="106"/>
      <c r="O26" s="49">
        <v>0</v>
      </c>
      <c r="P26" s="49"/>
      <c r="Q26" s="49">
        <v>0</v>
      </c>
      <c r="R26" s="106"/>
      <c r="S26" s="210">
        <f>SUM(M26:Q26)</f>
        <v>0</v>
      </c>
      <c r="T26" s="108"/>
      <c r="U26" s="205">
        <f>SUM(E26:K26,S26)</f>
        <v>411947</v>
      </c>
      <c r="V26" s="108"/>
      <c r="W26" s="205">
        <f>'PL(6) 8-9'!F54</f>
        <v>12379</v>
      </c>
      <c r="X26" s="108"/>
      <c r="Y26" s="205">
        <f>SUM(U26:W26)</f>
        <v>424326</v>
      </c>
    </row>
    <row r="27" spans="1:25" x14ac:dyDescent="0.45">
      <c r="A27" s="104" t="s">
        <v>72</v>
      </c>
      <c r="B27" s="89"/>
      <c r="E27" s="49">
        <v>0</v>
      </c>
      <c r="F27" s="106"/>
      <c r="G27" s="49">
        <v>0</v>
      </c>
      <c r="H27" s="49"/>
      <c r="I27" s="49">
        <v>0</v>
      </c>
      <c r="J27" s="106"/>
      <c r="K27" s="51">
        <v>0</v>
      </c>
      <c r="L27" s="108"/>
      <c r="M27" s="208">
        <f>'PL(6) 8-9'!F35</f>
        <v>6504</v>
      </c>
      <c r="N27" s="106"/>
      <c r="O27" s="53">
        <v>0</v>
      </c>
      <c r="P27" s="107"/>
      <c r="Q27" s="53">
        <v>0</v>
      </c>
      <c r="R27" s="106"/>
      <c r="S27" s="208">
        <f>SUM(M27:Q27)</f>
        <v>6504</v>
      </c>
      <c r="T27" s="108"/>
      <c r="U27" s="205">
        <f>SUM(E27:K27,S27)</f>
        <v>6504</v>
      </c>
      <c r="V27" s="108"/>
      <c r="W27" s="110">
        <v>0</v>
      </c>
      <c r="X27" s="108"/>
      <c r="Y27" s="204">
        <f>SUM(U27:W27)</f>
        <v>6504</v>
      </c>
    </row>
    <row r="28" spans="1:25" x14ac:dyDescent="0.45">
      <c r="A28" s="88" t="s">
        <v>73</v>
      </c>
      <c r="B28" s="92"/>
      <c r="C28" s="111"/>
      <c r="D28" s="111"/>
      <c r="E28" s="197">
        <f>SUM(E26:E27)</f>
        <v>0</v>
      </c>
      <c r="F28" s="102"/>
      <c r="G28" s="197">
        <f>SUM(G26:G27)</f>
        <v>0</v>
      </c>
      <c r="H28" s="52"/>
      <c r="I28" s="197">
        <f>SUM(I26:I27)</f>
        <v>0</v>
      </c>
      <c r="J28" s="102"/>
      <c r="K28" s="207">
        <f>SUM(K26:K27)</f>
        <v>411947</v>
      </c>
      <c r="L28" s="112"/>
      <c r="M28" s="209">
        <f>SUM(M26:M27)</f>
        <v>6504</v>
      </c>
      <c r="N28" s="102"/>
      <c r="O28" s="197">
        <f>SUM(O26:O27)</f>
        <v>0</v>
      </c>
      <c r="P28" s="103"/>
      <c r="Q28" s="197">
        <f>SUM(Q26:Q27)</f>
        <v>0</v>
      </c>
      <c r="R28" s="102"/>
      <c r="S28" s="209">
        <f>SUM(S26:S27)</f>
        <v>6504</v>
      </c>
      <c r="T28" s="112"/>
      <c r="U28" s="207">
        <f>SUM(U26:U27)</f>
        <v>418451</v>
      </c>
      <c r="V28" s="112"/>
      <c r="W28" s="207">
        <f>SUM(W26:W27)</f>
        <v>12379</v>
      </c>
      <c r="X28" s="112"/>
      <c r="Y28" s="207">
        <f>SUM(Y26:Y27)</f>
        <v>430830</v>
      </c>
    </row>
    <row r="29" spans="1:25" ht="21.75" thickBot="1" x14ac:dyDescent="0.55000000000000004">
      <c r="A29" s="88" t="s">
        <v>205</v>
      </c>
      <c r="B29" s="88"/>
      <c r="E29" s="206">
        <f>E15+E23+E28</f>
        <v>591044</v>
      </c>
      <c r="F29" s="97"/>
      <c r="G29" s="206">
        <f>G15+G23+G28</f>
        <v>2160859</v>
      </c>
      <c r="H29" s="97"/>
      <c r="I29" s="206">
        <f>I15+I23+I28</f>
        <v>59140</v>
      </c>
      <c r="J29" s="97"/>
      <c r="K29" s="206">
        <f>K15+K23+K28</f>
        <v>10717196</v>
      </c>
      <c r="L29" s="97"/>
      <c r="M29" s="206">
        <f>M15+M23+M28</f>
        <v>-26546</v>
      </c>
      <c r="N29" s="112"/>
      <c r="O29" s="206">
        <f>O15+O23+O28</f>
        <v>-38558</v>
      </c>
      <c r="P29" s="112"/>
      <c r="Q29" s="206">
        <f>Q15+Q23+Q28</f>
        <v>2031</v>
      </c>
      <c r="R29" s="112"/>
      <c r="S29" s="206">
        <f>S15+S23+S28</f>
        <v>-63073</v>
      </c>
      <c r="T29" s="97"/>
      <c r="U29" s="206">
        <f>U15+U23+U28</f>
        <v>13465166</v>
      </c>
      <c r="V29" s="97"/>
      <c r="W29" s="206">
        <f>W15+W23+W28</f>
        <v>58485</v>
      </c>
      <c r="X29" s="97"/>
      <c r="Y29" s="206">
        <f>Y15+Y23+Y28</f>
        <v>13523651</v>
      </c>
    </row>
    <row r="30" spans="1:25" ht="21.75" thickTop="1" x14ac:dyDescent="0.5">
      <c r="V30" s="75"/>
      <c r="W30" s="75"/>
    </row>
    <row r="31" spans="1:25" ht="23.25" x14ac:dyDescent="0.5">
      <c r="A31" s="70" t="s">
        <v>93</v>
      </c>
      <c r="B31" s="71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3"/>
      <c r="U31" s="74"/>
      <c r="V31" s="75"/>
      <c r="W31" s="75"/>
    </row>
    <row r="32" spans="1:25" ht="23.25" x14ac:dyDescent="0.5">
      <c r="A32" s="40" t="s">
        <v>176</v>
      </c>
      <c r="B32" s="76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3"/>
      <c r="W32" s="74"/>
    </row>
    <row r="33" spans="1:29" x14ac:dyDescent="0.5">
      <c r="B33" s="77"/>
      <c r="K33" s="79"/>
      <c r="M33" s="79"/>
      <c r="Q33" s="79"/>
      <c r="S33" s="79"/>
      <c r="U33" s="75"/>
      <c r="V33" s="75"/>
      <c r="W33" s="79"/>
    </row>
    <row r="34" spans="1:29" x14ac:dyDescent="0.5">
      <c r="A34" s="80"/>
      <c r="B34" s="81"/>
      <c r="E34" s="326" t="s">
        <v>0</v>
      </c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</row>
    <row r="35" spans="1:29" x14ac:dyDescent="0.5">
      <c r="A35" s="80"/>
      <c r="B35" s="81"/>
      <c r="E35" s="81"/>
      <c r="F35" s="81"/>
      <c r="G35" s="81"/>
      <c r="H35" s="81"/>
      <c r="I35" s="81"/>
      <c r="J35" s="81"/>
      <c r="K35" s="81"/>
      <c r="L35" s="81"/>
      <c r="M35" s="327" t="s">
        <v>50</v>
      </c>
      <c r="N35" s="327"/>
      <c r="O35" s="327"/>
      <c r="P35" s="327"/>
      <c r="Q35" s="327"/>
      <c r="R35" s="327"/>
      <c r="S35" s="327"/>
      <c r="T35" s="81"/>
      <c r="U35" s="81"/>
      <c r="V35" s="81"/>
      <c r="W35" s="81"/>
      <c r="X35" s="81"/>
      <c r="Y35" s="81"/>
    </row>
    <row r="36" spans="1:29" x14ac:dyDescent="0.5">
      <c r="A36" s="80"/>
      <c r="B36" s="81"/>
      <c r="E36" s="80"/>
      <c r="F36" s="81"/>
      <c r="G36" s="81"/>
      <c r="H36" s="81"/>
      <c r="I36" s="81"/>
      <c r="J36" s="81"/>
      <c r="K36" s="81"/>
      <c r="L36" s="81"/>
      <c r="N36" s="82"/>
      <c r="O36" s="83" t="s">
        <v>40</v>
      </c>
      <c r="P36" s="82"/>
      <c r="Q36" s="82"/>
      <c r="R36" s="82"/>
      <c r="S36" s="82"/>
      <c r="T36" s="81"/>
      <c r="U36" s="81"/>
      <c r="V36" s="81"/>
      <c r="W36" s="81"/>
      <c r="X36" s="81"/>
      <c r="Y36" s="81"/>
    </row>
    <row r="37" spans="1:29" x14ac:dyDescent="0.5">
      <c r="A37" s="80"/>
      <c r="B37" s="81"/>
      <c r="E37" s="81"/>
      <c r="F37" s="81"/>
      <c r="G37" s="81"/>
      <c r="H37" s="81"/>
      <c r="I37" s="81"/>
      <c r="J37" s="81"/>
      <c r="K37" s="81"/>
      <c r="L37" s="81"/>
      <c r="N37" s="84"/>
      <c r="O37" s="85" t="s">
        <v>41</v>
      </c>
      <c r="P37" s="84"/>
      <c r="Q37" s="84"/>
      <c r="R37" s="84"/>
      <c r="S37" s="84"/>
      <c r="T37" s="81"/>
      <c r="U37" s="81"/>
      <c r="V37" s="81"/>
      <c r="W37" s="81"/>
      <c r="X37" s="80"/>
      <c r="Y37" s="80"/>
    </row>
    <row r="38" spans="1:29" x14ac:dyDescent="0.5">
      <c r="A38" s="80"/>
      <c r="B38" s="81"/>
      <c r="E38" s="81"/>
      <c r="F38" s="81"/>
      <c r="G38" s="81"/>
      <c r="H38" s="81"/>
      <c r="I38" s="81"/>
      <c r="J38" s="81"/>
      <c r="K38" s="81"/>
      <c r="L38" s="81"/>
      <c r="N38" s="84"/>
      <c r="O38" s="85" t="s">
        <v>51</v>
      </c>
      <c r="P38" s="84"/>
      <c r="Q38" s="84"/>
      <c r="R38" s="84"/>
      <c r="S38" s="84"/>
      <c r="T38" s="80"/>
      <c r="U38" s="81"/>
      <c r="V38" s="81"/>
      <c r="W38" s="80"/>
      <c r="X38" s="81"/>
      <c r="Y38" s="81"/>
    </row>
    <row r="39" spans="1:29" x14ac:dyDescent="0.5">
      <c r="A39" s="80"/>
      <c r="B39" s="81"/>
      <c r="E39" s="81"/>
      <c r="F39" s="81"/>
      <c r="G39" s="81"/>
      <c r="H39" s="81"/>
      <c r="I39" s="328" t="s">
        <v>26</v>
      </c>
      <c r="J39" s="328"/>
      <c r="K39" s="328"/>
      <c r="L39" s="81"/>
      <c r="N39" s="84"/>
      <c r="O39" s="85" t="s">
        <v>52</v>
      </c>
      <c r="P39" s="84"/>
      <c r="Q39" s="85"/>
      <c r="R39" s="84"/>
      <c r="S39" s="84"/>
      <c r="T39" s="80"/>
      <c r="U39" s="81"/>
      <c r="V39" s="81"/>
      <c r="W39" s="85"/>
      <c r="X39" s="81"/>
      <c r="Y39" s="81"/>
    </row>
    <row r="40" spans="1:29" x14ac:dyDescent="0.5">
      <c r="A40" s="80"/>
      <c r="B40" s="81"/>
      <c r="E40" s="81"/>
      <c r="F40" s="81"/>
      <c r="G40" s="81"/>
      <c r="H40" s="81"/>
      <c r="I40" s="86"/>
      <c r="J40" s="86"/>
      <c r="K40" s="80"/>
      <c r="L40" s="81"/>
      <c r="M40" s="85" t="s">
        <v>177</v>
      </c>
      <c r="N40" s="80"/>
      <c r="O40" s="85" t="s">
        <v>54</v>
      </c>
      <c r="P40" s="81"/>
      <c r="Q40" s="81" t="s">
        <v>100</v>
      </c>
      <c r="R40" s="81"/>
      <c r="S40" s="81" t="s">
        <v>17</v>
      </c>
      <c r="T40" s="80"/>
      <c r="V40" s="81"/>
      <c r="W40" s="85" t="s">
        <v>53</v>
      </c>
      <c r="X40" s="81"/>
      <c r="Y40" s="81"/>
    </row>
    <row r="41" spans="1:29" x14ac:dyDescent="0.5">
      <c r="A41" s="81"/>
      <c r="B41" s="81"/>
      <c r="E41" s="85" t="s">
        <v>172</v>
      </c>
      <c r="F41" s="81"/>
      <c r="G41" s="85" t="s">
        <v>14</v>
      </c>
      <c r="H41" s="85"/>
      <c r="I41" s="85" t="s">
        <v>112</v>
      </c>
      <c r="J41" s="85"/>
      <c r="K41" s="85" t="s">
        <v>56</v>
      </c>
      <c r="L41" s="85"/>
      <c r="M41" s="81" t="s">
        <v>109</v>
      </c>
      <c r="N41" s="81"/>
      <c r="O41" s="81" t="s">
        <v>30</v>
      </c>
      <c r="P41" s="85"/>
      <c r="Q41" s="85" t="s">
        <v>101</v>
      </c>
      <c r="R41" s="85"/>
      <c r="S41" s="81" t="s">
        <v>57</v>
      </c>
      <c r="T41" s="81"/>
      <c r="U41" s="85" t="s">
        <v>127</v>
      </c>
      <c r="V41" s="85"/>
      <c r="W41" s="85" t="s">
        <v>55</v>
      </c>
      <c r="X41" s="85"/>
      <c r="Y41" s="87" t="s">
        <v>127</v>
      </c>
    </row>
    <row r="42" spans="1:29" x14ac:dyDescent="0.45">
      <c r="A42" s="88"/>
      <c r="B42" s="218" t="s">
        <v>1</v>
      </c>
      <c r="C42" s="90" t="s">
        <v>1</v>
      </c>
      <c r="E42" s="85" t="s">
        <v>15</v>
      </c>
      <c r="F42" s="81"/>
      <c r="G42" s="85" t="s">
        <v>16</v>
      </c>
      <c r="H42" s="85"/>
      <c r="I42" s="85" t="s">
        <v>59</v>
      </c>
      <c r="J42" s="91"/>
      <c r="K42" s="85" t="s">
        <v>60</v>
      </c>
      <c r="L42" s="91"/>
      <c r="M42" s="85" t="s">
        <v>61</v>
      </c>
      <c r="N42" s="81"/>
      <c r="O42" s="85" t="s">
        <v>62</v>
      </c>
      <c r="P42" s="91"/>
      <c r="Q42" s="85" t="s">
        <v>102</v>
      </c>
      <c r="R42" s="91"/>
      <c r="S42" s="85" t="s">
        <v>63</v>
      </c>
      <c r="T42" s="81"/>
      <c r="U42" s="85" t="s">
        <v>178</v>
      </c>
      <c r="V42" s="91"/>
      <c r="W42" s="85" t="s">
        <v>58</v>
      </c>
      <c r="X42" s="91"/>
      <c r="Y42" s="87" t="s">
        <v>128</v>
      </c>
    </row>
    <row r="43" spans="1:29" x14ac:dyDescent="0.5">
      <c r="A43" s="88"/>
      <c r="B43" s="89"/>
      <c r="E43" s="329" t="s">
        <v>74</v>
      </c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/>
    </row>
    <row r="44" spans="1:29" x14ac:dyDescent="0.5">
      <c r="A44" s="88" t="s">
        <v>206</v>
      </c>
      <c r="B44" s="92"/>
      <c r="E44" s="93"/>
      <c r="F44" s="93"/>
      <c r="G44" s="93"/>
      <c r="H44" s="93"/>
      <c r="I44" s="93"/>
      <c r="J44" s="93"/>
      <c r="K44" s="41"/>
      <c r="L44" s="94"/>
      <c r="M44" s="42"/>
      <c r="N44" s="43"/>
      <c r="O44" s="42"/>
      <c r="P44" s="43"/>
      <c r="Q44" s="43"/>
      <c r="R44" s="43"/>
      <c r="S44" s="42"/>
      <c r="T44" s="43"/>
      <c r="U44" s="44"/>
      <c r="V44" s="45"/>
      <c r="W44" s="41"/>
      <c r="X44" s="94"/>
      <c r="Y44" s="95"/>
    </row>
    <row r="45" spans="1:29" x14ac:dyDescent="0.5">
      <c r="A45" s="88" t="s">
        <v>193</v>
      </c>
      <c r="B45" s="92"/>
      <c r="E45" s="54">
        <v>591044</v>
      </c>
      <c r="F45" s="97"/>
      <c r="G45" s="54">
        <v>2160859</v>
      </c>
      <c r="H45" s="54"/>
      <c r="I45" s="54">
        <v>59140</v>
      </c>
      <c r="J45" s="54"/>
      <c r="K45" s="54">
        <v>10423830</v>
      </c>
      <c r="L45" s="54"/>
      <c r="M45" s="54">
        <v>-62000</v>
      </c>
      <c r="N45" s="54"/>
      <c r="O45" s="54">
        <v>-38558</v>
      </c>
      <c r="P45" s="54"/>
      <c r="Q45" s="54">
        <v>2031</v>
      </c>
      <c r="R45" s="54"/>
      <c r="S45" s="193">
        <f>SUM(M45:Q45)</f>
        <v>-98527</v>
      </c>
      <c r="T45" s="46">
        <v>0</v>
      </c>
      <c r="U45" s="194">
        <f>SUM(E45:K45,S45)</f>
        <v>13136346</v>
      </c>
      <c r="V45" s="54"/>
      <c r="W45" s="54">
        <v>59813</v>
      </c>
      <c r="X45" s="54"/>
      <c r="Y45" s="195">
        <f>SUM(U45:X45)</f>
        <v>13196159</v>
      </c>
      <c r="Z45" s="98"/>
      <c r="AA45" s="98"/>
      <c r="AB45" s="98"/>
      <c r="AC45" s="98"/>
    </row>
    <row r="46" spans="1:29" x14ac:dyDescent="0.5">
      <c r="A46" s="88"/>
      <c r="B46" s="89"/>
      <c r="E46" s="84"/>
      <c r="F46" s="80"/>
      <c r="G46" s="84"/>
      <c r="H46" s="84"/>
      <c r="I46" s="84"/>
      <c r="J46" s="99"/>
      <c r="K46" s="84"/>
      <c r="L46" s="99"/>
      <c r="M46" s="84"/>
      <c r="N46" s="80"/>
      <c r="O46" s="84"/>
      <c r="P46" s="99"/>
      <c r="Q46" s="84"/>
      <c r="R46" s="99"/>
      <c r="S46" s="84"/>
      <c r="T46" s="80"/>
      <c r="U46" s="84"/>
      <c r="V46" s="99"/>
      <c r="W46" s="84"/>
      <c r="X46" s="99"/>
      <c r="Y46" s="84"/>
    </row>
    <row r="47" spans="1:29" x14ac:dyDescent="0.5">
      <c r="A47" s="88" t="s">
        <v>149</v>
      </c>
      <c r="B47" s="81"/>
      <c r="E47" s="47"/>
      <c r="F47" s="47"/>
      <c r="G47" s="47"/>
      <c r="H47" s="47"/>
      <c r="I47" s="47"/>
      <c r="J47" s="48"/>
      <c r="K47" s="47"/>
      <c r="L47" s="48"/>
      <c r="M47" s="47"/>
      <c r="N47" s="100"/>
      <c r="O47" s="47"/>
      <c r="P47" s="48"/>
      <c r="Q47" s="48"/>
      <c r="R47" s="48"/>
      <c r="S47" s="100"/>
      <c r="T47" s="100"/>
      <c r="U47" s="47"/>
      <c r="V47" s="48"/>
      <c r="W47" s="47"/>
      <c r="X47" s="100"/>
      <c r="Y47" s="100"/>
    </row>
    <row r="48" spans="1:29" x14ac:dyDescent="0.45">
      <c r="A48" s="101" t="s">
        <v>217</v>
      </c>
      <c r="E48" s="102"/>
      <c r="F48" s="102"/>
      <c r="G48" s="102"/>
      <c r="H48" s="102"/>
      <c r="I48" s="49"/>
      <c r="J48" s="103"/>
      <c r="K48" s="102"/>
      <c r="L48" s="103"/>
      <c r="M48" s="49"/>
      <c r="N48" s="102"/>
      <c r="O48" s="49"/>
      <c r="P48" s="103"/>
      <c r="Q48" s="102"/>
      <c r="R48" s="103"/>
      <c r="S48" s="49"/>
      <c r="T48" s="102"/>
      <c r="U48" s="102"/>
      <c r="V48" s="103"/>
      <c r="W48" s="102"/>
      <c r="X48" s="103"/>
      <c r="Y48" s="102"/>
    </row>
    <row r="49" spans="1:26" hidden="1" x14ac:dyDescent="0.45">
      <c r="A49" s="104" t="s">
        <v>157</v>
      </c>
      <c r="C49" s="105"/>
      <c r="E49" s="106"/>
      <c r="F49" s="106"/>
      <c r="G49" s="106"/>
      <c r="H49" s="106"/>
      <c r="I49" s="49"/>
      <c r="J49" s="107"/>
      <c r="K49" s="49"/>
      <c r="L49" s="107"/>
      <c r="M49" s="49"/>
      <c r="N49" s="106"/>
      <c r="O49" s="49"/>
      <c r="P49" s="107"/>
      <c r="Q49" s="49"/>
      <c r="R49" s="107"/>
      <c r="S49" s="199">
        <f>SUM(M49:Q49)</f>
        <v>0</v>
      </c>
      <c r="T49" s="106"/>
      <c r="U49" s="201">
        <f>SUM(E49:K49,S49)</f>
        <v>0</v>
      </c>
      <c r="V49" s="107"/>
      <c r="W49" s="106"/>
      <c r="X49" s="107"/>
      <c r="Y49" s="201">
        <f>SUM(U49:W49)</f>
        <v>0</v>
      </c>
    </row>
    <row r="50" spans="1:26" hidden="1" x14ac:dyDescent="0.45">
      <c r="A50" s="104" t="s">
        <v>158</v>
      </c>
      <c r="C50" s="105"/>
      <c r="E50" s="49"/>
      <c r="F50" s="49"/>
      <c r="G50" s="49"/>
      <c r="H50" s="106"/>
      <c r="I50" s="49"/>
      <c r="J50" s="107"/>
      <c r="K50" s="49"/>
      <c r="L50" s="107"/>
      <c r="M50" s="49"/>
      <c r="N50" s="106"/>
      <c r="O50" s="49"/>
      <c r="P50" s="107"/>
      <c r="Q50" s="49"/>
      <c r="R50" s="107"/>
      <c r="S50" s="199">
        <f>SUM(M50:Q50)</f>
        <v>0</v>
      </c>
      <c r="T50" s="106"/>
      <c r="U50" s="201">
        <f>SUM(E50:K50,S50)</f>
        <v>0</v>
      </c>
      <c r="V50" s="107"/>
      <c r="W50" s="106"/>
      <c r="X50" s="107"/>
      <c r="Y50" s="201">
        <f>SUM(U50:W50)</f>
        <v>0</v>
      </c>
    </row>
    <row r="51" spans="1:26" x14ac:dyDescent="0.45">
      <c r="A51" s="104" t="s">
        <v>143</v>
      </c>
      <c r="B51" s="105">
        <v>8</v>
      </c>
      <c r="C51" s="105">
        <v>9</v>
      </c>
      <c r="E51" s="50">
        <v>0</v>
      </c>
      <c r="F51" s="51"/>
      <c r="G51" s="50">
        <v>0</v>
      </c>
      <c r="H51" s="108"/>
      <c r="I51" s="50">
        <v>0</v>
      </c>
      <c r="J51" s="109"/>
      <c r="K51" s="110">
        <f>'cet-company 12-13'!L18</f>
        <v>-709253</v>
      </c>
      <c r="L51" s="109"/>
      <c r="M51" s="50">
        <v>0</v>
      </c>
      <c r="N51" s="51"/>
      <c r="O51" s="50">
        <v>0</v>
      </c>
      <c r="P51" s="109"/>
      <c r="Q51" s="50">
        <v>0</v>
      </c>
      <c r="R51" s="109"/>
      <c r="S51" s="200">
        <f>SUM(M51:Q51)</f>
        <v>0</v>
      </c>
      <c r="T51" s="108"/>
      <c r="U51" s="200">
        <f>SUM(E51:K51,S51)</f>
        <v>-709253</v>
      </c>
      <c r="V51" s="109"/>
      <c r="W51" s="110">
        <v>-14405</v>
      </c>
      <c r="X51" s="109"/>
      <c r="Y51" s="204">
        <f>SUM(U51:W51)</f>
        <v>-723658</v>
      </c>
    </row>
    <row r="52" spans="1:26" x14ac:dyDescent="0.45">
      <c r="A52" s="101" t="s">
        <v>218</v>
      </c>
      <c r="E52" s="196">
        <f>SUM(E49:E51)</f>
        <v>0</v>
      </c>
      <c r="F52" s="102"/>
      <c r="G52" s="196">
        <f>SUM(G49:G51)</f>
        <v>0</v>
      </c>
      <c r="H52" s="52"/>
      <c r="I52" s="196">
        <f>SUM(I49:I51)</f>
        <v>0</v>
      </c>
      <c r="J52" s="103"/>
      <c r="K52" s="198">
        <f>SUM(K49:K51)</f>
        <v>-709253</v>
      </c>
      <c r="L52" s="103"/>
      <c r="M52" s="196">
        <f>SUM(M49:M51)</f>
        <v>0</v>
      </c>
      <c r="N52" s="52"/>
      <c r="O52" s="196">
        <f>SUM(O49:O51)</f>
        <v>0</v>
      </c>
      <c r="P52" s="103"/>
      <c r="Q52" s="196">
        <f>SUM(Q49:Q51)</f>
        <v>0</v>
      </c>
      <c r="R52" s="103"/>
      <c r="S52" s="196">
        <f>SUM(S49:S51)</f>
        <v>0</v>
      </c>
      <c r="T52" s="102"/>
      <c r="U52" s="198">
        <f>SUM(U49:U51)</f>
        <v>-709253</v>
      </c>
      <c r="V52" s="103"/>
      <c r="W52" s="198">
        <f>SUM(W49:W51)</f>
        <v>-14405</v>
      </c>
      <c r="X52" s="102"/>
      <c r="Y52" s="198">
        <f>SUM(Y49:Y51)</f>
        <v>-723658</v>
      </c>
    </row>
    <row r="53" spans="1:26" x14ac:dyDescent="0.45">
      <c r="A53" s="88" t="s">
        <v>105</v>
      </c>
      <c r="E53" s="197">
        <f>E52</f>
        <v>0</v>
      </c>
      <c r="F53" s="102"/>
      <c r="G53" s="197">
        <f>G52</f>
        <v>0</v>
      </c>
      <c r="H53" s="52"/>
      <c r="I53" s="197">
        <f>I52</f>
        <v>0</v>
      </c>
      <c r="J53" s="103"/>
      <c r="K53" s="198">
        <f>K52</f>
        <v>-709253</v>
      </c>
      <c r="L53" s="103"/>
      <c r="M53" s="197">
        <f>M52</f>
        <v>0</v>
      </c>
      <c r="N53" s="52"/>
      <c r="O53" s="196">
        <f>O52</f>
        <v>0</v>
      </c>
      <c r="P53" s="103"/>
      <c r="Q53" s="196">
        <f>Q52</f>
        <v>0</v>
      </c>
      <c r="R53" s="103"/>
      <c r="S53" s="196">
        <f>S52</f>
        <v>0</v>
      </c>
      <c r="T53" s="102"/>
      <c r="U53" s="202">
        <f>U52</f>
        <v>-709253</v>
      </c>
      <c r="V53" s="103"/>
      <c r="W53" s="203">
        <f>W52</f>
        <v>-14405</v>
      </c>
      <c r="X53" s="103"/>
      <c r="Y53" s="203">
        <f>Y52</f>
        <v>-723658</v>
      </c>
    </row>
    <row r="54" spans="1:26" x14ac:dyDescent="0.5">
      <c r="A54" s="104"/>
      <c r="B54" s="89"/>
      <c r="E54" s="38"/>
      <c r="F54" s="106"/>
      <c r="G54" s="38"/>
      <c r="H54" s="38"/>
      <c r="I54" s="38"/>
      <c r="J54" s="106"/>
      <c r="K54" s="38"/>
      <c r="L54" s="106"/>
      <c r="M54" s="38"/>
      <c r="N54" s="106"/>
      <c r="O54" s="102"/>
      <c r="P54" s="106"/>
      <c r="Q54" s="106"/>
      <c r="R54" s="106"/>
      <c r="S54" s="106"/>
      <c r="T54" s="106"/>
      <c r="U54" s="38"/>
      <c r="V54" s="106"/>
      <c r="W54" s="38"/>
      <c r="X54" s="106"/>
      <c r="Y54" s="38"/>
    </row>
    <row r="55" spans="1:26" x14ac:dyDescent="0.5">
      <c r="A55" s="88" t="s">
        <v>70</v>
      </c>
      <c r="B55" s="89"/>
      <c r="E55" s="38"/>
      <c r="F55" s="106"/>
      <c r="G55" s="38"/>
      <c r="H55" s="38"/>
      <c r="I55" s="38"/>
      <c r="J55" s="106"/>
      <c r="K55" s="38"/>
      <c r="L55" s="106"/>
      <c r="M55" s="38"/>
      <c r="N55" s="106"/>
      <c r="O55" s="34"/>
      <c r="P55" s="106"/>
      <c r="Q55" s="106"/>
      <c r="R55" s="106"/>
      <c r="S55" s="106"/>
      <c r="T55" s="106"/>
      <c r="U55" s="38"/>
      <c r="V55" s="106"/>
      <c r="W55" s="34"/>
      <c r="X55" s="106"/>
      <c r="Y55" s="38"/>
    </row>
    <row r="56" spans="1:26" x14ac:dyDescent="0.45">
      <c r="A56" s="104" t="s">
        <v>71</v>
      </c>
      <c r="B56" s="89"/>
      <c r="E56" s="49">
        <v>0</v>
      </c>
      <c r="F56" s="106"/>
      <c r="G56" s="49">
        <v>0</v>
      </c>
      <c r="H56" s="49"/>
      <c r="I56" s="49">
        <v>0</v>
      </c>
      <c r="J56" s="106"/>
      <c r="K56" s="205">
        <f>'PL(6) 8-9'!D48</f>
        <v>510189</v>
      </c>
      <c r="L56" s="108"/>
      <c r="M56" s="49">
        <v>0</v>
      </c>
      <c r="N56" s="106"/>
      <c r="O56" s="49">
        <v>0</v>
      </c>
      <c r="P56" s="49"/>
      <c r="Q56" s="49">
        <v>0</v>
      </c>
      <c r="R56" s="106"/>
      <c r="S56" s="210">
        <f>SUM(M56:Q56)</f>
        <v>0</v>
      </c>
      <c r="T56" s="108"/>
      <c r="U56" s="205">
        <f>SUM(E56:K56,S56)</f>
        <v>510189</v>
      </c>
      <c r="V56" s="108"/>
      <c r="W56" s="205">
        <f>'PL(6) 8-9'!D54</f>
        <v>13179</v>
      </c>
      <c r="X56" s="108"/>
      <c r="Y56" s="205">
        <f>SUM(U56:W56)</f>
        <v>523368</v>
      </c>
    </row>
    <row r="57" spans="1:26" x14ac:dyDescent="0.45">
      <c r="A57" s="104" t="s">
        <v>72</v>
      </c>
      <c r="B57" s="89"/>
      <c r="E57" s="49">
        <v>0</v>
      </c>
      <c r="F57" s="106"/>
      <c r="G57" s="49">
        <v>0</v>
      </c>
      <c r="H57" s="49"/>
      <c r="I57" s="49">
        <v>0</v>
      </c>
      <c r="J57" s="106"/>
      <c r="K57" s="49">
        <v>0</v>
      </c>
      <c r="L57" s="108"/>
      <c r="M57" s="208">
        <v>28339</v>
      </c>
      <c r="N57" s="106"/>
      <c r="O57" s="49">
        <v>0</v>
      </c>
      <c r="P57" s="107"/>
      <c r="Q57" s="49">
        <v>0</v>
      </c>
      <c r="R57" s="106"/>
      <c r="S57" s="208">
        <f>SUM(M57:Q57)</f>
        <v>28339</v>
      </c>
      <c r="T57" s="108"/>
      <c r="U57" s="205">
        <f>SUM(E57:K57,S57)</f>
        <v>28339</v>
      </c>
      <c r="V57" s="108"/>
      <c r="W57" s="110">
        <v>0</v>
      </c>
      <c r="X57" s="108"/>
      <c r="Y57" s="204">
        <f>SUM(U57:W57)</f>
        <v>28339</v>
      </c>
    </row>
    <row r="58" spans="1:26" x14ac:dyDescent="0.45">
      <c r="A58" s="88" t="s">
        <v>73</v>
      </c>
      <c r="B58" s="92"/>
      <c r="C58" s="111"/>
      <c r="D58" s="111"/>
      <c r="E58" s="197">
        <f>SUM(E56:E57)</f>
        <v>0</v>
      </c>
      <c r="F58" s="102"/>
      <c r="G58" s="197">
        <f>SUM(G56:G57)</f>
        <v>0</v>
      </c>
      <c r="H58" s="52"/>
      <c r="I58" s="197">
        <f>SUM(I56:I57)</f>
        <v>0</v>
      </c>
      <c r="J58" s="102"/>
      <c r="K58" s="207">
        <f>SUM(K56:K57)</f>
        <v>510189</v>
      </c>
      <c r="L58" s="112"/>
      <c r="M58" s="209">
        <f>SUM(M56:M57)</f>
        <v>28339</v>
      </c>
      <c r="N58" s="102"/>
      <c r="O58" s="197">
        <f>SUM(O56:O57)</f>
        <v>0</v>
      </c>
      <c r="P58" s="103"/>
      <c r="Q58" s="197">
        <f>SUM(Q56:Q57)</f>
        <v>0</v>
      </c>
      <c r="R58" s="102"/>
      <c r="S58" s="209">
        <f>SUM(S56:S57)</f>
        <v>28339</v>
      </c>
      <c r="T58" s="112"/>
      <c r="U58" s="207">
        <f>SUM(U56:U57)</f>
        <v>538528</v>
      </c>
      <c r="V58" s="112"/>
      <c r="W58" s="207">
        <f>SUM(W56:W57)</f>
        <v>13179</v>
      </c>
      <c r="X58" s="112"/>
      <c r="Y58" s="207">
        <f>SUM(Y56:Y57)</f>
        <v>551707</v>
      </c>
    </row>
    <row r="59" spans="1:26" ht="21.75" thickBot="1" x14ac:dyDescent="0.55000000000000004">
      <c r="A59" s="88" t="s">
        <v>207</v>
      </c>
      <c r="B59" s="88"/>
      <c r="E59" s="206">
        <f>E45+E53+E58</f>
        <v>591044</v>
      </c>
      <c r="F59" s="97"/>
      <c r="G59" s="206">
        <f>G45+G53+G58</f>
        <v>2160859</v>
      </c>
      <c r="H59" s="97"/>
      <c r="I59" s="206">
        <f>I45+I53+I58</f>
        <v>59140</v>
      </c>
      <c r="J59" s="97"/>
      <c r="K59" s="206">
        <f>K45+K53+K58</f>
        <v>10224766</v>
      </c>
      <c r="L59" s="97"/>
      <c r="M59" s="206">
        <f>M45+M53+M58</f>
        <v>-33661</v>
      </c>
      <c r="N59" s="112"/>
      <c r="O59" s="206">
        <f>O45+O53+O58</f>
        <v>-38558</v>
      </c>
      <c r="P59" s="112"/>
      <c r="Q59" s="206">
        <f>Q45+Q53+Q58</f>
        <v>2031</v>
      </c>
      <c r="R59" s="112"/>
      <c r="S59" s="206">
        <f>S45+S53+S58</f>
        <v>-70188</v>
      </c>
      <c r="T59" s="97"/>
      <c r="U59" s="206">
        <f>U45+U53+U58</f>
        <v>12965621</v>
      </c>
      <c r="V59" s="97"/>
      <c r="W59" s="206">
        <f>W45+W53+W58</f>
        <v>58587</v>
      </c>
      <c r="X59" s="97"/>
      <c r="Y59" s="206">
        <f>Y45+Y53+Y58</f>
        <v>13024208</v>
      </c>
      <c r="Z59" s="113"/>
    </row>
    <row r="60" spans="1:26" ht="21.75" thickTop="1" x14ac:dyDescent="0.5"/>
  </sheetData>
  <sheetProtection formatCells="0" formatColumns="0" formatRows="0" insertColumns="0" insertRows="0" insertHyperlinks="0" deleteColumns="0" deleteRows="0" sort="0" autoFilter="0" pivotTables="0"/>
  <mergeCells count="8">
    <mergeCell ref="E4:Y4"/>
    <mergeCell ref="E34:Y34"/>
    <mergeCell ref="M35:S35"/>
    <mergeCell ref="I39:K39"/>
    <mergeCell ref="E43:Y43"/>
    <mergeCell ref="E13:Y13"/>
    <mergeCell ref="M5:S5"/>
    <mergeCell ref="I9:K9"/>
  </mergeCells>
  <pageMargins left="0.8" right="0.8" top="0.48" bottom="0.4" header="0.4" footer="0.5"/>
  <pageSetup paperSize="9" scale="53" firstPageNumber="1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    &amp;C&amp;"Angsana New,Regular"&amp;P</oddFooter>
  </headerFooter>
  <rowBreaks count="1" manualBreakCount="1">
    <brk id="30" max="16383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showGridLines="0" topLeftCell="A53" zoomScale="90" zoomScaleNormal="90" zoomScaleSheetLayoutView="85" workbookViewId="0">
      <selection activeCell="B66" sqref="B66"/>
    </sheetView>
  </sheetViews>
  <sheetFormatPr defaultColWidth="10.7109375" defaultRowHeight="21" x14ac:dyDescent="0.5"/>
  <cols>
    <col min="1" max="1" width="54.42578125" style="75" bestFit="1" customWidth="1"/>
    <col min="2" max="2" width="9.85546875" style="75" customWidth="1"/>
    <col min="3" max="3" width="1.85546875" style="75" customWidth="1"/>
    <col min="4" max="4" width="17.85546875" style="27" hidden="1" customWidth="1"/>
    <col min="5" max="5" width="1.85546875" style="78" hidden="1" customWidth="1"/>
    <col min="6" max="6" width="18" style="78" customWidth="1"/>
    <col min="7" max="7" width="1.85546875" style="78" customWidth="1"/>
    <col min="8" max="8" width="18" style="78" customWidth="1"/>
    <col min="9" max="9" width="1.85546875" style="78" customWidth="1"/>
    <col min="10" max="10" width="18" style="78" customWidth="1"/>
    <col min="11" max="11" width="1.85546875" style="78" customWidth="1"/>
    <col min="12" max="12" width="17.85546875" style="78" customWidth="1"/>
    <col min="13" max="13" width="1.85546875" style="78" customWidth="1"/>
    <col min="14" max="14" width="18" style="78" customWidth="1"/>
    <col min="15" max="15" width="1.85546875" style="75" customWidth="1"/>
    <col min="16" max="16" width="17.85546875" style="75" customWidth="1"/>
    <col min="17" max="17" width="7.42578125" style="75" customWidth="1"/>
    <col min="18" max="18" width="12.7109375" style="75" customWidth="1"/>
    <col min="19" max="16384" width="10.7109375" style="75"/>
  </cols>
  <sheetData>
    <row r="1" spans="1:16" ht="23.25" x14ac:dyDescent="0.5">
      <c r="A1" s="70" t="s">
        <v>93</v>
      </c>
      <c r="D1" s="71"/>
      <c r="E1" s="71"/>
      <c r="F1" s="25"/>
      <c r="G1" s="165"/>
      <c r="H1" s="165"/>
      <c r="I1" s="165"/>
      <c r="J1" s="165"/>
      <c r="K1" s="165"/>
      <c r="L1" s="165"/>
      <c r="M1" s="165"/>
      <c r="N1" s="165"/>
    </row>
    <row r="2" spans="1:16" ht="23.25" x14ac:dyDescent="0.5">
      <c r="A2" s="26" t="s">
        <v>176</v>
      </c>
      <c r="D2" s="76"/>
      <c r="E2" s="76"/>
      <c r="F2" s="25"/>
      <c r="G2" s="165"/>
      <c r="H2" s="165"/>
      <c r="I2" s="165"/>
      <c r="J2" s="165"/>
      <c r="K2" s="165"/>
      <c r="L2" s="165"/>
      <c r="M2" s="165"/>
      <c r="N2" s="165"/>
    </row>
    <row r="3" spans="1:16" ht="23.25" x14ac:dyDescent="0.5">
      <c r="A3" s="26"/>
      <c r="D3" s="76"/>
      <c r="E3" s="76"/>
      <c r="F3" s="25"/>
      <c r="G3" s="165"/>
      <c r="H3" s="165"/>
      <c r="I3" s="165"/>
      <c r="J3" s="165"/>
      <c r="K3" s="165"/>
      <c r="L3" s="165"/>
      <c r="M3" s="165"/>
      <c r="N3" s="165"/>
    </row>
    <row r="4" spans="1:16" x14ac:dyDescent="0.5">
      <c r="D4" s="77"/>
      <c r="E4" s="77"/>
      <c r="F4" s="330" t="s">
        <v>31</v>
      </c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x14ac:dyDescent="0.5">
      <c r="D5" s="77"/>
      <c r="E5" s="77"/>
      <c r="F5" s="27"/>
      <c r="G5" s="166"/>
      <c r="H5" s="166"/>
      <c r="I5" s="166"/>
      <c r="J5" s="166"/>
      <c r="K5" s="166"/>
      <c r="L5" s="166"/>
      <c r="M5" s="166"/>
      <c r="N5" s="167" t="s">
        <v>133</v>
      </c>
      <c r="O5" s="166"/>
      <c r="P5" s="166"/>
    </row>
    <row r="6" spans="1:16" x14ac:dyDescent="0.5">
      <c r="D6" s="77"/>
      <c r="E6" s="77"/>
      <c r="F6" s="28"/>
      <c r="G6" s="167"/>
      <c r="H6" s="167"/>
      <c r="I6" s="167"/>
      <c r="J6" s="331" t="s">
        <v>26</v>
      </c>
      <c r="K6" s="331"/>
      <c r="L6" s="331"/>
      <c r="M6" s="167"/>
      <c r="N6" s="168" t="s">
        <v>8</v>
      </c>
    </row>
    <row r="7" spans="1:16" x14ac:dyDescent="0.5">
      <c r="D7" s="77"/>
      <c r="E7" s="77"/>
      <c r="F7" s="28"/>
      <c r="G7" s="167"/>
      <c r="H7" s="28"/>
      <c r="I7" s="167"/>
      <c r="J7" s="167"/>
      <c r="M7" s="167"/>
      <c r="N7" s="167" t="s">
        <v>100</v>
      </c>
    </row>
    <row r="8" spans="1:16" x14ac:dyDescent="0.5">
      <c r="A8" s="77"/>
      <c r="D8" s="77"/>
      <c r="E8" s="77"/>
      <c r="F8" s="28" t="s">
        <v>172</v>
      </c>
      <c r="G8" s="167"/>
      <c r="H8" s="167" t="s">
        <v>14</v>
      </c>
      <c r="I8" s="167"/>
      <c r="J8" s="167" t="s">
        <v>112</v>
      </c>
      <c r="K8" s="167"/>
      <c r="L8" s="167"/>
      <c r="M8" s="167"/>
      <c r="N8" s="167" t="s">
        <v>101</v>
      </c>
      <c r="P8" s="87" t="s">
        <v>127</v>
      </c>
    </row>
    <row r="9" spans="1:16" x14ac:dyDescent="0.45">
      <c r="A9" s="77"/>
      <c r="B9" s="218" t="s">
        <v>1</v>
      </c>
      <c r="D9" s="90" t="s">
        <v>1</v>
      </c>
      <c r="E9" s="169"/>
      <c r="F9" s="28" t="s">
        <v>15</v>
      </c>
      <c r="G9" s="167"/>
      <c r="H9" s="167" t="s">
        <v>16</v>
      </c>
      <c r="I9" s="167"/>
      <c r="J9" s="167" t="s">
        <v>59</v>
      </c>
      <c r="K9" s="167"/>
      <c r="L9" s="167" t="s">
        <v>20</v>
      </c>
      <c r="M9" s="167"/>
      <c r="N9" s="167" t="s">
        <v>102</v>
      </c>
      <c r="P9" s="87" t="s">
        <v>128</v>
      </c>
    </row>
    <row r="10" spans="1:16" x14ac:dyDescent="0.5">
      <c r="A10" s="77"/>
      <c r="E10" s="169"/>
      <c r="F10" s="332" t="s">
        <v>74</v>
      </c>
      <c r="G10" s="332"/>
      <c r="H10" s="332"/>
      <c r="I10" s="332"/>
      <c r="J10" s="332"/>
      <c r="K10" s="332"/>
      <c r="L10" s="332"/>
      <c r="M10" s="332"/>
      <c r="N10" s="332"/>
      <c r="O10" s="332"/>
      <c r="P10" s="332"/>
    </row>
    <row r="11" spans="1:16" x14ac:dyDescent="0.5">
      <c r="A11" s="88" t="s">
        <v>204</v>
      </c>
      <c r="D11" s="28"/>
      <c r="E11" s="169"/>
      <c r="F11" s="28"/>
      <c r="G11" s="77"/>
      <c r="H11" s="29"/>
      <c r="I11" s="77"/>
      <c r="J11" s="77"/>
      <c r="K11" s="77"/>
      <c r="L11" s="77"/>
      <c r="M11" s="77"/>
      <c r="P11" s="77"/>
    </row>
    <row r="12" spans="1:16" x14ac:dyDescent="0.5">
      <c r="A12" s="88" t="s">
        <v>187</v>
      </c>
      <c r="D12" s="30"/>
      <c r="E12" s="170"/>
      <c r="F12" s="31">
        <v>591044</v>
      </c>
      <c r="G12" s="111"/>
      <c r="H12" s="31">
        <v>2160859</v>
      </c>
      <c r="I12" s="111"/>
      <c r="J12" s="31">
        <v>59140</v>
      </c>
      <c r="K12" s="111"/>
      <c r="L12" s="31">
        <v>8214712</v>
      </c>
      <c r="M12" s="111"/>
      <c r="N12" s="171">
        <v>1001</v>
      </c>
      <c r="P12" s="211">
        <f>SUM(F12:N12)</f>
        <v>11026756</v>
      </c>
    </row>
    <row r="13" spans="1:16" x14ac:dyDescent="0.5">
      <c r="A13" s="104"/>
      <c r="D13" s="32"/>
      <c r="E13" s="89"/>
      <c r="F13" s="33"/>
      <c r="H13" s="33"/>
      <c r="J13" s="33"/>
      <c r="L13" s="33"/>
      <c r="N13" s="33"/>
      <c r="P13" s="33"/>
    </row>
    <row r="14" spans="1:16" x14ac:dyDescent="0.5">
      <c r="A14" s="88" t="s">
        <v>149</v>
      </c>
      <c r="D14" s="32"/>
      <c r="E14" s="81"/>
      <c r="F14" s="33"/>
      <c r="H14" s="33"/>
      <c r="O14" s="78"/>
      <c r="P14" s="78"/>
    </row>
    <row r="15" spans="1:16" x14ac:dyDescent="0.5">
      <c r="A15" s="101" t="s">
        <v>181</v>
      </c>
      <c r="D15" s="32"/>
      <c r="E15" s="89"/>
      <c r="F15" s="33"/>
      <c r="H15" s="33"/>
      <c r="O15" s="78"/>
      <c r="P15" s="78"/>
    </row>
    <row r="16" spans="1:16" hidden="1" x14ac:dyDescent="0.5">
      <c r="A16" s="104" t="s">
        <v>157</v>
      </c>
      <c r="D16" s="105"/>
      <c r="E16" s="89"/>
      <c r="F16" s="34"/>
      <c r="G16" s="98"/>
      <c r="H16" s="34"/>
      <c r="I16" s="98"/>
      <c r="J16" s="34"/>
      <c r="K16" s="98"/>
      <c r="L16" s="34"/>
      <c r="M16" s="98"/>
      <c r="N16" s="34"/>
      <c r="O16" s="98"/>
      <c r="P16" s="213">
        <f>SUM(F16:N16)</f>
        <v>0</v>
      </c>
    </row>
    <row r="17" spans="1:17" hidden="1" x14ac:dyDescent="0.5">
      <c r="A17" s="104" t="s">
        <v>158</v>
      </c>
      <c r="D17" s="105"/>
      <c r="E17" s="89"/>
      <c r="F17" s="34"/>
      <c r="G17" s="98"/>
      <c r="H17" s="34"/>
      <c r="I17" s="98"/>
      <c r="J17" s="34"/>
      <c r="K17" s="98"/>
      <c r="L17" s="34"/>
      <c r="M17" s="98"/>
      <c r="N17" s="34"/>
      <c r="O17" s="98"/>
      <c r="P17" s="213">
        <f>SUM(F17:N17)</f>
        <v>0</v>
      </c>
    </row>
    <row r="18" spans="1:17" x14ac:dyDescent="0.45">
      <c r="A18" s="104" t="s">
        <v>143</v>
      </c>
      <c r="B18" s="105">
        <v>8</v>
      </c>
      <c r="D18" s="105">
        <v>9</v>
      </c>
      <c r="E18" s="172"/>
      <c r="F18" s="173">
        <v>0</v>
      </c>
      <c r="G18" s="98"/>
      <c r="H18" s="173">
        <v>0</v>
      </c>
      <c r="I18" s="98"/>
      <c r="J18" s="34">
        <v>0</v>
      </c>
      <c r="K18" s="98"/>
      <c r="L18" s="35">
        <v>-709253</v>
      </c>
      <c r="M18" s="98"/>
      <c r="N18" s="34">
        <v>0</v>
      </c>
      <c r="O18" s="98"/>
      <c r="P18" s="208">
        <f>SUM(F18:N18)</f>
        <v>-709253</v>
      </c>
    </row>
    <row r="19" spans="1:17" x14ac:dyDescent="0.45">
      <c r="A19" s="101" t="s">
        <v>182</v>
      </c>
      <c r="D19" s="92"/>
      <c r="E19" s="92"/>
      <c r="F19" s="197">
        <f>SUM(F16:F18)</f>
        <v>0</v>
      </c>
      <c r="G19" s="174"/>
      <c r="H19" s="197">
        <f>SUM(H16:H18)</f>
        <v>0</v>
      </c>
      <c r="I19" s="174"/>
      <c r="J19" s="212">
        <f>SUM(J16:J18)</f>
        <v>0</v>
      </c>
      <c r="K19" s="174"/>
      <c r="L19" s="203">
        <f>SUM(L16:L18)</f>
        <v>-709253</v>
      </c>
      <c r="M19" s="98"/>
      <c r="N19" s="212">
        <f>SUM(N16:N18)</f>
        <v>0</v>
      </c>
      <c r="O19" s="174"/>
      <c r="P19" s="203">
        <f>SUM(P16:P18)</f>
        <v>-709253</v>
      </c>
    </row>
    <row r="20" spans="1:17" x14ac:dyDescent="0.45">
      <c r="A20" s="88" t="s">
        <v>105</v>
      </c>
      <c r="D20" s="92"/>
      <c r="E20" s="92"/>
      <c r="F20" s="197">
        <f>F19</f>
        <v>0</v>
      </c>
      <c r="G20" s="174"/>
      <c r="H20" s="197">
        <f>H19</f>
        <v>0</v>
      </c>
      <c r="I20" s="174"/>
      <c r="J20" s="212">
        <f>J19</f>
        <v>0</v>
      </c>
      <c r="K20" s="174"/>
      <c r="L20" s="209">
        <f>L19</f>
        <v>-709253</v>
      </c>
      <c r="M20" s="98"/>
      <c r="N20" s="212">
        <f>N19</f>
        <v>0</v>
      </c>
      <c r="O20" s="174"/>
      <c r="P20" s="209">
        <f>P19</f>
        <v>-709253</v>
      </c>
    </row>
    <row r="21" spans="1:17" x14ac:dyDescent="0.5">
      <c r="A21" s="101"/>
      <c r="D21" s="92"/>
      <c r="E21" s="92"/>
      <c r="F21" s="36"/>
      <c r="G21" s="174"/>
      <c r="H21" s="36"/>
      <c r="I21" s="174"/>
      <c r="J21" s="37"/>
      <c r="K21" s="174"/>
      <c r="L21" s="36"/>
      <c r="M21" s="98"/>
      <c r="N21" s="36"/>
      <c r="O21" s="174"/>
      <c r="P21" s="36"/>
    </row>
    <row r="22" spans="1:17" x14ac:dyDescent="0.5">
      <c r="A22" s="88" t="s">
        <v>70</v>
      </c>
      <c r="D22" s="89"/>
      <c r="E22" s="89"/>
      <c r="F22" s="38"/>
      <c r="G22" s="98"/>
      <c r="H22" s="38"/>
      <c r="I22" s="98"/>
      <c r="J22" s="36"/>
      <c r="K22" s="98"/>
      <c r="L22" s="98"/>
      <c r="M22" s="98"/>
      <c r="N22" s="98"/>
      <c r="O22" s="98"/>
      <c r="P22" s="98"/>
    </row>
    <row r="23" spans="1:17" x14ac:dyDescent="0.5">
      <c r="A23" s="104" t="s">
        <v>71</v>
      </c>
      <c r="D23" s="89"/>
      <c r="E23" s="89"/>
      <c r="F23" s="110">
        <v>0</v>
      </c>
      <c r="G23" s="39"/>
      <c r="H23" s="110">
        <v>0</v>
      </c>
      <c r="I23" s="39"/>
      <c r="J23" s="110">
        <v>0</v>
      </c>
      <c r="K23" s="34"/>
      <c r="L23" s="208">
        <f>'PL(6) 8-9'!J53</f>
        <v>716110</v>
      </c>
      <c r="M23" s="39"/>
      <c r="N23" s="110">
        <v>0</v>
      </c>
      <c r="O23" s="175"/>
      <c r="P23" s="208">
        <f>SUM(H23:N23)</f>
        <v>716110</v>
      </c>
    </row>
    <row r="24" spans="1:17" x14ac:dyDescent="0.5">
      <c r="A24" s="88" t="s">
        <v>73</v>
      </c>
      <c r="D24" s="92"/>
      <c r="E24" s="92"/>
      <c r="F24" s="202">
        <f>SUM(F23:F23)</f>
        <v>0</v>
      </c>
      <c r="G24" s="176"/>
      <c r="H24" s="202">
        <f>SUM(H23:H23)</f>
        <v>0</v>
      </c>
      <c r="I24" s="176"/>
      <c r="J24" s="202">
        <f>SUM(J23:J23)</f>
        <v>0</v>
      </c>
      <c r="K24" s="174"/>
      <c r="L24" s="202">
        <f>SUM(L23:L23)</f>
        <v>716110</v>
      </c>
      <c r="M24" s="176"/>
      <c r="N24" s="202">
        <f>SUM(N23:N23)</f>
        <v>0</v>
      </c>
      <c r="O24" s="175"/>
      <c r="P24" s="202">
        <f>SUM(P23:P23)</f>
        <v>716110</v>
      </c>
    </row>
    <row r="25" spans="1:17" x14ac:dyDescent="0.5">
      <c r="A25" s="88"/>
      <c r="D25" s="92"/>
      <c r="E25" s="92"/>
      <c r="F25" s="177"/>
      <c r="G25" s="171"/>
      <c r="H25" s="177"/>
      <c r="I25" s="171"/>
      <c r="J25" s="177"/>
      <c r="K25" s="171"/>
      <c r="L25" s="31"/>
      <c r="M25" s="171"/>
      <c r="P25" s="31"/>
    </row>
    <row r="26" spans="1:17" ht="21.75" thickBot="1" x14ac:dyDescent="0.55000000000000004">
      <c r="A26" s="88" t="s">
        <v>205</v>
      </c>
      <c r="D26" s="88"/>
      <c r="E26" s="88"/>
      <c r="F26" s="214">
        <f>F12+F20+F24</f>
        <v>591044</v>
      </c>
      <c r="G26" s="171"/>
      <c r="H26" s="214">
        <f>H12+H20+H24</f>
        <v>2160859</v>
      </c>
      <c r="I26" s="171"/>
      <c r="J26" s="214">
        <f>J12+J20+J24</f>
        <v>59140</v>
      </c>
      <c r="K26" s="171"/>
      <c r="L26" s="214">
        <f>L12+L20+L24</f>
        <v>8221569</v>
      </c>
      <c r="M26" s="171"/>
      <c r="N26" s="214">
        <f>N12+N20+N24</f>
        <v>1001</v>
      </c>
      <c r="P26" s="214">
        <f>P12+P20+P24</f>
        <v>11033613</v>
      </c>
      <c r="Q26" s="178"/>
    </row>
    <row r="27" spans="1:17" ht="21.75" thickTop="1" x14ac:dyDescent="0.5">
      <c r="D27" s="75"/>
      <c r="E27" s="75"/>
      <c r="F27" s="27"/>
    </row>
    <row r="28" spans="1:17" ht="23.25" x14ac:dyDescent="0.5">
      <c r="A28" s="70" t="s">
        <v>93</v>
      </c>
      <c r="D28" s="71"/>
      <c r="E28" s="71"/>
      <c r="F28" s="25"/>
      <c r="G28" s="165"/>
      <c r="H28" s="165"/>
      <c r="I28" s="165"/>
      <c r="J28" s="165"/>
      <c r="K28" s="165"/>
      <c r="L28" s="165"/>
      <c r="M28" s="165"/>
      <c r="N28" s="165"/>
    </row>
    <row r="29" spans="1:17" ht="23.25" x14ac:dyDescent="0.5">
      <c r="A29" s="26" t="s">
        <v>176</v>
      </c>
      <c r="D29" s="76"/>
      <c r="E29" s="76"/>
      <c r="F29" s="25"/>
      <c r="G29" s="165"/>
      <c r="H29" s="165"/>
      <c r="I29" s="165"/>
      <c r="J29" s="165"/>
      <c r="K29" s="165"/>
      <c r="L29" s="165"/>
      <c r="M29" s="165"/>
      <c r="N29" s="165"/>
    </row>
    <row r="30" spans="1:17" ht="23.25" x14ac:dyDescent="0.5">
      <c r="A30" s="26"/>
      <c r="D30" s="76"/>
      <c r="E30" s="76"/>
      <c r="F30" s="25"/>
      <c r="G30" s="165"/>
      <c r="H30" s="165"/>
      <c r="I30" s="165"/>
      <c r="J30" s="165"/>
      <c r="K30" s="165"/>
      <c r="L30" s="165"/>
      <c r="M30" s="165"/>
      <c r="N30" s="165"/>
    </row>
    <row r="31" spans="1:17" x14ac:dyDescent="0.5">
      <c r="D31" s="77"/>
      <c r="E31" s="77"/>
      <c r="F31" s="330" t="s">
        <v>31</v>
      </c>
      <c r="G31" s="330"/>
      <c r="H31" s="330"/>
      <c r="I31" s="330"/>
      <c r="J31" s="330"/>
      <c r="K31" s="330"/>
      <c r="L31" s="330"/>
      <c r="M31" s="330"/>
      <c r="N31" s="330"/>
      <c r="O31" s="330"/>
      <c r="P31" s="330"/>
    </row>
    <row r="32" spans="1:17" x14ac:dyDescent="0.5">
      <c r="D32" s="77"/>
      <c r="E32" s="77"/>
      <c r="F32" s="27"/>
      <c r="G32" s="166"/>
      <c r="H32" s="166"/>
      <c r="I32" s="166"/>
      <c r="J32" s="166"/>
      <c r="K32" s="166"/>
      <c r="L32" s="166"/>
      <c r="M32" s="166"/>
      <c r="N32" s="167" t="s">
        <v>133</v>
      </c>
      <c r="O32" s="166"/>
      <c r="P32" s="166"/>
    </row>
    <row r="33" spans="1:16" x14ac:dyDescent="0.5">
      <c r="D33" s="77"/>
      <c r="E33" s="77"/>
      <c r="F33" s="28"/>
      <c r="G33" s="167"/>
      <c r="H33" s="167"/>
      <c r="I33" s="167"/>
      <c r="J33" s="331" t="s">
        <v>26</v>
      </c>
      <c r="K33" s="331"/>
      <c r="L33" s="331"/>
      <c r="M33" s="167"/>
      <c r="N33" s="168" t="s">
        <v>8</v>
      </c>
    </row>
    <row r="34" spans="1:16" x14ac:dyDescent="0.5">
      <c r="D34" s="77"/>
      <c r="E34" s="77"/>
      <c r="F34" s="28"/>
      <c r="G34" s="167"/>
      <c r="H34" s="28"/>
      <c r="I34" s="167"/>
      <c r="J34" s="167"/>
      <c r="M34" s="167"/>
      <c r="N34" s="167" t="s">
        <v>100</v>
      </c>
    </row>
    <row r="35" spans="1:16" x14ac:dyDescent="0.5">
      <c r="A35" s="77"/>
      <c r="D35" s="77"/>
      <c r="E35" s="77"/>
      <c r="F35" s="28" t="s">
        <v>172</v>
      </c>
      <c r="G35" s="167"/>
      <c r="H35" s="167" t="s">
        <v>14</v>
      </c>
      <c r="I35" s="167"/>
      <c r="J35" s="167" t="s">
        <v>112</v>
      </c>
      <c r="K35" s="167"/>
      <c r="L35" s="167"/>
      <c r="M35" s="167"/>
      <c r="N35" s="167" t="s">
        <v>101</v>
      </c>
      <c r="P35" s="87" t="s">
        <v>127</v>
      </c>
    </row>
    <row r="36" spans="1:16" x14ac:dyDescent="0.45">
      <c r="A36" s="77"/>
      <c r="B36" s="218" t="s">
        <v>1</v>
      </c>
      <c r="D36" s="90" t="s">
        <v>1</v>
      </c>
      <c r="E36" s="169"/>
      <c r="F36" s="28" t="s">
        <v>15</v>
      </c>
      <c r="G36" s="167"/>
      <c r="H36" s="167" t="s">
        <v>16</v>
      </c>
      <c r="I36" s="167"/>
      <c r="J36" s="167" t="s">
        <v>59</v>
      </c>
      <c r="K36" s="167"/>
      <c r="L36" s="167" t="s">
        <v>20</v>
      </c>
      <c r="M36" s="167"/>
      <c r="N36" s="167" t="s">
        <v>102</v>
      </c>
      <c r="P36" s="87" t="s">
        <v>128</v>
      </c>
    </row>
    <row r="37" spans="1:16" x14ac:dyDescent="0.5">
      <c r="A37" s="77"/>
      <c r="E37" s="169"/>
      <c r="F37" s="332" t="s">
        <v>74</v>
      </c>
      <c r="G37" s="332"/>
      <c r="H37" s="332"/>
      <c r="I37" s="332"/>
      <c r="J37" s="332"/>
      <c r="K37" s="332"/>
      <c r="L37" s="332"/>
      <c r="M37" s="332"/>
      <c r="N37" s="332"/>
      <c r="O37" s="332"/>
      <c r="P37" s="332"/>
    </row>
    <row r="38" spans="1:16" x14ac:dyDescent="0.5">
      <c r="A38" s="88" t="s">
        <v>206</v>
      </c>
      <c r="D38" s="28"/>
      <c r="E38" s="169"/>
      <c r="F38" s="28"/>
      <c r="G38" s="77"/>
      <c r="H38" s="29"/>
      <c r="I38" s="77"/>
      <c r="J38" s="77"/>
      <c r="K38" s="77"/>
      <c r="L38" s="77"/>
      <c r="M38" s="77"/>
      <c r="P38" s="77"/>
    </row>
    <row r="39" spans="1:16" x14ac:dyDescent="0.5">
      <c r="A39" s="88" t="s">
        <v>193</v>
      </c>
      <c r="D39" s="30"/>
      <c r="E39" s="170"/>
      <c r="F39" s="31">
        <v>591044</v>
      </c>
      <c r="G39" s="111"/>
      <c r="H39" s="31">
        <v>2160859</v>
      </c>
      <c r="I39" s="111"/>
      <c r="J39" s="31">
        <v>59140</v>
      </c>
      <c r="K39" s="111"/>
      <c r="L39" s="31">
        <v>8123650</v>
      </c>
      <c r="M39" s="111"/>
      <c r="N39" s="171">
        <v>1001</v>
      </c>
      <c r="P39" s="211">
        <f>SUM(F39:N39)</f>
        <v>10935694</v>
      </c>
    </row>
    <row r="40" spans="1:16" x14ac:dyDescent="0.5">
      <c r="A40" s="104"/>
      <c r="D40" s="32"/>
      <c r="E40" s="89"/>
      <c r="F40" s="33"/>
      <c r="H40" s="33"/>
      <c r="J40" s="33"/>
      <c r="L40" s="33"/>
      <c r="N40" s="33"/>
      <c r="P40" s="33"/>
    </row>
    <row r="41" spans="1:16" x14ac:dyDescent="0.5">
      <c r="A41" s="88" t="s">
        <v>149</v>
      </c>
      <c r="D41" s="32"/>
      <c r="E41" s="81"/>
      <c r="F41" s="33"/>
      <c r="H41" s="33"/>
      <c r="O41" s="78"/>
      <c r="P41" s="78"/>
    </row>
    <row r="42" spans="1:16" x14ac:dyDescent="0.5">
      <c r="A42" s="101" t="s">
        <v>181</v>
      </c>
      <c r="D42" s="32"/>
      <c r="E42" s="89"/>
      <c r="F42" s="33"/>
      <c r="H42" s="33"/>
      <c r="O42" s="78"/>
      <c r="P42" s="78"/>
    </row>
    <row r="43" spans="1:16" hidden="1" x14ac:dyDescent="0.5">
      <c r="A43" s="104" t="s">
        <v>157</v>
      </c>
      <c r="D43" s="105"/>
      <c r="E43" s="89"/>
      <c r="F43" s="34"/>
      <c r="G43" s="98"/>
      <c r="H43" s="34"/>
      <c r="I43" s="98"/>
      <c r="J43" s="34"/>
      <c r="K43" s="98"/>
      <c r="L43" s="34"/>
      <c r="M43" s="98"/>
      <c r="N43" s="34"/>
      <c r="O43" s="98"/>
      <c r="P43" s="213">
        <f>SUM(F43:N43)</f>
        <v>0</v>
      </c>
    </row>
    <row r="44" spans="1:16" hidden="1" x14ac:dyDescent="0.5">
      <c r="A44" s="104" t="s">
        <v>158</v>
      </c>
      <c r="D44" s="105"/>
      <c r="E44" s="89"/>
      <c r="F44" s="34"/>
      <c r="G44" s="98"/>
      <c r="H44" s="34"/>
      <c r="I44" s="98"/>
      <c r="J44" s="34"/>
      <c r="K44" s="98"/>
      <c r="L44" s="34"/>
      <c r="M44" s="98"/>
      <c r="N44" s="34"/>
      <c r="O44" s="98"/>
      <c r="P44" s="213">
        <f>SUM(F44:N44)</f>
        <v>0</v>
      </c>
    </row>
    <row r="45" spans="1:16" x14ac:dyDescent="0.45">
      <c r="A45" s="104" t="s">
        <v>143</v>
      </c>
      <c r="B45" s="105">
        <v>8</v>
      </c>
      <c r="D45" s="105">
        <v>9</v>
      </c>
      <c r="E45" s="172"/>
      <c r="F45" s="173">
        <v>0</v>
      </c>
      <c r="G45" s="98"/>
      <c r="H45" s="173">
        <v>0</v>
      </c>
      <c r="I45" s="98"/>
      <c r="J45" s="34">
        <v>0</v>
      </c>
      <c r="K45" s="98"/>
      <c r="L45" s="35">
        <f>'CF 14-15'!H85</f>
        <v>-709253</v>
      </c>
      <c r="M45" s="98"/>
      <c r="N45" s="34">
        <v>0</v>
      </c>
      <c r="O45" s="98"/>
      <c r="P45" s="208">
        <f>SUM(F45:N45)</f>
        <v>-709253</v>
      </c>
    </row>
    <row r="46" spans="1:16" x14ac:dyDescent="0.45">
      <c r="A46" s="101" t="s">
        <v>182</v>
      </c>
      <c r="D46" s="92"/>
      <c r="E46" s="92"/>
      <c r="F46" s="197">
        <f>SUM(F43:F45)</f>
        <v>0</v>
      </c>
      <c r="G46" s="174"/>
      <c r="H46" s="197">
        <f>SUM(H43:H45)</f>
        <v>0</v>
      </c>
      <c r="I46" s="174"/>
      <c r="J46" s="212">
        <f>SUM(J43:J45)</f>
        <v>0</v>
      </c>
      <c r="K46" s="174"/>
      <c r="L46" s="203">
        <f>SUM(L43:L45)</f>
        <v>-709253</v>
      </c>
      <c r="M46" s="98"/>
      <c r="N46" s="212">
        <f>SUM(N43:N45)</f>
        <v>0</v>
      </c>
      <c r="O46" s="174"/>
      <c r="P46" s="203">
        <f>SUM(P43:P45)</f>
        <v>-709253</v>
      </c>
    </row>
    <row r="47" spans="1:16" x14ac:dyDescent="0.45">
      <c r="A47" s="88" t="s">
        <v>105</v>
      </c>
      <c r="D47" s="92"/>
      <c r="E47" s="92"/>
      <c r="F47" s="197">
        <f>F46</f>
        <v>0</v>
      </c>
      <c r="G47" s="174"/>
      <c r="H47" s="197">
        <f>H46</f>
        <v>0</v>
      </c>
      <c r="I47" s="174"/>
      <c r="J47" s="212">
        <f>J46</f>
        <v>0</v>
      </c>
      <c r="K47" s="174"/>
      <c r="L47" s="209">
        <f>L46</f>
        <v>-709253</v>
      </c>
      <c r="M47" s="98"/>
      <c r="N47" s="212">
        <f>N46</f>
        <v>0</v>
      </c>
      <c r="O47" s="174"/>
      <c r="P47" s="209">
        <f>P46</f>
        <v>-709253</v>
      </c>
    </row>
    <row r="48" spans="1:16" x14ac:dyDescent="0.5">
      <c r="A48" s="101"/>
      <c r="D48" s="92"/>
      <c r="E48" s="92"/>
      <c r="F48" s="36"/>
      <c r="G48" s="174"/>
      <c r="H48" s="36"/>
      <c r="I48" s="174"/>
      <c r="J48" s="37"/>
      <c r="K48" s="174"/>
      <c r="L48" s="36"/>
      <c r="M48" s="98"/>
      <c r="N48" s="36"/>
      <c r="O48" s="174"/>
      <c r="P48" s="36"/>
    </row>
    <row r="49" spans="1:17" x14ac:dyDescent="0.5">
      <c r="A49" s="88" t="s">
        <v>70</v>
      </c>
      <c r="D49" s="89"/>
      <c r="E49" s="89"/>
      <c r="F49" s="38"/>
      <c r="G49" s="98"/>
      <c r="H49" s="38"/>
      <c r="I49" s="98"/>
      <c r="J49" s="36"/>
      <c r="K49" s="98"/>
      <c r="L49" s="98"/>
      <c r="M49" s="98"/>
      <c r="N49" s="98"/>
      <c r="O49" s="98"/>
      <c r="P49" s="98"/>
    </row>
    <row r="50" spans="1:17" x14ac:dyDescent="0.5">
      <c r="A50" s="104" t="s">
        <v>71</v>
      </c>
      <c r="D50" s="89"/>
      <c r="E50" s="89"/>
      <c r="F50" s="34">
        <v>0</v>
      </c>
      <c r="G50" s="39"/>
      <c r="H50" s="34">
        <v>0</v>
      </c>
      <c r="I50" s="39"/>
      <c r="J50" s="34">
        <v>0</v>
      </c>
      <c r="K50" s="34"/>
      <c r="L50" s="208">
        <f>'PL(6) 8-9'!H48</f>
        <v>732060</v>
      </c>
      <c r="M50" s="39"/>
      <c r="N50" s="34">
        <v>0</v>
      </c>
      <c r="O50" s="175"/>
      <c r="P50" s="208">
        <f>SUM(H50:N50)</f>
        <v>732060</v>
      </c>
    </row>
    <row r="51" spans="1:17" x14ac:dyDescent="0.5">
      <c r="A51" s="88" t="s">
        <v>73</v>
      </c>
      <c r="D51" s="92"/>
      <c r="E51" s="92"/>
      <c r="F51" s="202">
        <f>SUM(F50:F50)</f>
        <v>0</v>
      </c>
      <c r="G51" s="176"/>
      <c r="H51" s="202">
        <f>SUM(H50:H50)</f>
        <v>0</v>
      </c>
      <c r="I51" s="176"/>
      <c r="J51" s="202">
        <f>SUM(J50:J50)</f>
        <v>0</v>
      </c>
      <c r="K51" s="174"/>
      <c r="L51" s="202">
        <f>SUM(L50:L50)</f>
        <v>732060</v>
      </c>
      <c r="M51" s="176"/>
      <c r="N51" s="202">
        <f>SUM(N50:N50)</f>
        <v>0</v>
      </c>
      <c r="O51" s="175"/>
      <c r="P51" s="202">
        <f>SUM(P50:P50)</f>
        <v>732060</v>
      </c>
    </row>
    <row r="52" spans="1:17" x14ac:dyDescent="0.5">
      <c r="A52" s="88"/>
      <c r="D52" s="92"/>
      <c r="E52" s="92"/>
      <c r="F52" s="177"/>
      <c r="G52" s="171"/>
      <c r="H52" s="177"/>
      <c r="I52" s="171"/>
      <c r="J52" s="177"/>
      <c r="K52" s="171"/>
      <c r="L52" s="31"/>
      <c r="M52" s="171"/>
      <c r="P52" s="31"/>
    </row>
    <row r="53" spans="1:17" ht="21.75" thickBot="1" x14ac:dyDescent="0.55000000000000004">
      <c r="A53" s="88" t="s">
        <v>207</v>
      </c>
      <c r="D53" s="88"/>
      <c r="E53" s="88"/>
      <c r="F53" s="214">
        <f>F39+F47+F51</f>
        <v>591044</v>
      </c>
      <c r="G53" s="171"/>
      <c r="H53" s="214">
        <f>H39+H47+H51</f>
        <v>2160859</v>
      </c>
      <c r="I53" s="171"/>
      <c r="J53" s="214">
        <f>J39+J47+J51</f>
        <v>59140</v>
      </c>
      <c r="K53" s="171"/>
      <c r="L53" s="214">
        <f>L39+L47+L51</f>
        <v>8146457</v>
      </c>
      <c r="M53" s="171"/>
      <c r="N53" s="214">
        <f>N39+N47+N51</f>
        <v>1001</v>
      </c>
      <c r="P53" s="214">
        <f>P39+P47+P51</f>
        <v>10958501</v>
      </c>
      <c r="Q53" s="178"/>
    </row>
    <row r="54" spans="1:17" ht="21.75" thickTop="1" x14ac:dyDescent="0.5"/>
  </sheetData>
  <sheetProtection formatCells="0" formatColumns="0" formatRows="0" insertColumns="0" insertRows="0" insertHyperlinks="0" deleteColumns="0" deleteRows="0" sort="0" autoFilter="0" pivotTables="0"/>
  <mergeCells count="6">
    <mergeCell ref="F4:P4"/>
    <mergeCell ref="F31:P31"/>
    <mergeCell ref="J33:L33"/>
    <mergeCell ref="F37:P37"/>
    <mergeCell ref="F10:P10"/>
    <mergeCell ref="J6:L6"/>
  </mergeCells>
  <pageMargins left="0.8" right="0.8" top="0.48" bottom="0.4" header="0.4" footer="0.5"/>
  <pageSetup paperSize="9" scale="76" firstPageNumber="12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    &amp;C&amp;"Angsana New,Regular"&amp;P</oddFooter>
  </headerFooter>
  <rowBreaks count="1" manualBreakCount="1">
    <brk id="27" max="16383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tabSelected="1" topLeftCell="A49" zoomScale="115" zoomScaleNormal="115" zoomScaleSheetLayoutView="100" workbookViewId="0">
      <selection activeCell="B66" sqref="B66"/>
    </sheetView>
  </sheetViews>
  <sheetFormatPr defaultColWidth="10.5703125" defaultRowHeight="19.5" customHeight="1" x14ac:dyDescent="0.45"/>
  <cols>
    <col min="1" max="1" width="45" style="118" customWidth="1"/>
    <col min="2" max="2" width="10.5703125" style="116" customWidth="1"/>
    <col min="3" max="3" width="5" style="116" customWidth="1"/>
    <col min="4" max="4" width="13.140625" style="119" customWidth="1"/>
    <col min="5" max="5" width="1" style="116" customWidth="1"/>
    <col min="6" max="6" width="13.140625" style="119" customWidth="1"/>
    <col min="7" max="7" width="1" style="116" customWidth="1"/>
    <col min="8" max="8" width="13.140625" style="119" customWidth="1"/>
    <col min="9" max="9" width="1" style="116" customWidth="1"/>
    <col min="10" max="10" width="13.140625" style="119" customWidth="1"/>
    <col min="11" max="11" width="10.5703125" style="116"/>
    <col min="12" max="13" width="24" style="11" bestFit="1" customWidth="1"/>
    <col min="14" max="14" width="13.140625" style="11" bestFit="1" customWidth="1"/>
    <col min="15" max="15" width="13" style="11" bestFit="1" customWidth="1"/>
    <col min="16" max="16" width="11.42578125" style="11" bestFit="1" customWidth="1"/>
    <col min="17" max="17" width="10.5703125" style="11"/>
    <col min="18" max="18" width="11.42578125" style="11" bestFit="1" customWidth="1"/>
    <col min="19" max="16384" width="10.5703125" style="116"/>
  </cols>
  <sheetData>
    <row r="1" spans="1:18" s="115" customFormat="1" ht="21.75" customHeight="1" x14ac:dyDescent="0.5">
      <c r="A1" s="70" t="s">
        <v>93</v>
      </c>
      <c r="B1" s="114"/>
      <c r="C1" s="114"/>
      <c r="D1" s="114"/>
      <c r="E1" s="114"/>
      <c r="F1" s="114"/>
      <c r="G1" s="114"/>
      <c r="H1" s="114"/>
      <c r="I1" s="114"/>
      <c r="J1" s="114"/>
      <c r="L1" s="63"/>
      <c r="M1" s="63"/>
      <c r="N1" s="63"/>
      <c r="O1" s="63"/>
      <c r="P1" s="63"/>
      <c r="Q1" s="63"/>
      <c r="R1" s="63"/>
    </row>
    <row r="2" spans="1:18" ht="21.75" customHeight="1" x14ac:dyDescent="0.5">
      <c r="A2" s="288" t="s">
        <v>95</v>
      </c>
      <c r="B2" s="114"/>
      <c r="C2" s="114"/>
      <c r="D2" s="114"/>
      <c r="E2" s="114"/>
      <c r="F2" s="114"/>
      <c r="G2" s="114"/>
      <c r="H2" s="114"/>
      <c r="I2" s="114"/>
      <c r="J2" s="114"/>
      <c r="K2" s="115"/>
    </row>
    <row r="3" spans="1:18" ht="21.75" customHeight="1" x14ac:dyDescent="0.4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5"/>
    </row>
    <row r="4" spans="1:18" ht="21.75" customHeight="1" x14ac:dyDescent="0.45">
      <c r="C4" s="119"/>
      <c r="D4" s="324" t="s">
        <v>0</v>
      </c>
      <c r="E4" s="324"/>
      <c r="F4" s="324"/>
      <c r="G4" s="119"/>
      <c r="H4" s="324" t="s">
        <v>31</v>
      </c>
      <c r="I4" s="324"/>
      <c r="J4" s="324"/>
      <c r="K4" s="115"/>
    </row>
    <row r="5" spans="1:18" ht="21.75" customHeight="1" x14ac:dyDescent="0.45">
      <c r="C5" s="119"/>
      <c r="D5" s="325" t="s">
        <v>203</v>
      </c>
      <c r="E5" s="325"/>
      <c r="F5" s="325"/>
      <c r="G5" s="119"/>
      <c r="H5" s="325" t="s">
        <v>203</v>
      </c>
      <c r="I5" s="325"/>
      <c r="J5" s="325"/>
    </row>
    <row r="6" spans="1:18" ht="21.75" customHeight="1" x14ac:dyDescent="0.45">
      <c r="C6" s="119"/>
      <c r="D6" s="325" t="s">
        <v>202</v>
      </c>
      <c r="E6" s="325"/>
      <c r="F6" s="325"/>
      <c r="G6" s="119"/>
      <c r="H6" s="325" t="s">
        <v>202</v>
      </c>
      <c r="I6" s="325"/>
      <c r="J6" s="325"/>
    </row>
    <row r="7" spans="1:18" ht="21.75" customHeight="1" x14ac:dyDescent="0.45">
      <c r="B7" s="289"/>
      <c r="C7" s="120"/>
      <c r="D7" s="121" t="s">
        <v>192</v>
      </c>
      <c r="E7" s="121"/>
      <c r="F7" s="121" t="s">
        <v>185</v>
      </c>
      <c r="G7" s="121"/>
      <c r="H7" s="121" t="s">
        <v>192</v>
      </c>
      <c r="I7" s="121"/>
      <c r="J7" s="121" t="s">
        <v>185</v>
      </c>
    </row>
    <row r="8" spans="1:18" ht="21.75" customHeight="1" x14ac:dyDescent="0.45">
      <c r="B8" s="122"/>
      <c r="C8" s="120"/>
      <c r="D8" s="323" t="s">
        <v>74</v>
      </c>
      <c r="E8" s="323"/>
      <c r="F8" s="323"/>
      <c r="G8" s="323"/>
      <c r="H8" s="323"/>
      <c r="I8" s="323"/>
      <c r="J8" s="323"/>
    </row>
    <row r="9" spans="1:18" ht="21.75" customHeight="1" x14ac:dyDescent="0.45">
      <c r="A9" s="290" t="s">
        <v>27</v>
      </c>
    </row>
    <row r="10" spans="1:18" ht="21.75" customHeight="1" x14ac:dyDescent="0.45">
      <c r="A10" s="118" t="s">
        <v>67</v>
      </c>
      <c r="B10" s="120"/>
      <c r="C10" s="120"/>
      <c r="D10" s="217">
        <f>'PL(6) 8-9'!D31</f>
        <v>523368</v>
      </c>
      <c r="E10" s="123"/>
      <c r="F10" s="291">
        <f>'PL(6) 8-9'!F31</f>
        <v>424326</v>
      </c>
      <c r="G10" s="123"/>
      <c r="H10" s="291">
        <f>'PL(6) 8-9'!H31</f>
        <v>732060</v>
      </c>
      <c r="I10" s="123"/>
      <c r="J10" s="291">
        <f>'PL(6) 8-9'!J31</f>
        <v>716110</v>
      </c>
    </row>
    <row r="11" spans="1:18" ht="21.75" customHeight="1" x14ac:dyDescent="0.45">
      <c r="A11" s="292" t="s">
        <v>113</v>
      </c>
      <c r="B11" s="120"/>
      <c r="C11" s="120"/>
      <c r="D11" s="293"/>
      <c r="E11" s="123"/>
      <c r="F11" s="123"/>
      <c r="G11" s="123"/>
      <c r="H11" s="123"/>
      <c r="I11" s="123"/>
      <c r="J11" s="123"/>
    </row>
    <row r="12" spans="1:18" ht="21.75" customHeight="1" x14ac:dyDescent="0.45">
      <c r="A12" s="115" t="s">
        <v>165</v>
      </c>
      <c r="B12" s="1"/>
      <c r="C12" s="120"/>
      <c r="D12" s="217">
        <f>-'PL(6) 8-9'!D30</f>
        <v>71625</v>
      </c>
      <c r="E12" s="123"/>
      <c r="F12" s="294">
        <f>-'PL(6) 8-9'!F30</f>
        <v>50353</v>
      </c>
      <c r="G12" s="123"/>
      <c r="H12" s="215">
        <f>-'PL(6) 8-9'!H30</f>
        <v>1346</v>
      </c>
      <c r="I12" s="123"/>
      <c r="J12" s="215">
        <f>-'PL(6) 8-9'!J30</f>
        <v>13831</v>
      </c>
    </row>
    <row r="13" spans="1:18" ht="21.75" customHeight="1" x14ac:dyDescent="0.45">
      <c r="A13" s="115" t="s">
        <v>144</v>
      </c>
      <c r="B13" s="120"/>
      <c r="C13" s="120"/>
      <c r="D13" s="294">
        <f>-'PL(6) 8-9'!D28</f>
        <v>-4258</v>
      </c>
      <c r="E13" s="123"/>
      <c r="F13" s="294">
        <f>-'PL(6) 8-9'!F28</f>
        <v>-5500</v>
      </c>
      <c r="G13" s="123"/>
      <c r="H13" s="215">
        <f>-'PL(6) 8-9'!H28</f>
        <v>0</v>
      </c>
      <c r="I13" s="123"/>
      <c r="J13" s="215">
        <f>-'PL(6) 8-9'!J28</f>
        <v>0</v>
      </c>
    </row>
    <row r="14" spans="1:18" ht="21.75" x14ac:dyDescent="0.45">
      <c r="A14" s="295" t="s">
        <v>150</v>
      </c>
      <c r="B14" s="120"/>
      <c r="C14" s="120"/>
      <c r="D14" s="123">
        <f>469545+48738</f>
        <v>518283</v>
      </c>
      <c r="E14" s="123"/>
      <c r="F14" s="123">
        <v>559456</v>
      </c>
      <c r="G14" s="123"/>
      <c r="H14" s="123">
        <f>281549+5993</f>
        <v>287542</v>
      </c>
      <c r="I14" s="123"/>
      <c r="J14" s="123">
        <v>322741</v>
      </c>
    </row>
    <row r="15" spans="1:18" ht="21.75" customHeight="1" x14ac:dyDescent="0.45">
      <c r="A15" s="295" t="s">
        <v>137</v>
      </c>
      <c r="B15" s="120"/>
      <c r="C15" s="120"/>
      <c r="D15" s="123">
        <v>15961</v>
      </c>
      <c r="E15" s="123"/>
      <c r="F15" s="123">
        <v>22626</v>
      </c>
      <c r="G15" s="123"/>
      <c r="H15" s="123">
        <v>15731</v>
      </c>
      <c r="I15" s="123"/>
      <c r="J15" s="123">
        <v>22155</v>
      </c>
    </row>
    <row r="16" spans="1:18" ht="21.75" customHeight="1" x14ac:dyDescent="0.45">
      <c r="A16" s="295" t="s">
        <v>219</v>
      </c>
      <c r="B16" s="120"/>
      <c r="C16" s="120"/>
      <c r="D16" s="123">
        <v>903</v>
      </c>
      <c r="E16" s="123"/>
      <c r="F16" s="123">
        <v>-1</v>
      </c>
      <c r="G16" s="296"/>
      <c r="H16" s="21">
        <v>903</v>
      </c>
      <c r="I16" s="296"/>
      <c r="J16" s="21">
        <v>0</v>
      </c>
    </row>
    <row r="17" spans="1:18" ht="21.75" customHeight="1" x14ac:dyDescent="0.45">
      <c r="A17" s="333" t="s">
        <v>180</v>
      </c>
      <c r="B17" s="333"/>
      <c r="C17" s="120"/>
      <c r="D17" s="123">
        <v>-9666</v>
      </c>
      <c r="E17" s="123"/>
      <c r="F17" s="123">
        <v>9368</v>
      </c>
      <c r="G17" s="123"/>
      <c r="H17" s="123">
        <v>5741</v>
      </c>
      <c r="I17" s="123"/>
      <c r="J17" s="123">
        <v>9608</v>
      </c>
    </row>
    <row r="18" spans="1:18" ht="21.75" hidden="1" customHeight="1" x14ac:dyDescent="0.45">
      <c r="A18" s="124" t="s">
        <v>167</v>
      </c>
      <c r="B18" s="297"/>
      <c r="C18" s="120"/>
      <c r="D18" s="14"/>
      <c r="E18" s="123"/>
      <c r="F18" s="14"/>
      <c r="G18" s="123"/>
      <c r="H18" s="21"/>
      <c r="I18" s="123"/>
      <c r="J18" s="21"/>
    </row>
    <row r="19" spans="1:18" ht="21.75" hidden="1" customHeight="1" x14ac:dyDescent="0.45">
      <c r="A19" s="124" t="s">
        <v>173</v>
      </c>
      <c r="B19" s="297"/>
      <c r="C19" s="120"/>
      <c r="D19" s="14"/>
      <c r="E19" s="123"/>
      <c r="F19" s="14"/>
      <c r="G19" s="123"/>
      <c r="H19" s="21"/>
      <c r="I19" s="123"/>
      <c r="J19" s="21"/>
    </row>
    <row r="20" spans="1:18" ht="21.75" customHeight="1" x14ac:dyDescent="0.45">
      <c r="A20" s="120" t="s">
        <v>199</v>
      </c>
      <c r="B20" s="120"/>
      <c r="C20" s="120"/>
      <c r="D20" s="123">
        <v>2292</v>
      </c>
      <c r="E20" s="123"/>
      <c r="F20" s="123">
        <v>-368</v>
      </c>
      <c r="G20" s="123"/>
      <c r="H20" s="123">
        <v>-2594</v>
      </c>
      <c r="I20" s="123"/>
      <c r="J20" s="123">
        <v>-4596</v>
      </c>
    </row>
    <row r="21" spans="1:18" ht="21.75" hidden="1" customHeight="1" x14ac:dyDescent="0.45">
      <c r="A21" s="295" t="s">
        <v>169</v>
      </c>
      <c r="B21" s="120"/>
      <c r="C21" s="120"/>
      <c r="D21" s="123"/>
      <c r="E21" s="123"/>
      <c r="F21" s="123"/>
      <c r="G21" s="123"/>
      <c r="H21" s="123"/>
      <c r="I21" s="123"/>
      <c r="J21" s="123"/>
    </row>
    <row r="22" spans="1:18" ht="21.75" customHeight="1" x14ac:dyDescent="0.45">
      <c r="A22" s="295" t="s">
        <v>163</v>
      </c>
      <c r="B22" s="120"/>
      <c r="C22" s="120"/>
      <c r="D22" s="22">
        <v>269</v>
      </c>
      <c r="E22" s="123"/>
      <c r="F22" s="22">
        <v>1048</v>
      </c>
      <c r="G22" s="123"/>
      <c r="H22" s="21">
        <v>26</v>
      </c>
      <c r="I22" s="296"/>
      <c r="J22" s="21">
        <v>974</v>
      </c>
    </row>
    <row r="23" spans="1:18" ht="21.75" customHeight="1" x14ac:dyDescent="0.45">
      <c r="A23" s="120" t="s">
        <v>220</v>
      </c>
      <c r="B23" s="120"/>
      <c r="C23" s="120"/>
      <c r="D23" s="119">
        <v>4567</v>
      </c>
      <c r="E23" s="123"/>
      <c r="F23" s="119">
        <v>-4196</v>
      </c>
      <c r="H23" s="119">
        <v>-3255</v>
      </c>
      <c r="J23" s="119">
        <v>-5964</v>
      </c>
    </row>
    <row r="24" spans="1:18" ht="21.75" customHeight="1" x14ac:dyDescent="0.45">
      <c r="A24" s="297" t="s">
        <v>117</v>
      </c>
      <c r="B24" s="297"/>
      <c r="C24" s="120"/>
      <c r="D24" s="123">
        <v>22765</v>
      </c>
      <c r="E24" s="123"/>
      <c r="F24" s="123">
        <v>16058</v>
      </c>
      <c r="G24" s="123"/>
      <c r="H24" s="3">
        <v>9760</v>
      </c>
      <c r="I24" s="296"/>
      <c r="J24" s="3">
        <v>7984</v>
      </c>
    </row>
    <row r="25" spans="1:18" ht="21.75" customHeight="1" x14ac:dyDescent="0.45">
      <c r="A25" s="120" t="s">
        <v>195</v>
      </c>
      <c r="B25" s="120"/>
      <c r="C25" s="120"/>
      <c r="D25" s="123"/>
      <c r="E25" s="123"/>
      <c r="F25" s="123"/>
      <c r="G25" s="123"/>
      <c r="H25" s="123"/>
      <c r="I25" s="123"/>
      <c r="J25" s="123"/>
    </row>
    <row r="26" spans="1:18" ht="21.75" customHeight="1" x14ac:dyDescent="0.45">
      <c r="A26" s="120" t="s">
        <v>166</v>
      </c>
      <c r="B26" s="120"/>
      <c r="C26" s="120"/>
      <c r="D26" s="123">
        <v>19630</v>
      </c>
      <c r="E26" s="123"/>
      <c r="F26" s="123">
        <v>5756</v>
      </c>
      <c r="G26" s="123"/>
      <c r="H26" s="123">
        <v>-3471</v>
      </c>
      <c r="I26" s="123"/>
      <c r="J26" s="123">
        <v>7599</v>
      </c>
    </row>
    <row r="27" spans="1:18" ht="19.5" hidden="1" customHeight="1" x14ac:dyDescent="0.45">
      <c r="A27" s="120" t="s">
        <v>81</v>
      </c>
      <c r="B27" s="120"/>
      <c r="C27" s="120"/>
      <c r="D27" s="21"/>
      <c r="E27" s="123"/>
      <c r="F27" s="21"/>
      <c r="G27" s="123"/>
      <c r="H27" s="3"/>
      <c r="I27" s="123"/>
      <c r="J27" s="3"/>
    </row>
    <row r="28" spans="1:18" ht="21.75" hidden="1" customHeight="1" x14ac:dyDescent="0.45">
      <c r="A28" s="120" t="s">
        <v>132</v>
      </c>
      <c r="B28" s="120"/>
      <c r="C28" s="120"/>
      <c r="D28" s="123"/>
      <c r="E28" s="123"/>
      <c r="F28" s="123"/>
      <c r="G28" s="14"/>
      <c r="H28" s="11"/>
      <c r="I28" s="14"/>
      <c r="J28" s="11"/>
    </row>
    <row r="29" spans="1:18" ht="21.75" hidden="1" customHeight="1" x14ac:dyDescent="0.45">
      <c r="A29" s="120" t="s">
        <v>130</v>
      </c>
      <c r="B29" s="120"/>
      <c r="C29" s="120"/>
      <c r="D29" s="14"/>
      <c r="E29" s="123"/>
      <c r="F29" s="14"/>
      <c r="G29" s="14"/>
      <c r="H29" s="11"/>
      <c r="I29" s="14"/>
      <c r="J29" s="11"/>
    </row>
    <row r="30" spans="1:18" s="223" customFormat="1" ht="20.25" customHeight="1" x14ac:dyDescent="0.45">
      <c r="A30" s="298" t="s">
        <v>43</v>
      </c>
      <c r="B30" s="298"/>
      <c r="C30" s="225"/>
      <c r="D30" s="4">
        <v>0</v>
      </c>
      <c r="E30" s="14"/>
      <c r="F30" s="4">
        <v>0</v>
      </c>
      <c r="G30" s="235"/>
      <c r="H30" s="123">
        <v>-575086</v>
      </c>
      <c r="I30" s="235"/>
      <c r="J30" s="123">
        <v>-629156</v>
      </c>
      <c r="L30" s="11"/>
      <c r="M30" s="11"/>
      <c r="N30" s="11"/>
      <c r="O30" s="11"/>
      <c r="P30" s="11"/>
      <c r="Q30" s="11"/>
      <c r="R30" s="11"/>
    </row>
    <row r="31" spans="1:18" s="223" customFormat="1" ht="20.25" customHeight="1" x14ac:dyDescent="0.45">
      <c r="A31" s="298" t="s">
        <v>152</v>
      </c>
      <c r="B31" s="298"/>
      <c r="C31" s="225"/>
      <c r="D31" s="4">
        <v>0</v>
      </c>
      <c r="E31" s="14"/>
      <c r="F31" s="4">
        <v>0</v>
      </c>
      <c r="G31" s="235"/>
      <c r="H31" s="125">
        <v>-11545</v>
      </c>
      <c r="I31" s="235"/>
      <c r="J31" s="125">
        <v>-15404</v>
      </c>
      <c r="L31" s="11"/>
      <c r="M31" s="11"/>
      <c r="N31" s="11"/>
      <c r="O31" s="11"/>
      <c r="P31" s="11"/>
      <c r="Q31" s="11"/>
      <c r="R31" s="11"/>
    </row>
    <row r="32" spans="1:18" ht="21.75" customHeight="1" x14ac:dyDescent="0.45">
      <c r="A32" s="120" t="s">
        <v>69</v>
      </c>
      <c r="B32" s="126"/>
      <c r="C32" s="120"/>
      <c r="D32" s="299">
        <v>12371</v>
      </c>
      <c r="E32" s="123"/>
      <c r="F32" s="299">
        <v>15956</v>
      </c>
      <c r="G32" s="123"/>
      <c r="H32" s="300">
        <v>5710</v>
      </c>
      <c r="I32" s="296"/>
      <c r="J32" s="300">
        <v>9760</v>
      </c>
    </row>
    <row r="33" spans="1:18" ht="21.75" customHeight="1" x14ac:dyDescent="0.45">
      <c r="A33" s="301"/>
      <c r="B33" s="120"/>
      <c r="C33" s="120"/>
      <c r="D33" s="291">
        <f>SUM(D10:D32)</f>
        <v>1178110</v>
      </c>
      <c r="E33" s="119"/>
      <c r="F33" s="291">
        <f>SUM(F10:F32)</f>
        <v>1094882</v>
      </c>
      <c r="G33" s="119"/>
      <c r="H33" s="291">
        <f>SUM(H10:H32)</f>
        <v>462868</v>
      </c>
      <c r="I33" s="119"/>
      <c r="J33" s="291">
        <f>SUM(J10:J32)</f>
        <v>455642</v>
      </c>
    </row>
    <row r="34" spans="1:18" ht="23.1" customHeight="1" x14ac:dyDescent="0.45">
      <c r="A34" s="302" t="s">
        <v>68</v>
      </c>
      <c r="B34" s="120"/>
      <c r="D34" s="303"/>
      <c r="E34" s="303"/>
      <c r="F34" s="303"/>
      <c r="G34" s="303"/>
      <c r="H34" s="303"/>
      <c r="I34" s="119"/>
      <c r="J34" s="303"/>
    </row>
    <row r="35" spans="1:18" ht="22.5" customHeight="1" x14ac:dyDescent="0.45">
      <c r="A35" s="295" t="s">
        <v>110</v>
      </c>
      <c r="B35" s="120"/>
      <c r="D35" s="123">
        <v>-564265</v>
      </c>
      <c r="E35" s="119"/>
      <c r="F35" s="123">
        <v>632940</v>
      </c>
      <c r="G35" s="119"/>
      <c r="H35" s="123">
        <v>-361591</v>
      </c>
      <c r="I35" s="119"/>
      <c r="J35" s="123">
        <v>-285686</v>
      </c>
    </row>
    <row r="36" spans="1:18" ht="21.75" customHeight="1" x14ac:dyDescent="0.45">
      <c r="A36" s="295" t="s">
        <v>46</v>
      </c>
      <c r="B36" s="120"/>
      <c r="D36" s="123">
        <v>-506078</v>
      </c>
      <c r="E36" s="119"/>
      <c r="F36" s="123">
        <v>134248</v>
      </c>
      <c r="G36" s="119"/>
      <c r="H36" s="123">
        <v>-64516</v>
      </c>
      <c r="I36" s="119"/>
      <c r="J36" s="123">
        <v>77119</v>
      </c>
    </row>
    <row r="37" spans="1:18" ht="21.75" customHeight="1" x14ac:dyDescent="0.45">
      <c r="A37" s="295" t="s">
        <v>153</v>
      </c>
      <c r="B37" s="120"/>
      <c r="D37" s="3">
        <v>2253</v>
      </c>
      <c r="E37" s="293"/>
      <c r="F37" s="3">
        <v>0</v>
      </c>
      <c r="G37" s="119"/>
      <c r="H37" s="3">
        <v>709</v>
      </c>
      <c r="I37" s="119"/>
      <c r="J37" s="3">
        <v>1709</v>
      </c>
    </row>
    <row r="38" spans="1:18" ht="22.5" customHeight="1" x14ac:dyDescent="0.45">
      <c r="A38" s="295" t="s">
        <v>34</v>
      </c>
      <c r="B38" s="120"/>
      <c r="D38" s="123">
        <v>-3471</v>
      </c>
      <c r="E38" s="119"/>
      <c r="F38" s="123">
        <v>20627</v>
      </c>
      <c r="G38" s="119"/>
      <c r="H38" s="123">
        <v>2023</v>
      </c>
      <c r="I38" s="119"/>
      <c r="J38" s="123">
        <v>8494</v>
      </c>
    </row>
    <row r="39" spans="1:18" ht="22.5" customHeight="1" x14ac:dyDescent="0.45">
      <c r="A39" s="295" t="s">
        <v>136</v>
      </c>
      <c r="B39" s="120"/>
      <c r="D39" s="123">
        <v>-467</v>
      </c>
      <c r="E39" s="119"/>
      <c r="F39" s="123">
        <v>-7267</v>
      </c>
      <c r="G39" s="119"/>
      <c r="H39" s="123">
        <v>-467</v>
      </c>
      <c r="I39" s="119"/>
      <c r="J39" s="123">
        <v>-7267</v>
      </c>
    </row>
    <row r="40" spans="1:18" ht="22.5" customHeight="1" x14ac:dyDescent="0.45">
      <c r="A40" s="295" t="s">
        <v>49</v>
      </c>
      <c r="B40" s="120"/>
      <c r="D40" s="123">
        <v>-390</v>
      </c>
      <c r="E40" s="119"/>
      <c r="F40" s="123">
        <v>-2113</v>
      </c>
      <c r="G40" s="119"/>
      <c r="H40" s="123">
        <v>9327</v>
      </c>
      <c r="I40" s="119"/>
      <c r="J40" s="123">
        <v>-2906</v>
      </c>
    </row>
    <row r="41" spans="1:18" ht="22.5" customHeight="1" x14ac:dyDescent="0.45">
      <c r="A41" s="295" t="s">
        <v>107</v>
      </c>
      <c r="B41" s="120"/>
      <c r="D41" s="119">
        <v>854477</v>
      </c>
      <c r="E41" s="119"/>
      <c r="F41" s="119">
        <v>-565626</v>
      </c>
      <c r="G41" s="119"/>
      <c r="H41" s="119">
        <v>353173</v>
      </c>
      <c r="I41" s="119"/>
      <c r="J41" s="119">
        <v>-16556</v>
      </c>
    </row>
    <row r="42" spans="1:18" ht="22.5" hidden="1" customHeight="1" x14ac:dyDescent="0.45">
      <c r="A42" s="295" t="s">
        <v>171</v>
      </c>
      <c r="B42" s="120"/>
      <c r="D42" s="11"/>
      <c r="E42" s="119"/>
      <c r="F42" s="11"/>
      <c r="G42" s="119"/>
      <c r="H42" s="11"/>
      <c r="I42" s="119"/>
      <c r="J42" s="11"/>
    </row>
    <row r="43" spans="1:18" ht="22.5" customHeight="1" x14ac:dyDescent="0.45">
      <c r="A43" s="295" t="s">
        <v>147</v>
      </c>
      <c r="B43" s="120"/>
      <c r="D43" s="3">
        <v>0</v>
      </c>
      <c r="E43" s="119"/>
      <c r="F43" s="67">
        <v>-143</v>
      </c>
      <c r="G43" s="4"/>
      <c r="H43" s="3">
        <v>0</v>
      </c>
      <c r="I43" s="4"/>
      <c r="J43" s="3">
        <v>0</v>
      </c>
    </row>
    <row r="44" spans="1:18" ht="21.75" x14ac:dyDescent="0.45">
      <c r="A44" s="232" t="s">
        <v>125</v>
      </c>
      <c r="B44" s="120"/>
      <c r="D44" s="299">
        <v>-3724</v>
      </c>
      <c r="E44" s="119"/>
      <c r="F44" s="299">
        <v>15119</v>
      </c>
      <c r="G44" s="119"/>
      <c r="H44" s="300">
        <v>-852</v>
      </c>
      <c r="I44" s="119"/>
      <c r="J44" s="300">
        <v>-6874</v>
      </c>
    </row>
    <row r="45" spans="1:18" ht="21.75" x14ac:dyDescent="0.45">
      <c r="A45" s="295" t="s">
        <v>116</v>
      </c>
      <c r="B45" s="120"/>
      <c r="D45" s="291">
        <f>SUM(D33:D44)</f>
        <v>956445</v>
      </c>
      <c r="E45" s="119"/>
      <c r="F45" s="291">
        <f>SUM(F33:F44)</f>
        <v>1322667</v>
      </c>
      <c r="G45" s="119"/>
      <c r="H45" s="291">
        <f>SUM(H33:H44)</f>
        <v>400674</v>
      </c>
      <c r="I45" s="119"/>
      <c r="J45" s="291">
        <f>SUM(J33:J44)</f>
        <v>223675</v>
      </c>
    </row>
    <row r="46" spans="1:18" ht="21.75" customHeight="1" x14ac:dyDescent="0.45">
      <c r="A46" s="295" t="s">
        <v>221</v>
      </c>
      <c r="B46" s="120"/>
      <c r="D46" s="127">
        <v>-32867</v>
      </c>
      <c r="E46" s="119"/>
      <c r="F46" s="127">
        <v>-36324</v>
      </c>
      <c r="G46" s="119"/>
      <c r="H46" s="127">
        <v>-5120</v>
      </c>
      <c r="I46" s="123"/>
      <c r="J46" s="127">
        <v>9083</v>
      </c>
    </row>
    <row r="47" spans="1:18" ht="21.75" customHeight="1" x14ac:dyDescent="0.45">
      <c r="A47" s="301" t="s">
        <v>115</v>
      </c>
      <c r="B47" s="120"/>
      <c r="D47" s="185">
        <f>SUM(D45:D46)</f>
        <v>923578</v>
      </c>
      <c r="E47" s="128"/>
      <c r="F47" s="185">
        <f>SUM(F45:F46)</f>
        <v>1286343</v>
      </c>
      <c r="G47" s="128"/>
      <c r="H47" s="185">
        <f>SUM(H45:H46)</f>
        <v>395554</v>
      </c>
      <c r="I47" s="128"/>
      <c r="J47" s="185">
        <f>SUM(J45:J46)</f>
        <v>232758</v>
      </c>
    </row>
    <row r="48" spans="1:18" s="130" customFormat="1" ht="21.75" customHeight="1" x14ac:dyDescent="0.5">
      <c r="A48" s="295"/>
      <c r="B48" s="120"/>
      <c r="C48" s="116"/>
      <c r="D48" s="304"/>
      <c r="E48" s="305"/>
      <c r="F48" s="304"/>
      <c r="G48" s="305"/>
      <c r="H48" s="304"/>
      <c r="I48" s="305"/>
      <c r="J48" s="304"/>
      <c r="K48" s="129"/>
      <c r="L48" s="66"/>
      <c r="M48" s="66"/>
      <c r="N48" s="11"/>
      <c r="O48" s="11"/>
      <c r="P48" s="66"/>
      <c r="Q48" s="66"/>
      <c r="R48" s="66"/>
    </row>
    <row r="49" spans="1:18" s="115" customFormat="1" ht="21" customHeight="1" x14ac:dyDescent="0.5">
      <c r="A49" s="70" t="s">
        <v>93</v>
      </c>
      <c r="B49" s="114"/>
      <c r="C49" s="114"/>
      <c r="D49" s="232"/>
      <c r="E49" s="114"/>
      <c r="F49" s="232"/>
      <c r="G49" s="114"/>
      <c r="H49" s="114"/>
      <c r="I49" s="114"/>
      <c r="J49" s="114"/>
      <c r="L49" s="63"/>
      <c r="M49" s="63"/>
      <c r="N49" s="11"/>
      <c r="O49" s="11"/>
      <c r="P49" s="63"/>
      <c r="Q49" s="63"/>
      <c r="R49" s="63"/>
    </row>
    <row r="50" spans="1:18" ht="21" customHeight="1" x14ac:dyDescent="0.5">
      <c r="A50" s="288" t="s">
        <v>95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5"/>
    </row>
    <row r="51" spans="1:18" ht="6" customHeight="1" x14ac:dyDescent="0.45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5"/>
    </row>
    <row r="52" spans="1:18" ht="21.75" customHeight="1" x14ac:dyDescent="0.45">
      <c r="C52" s="119"/>
      <c r="D52" s="324" t="s">
        <v>0</v>
      </c>
      <c r="E52" s="324"/>
      <c r="F52" s="324"/>
      <c r="G52" s="119"/>
      <c r="H52" s="324" t="s">
        <v>31</v>
      </c>
      <c r="I52" s="324"/>
      <c r="J52" s="324"/>
      <c r="K52" s="115"/>
    </row>
    <row r="53" spans="1:18" ht="21.75" customHeight="1" x14ac:dyDescent="0.45">
      <c r="C53" s="119"/>
      <c r="D53" s="325" t="s">
        <v>203</v>
      </c>
      <c r="E53" s="325"/>
      <c r="F53" s="325"/>
      <c r="G53" s="119"/>
      <c r="H53" s="325" t="s">
        <v>203</v>
      </c>
      <c r="I53" s="325"/>
      <c r="J53" s="325"/>
    </row>
    <row r="54" spans="1:18" ht="21.75" customHeight="1" x14ac:dyDescent="0.45">
      <c r="C54" s="119"/>
      <c r="D54" s="325" t="s">
        <v>202</v>
      </c>
      <c r="E54" s="325"/>
      <c r="F54" s="325"/>
      <c r="G54" s="119"/>
      <c r="H54" s="325" t="s">
        <v>202</v>
      </c>
      <c r="I54" s="325"/>
      <c r="J54" s="325"/>
    </row>
    <row r="55" spans="1:18" ht="21.75" customHeight="1" x14ac:dyDescent="0.45">
      <c r="B55" s="289"/>
      <c r="C55" s="120"/>
      <c r="D55" s="121" t="s">
        <v>192</v>
      </c>
      <c r="E55" s="121"/>
      <c r="F55" s="121" t="s">
        <v>185</v>
      </c>
      <c r="G55" s="121"/>
      <c r="H55" s="121" t="s">
        <v>192</v>
      </c>
      <c r="I55" s="121"/>
      <c r="J55" s="121" t="s">
        <v>185</v>
      </c>
    </row>
    <row r="56" spans="1:18" ht="21.75" customHeight="1" x14ac:dyDescent="0.45">
      <c r="B56" s="122"/>
      <c r="C56" s="120"/>
      <c r="D56" s="323" t="s">
        <v>74</v>
      </c>
      <c r="E56" s="323"/>
      <c r="F56" s="323"/>
      <c r="G56" s="323"/>
      <c r="H56" s="323"/>
      <c r="I56" s="323"/>
      <c r="J56" s="323"/>
    </row>
    <row r="57" spans="1:18" ht="21.75" customHeight="1" x14ac:dyDescent="0.45">
      <c r="A57" s="306" t="s">
        <v>28</v>
      </c>
      <c r="B57" s="120"/>
      <c r="D57" s="303"/>
      <c r="E57" s="307"/>
      <c r="F57" s="303"/>
      <c r="H57" s="303"/>
      <c r="J57" s="303"/>
    </row>
    <row r="58" spans="1:18" ht="21.75" hidden="1" customHeight="1" x14ac:dyDescent="0.45">
      <c r="A58" s="295" t="s">
        <v>164</v>
      </c>
      <c r="B58" s="120"/>
      <c r="D58" s="3"/>
      <c r="E58" s="308"/>
      <c r="F58" s="3">
        <v>0</v>
      </c>
      <c r="G58" s="123"/>
      <c r="H58" s="4"/>
      <c r="I58" s="123"/>
      <c r="J58" s="4">
        <v>0</v>
      </c>
    </row>
    <row r="59" spans="1:18" ht="21.75" hidden="1" customHeight="1" x14ac:dyDescent="0.45">
      <c r="A59" s="295" t="s">
        <v>159</v>
      </c>
      <c r="B59" s="120"/>
      <c r="D59" s="4"/>
      <c r="E59" s="308"/>
      <c r="F59" s="4">
        <v>0</v>
      </c>
      <c r="G59" s="123"/>
      <c r="H59" s="4"/>
      <c r="I59" s="123"/>
      <c r="J59" s="4">
        <v>0</v>
      </c>
    </row>
    <row r="60" spans="1:18" ht="21.6" hidden="1" customHeight="1" x14ac:dyDescent="0.45">
      <c r="A60" s="295" t="s">
        <v>188</v>
      </c>
      <c r="B60" s="120"/>
      <c r="D60" s="4"/>
      <c r="E60" s="308"/>
      <c r="F60" s="4">
        <v>0</v>
      </c>
      <c r="G60" s="123"/>
      <c r="H60" s="123"/>
      <c r="I60" s="123"/>
      <c r="J60" s="4">
        <v>0</v>
      </c>
    </row>
    <row r="61" spans="1:18" ht="22.5" customHeight="1" x14ac:dyDescent="0.45">
      <c r="A61" s="295" t="s">
        <v>118</v>
      </c>
      <c r="B61" s="120"/>
      <c r="D61" s="123">
        <v>5371</v>
      </c>
      <c r="E61" s="123"/>
      <c r="F61" s="123">
        <v>436</v>
      </c>
      <c r="G61" s="123"/>
      <c r="H61" s="12">
        <v>3430</v>
      </c>
      <c r="I61" s="14"/>
      <c r="J61" s="12">
        <v>813</v>
      </c>
    </row>
    <row r="62" spans="1:18" ht="22.5" customHeight="1" x14ac:dyDescent="0.45">
      <c r="A62" s="295" t="s">
        <v>208</v>
      </c>
      <c r="B62" s="120"/>
      <c r="D62" s="11">
        <v>0</v>
      </c>
      <c r="E62" s="123"/>
      <c r="F62" s="11">
        <v>0</v>
      </c>
      <c r="G62" s="123"/>
      <c r="H62" s="12">
        <v>0</v>
      </c>
      <c r="I62" s="14"/>
      <c r="J62" s="12">
        <v>4365</v>
      </c>
    </row>
    <row r="63" spans="1:18" ht="22.5" customHeight="1" x14ac:dyDescent="0.45">
      <c r="A63" s="295" t="s">
        <v>119</v>
      </c>
      <c r="B63" s="120"/>
      <c r="D63" s="123">
        <v>-265023</v>
      </c>
      <c r="E63" s="123"/>
      <c r="F63" s="123">
        <v>-301382</v>
      </c>
      <c r="G63" s="123"/>
      <c r="H63" s="123">
        <v>-171607</v>
      </c>
      <c r="I63" s="123"/>
      <c r="J63" s="123">
        <v>-192646</v>
      </c>
    </row>
    <row r="64" spans="1:18" ht="23.1" customHeight="1" x14ac:dyDescent="0.45">
      <c r="A64" s="295" t="s">
        <v>120</v>
      </c>
      <c r="B64" s="120"/>
      <c r="D64" s="131">
        <v>-18321</v>
      </c>
      <c r="E64" s="123"/>
      <c r="F64" s="131">
        <v>-18985</v>
      </c>
      <c r="G64" s="123"/>
      <c r="H64" s="11">
        <v>0</v>
      </c>
      <c r="I64" s="123"/>
      <c r="J64" s="123">
        <v>-2251</v>
      </c>
    </row>
    <row r="65" spans="1:18" ht="23.1" customHeight="1" x14ac:dyDescent="0.45">
      <c r="A65" s="295" t="s">
        <v>209</v>
      </c>
      <c r="B65" s="120"/>
      <c r="D65" s="11">
        <v>0</v>
      </c>
      <c r="E65" s="123"/>
      <c r="F65" s="131">
        <v>-353210</v>
      </c>
      <c r="G65" s="123"/>
      <c r="H65" s="11">
        <v>0</v>
      </c>
      <c r="I65" s="123"/>
      <c r="J65" s="11">
        <v>0</v>
      </c>
    </row>
    <row r="66" spans="1:18" s="223" customFormat="1" ht="22.5" customHeight="1" x14ac:dyDescent="0.45">
      <c r="A66" s="320" t="s">
        <v>222</v>
      </c>
      <c r="B66" s="225"/>
      <c r="D66" s="11">
        <v>0</v>
      </c>
      <c r="E66" s="303"/>
      <c r="F66" s="11">
        <v>0</v>
      </c>
      <c r="G66" s="123"/>
      <c r="H66" s="123">
        <v>87000</v>
      </c>
      <c r="I66" s="123"/>
      <c r="J66" s="11">
        <v>0</v>
      </c>
      <c r="L66" s="4"/>
      <c r="M66" s="11"/>
      <c r="N66" s="11"/>
      <c r="O66" s="11"/>
      <c r="P66" s="4"/>
      <c r="Q66" s="11"/>
      <c r="R66" s="4"/>
    </row>
    <row r="67" spans="1:18" s="223" customFormat="1" ht="22.5" customHeight="1" x14ac:dyDescent="0.45">
      <c r="A67" s="309" t="s">
        <v>43</v>
      </c>
      <c r="B67" s="225"/>
      <c r="D67" s="4">
        <v>0</v>
      </c>
      <c r="E67" s="235"/>
      <c r="F67" s="4">
        <v>0</v>
      </c>
      <c r="G67" s="245"/>
      <c r="H67" s="12">
        <v>575086</v>
      </c>
      <c r="I67" s="235"/>
      <c r="J67" s="12">
        <v>629156</v>
      </c>
      <c r="L67" s="11"/>
      <c r="M67" s="11"/>
      <c r="N67" s="11"/>
      <c r="O67" s="11"/>
      <c r="P67" s="11"/>
      <c r="Q67" s="11"/>
      <c r="R67" s="11"/>
    </row>
    <row r="68" spans="1:18" s="223" customFormat="1" ht="22.5" customHeight="1" x14ac:dyDescent="0.45">
      <c r="A68" s="295" t="s">
        <v>152</v>
      </c>
      <c r="B68" s="225"/>
      <c r="D68" s="12">
        <v>11545</v>
      </c>
      <c r="E68" s="235"/>
      <c r="F68" s="12">
        <v>15404</v>
      </c>
      <c r="G68" s="245"/>
      <c r="H68" s="12">
        <v>11545</v>
      </c>
      <c r="I68" s="235"/>
      <c r="J68" s="12">
        <v>15404</v>
      </c>
      <c r="L68" s="11"/>
      <c r="M68" s="11"/>
      <c r="N68" s="11"/>
      <c r="O68" s="11"/>
      <c r="P68" s="11"/>
      <c r="Q68" s="11"/>
      <c r="R68" s="11"/>
    </row>
    <row r="69" spans="1:18" ht="22.5" customHeight="1" x14ac:dyDescent="0.45">
      <c r="A69" s="132" t="s">
        <v>190</v>
      </c>
      <c r="B69" s="120"/>
      <c r="D69" s="310">
        <f>SUM(D58:E68)</f>
        <v>-266428</v>
      </c>
      <c r="E69" s="311"/>
      <c r="F69" s="310">
        <f>SUM(F58:G68)</f>
        <v>-657737</v>
      </c>
      <c r="G69" s="311"/>
      <c r="H69" s="216">
        <f>SUM(H58:I68)</f>
        <v>505454</v>
      </c>
      <c r="I69" s="128"/>
      <c r="J69" s="310">
        <f>SUM(J58:K68)</f>
        <v>454841</v>
      </c>
    </row>
    <row r="70" spans="1:18" ht="6.6" customHeight="1" x14ac:dyDescent="0.45">
      <c r="A70" s="301"/>
      <c r="B70" s="120"/>
      <c r="D70" s="304"/>
      <c r="E70" s="303"/>
      <c r="F70" s="304"/>
      <c r="G70" s="119"/>
      <c r="H70" s="304"/>
      <c r="I70" s="119"/>
      <c r="J70" s="304"/>
    </row>
    <row r="71" spans="1:18" ht="22.5" customHeight="1" x14ac:dyDescent="0.45">
      <c r="A71" s="312" t="s">
        <v>29</v>
      </c>
      <c r="B71" s="120"/>
      <c r="D71" s="304"/>
      <c r="E71" s="303"/>
      <c r="F71" s="304"/>
      <c r="G71" s="119"/>
      <c r="H71" s="304"/>
      <c r="I71" s="119"/>
      <c r="J71" s="304"/>
    </row>
    <row r="72" spans="1:18" ht="22.5" customHeight="1" x14ac:dyDescent="0.45">
      <c r="A72" s="295" t="s">
        <v>69</v>
      </c>
      <c r="B72" s="120"/>
      <c r="D72" s="123">
        <v>-14337</v>
      </c>
      <c r="E72" s="119"/>
      <c r="F72" s="68">
        <v>-16472</v>
      </c>
      <c r="G72" s="123"/>
      <c r="H72" s="123">
        <v>-6324</v>
      </c>
      <c r="I72" s="123"/>
      <c r="J72" s="68">
        <v>-9880</v>
      </c>
    </row>
    <row r="73" spans="1:18" ht="22.5" customHeight="1" x14ac:dyDescent="0.45">
      <c r="A73" s="124" t="s">
        <v>196</v>
      </c>
      <c r="B73" s="120"/>
      <c r="D73" s="123">
        <v>-34422</v>
      </c>
      <c r="E73" s="119"/>
      <c r="F73" s="68">
        <v>158908</v>
      </c>
      <c r="G73" s="123"/>
      <c r="H73" s="123">
        <v>-36064</v>
      </c>
      <c r="I73" s="123"/>
      <c r="J73" s="68">
        <v>207928</v>
      </c>
    </row>
    <row r="74" spans="1:18" ht="21.6" customHeight="1" x14ac:dyDescent="0.45">
      <c r="A74" s="120" t="s">
        <v>151</v>
      </c>
      <c r="B74" s="120"/>
      <c r="D74" s="123">
        <v>-6474</v>
      </c>
      <c r="E74" s="303"/>
      <c r="F74" s="68">
        <v>-6858</v>
      </c>
      <c r="G74" s="123"/>
      <c r="H74" s="123">
        <v>-2761</v>
      </c>
      <c r="I74" s="123"/>
      <c r="J74" s="68">
        <v>-2941</v>
      </c>
    </row>
    <row r="75" spans="1:18" ht="21.6" hidden="1" customHeight="1" x14ac:dyDescent="0.45">
      <c r="A75" s="295" t="s">
        <v>183</v>
      </c>
      <c r="B75" s="120"/>
      <c r="D75" s="123"/>
      <c r="E75" s="303"/>
      <c r="F75" s="123"/>
      <c r="G75" s="123"/>
      <c r="H75" s="123"/>
      <c r="I75" s="123"/>
      <c r="J75" s="123"/>
    </row>
    <row r="76" spans="1:18" ht="21.6" hidden="1" customHeight="1" x14ac:dyDescent="0.45">
      <c r="A76" s="295" t="s">
        <v>210</v>
      </c>
      <c r="B76" s="120"/>
      <c r="D76" s="123"/>
      <c r="E76" s="303"/>
      <c r="F76" s="68">
        <v>0</v>
      </c>
      <c r="G76" s="123"/>
      <c r="H76" s="123">
        <v>0</v>
      </c>
      <c r="I76" s="123"/>
      <c r="J76" s="68">
        <v>0</v>
      </c>
    </row>
    <row r="77" spans="1:18" ht="21.75" customHeight="1" x14ac:dyDescent="0.45">
      <c r="A77" s="120" t="s">
        <v>184</v>
      </c>
      <c r="B77" s="120"/>
      <c r="D77" s="11">
        <v>0</v>
      </c>
      <c r="E77" s="303"/>
      <c r="F77" s="68">
        <v>0</v>
      </c>
      <c r="G77" s="123"/>
      <c r="H77" s="11">
        <v>0</v>
      </c>
      <c r="I77" s="123"/>
      <c r="J77" s="68">
        <v>-110000</v>
      </c>
    </row>
    <row r="78" spans="1:18" ht="21.75" customHeight="1" x14ac:dyDescent="0.45">
      <c r="A78" s="124" t="s">
        <v>211</v>
      </c>
      <c r="B78" s="120"/>
      <c r="D78" s="11">
        <v>0</v>
      </c>
      <c r="E78" s="303"/>
      <c r="F78" s="23">
        <v>150000</v>
      </c>
      <c r="G78" s="123"/>
      <c r="H78" s="11">
        <v>0</v>
      </c>
      <c r="I78" s="123"/>
      <c r="J78" s="68">
        <v>150000</v>
      </c>
    </row>
    <row r="79" spans="1:18" ht="21.6" customHeight="1" x14ac:dyDescent="0.45">
      <c r="A79" s="295" t="s">
        <v>191</v>
      </c>
      <c r="B79" s="120"/>
      <c r="D79" s="123">
        <v>-130719</v>
      </c>
      <c r="E79" s="303"/>
      <c r="F79" s="68">
        <v>-67195</v>
      </c>
      <c r="G79" s="123"/>
      <c r="H79" s="123">
        <v>-63100</v>
      </c>
      <c r="I79" s="123"/>
      <c r="J79" s="68">
        <v>-66300</v>
      </c>
    </row>
    <row r="80" spans="1:18" ht="21.75" hidden="1" customHeight="1" x14ac:dyDescent="0.45">
      <c r="A80" s="295" t="s">
        <v>131</v>
      </c>
      <c r="B80" s="120"/>
      <c r="D80" s="3"/>
      <c r="E80" s="303"/>
      <c r="F80" s="3"/>
      <c r="G80" s="123"/>
      <c r="H80" s="3"/>
      <c r="I80" s="123"/>
      <c r="J80" s="3"/>
    </row>
    <row r="81" spans="1:18" ht="21.75" hidden="1" customHeight="1" x14ac:dyDescent="0.45">
      <c r="A81" s="295" t="s">
        <v>111</v>
      </c>
      <c r="B81" s="120"/>
      <c r="D81" s="123"/>
      <c r="E81" s="303"/>
      <c r="F81" s="123"/>
      <c r="G81" s="123"/>
      <c r="H81" s="123"/>
      <c r="I81" s="123"/>
      <c r="J81" s="123"/>
    </row>
    <row r="82" spans="1:18" ht="21.75" hidden="1" customHeight="1" x14ac:dyDescent="0.45">
      <c r="A82" s="295" t="s">
        <v>98</v>
      </c>
      <c r="B82" s="120"/>
      <c r="D82" s="3"/>
      <c r="E82" s="303"/>
      <c r="F82" s="3"/>
      <c r="G82" s="123"/>
      <c r="H82" s="3"/>
      <c r="I82" s="123"/>
      <c r="J82" s="3"/>
    </row>
    <row r="83" spans="1:18" ht="21.75" hidden="1" customHeight="1" x14ac:dyDescent="0.45">
      <c r="A83" s="124" t="s">
        <v>44</v>
      </c>
      <c r="B83" s="120"/>
      <c r="D83" s="3"/>
      <c r="E83" s="303"/>
      <c r="F83" s="3"/>
      <c r="G83" s="14"/>
      <c r="H83" s="126"/>
      <c r="I83" s="1"/>
      <c r="J83" s="126"/>
    </row>
    <row r="84" spans="1:18" ht="22.5" customHeight="1" x14ac:dyDescent="0.45">
      <c r="A84" s="120" t="s">
        <v>189</v>
      </c>
      <c r="B84" s="120"/>
      <c r="D84" s="23">
        <v>-14405</v>
      </c>
      <c r="E84" s="303"/>
      <c r="F84" s="23">
        <v>-15985</v>
      </c>
      <c r="G84" s="14"/>
      <c r="H84" s="23">
        <v>0</v>
      </c>
      <c r="I84" s="1"/>
      <c r="J84" s="23">
        <v>0</v>
      </c>
    </row>
    <row r="85" spans="1:18" ht="22.5" customHeight="1" x14ac:dyDescent="0.45">
      <c r="A85" s="116" t="s">
        <v>212</v>
      </c>
      <c r="B85" s="120"/>
      <c r="D85" s="23">
        <v>-709253</v>
      </c>
      <c r="E85" s="303"/>
      <c r="F85" s="23">
        <v>-709253</v>
      </c>
      <c r="G85" s="14"/>
      <c r="H85" s="23">
        <v>-709253</v>
      </c>
      <c r="I85" s="1"/>
      <c r="J85" s="23">
        <v>-709253</v>
      </c>
    </row>
    <row r="86" spans="1:18" s="133" customFormat="1" ht="22.5" customHeight="1" x14ac:dyDescent="0.45">
      <c r="A86" s="132" t="s">
        <v>168</v>
      </c>
      <c r="B86" s="132"/>
      <c r="C86" s="132"/>
      <c r="D86" s="313">
        <f>SUM(D72:D85)</f>
        <v>-909610</v>
      </c>
      <c r="E86" s="311"/>
      <c r="F86" s="313">
        <f>SUM(F72:F85)</f>
        <v>-506855</v>
      </c>
      <c r="G86" s="311"/>
      <c r="H86" s="313">
        <f>SUM(H72:H85)</f>
        <v>-817502</v>
      </c>
      <c r="I86" s="311"/>
      <c r="J86" s="313">
        <f>SUM(J72:J85)</f>
        <v>-540446</v>
      </c>
      <c r="K86" s="116"/>
      <c r="L86" s="65"/>
      <c r="M86" s="65"/>
      <c r="N86" s="11"/>
      <c r="O86" s="11"/>
      <c r="P86" s="65"/>
      <c r="Q86" s="65"/>
      <c r="R86" s="65"/>
    </row>
    <row r="87" spans="1:18" ht="6.6" customHeight="1" x14ac:dyDescent="0.45">
      <c r="A87" s="132"/>
      <c r="B87" s="120"/>
      <c r="C87" s="120"/>
      <c r="D87" s="314"/>
      <c r="E87" s="119"/>
      <c r="F87" s="314"/>
      <c r="G87" s="119"/>
      <c r="I87" s="119"/>
      <c r="K87" s="133"/>
    </row>
    <row r="88" spans="1:18" ht="22.5" customHeight="1" x14ac:dyDescent="0.45">
      <c r="A88" s="124" t="s">
        <v>197</v>
      </c>
      <c r="B88" s="120"/>
      <c r="C88" s="120"/>
      <c r="D88" s="314"/>
      <c r="E88" s="119"/>
      <c r="F88" s="314"/>
      <c r="G88" s="119"/>
      <c r="I88" s="119"/>
      <c r="K88" s="133"/>
    </row>
    <row r="89" spans="1:18" ht="22.5" customHeight="1" x14ac:dyDescent="0.45">
      <c r="A89" s="116" t="s">
        <v>114</v>
      </c>
      <c r="B89" s="120"/>
      <c r="C89" s="120"/>
      <c r="D89" s="291">
        <f>D47+D69+D86</f>
        <v>-252460</v>
      </c>
      <c r="E89" s="314"/>
      <c r="F89" s="291">
        <f>F47+F69+F86</f>
        <v>121751</v>
      </c>
      <c r="G89" s="314"/>
      <c r="H89" s="291">
        <f>H47+H69+H86</f>
        <v>83506</v>
      </c>
      <c r="I89" s="314"/>
      <c r="J89" s="291">
        <f>J47+J69+J86</f>
        <v>147153</v>
      </c>
    </row>
    <row r="90" spans="1:18" ht="22.5" customHeight="1" x14ac:dyDescent="0.45">
      <c r="A90" s="124" t="s">
        <v>121</v>
      </c>
      <c r="B90" s="120"/>
      <c r="C90" s="120"/>
      <c r="D90" s="127">
        <v>13668</v>
      </c>
      <c r="E90" s="314"/>
      <c r="F90" s="69">
        <v>-8382</v>
      </c>
      <c r="G90" s="314"/>
      <c r="H90" s="24">
        <v>0</v>
      </c>
      <c r="I90" s="314"/>
      <c r="J90" s="24">
        <v>0</v>
      </c>
      <c r="K90" s="133"/>
    </row>
    <row r="91" spans="1:18" ht="22.5" customHeight="1" x14ac:dyDescent="0.45">
      <c r="A91" s="134" t="s">
        <v>197</v>
      </c>
      <c r="B91" s="120"/>
      <c r="C91" s="120"/>
      <c r="D91" s="186">
        <f>D89+D90</f>
        <v>-238792</v>
      </c>
      <c r="E91" s="315"/>
      <c r="F91" s="186">
        <f>F89+F90</f>
        <v>113369</v>
      </c>
      <c r="G91" s="315"/>
      <c r="H91" s="186">
        <f>H89+H90</f>
        <v>83506</v>
      </c>
      <c r="I91" s="315"/>
      <c r="J91" s="186">
        <f>J89+J90</f>
        <v>147153</v>
      </c>
      <c r="K91" s="133"/>
    </row>
    <row r="92" spans="1:18" ht="22.5" customHeight="1" x14ac:dyDescent="0.45">
      <c r="A92" s="124" t="s">
        <v>142</v>
      </c>
      <c r="B92" s="120"/>
      <c r="C92" s="120"/>
      <c r="D92" s="291">
        <f>'BS-3-5'!F10</f>
        <v>1969258</v>
      </c>
      <c r="E92" s="314"/>
      <c r="F92" s="314">
        <v>1566087</v>
      </c>
      <c r="G92" s="314"/>
      <c r="H92" s="291">
        <f>'BS-3-5'!J10</f>
        <v>449938</v>
      </c>
      <c r="I92" s="314"/>
      <c r="J92" s="314">
        <v>241410</v>
      </c>
      <c r="K92" s="133"/>
    </row>
    <row r="93" spans="1:18" ht="22.5" customHeight="1" thickBot="1" x14ac:dyDescent="0.5">
      <c r="A93" s="134" t="s">
        <v>216</v>
      </c>
      <c r="B93" s="316"/>
      <c r="C93" s="132"/>
      <c r="D93" s="191">
        <f>SUM(D91:D92)</f>
        <v>1730466</v>
      </c>
      <c r="E93" s="315"/>
      <c r="F93" s="191">
        <f>SUM(F91:F92)</f>
        <v>1679456</v>
      </c>
      <c r="G93" s="317"/>
      <c r="H93" s="191">
        <f>SUM(H91:H92)</f>
        <v>533444</v>
      </c>
      <c r="I93" s="317"/>
      <c r="J93" s="191">
        <f>SUM(J91:J92)</f>
        <v>388563</v>
      </c>
      <c r="L93" s="1"/>
      <c r="M93" s="1"/>
    </row>
    <row r="94" spans="1:18" ht="12.6" customHeight="1" thickTop="1" x14ac:dyDescent="0.45">
      <c r="B94" s="119"/>
      <c r="C94" s="119"/>
      <c r="D94" s="21"/>
      <c r="E94" s="119"/>
      <c r="F94" s="21"/>
      <c r="G94" s="119"/>
      <c r="H94" s="21"/>
      <c r="J94" s="21"/>
    </row>
    <row r="95" spans="1:18" ht="22.5" customHeight="1" x14ac:dyDescent="0.45">
      <c r="A95" s="318" t="s">
        <v>39</v>
      </c>
      <c r="B95" s="119"/>
      <c r="C95" s="119"/>
      <c r="D95" s="123"/>
      <c r="F95" s="123"/>
      <c r="H95" s="123"/>
      <c r="J95" s="123"/>
      <c r="K95" s="119"/>
    </row>
    <row r="96" spans="1:18" ht="22.5" customHeight="1" x14ac:dyDescent="0.45">
      <c r="A96" s="120" t="s">
        <v>138</v>
      </c>
      <c r="B96" s="119"/>
      <c r="C96" s="119"/>
      <c r="D96" s="116"/>
      <c r="F96" s="116"/>
      <c r="H96" s="116"/>
      <c r="J96" s="116"/>
    </row>
    <row r="97" spans="1:10" ht="22.5" customHeight="1" x14ac:dyDescent="0.45">
      <c r="A97" s="120" t="s">
        <v>198</v>
      </c>
      <c r="B97" s="119"/>
      <c r="C97" s="119"/>
      <c r="D97" s="12">
        <v>2661</v>
      </c>
      <c r="E97" s="1"/>
      <c r="F97" s="11">
        <v>0</v>
      </c>
      <c r="G97" s="123"/>
      <c r="H97" s="12">
        <v>2161</v>
      </c>
      <c r="I97" s="123"/>
      <c r="J97" s="123">
        <v>-8583</v>
      </c>
    </row>
    <row r="98" spans="1:10" ht="22.5" customHeight="1" x14ac:dyDescent="0.45">
      <c r="A98" s="120" t="s">
        <v>139</v>
      </c>
      <c r="B98" s="119"/>
      <c r="C98" s="119"/>
      <c r="D98" s="11"/>
      <c r="E98" s="123"/>
    </row>
    <row r="99" spans="1:10" ht="22.5" customHeight="1" x14ac:dyDescent="0.45">
      <c r="A99" s="120" t="s">
        <v>223</v>
      </c>
      <c r="B99" s="119"/>
      <c r="C99" s="119"/>
      <c r="D99" s="12">
        <v>89442</v>
      </c>
      <c r="E99" s="123"/>
      <c r="F99" s="11">
        <v>0</v>
      </c>
      <c r="G99" s="123"/>
      <c r="H99" s="123">
        <v>89442</v>
      </c>
      <c r="I99" s="123"/>
      <c r="J99" s="11">
        <v>0</v>
      </c>
    </row>
    <row r="100" spans="1:10" ht="22.5" customHeight="1" x14ac:dyDescent="0.45">
      <c r="A100" s="124" t="s">
        <v>213</v>
      </c>
      <c r="B100" s="124"/>
      <c r="C100" s="124"/>
      <c r="D100" s="116"/>
      <c r="E100" s="123"/>
      <c r="F100" s="116"/>
    </row>
    <row r="101" spans="1:10" ht="22.5" customHeight="1" x14ac:dyDescent="0.45">
      <c r="A101" s="124" t="s">
        <v>223</v>
      </c>
      <c r="B101" s="124"/>
      <c r="C101" s="124"/>
      <c r="D101" s="119">
        <v>38148</v>
      </c>
      <c r="E101" s="123"/>
      <c r="F101" s="119">
        <v>38681</v>
      </c>
      <c r="G101" s="123"/>
      <c r="H101" s="123">
        <v>41187</v>
      </c>
      <c r="I101" s="123"/>
      <c r="J101" s="123">
        <v>45119</v>
      </c>
    </row>
    <row r="102" spans="1:10" ht="21.75" customHeight="1" x14ac:dyDescent="0.45">
      <c r="A102" s="319" t="s">
        <v>214</v>
      </c>
      <c r="D102" s="116">
        <v>2248</v>
      </c>
      <c r="F102" s="116">
        <v>3746</v>
      </c>
      <c r="G102" s="123"/>
      <c r="H102" s="123">
        <v>-2931</v>
      </c>
      <c r="I102" s="123"/>
      <c r="J102" s="123">
        <v>-2876</v>
      </c>
    </row>
    <row r="103" spans="1:10" ht="21.75" x14ac:dyDescent="0.45">
      <c r="A103" s="319" t="s">
        <v>215</v>
      </c>
      <c r="D103" s="12">
        <v>1088</v>
      </c>
      <c r="F103" s="12">
        <v>152</v>
      </c>
      <c r="H103" s="123">
        <v>20</v>
      </c>
      <c r="J103" s="12">
        <v>152</v>
      </c>
    </row>
    <row r="104" spans="1:10" ht="11.1" customHeight="1" x14ac:dyDescent="0.45">
      <c r="A104" s="319"/>
      <c r="H104" s="123"/>
    </row>
    <row r="105" spans="1:10" ht="22.5" customHeight="1" x14ac:dyDescent="0.45">
      <c r="A105" s="124"/>
    </row>
  </sheetData>
  <sheetProtection formatCells="0" formatColumns="0" formatRows="0" insertColumns="0" insertRows="0" insertHyperlinks="0" deleteColumns="0" deleteRows="0" sort="0" autoFilter="0" pivotTables="0"/>
  <mergeCells count="15">
    <mergeCell ref="D54:F54"/>
    <mergeCell ref="H54:J54"/>
    <mergeCell ref="D56:J56"/>
    <mergeCell ref="D8:J8"/>
    <mergeCell ref="A17:B17"/>
    <mergeCell ref="D52:F52"/>
    <mergeCell ref="H52:J52"/>
    <mergeCell ref="D53:F53"/>
    <mergeCell ref="H53:J53"/>
    <mergeCell ref="D4:F4"/>
    <mergeCell ref="H4:J4"/>
    <mergeCell ref="D5:F5"/>
    <mergeCell ref="H5:J5"/>
    <mergeCell ref="D6:F6"/>
    <mergeCell ref="H6:J6"/>
  </mergeCells>
  <pageMargins left="0.8" right="0.8" top="0.48" bottom="0.4" header="0.4" footer="0.5"/>
  <pageSetup paperSize="9" scale="79" firstPageNumber="14" fitToHeight="0" orientation="portrait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8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CA77D4-E75F-4BDA-81EC-2351711911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065738-CA71-4238-A282-4AA34C99E9F2}">
  <ds:schemaRefs>
    <ds:schemaRef ds:uri="http://purl.org/dc/terms/"/>
    <ds:schemaRef ds:uri="http://purl.org/dc/elements/1.1/"/>
    <ds:schemaRef ds:uri="05716746-add9-412a-97a9-1b5167d151a3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4243d5be-521d-4052-81ca-f0f31ea6f2da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A9AA76B-1E59-4299-B1E6-7D203C78DF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PL(3) 6-7</vt:lpstr>
      <vt:lpstr>PL(6) 8-9</vt:lpstr>
      <vt:lpstr>cet-Conso 10-11</vt:lpstr>
      <vt:lpstr>cet-company 12-13</vt:lpstr>
      <vt:lpstr>CF 14-15</vt:lpstr>
      <vt:lpstr>'BS-3-5'!Print_Area</vt:lpstr>
      <vt:lpstr>'cet-company 12-13'!Print_Area</vt:lpstr>
      <vt:lpstr>'cet-Conso 10-11'!Print_Area</vt:lpstr>
      <vt:lpstr>'CF 14-15'!Print_Area</vt:lpstr>
      <vt:lpstr>'PL(3) 6-7'!Print_Area</vt:lpstr>
      <vt:lpstr>'PL(6) 8-9'!Print_Area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2026-08-11T10:56:33Z</cp:lastPrinted>
  <dcterms:created xsi:type="dcterms:W3CDTF">2001-05-31T06:38:56Z</dcterms:created>
  <dcterms:modified xsi:type="dcterms:W3CDTF">2026-08-11T10:56:50Z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