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&amp; J International Enterprises\2026\Q2'26\"/>
    </mc:Choice>
  </mc:AlternateContent>
  <xr:revisionPtr revIDLastSave="0" documentId="13_ncr:1_{3E4A914B-C727-4D31-923E-D60FCA86966A}" xr6:coauthVersionLast="47" xr6:coauthVersionMax="47" xr10:uidLastSave="{00000000-0000-0000-0000-000000000000}"/>
  <bookViews>
    <workbookView xWindow="-108" yWindow="-108" windowWidth="23256" windowHeight="12456" tabRatio="802" activeTab="4" xr2:uid="{00000000-000D-0000-FFFF-FFFF00000000}"/>
  </bookViews>
  <sheets>
    <sheet name="BS" sheetId="1" r:id="rId1"/>
    <sheet name="PL" sheetId="10" r:id="rId2"/>
    <sheet name="ce-consolidated" sheetId="15" r:id="rId3"/>
    <sheet name="ce-separated" sheetId="16" r:id="rId4"/>
    <sheet name="CF" sheetId="17" r:id="rId5"/>
    <sheet name="000" sheetId="2" state="veryHidden" r:id="rId6"/>
  </sheets>
  <definedNames>
    <definedName name="_xlnm.Print_Area" localSheetId="0">BS!$A$1:$M$90</definedName>
    <definedName name="_xlnm.Print_Area" localSheetId="2">'ce-consolidated'!$A$1:$Z$33</definedName>
    <definedName name="_xlnm.Print_Area" localSheetId="3">'ce-separated'!$A$1:$P$27</definedName>
    <definedName name="_xlnm.Print_Area" localSheetId="4">CF!$A$1:$L$82</definedName>
    <definedName name="_xlnm.Print_Area" localSheetId="1">PL!$A$1:$L$145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6" l="1"/>
  <c r="G25" i="16"/>
  <c r="I25" i="16"/>
  <c r="O24" i="16"/>
  <c r="F31" i="15"/>
  <c r="H31" i="15"/>
  <c r="J31" i="15"/>
  <c r="R31" i="15"/>
  <c r="V30" i="15"/>
  <c r="Z30" i="15" s="1"/>
  <c r="T30" i="15"/>
  <c r="V28" i="15"/>
  <c r="Z28" i="15" s="1"/>
  <c r="T28" i="15"/>
  <c r="G62" i="17" l="1"/>
  <c r="I62" i="17"/>
  <c r="K62" i="17"/>
  <c r="O17" i="16"/>
  <c r="V21" i="15"/>
  <c r="Z21" i="15" s="1"/>
  <c r="T21" i="15"/>
  <c r="T19" i="15"/>
  <c r="V19" i="15"/>
  <c r="Z19" i="15" s="1"/>
  <c r="G20" i="10" l="1"/>
  <c r="I20" i="10"/>
  <c r="K20" i="10"/>
  <c r="G70" i="10"/>
  <c r="E70" i="10"/>
  <c r="K63" i="10"/>
  <c r="I63" i="10"/>
  <c r="G63" i="10"/>
  <c r="E63" i="10"/>
  <c r="K55" i="10"/>
  <c r="I55" i="10"/>
  <c r="G55" i="10"/>
  <c r="E55" i="10"/>
  <c r="E20" i="10"/>
  <c r="K13" i="10"/>
  <c r="I13" i="10"/>
  <c r="G13" i="10"/>
  <c r="E13" i="10"/>
  <c r="H56" i="1"/>
  <c r="H55" i="1"/>
  <c r="H46" i="1"/>
  <c r="H26" i="1"/>
  <c r="I21" i="10" l="1"/>
  <c r="I25" i="10" s="1"/>
  <c r="I27" i="10" s="1"/>
  <c r="I47" i="10" s="1"/>
  <c r="E21" i="10"/>
  <c r="E25" i="10" s="1"/>
  <c r="E27" i="10" s="1"/>
  <c r="E47" i="10" s="1"/>
  <c r="K64" i="10"/>
  <c r="I64" i="10"/>
  <c r="G21" i="10"/>
  <c r="G25" i="10" s="1"/>
  <c r="G27" i="10" s="1"/>
  <c r="G47" i="10" s="1"/>
  <c r="K21" i="10"/>
  <c r="K25" i="10" s="1"/>
  <c r="K27" i="10" s="1"/>
  <c r="K30" i="10" s="1"/>
  <c r="K36" i="10" s="1"/>
  <c r="E64" i="10"/>
  <c r="G64" i="10"/>
  <c r="K66" i="10"/>
  <c r="K69" i="10" s="1"/>
  <c r="K20" i="16"/>
  <c r="L56" i="1"/>
  <c r="K47" i="10" l="1"/>
  <c r="G32" i="10"/>
  <c r="G30" i="10" s="1"/>
  <c r="G36" i="10" s="1"/>
  <c r="G66" i="10"/>
  <c r="I66" i="10"/>
  <c r="I69" i="10" s="1"/>
  <c r="I30" i="10"/>
  <c r="I36" i="10" s="1"/>
  <c r="E32" i="10"/>
  <c r="E30" i="10" s="1"/>
  <c r="E36" i="10" s="1"/>
  <c r="E66" i="10"/>
  <c r="E71" i="10" s="1"/>
  <c r="G71" i="10"/>
  <c r="G69" i="10"/>
  <c r="K69" i="17"/>
  <c r="I69" i="17"/>
  <c r="G69" i="17"/>
  <c r="E69" i="17"/>
  <c r="J51" i="1"/>
  <c r="E69" i="10" l="1"/>
  <c r="G92" i="10"/>
  <c r="I92" i="10"/>
  <c r="K92" i="10"/>
  <c r="E62" i="17" l="1"/>
  <c r="H30" i="1" l="1"/>
  <c r="J30" i="1"/>
  <c r="L30" i="1"/>
  <c r="E92" i="10" l="1"/>
  <c r="F51" i="1" l="1"/>
  <c r="J19" i="1"/>
  <c r="F18" i="15" l="1"/>
  <c r="F22" i="15" s="1"/>
  <c r="E135" i="10"/>
  <c r="F57" i="1"/>
  <c r="N26" i="15" l="1"/>
  <c r="I135" i="10" l="1"/>
  <c r="P26" i="15"/>
  <c r="T26" i="15" s="1"/>
  <c r="G135" i="10"/>
  <c r="P17" i="15" s="1"/>
  <c r="N17" i="15"/>
  <c r="V26" i="15" l="1"/>
  <c r="K135" i="10"/>
  <c r="K127" i="10"/>
  <c r="G142" i="10"/>
  <c r="G127" i="10"/>
  <c r="K86" i="10"/>
  <c r="G86" i="10"/>
  <c r="K93" i="10" l="1"/>
  <c r="G93" i="10"/>
  <c r="K136" i="10"/>
  <c r="G136" i="10"/>
  <c r="K97" i="10" l="1"/>
  <c r="G97" i="10"/>
  <c r="I72" i="17"/>
  <c r="K99" i="10" l="1"/>
  <c r="G99" i="10"/>
  <c r="G104" i="10" s="1"/>
  <c r="J57" i="1"/>
  <c r="K102" i="10" l="1"/>
  <c r="K138" i="10"/>
  <c r="K141" i="10" s="1"/>
  <c r="G138" i="10"/>
  <c r="E142" i="10"/>
  <c r="K108" i="10" l="1"/>
  <c r="G143" i="10"/>
  <c r="G141" i="10"/>
  <c r="P27" i="15"/>
  <c r="P31" i="15" s="1"/>
  <c r="I127" i="10"/>
  <c r="I136" i="10" s="1"/>
  <c r="M22" i="16" s="1"/>
  <c r="E127" i="10"/>
  <c r="E136" i="10" s="1"/>
  <c r="I86" i="10" l="1"/>
  <c r="L79" i="1" l="1"/>
  <c r="E72" i="17" l="1"/>
  <c r="F58" i="1"/>
  <c r="H51" i="1"/>
  <c r="L78" i="1" l="1"/>
  <c r="L77" i="1"/>
  <c r="L75" i="1"/>
  <c r="L74" i="1"/>
  <c r="O20" i="16"/>
  <c r="O13" i="16"/>
  <c r="H81" i="1"/>
  <c r="V24" i="15"/>
  <c r="Z24" i="15" s="1"/>
  <c r="V15" i="15"/>
  <c r="H79" i="1"/>
  <c r="T16" i="15"/>
  <c r="T15" i="15"/>
  <c r="Z15" i="15" l="1"/>
  <c r="L51" i="1" l="1"/>
  <c r="M15" i="16" l="1"/>
  <c r="P18" i="15"/>
  <c r="P22" i="15" s="1"/>
  <c r="H57" i="1" l="1"/>
  <c r="L57" i="1"/>
  <c r="V17" i="15" l="1"/>
  <c r="T17" i="15"/>
  <c r="F30" i="1" l="1"/>
  <c r="H78" i="1" l="1"/>
  <c r="T25" i="15" l="1"/>
  <c r="N27" i="15" l="1"/>
  <c r="N31" i="15" s="1"/>
  <c r="N18" i="15"/>
  <c r="N22" i="15" s="1"/>
  <c r="X16" i="15" l="1"/>
  <c r="X18" i="15" s="1"/>
  <c r="X22" i="15" s="1"/>
  <c r="E86" i="10"/>
  <c r="E93" i="10" s="1"/>
  <c r="X25" i="15"/>
  <c r="X27" i="15" s="1"/>
  <c r="X31" i="15" s="1"/>
  <c r="F19" i="1"/>
  <c r="F31" i="1" s="1"/>
  <c r="H19" i="1"/>
  <c r="L19" i="1"/>
  <c r="I23" i="16"/>
  <c r="G23" i="16"/>
  <c r="E23" i="16"/>
  <c r="M16" i="16"/>
  <c r="M18" i="16" s="1"/>
  <c r="I16" i="16"/>
  <c r="I18" i="16" s="1"/>
  <c r="G16" i="16"/>
  <c r="G18" i="16" s="1"/>
  <c r="E16" i="16"/>
  <c r="E18" i="16" s="1"/>
  <c r="O15" i="16"/>
  <c r="I93" i="10"/>
  <c r="R27" i="15"/>
  <c r="J27" i="15"/>
  <c r="H27" i="15"/>
  <c r="F27" i="15"/>
  <c r="Z26" i="15"/>
  <c r="T27" i="15"/>
  <c r="T31" i="15" s="1"/>
  <c r="J18" i="15"/>
  <c r="J22" i="15" s="1"/>
  <c r="H18" i="15"/>
  <c r="H22" i="15" s="1"/>
  <c r="J77" i="1" l="1"/>
  <c r="F81" i="1"/>
  <c r="F79" i="1"/>
  <c r="J75" i="1"/>
  <c r="J74" i="1"/>
  <c r="H74" i="1"/>
  <c r="H75" i="1"/>
  <c r="H77" i="1"/>
  <c r="F77" i="1"/>
  <c r="M23" i="16"/>
  <c r="M25" i="16" s="1"/>
  <c r="L58" i="1"/>
  <c r="E97" i="10"/>
  <c r="T18" i="15"/>
  <c r="T22" i="15" s="1"/>
  <c r="R18" i="15"/>
  <c r="R22" i="15" s="1"/>
  <c r="O22" i="16"/>
  <c r="L31" i="1"/>
  <c r="F75" i="1"/>
  <c r="I97" i="10"/>
  <c r="Z17" i="15"/>
  <c r="J58" i="1"/>
  <c r="H31" i="1"/>
  <c r="H58" i="1"/>
  <c r="J31" i="1"/>
  <c r="L80" i="1"/>
  <c r="L82" i="1" s="1"/>
  <c r="J79" i="1" l="1"/>
  <c r="L83" i="1"/>
  <c r="L84" i="1" s="1"/>
  <c r="E99" i="10"/>
  <c r="E138" i="10" s="1"/>
  <c r="K9" i="17"/>
  <c r="G9" i="17"/>
  <c r="G29" i="17" s="1"/>
  <c r="K119" i="10"/>
  <c r="F74" i="1"/>
  <c r="K29" i="17" l="1"/>
  <c r="K40" i="17" s="1"/>
  <c r="K43" i="17" s="1"/>
  <c r="K71" i="17" s="1"/>
  <c r="E143" i="10"/>
  <c r="E141" i="10"/>
  <c r="E104" i="10"/>
  <c r="E119" i="10"/>
  <c r="E9" i="17"/>
  <c r="E29" i="17" s="1"/>
  <c r="E40" i="17" s="1"/>
  <c r="K14" i="16"/>
  <c r="K16" i="16" s="1"/>
  <c r="K18" i="16" s="1"/>
  <c r="I99" i="10"/>
  <c r="I138" i="10" s="1"/>
  <c r="I29" i="17"/>
  <c r="G119" i="10"/>
  <c r="G40" i="17" l="1"/>
  <c r="G43" i="17" s="1"/>
  <c r="G71" i="17" s="1"/>
  <c r="G73" i="17" s="1"/>
  <c r="E102" i="10"/>
  <c r="E108" i="10" s="1"/>
  <c r="I40" i="17"/>
  <c r="I43" i="17" s="1"/>
  <c r="I71" i="17" s="1"/>
  <c r="E43" i="17"/>
  <c r="E71" i="17" s="1"/>
  <c r="E73" i="17" s="1"/>
  <c r="E74" i="17" s="1"/>
  <c r="H80" i="1"/>
  <c r="O14" i="16"/>
  <c r="O16" i="16" s="1"/>
  <c r="O18" i="16" s="1"/>
  <c r="I141" i="10"/>
  <c r="I102" i="10"/>
  <c r="I108" i="10" s="1"/>
  <c r="I119" i="10"/>
  <c r="K21" i="16"/>
  <c r="K73" i="17"/>
  <c r="I73" i="17" l="1"/>
  <c r="I74" i="17" s="1"/>
  <c r="L25" i="15"/>
  <c r="V25" i="15" s="1"/>
  <c r="V27" i="15" s="1"/>
  <c r="V31" i="15" s="1"/>
  <c r="H82" i="1"/>
  <c r="K23" i="16"/>
  <c r="K25" i="16" s="1"/>
  <c r="O21" i="16"/>
  <c r="O23" i="16" s="1"/>
  <c r="O25" i="16" s="1"/>
  <c r="Z25" i="15" l="1"/>
  <c r="Z27" i="15" s="1"/>
  <c r="Z31" i="15" s="1"/>
  <c r="L27" i="15"/>
  <c r="L31" i="15" s="1"/>
  <c r="J78" i="1"/>
  <c r="H83" i="1"/>
  <c r="F78" i="1" l="1"/>
  <c r="F80" i="1" s="1"/>
  <c r="F82" i="1" s="1"/>
  <c r="H84" i="1"/>
  <c r="J80" i="1"/>
  <c r="J82" i="1" s="1"/>
  <c r="F83" i="1" l="1"/>
  <c r="F84" i="1" s="1"/>
  <c r="Z32" i="15"/>
  <c r="J83" i="1"/>
  <c r="J84" i="1" s="1"/>
  <c r="O26" i="16"/>
  <c r="G102" i="10" l="1"/>
  <c r="L16" i="15" s="1"/>
  <c r="G108" i="10" l="1"/>
  <c r="V16" i="15"/>
  <c r="L18" i="15"/>
  <c r="L22" i="15" s="1"/>
  <c r="V18" i="15" l="1"/>
  <c r="V22" i="15" s="1"/>
  <c r="Z16" i="15"/>
  <c r="Z18" i="15" s="1"/>
  <c r="Z22" i="15" s="1"/>
</calcChain>
</file>

<file path=xl/sharedStrings.xml><?xml version="1.0" encoding="utf-8"?>
<sst xmlns="http://schemas.openxmlformats.org/spreadsheetml/2006/main" count="414" uniqueCount="231">
  <si>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</si>
  <si>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</si>
  <si>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</si>
  <si>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</si>
  <si>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</si>
  <si>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</si>
  <si>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</si>
  <si>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</si>
  <si>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</si>
  <si>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</si>
  <si>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</si>
  <si>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</si>
  <si>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</si>
  <si>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</si>
  <si>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</si>
  <si>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</si>
  <si>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</si>
  <si>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</si>
  <si>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</si>
  <si>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</si>
  <si>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</si>
  <si>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</si>
  <si>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</si>
  <si>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</si>
  <si>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</si>
  <si>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</si>
  <si>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</si>
  <si>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</si>
  <si>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</si>
  <si>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</si>
  <si>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</si>
  <si>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</si>
  <si>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</si>
  <si>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</si>
  <si>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</si>
  <si>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</si>
  <si>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</si>
  <si>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</si>
  <si>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</si>
  <si>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</si>
  <si>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</si>
  <si>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200,000,000 ordinary shares of Baht 1 each</t>
  </si>
  <si>
    <t xml:space="preserve">   Issued and fully paid-up </t>
  </si>
  <si>
    <t xml:space="preserve">      149,930,828 ordinary shares of Baht 1 each</t>
  </si>
  <si>
    <t>Share premium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</si>
  <si>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</si>
  <si>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</si>
  <si>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</si>
  <si>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</si>
  <si>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Equity attributable to owners of the Company</t>
  </si>
  <si>
    <t>Non-controlling interests</t>
  </si>
  <si>
    <t xml:space="preserve">Total shareholders' equity </t>
  </si>
  <si>
    <t>Total liabilities and shareholders' equity</t>
  </si>
  <si>
    <t>Directors</t>
  </si>
  <si>
    <t>(Unaudited but reviewed)</t>
  </si>
  <si>
    <t>(Unit: Thousand Baht, except earnings per share expressed in Baht)</t>
  </si>
  <si>
    <t>Revenues</t>
  </si>
  <si>
    <t>Sales</t>
  </si>
  <si>
    <t>Dividend income</t>
  </si>
  <si>
    <t>Exchange gains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</si>
  <si>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</si>
  <si>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</si>
  <si>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</si>
  <si>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</si>
  <si>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</si>
  <si>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</si>
  <si>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 xml:space="preserve">Total expenses 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</si>
  <si>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</si>
  <si>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</si>
  <si>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</si>
  <si>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</si>
  <si>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</si>
  <si>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</si>
  <si>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</si>
  <si>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</si>
  <si>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 xml:space="preserve">Equity holders of the Company </t>
  </si>
  <si>
    <t>Earnings per share</t>
  </si>
  <si>
    <t>Basic earnings per share</t>
  </si>
  <si>
    <t xml:space="preserve">   Profit attributable to equity holders of the Company</t>
  </si>
  <si>
    <t>Other comprehensive income:</t>
  </si>
  <si>
    <t xml:space="preserve">Other comprehensive income to be reclassified to  </t>
  </si>
  <si>
    <t xml:space="preserve">   profit or loss in subsequent periods:</t>
  </si>
  <si>
    <t>Exchange differences on translation of financial statements</t>
  </si>
  <si>
    <t xml:space="preserve">Other comprehensive income to be reclassified </t>
  </si>
  <si>
    <t xml:space="preserve">Other comprehensive income not to be reclassified </t>
  </si>
  <si>
    <t xml:space="preserve">     to profit or loss in subsequent periods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</si>
  <si>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</si>
  <si>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</si>
  <si>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</si>
  <si>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</si>
  <si>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</si>
  <si>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</si>
  <si>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</si>
  <si>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Other comprehensive  income</t>
  </si>
  <si>
    <t>Exchange</t>
  </si>
  <si>
    <t xml:space="preserve"> differences </t>
  </si>
  <si>
    <t>Share of other</t>
  </si>
  <si>
    <t>Total other</t>
  </si>
  <si>
    <t>Total equity</t>
  </si>
  <si>
    <t xml:space="preserve">Issued and </t>
  </si>
  <si>
    <t>on translation of</t>
  </si>
  <si>
    <t>comprehensive</t>
  </si>
  <si>
    <t>components of</t>
  </si>
  <si>
    <t>attributable to</t>
  </si>
  <si>
    <t>Equity attributable</t>
  </si>
  <si>
    <t>Total</t>
  </si>
  <si>
    <t>paid-up</t>
  </si>
  <si>
    <t>Share</t>
  </si>
  <si>
    <t>Appropriated -</t>
  </si>
  <si>
    <t xml:space="preserve"> financial statements </t>
  </si>
  <si>
    <t>income from</t>
  </si>
  <si>
    <t>shareholders'</t>
  </si>
  <si>
    <t>shareholders of</t>
  </si>
  <si>
    <t>non-controlling</t>
  </si>
  <si>
    <t>share capital</t>
  </si>
  <si>
    <t>premium</t>
  </si>
  <si>
    <t>statutory reserve</t>
  </si>
  <si>
    <t>Unappropriated</t>
  </si>
  <si>
    <t>in foreign currencies</t>
  </si>
  <si>
    <t>Fair value reserve</t>
  </si>
  <si>
    <t>equity</t>
  </si>
  <si>
    <t>the Company</t>
  </si>
  <si>
    <t>interests</t>
  </si>
  <si>
    <t xml:space="preserve">Total comprehensive income for the period </t>
  </si>
  <si>
    <t xml:space="preserve">Separate financial statements </t>
  </si>
  <si>
    <t>Other components</t>
  </si>
  <si>
    <t>of equity</t>
  </si>
  <si>
    <t>Other comprehensive</t>
  </si>
  <si>
    <t>income</t>
  </si>
  <si>
    <t xml:space="preserve">        </t>
  </si>
  <si>
    <t>Cash flows from operating activities</t>
  </si>
  <si>
    <t xml:space="preserve">Adjustments to reconcile net profit before tax to </t>
  </si>
  <si>
    <t xml:space="preserve">   net cash provided by (paid from) operating activities</t>
  </si>
  <si>
    <t xml:space="preserve">   Depreciation and amortisation</t>
  </si>
  <si>
    <t xml:space="preserve">   Adjustment due to lease modification</t>
  </si>
  <si>
    <t xml:space="preserve">   Dividend income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</si>
  <si>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</si>
  <si>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</si>
  <si>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</si>
  <si>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</si>
  <si>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</si>
  <si>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</si>
  <si>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</si>
  <si>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</si>
  <si>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</si>
  <si>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</si>
  <si>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Interest paid</t>
  </si>
  <si>
    <t xml:space="preserve">   Corporate income tax paid</t>
  </si>
  <si>
    <t>Cash flows from investing activities</t>
  </si>
  <si>
    <t>Interest received</t>
  </si>
  <si>
    <t>Increase in intangible assets</t>
  </si>
  <si>
    <t>Dividend received</t>
  </si>
  <si>
    <t>Cash flows from financing activities</t>
  </si>
  <si>
    <t>Payment of principal portion of lease liabilities</t>
  </si>
  <si>
    <t>Cash and cash equivalents at beginning of the period</t>
  </si>
  <si>
    <t xml:space="preserve">Cash and cash equivalents at end of the period </t>
  </si>
  <si>
    <t>Supplementary disclosures of cash flows information</t>
  </si>
  <si>
    <t xml:space="preserve">Non-cash items </t>
  </si>
  <si>
    <t xml:space="preserve">      at fair value through other comprehensive income</t>
  </si>
  <si>
    <t>Acquisitions of plant and equipment</t>
  </si>
  <si>
    <t>Net foreign exchange difference</t>
  </si>
  <si>
    <t>associates</t>
  </si>
  <si>
    <t xml:space="preserve">   Payable from acquisition of assets</t>
  </si>
  <si>
    <t>S&amp;J International Enterprises Public Company Limited and its subsidiaries</t>
  </si>
  <si>
    <t>Operating assets (increase) decrease</t>
  </si>
  <si>
    <t xml:space="preserve">   in foreign currencies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</si>
  <si>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</si>
  <si>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</si>
  <si>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</si>
  <si>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</si>
  <si>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Share of profit from investments in associates</t>
  </si>
  <si>
    <t xml:space="preserve">   Reduction in cost of inventories to net realisable value  (reversal) </t>
  </si>
  <si>
    <t xml:space="preserve">   Trade and other current receivables</t>
  </si>
  <si>
    <t xml:space="preserve">   Trade and other current payables</t>
  </si>
  <si>
    <t>Current portion of long-term loans</t>
  </si>
  <si>
    <t xml:space="preserve">   to related party</t>
  </si>
  <si>
    <t>Lease liabilities, net of current portion</t>
  </si>
  <si>
    <t xml:space="preserve">   to profit or loss in subsequent periods</t>
  </si>
  <si>
    <t xml:space="preserve">   designated at fair value through other comprehensive income</t>
  </si>
  <si>
    <t>Fair value</t>
  </si>
  <si>
    <t>reserve</t>
  </si>
  <si>
    <t xml:space="preserve">   Provision for employee benefits</t>
  </si>
  <si>
    <t>Net cash flows used in financing activities</t>
  </si>
  <si>
    <t xml:space="preserve"> </t>
  </si>
  <si>
    <t xml:space="preserve">   Expected credit losses (reversal) </t>
  </si>
  <si>
    <t>Balance as at 1 January 2026</t>
  </si>
  <si>
    <t>31 December 2025</t>
  </si>
  <si>
    <t>Statements of financial position</t>
  </si>
  <si>
    <t>Statements of financial position (continued)</t>
  </si>
  <si>
    <t>Income statements</t>
  </si>
  <si>
    <t>Statements of comprehensive income</t>
  </si>
  <si>
    <t xml:space="preserve">Statements of changes in shareholders' equity </t>
  </si>
  <si>
    <t>Statements of changes in shareholders' equity (continued)</t>
  </si>
  <si>
    <t>Statements of cash flows</t>
  </si>
  <si>
    <t>Gain (loss) on change in value of equity investments</t>
  </si>
  <si>
    <t xml:space="preserve">   Gain (loss) on changes in value of equity investments designated</t>
  </si>
  <si>
    <t>Net cash flows from (used in) investing activities</t>
  </si>
  <si>
    <t xml:space="preserve">   Impairment loss on non-financial assets</t>
  </si>
  <si>
    <t xml:space="preserve">   Other current provisions</t>
  </si>
  <si>
    <t xml:space="preserve">   Impairment loss on investments in associate</t>
  </si>
  <si>
    <t>Short-term loans to related party</t>
  </si>
  <si>
    <t>Current portion of lease liabilities</t>
  </si>
  <si>
    <t>Statements of cash flows (continued)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</si>
  <si>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</si>
  <si>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</si>
  <si>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</si>
  <si>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</si>
  <si>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</si>
  <si>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</si>
  <si>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Exchange losses</t>
  </si>
  <si>
    <t>Loss from measurement of derivatives</t>
  </si>
  <si>
    <t>Dividend paid (Note 15)</t>
  </si>
  <si>
    <t>Decrease in non-controlling interest</t>
  </si>
  <si>
    <t xml:space="preserve">   from dividend paid by the subsidiary</t>
  </si>
  <si>
    <t xml:space="preserve">   Gain on sale of investment in associate</t>
  </si>
  <si>
    <t>Increase in bank overdrafts and short-term loans</t>
  </si>
  <si>
    <t xml:space="preserve">   from financial institutions</t>
  </si>
  <si>
    <t>Dividend paid</t>
  </si>
  <si>
    <t>Dividend paid by subsidiary to non-controlling interests</t>
  </si>
  <si>
    <t>Bank overdrafts and short-term loans</t>
  </si>
  <si>
    <t>Share of profit (loss) from investments in associates</t>
  </si>
  <si>
    <t xml:space="preserve">   Loss (gain) on disposal of plant and equipment</t>
  </si>
  <si>
    <t xml:space="preserve">   Unrealised loss (gain) on exchange</t>
  </si>
  <si>
    <t xml:space="preserve">   Loss from fair value measurement of derivatives</t>
  </si>
  <si>
    <t>Net cash flows from (used in) operating activities</t>
  </si>
  <si>
    <t>Decrease (increase) in other current financial assets</t>
  </si>
  <si>
    <t>Cash paid for investments in related company</t>
  </si>
  <si>
    <t>Proceeds from disposal of plant and equipment</t>
  </si>
  <si>
    <t>Net decrease in cash and cash equivalents</t>
  </si>
  <si>
    <t xml:space="preserve">   Increase in right-of-use assets from new lease contracts</t>
  </si>
  <si>
    <t>Cash received from disposal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</si>
</sst>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;\(#,##0\)"/>
    <numFmt numFmtId="169" formatCode="\$#,##0.00;\(\$#,##0.00\)"/>
    <numFmt numFmtId="170" formatCode="\$#,##0;\(\$#,##0\)"/>
    <numFmt numFmtId="171" formatCode="0.0%"/>
    <numFmt numFmtId="172" formatCode="dd\-mmm\-yy_)"/>
    <numFmt numFmtId="173" formatCode="0.00_)"/>
    <numFmt numFmtId="174" formatCode="#,##0.00\ &quot;F&quot;;\-#,##0.00\ &quot;F&quot;"/>
  </numFmts>
  <fonts count="2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b/>
      <i/>
      <sz val="16"/>
      <name val="Helv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6" fillId="0" borderId="0"/>
    <xf numFmtId="165" fontId="7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1" fillId="0" borderId="0"/>
    <xf numFmtId="174" fontId="11" fillId="0" borderId="0"/>
    <xf numFmtId="172" fontId="11" fillId="0" borderId="0"/>
    <xf numFmtId="171" fontId="11" fillId="0" borderId="0"/>
    <xf numFmtId="173" fontId="12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1" fillId="0" borderId="0"/>
    <xf numFmtId="0" fontId="13" fillId="0" borderId="0"/>
  </cellStyleXfs>
  <cellXfs count="139">
    <xf numFmtId="0" fontId="0" fillId="0" borderId="0" xfId="0"/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15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8" fillId="0" borderId="4" xfId="10" applyNumberFormat="1" applyFont="1" applyBorder="1" applyAlignment="1">
      <alignment horizontal="right" vertical="center"/>
    </xf>
    <xf numFmtId="38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vertical="center"/>
    </xf>
    <xf numFmtId="41" fontId="8" fillId="0" borderId="4" xfId="10" applyNumberFormat="1" applyFont="1" applyBorder="1" applyAlignment="1">
      <alignment vertical="center"/>
    </xf>
    <xf numFmtId="41" fontId="8" fillId="0" borderId="4" xfId="10" applyNumberFormat="1" applyFont="1" applyBorder="1" applyAlignment="1">
      <alignment horizontal="center" vertical="center"/>
    </xf>
    <xf numFmtId="41" fontId="8" fillId="0" borderId="5" xfId="10" applyNumberFormat="1" applyFont="1" applyBorder="1" applyAlignment="1">
      <alignment vertical="center"/>
    </xf>
    <xf numFmtId="37" fontId="8" fillId="0" borderId="0" xfId="1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3" fontId="15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38" fontId="8" fillId="0" borderId="4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 wrapText="1"/>
    </xf>
    <xf numFmtId="0" fontId="16" fillId="0" borderId="0" xfId="0" quotePrefix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right" vertical="center"/>
    </xf>
    <xf numFmtId="38" fontId="8" fillId="0" borderId="0" xfId="10" applyNumberFormat="1" applyFont="1" applyAlignment="1">
      <alignment horizontal="center" vertical="center"/>
    </xf>
    <xf numFmtId="37" fontId="15" fillId="0" borderId="0" xfId="10" applyNumberFormat="1" applyFont="1" applyAlignment="1">
      <alignment horizontal="right" vertical="center"/>
    </xf>
    <xf numFmtId="41" fontId="8" fillId="0" borderId="3" xfId="1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3" fontId="8" fillId="0" borderId="5" xfId="0" applyNumberFormat="1" applyFont="1" applyBorder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41" fontId="8" fillId="0" borderId="6" xfId="1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43" fontId="8" fillId="0" borderId="0" xfId="10" applyNumberFormat="1" applyFont="1" applyAlignment="1">
      <alignment vertical="center"/>
    </xf>
    <xf numFmtId="41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37" fontId="8" fillId="0" borderId="0" xfId="9" applyNumberFormat="1" applyFont="1" applyAlignment="1">
      <alignment horizontal="center" vertical="center"/>
    </xf>
    <xf numFmtId="37" fontId="8" fillId="0" borderId="4" xfId="9" applyNumberFormat="1" applyFont="1" applyBorder="1" applyAlignment="1">
      <alignment horizontal="center" vertical="center"/>
    </xf>
    <xf numFmtId="41" fontId="8" fillId="0" borderId="0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8" fillId="0" borderId="0" xfId="0" applyNumberFormat="1" applyFont="1" applyAlignment="1">
      <alignment horizontal="center" vertical="center" wrapText="1"/>
    </xf>
    <xf numFmtId="41" fontId="8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4" xfId="0" applyNumberFormat="1" applyFont="1" applyBorder="1" applyAlignment="1">
      <alignment horizontal="centerContinuous" vertical="center"/>
    </xf>
    <xf numFmtId="38" fontId="10" fillId="0" borderId="4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8" fontId="10" fillId="0" borderId="4" xfId="0" applyNumberFormat="1" applyFont="1" applyBorder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2" fillId="0" borderId="4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" vertical="center"/>
    </xf>
    <xf numFmtId="41" fontId="22" fillId="0" borderId="6" xfId="0" applyNumberFormat="1" applyFont="1" applyBorder="1" applyAlignment="1">
      <alignment horizontal="right" vertical="center"/>
    </xf>
    <xf numFmtId="37" fontId="22" fillId="0" borderId="0" xfId="0" applyNumberFormat="1" applyFont="1" applyAlignment="1">
      <alignment vertical="center"/>
    </xf>
    <xf numFmtId="41" fontId="22" fillId="0" borderId="4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left" vertical="center"/>
    </xf>
    <xf numFmtId="37" fontId="20" fillId="0" borderId="0" xfId="0" applyNumberFormat="1" applyFont="1" applyAlignment="1">
      <alignment vertical="center"/>
    </xf>
    <xf numFmtId="41" fontId="22" fillId="0" borderId="5" xfId="0" applyNumberFormat="1" applyFont="1" applyBorder="1" applyAlignment="1">
      <alignment horizontal="right" vertical="center"/>
    </xf>
    <xf numFmtId="37" fontId="10" fillId="0" borderId="0" xfId="1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4" xfId="0" quotePrefix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8" fillId="0" borderId="6" xfId="10" applyNumberFormat="1" applyFont="1" applyBorder="1" applyAlignment="1">
      <alignment horizontal="right" vertical="center"/>
    </xf>
    <xf numFmtId="37" fontId="16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16" fillId="0" borderId="0" xfId="10" applyFont="1" applyAlignment="1">
      <alignment horizontal="right" vertical="center"/>
    </xf>
    <xf numFmtId="164" fontId="15" fillId="0" borderId="0" xfId="10" applyNumberFormat="1" applyFont="1" applyAlignment="1">
      <alignment horizontal="center" vertical="center"/>
    </xf>
    <xf numFmtId="41" fontId="8" fillId="0" borderId="5" xfId="10" applyNumberFormat="1" applyFont="1" applyBorder="1" applyAlignment="1">
      <alignment horizontal="right" vertical="center"/>
    </xf>
    <xf numFmtId="39" fontId="15" fillId="0" borderId="0" xfId="1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37" fontId="8" fillId="0" borderId="7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center" vertical="center"/>
    </xf>
    <xf numFmtId="38" fontId="8" fillId="0" borderId="0" xfId="10" applyNumberFormat="1" applyFont="1" applyAlignment="1">
      <alignment horizontal="right" vertical="center"/>
    </xf>
    <xf numFmtId="41" fontId="8" fillId="0" borderId="0" xfId="0" quotePrefix="1" applyNumberFormat="1" applyFont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</cellXfs>
  <cellStyles count="26">
    <cellStyle name="Comma" xfId="1" builtinId="3"/>
    <cellStyle name="Comma 3" xfId="21" xr:uid="{00000000-0005-0000-0000-000001000000}"/>
    <cellStyle name="Comma 4" xfId="19" xr:uid="{00000000-0005-0000-0000-000002000000}"/>
    <cellStyle name="comma zerodec" xfId="2" xr:uid="{00000000-0005-0000-0000-000003000000}"/>
    <cellStyle name="comma zerodec 2" xfId="15" xr:uid="{00000000-0005-0000-0000-000004000000}"/>
    <cellStyle name="Currency1" xfId="3" xr:uid="{00000000-0005-0000-0000-000005000000}"/>
    <cellStyle name="Currency1 2" xfId="16" xr:uid="{00000000-0005-0000-0000-000006000000}"/>
    <cellStyle name="Dollar (zero dec)" xfId="4" xr:uid="{00000000-0005-0000-0000-000007000000}"/>
    <cellStyle name="Dollar (zero dec) 2" xfId="17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" xfId="0" builtinId="0"/>
    <cellStyle name="Normal - Style1" xfId="8" xr:uid="{00000000-0005-0000-0000-00000D000000}"/>
    <cellStyle name="Normal - Style1 2" xfId="18" xr:uid="{00000000-0005-0000-0000-00000E000000}"/>
    <cellStyle name="Normal 2" xfId="14" xr:uid="{00000000-0005-0000-0000-00000F000000}"/>
    <cellStyle name="Normal 3" xfId="22" xr:uid="{00000000-0005-0000-0000-000010000000}"/>
    <cellStyle name="Normal 3 2" xfId="25" xr:uid="{80651325-CA27-4B30-BEF5-BCC2DA3C402E}"/>
    <cellStyle name="Normal 4" xfId="20" xr:uid="{00000000-0005-0000-0000-000011000000}"/>
    <cellStyle name="Normal 5" xfId="23" xr:uid="{00000000-0005-0000-0000-000012000000}"/>
    <cellStyle name="Normal 6" xfId="24" xr:uid="{D29C53FF-653F-4ED6-A240-72ACC1B4BE15}"/>
    <cellStyle name="Normal_bt" xfId="9" xr:uid="{00000000-0005-0000-0000-000013000000}"/>
    <cellStyle name="Normal_Samart Corp" xfId="10" xr:uid="{00000000-0005-0000-0000-000014000000}"/>
    <cellStyle name="Percent" xfId="11" builtinId="5"/>
    <cellStyle name="Percent [2]" xfId="12" xr:uid="{00000000-0005-0000-0000-000016000000}"/>
    <cellStyle name="Quantity" xfId="13" xr:uid="{00000000-0005-0000-0000-000017000000}"/>
  </cellStyles>
  <dxfs count="0"/>
  <tableStyles count="1" defaultTableStyle="TableStyleMedium9" defaultPivotStyle="PivotStyleLight16">
    <tableStyle name="Invisible" pivot="0" table="0" count="0" xr9:uid="{FCEA5CA1-75BB-4317-B48E-A5A7ABFE24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988" name="Line 7">
          <a:extLst>
            <a:ext uri="{FF2B5EF4-FFF2-40B4-BE49-F238E27FC236}">
              <a16:creationId xmlns:a16="http://schemas.microsoft.com/office/drawing/2014/main" id="{33558649-94CF-414C-BDB6-CE8BFD47261E}"/>
            </a:ext>
          </a:extLst>
        </xdr:cNvPr>
        <xdr:cNvSpPr>
          <a:spLocks noChangeShapeType="1"/>
        </xdr:cNvSpPr>
      </xdr:nvSpPr>
      <xdr:spPr bwMode="auto">
        <a:xfrm>
          <a:off x="1533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989" name="Line 8">
          <a:extLst>
            <a:ext uri="{FF2B5EF4-FFF2-40B4-BE49-F238E27FC236}">
              <a16:creationId xmlns:a16="http://schemas.microsoft.com/office/drawing/2014/main" id="{F98698CB-5AE3-4A80-AA2C-DC0789DFC98F}"/>
            </a:ext>
          </a:extLst>
        </xdr:cNvPr>
        <xdr:cNvSpPr>
          <a:spLocks noChangeShapeType="1"/>
        </xdr:cNvSpPr>
      </xdr:nvSpPr>
      <xdr:spPr bwMode="auto">
        <a:xfrm>
          <a:off x="1533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67AC582A-3D5F-43A8-B643-8DE19E1F2C11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73</xdr:row>
      <xdr:rowOff>0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73C135A4-E214-4D94-AC15-0823AFF183EC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427" name="Line 7">
          <a:extLst>
            <a:ext uri="{FF2B5EF4-FFF2-40B4-BE49-F238E27FC236}">
              <a16:creationId xmlns:a16="http://schemas.microsoft.com/office/drawing/2014/main" id="{5A5DFC12-866E-412B-9253-9C05DE2B3558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428" name="Line 8">
          <a:extLst>
            <a:ext uri="{FF2B5EF4-FFF2-40B4-BE49-F238E27FC236}">
              <a16:creationId xmlns:a16="http://schemas.microsoft.com/office/drawing/2014/main" id="{81D0F540-706D-45EF-AC72-47DE4BC79114}"/>
            </a:ext>
          </a:extLst>
        </xdr:cNvPr>
        <xdr:cNvSpPr>
          <a:spLocks noChangeShapeType="1"/>
        </xdr:cNvSpPr>
      </xdr:nvSpPr>
      <xdr:spPr bwMode="auto">
        <a:xfrm>
          <a:off x="2619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showGridLines="0" view="pageBreakPreview" zoomScale="77" zoomScaleNormal="115" zoomScaleSheetLayoutView="55" workbookViewId="0">
      <selection activeCell="F12" sqref="F12"/>
    </sheetView>
  </sheetViews>
  <sheetFormatPr defaultColWidth="10.88671875" defaultRowHeight="21.75" customHeight="1"/>
  <cols>
    <col min="1" max="1" width="23" style="8" customWidth="1"/>
    <col min="2" max="2" width="4" style="8" customWidth="1"/>
    <col min="3" max="3" width="12.44140625" style="10" customWidth="1"/>
    <col min="4" max="4" width="4.5546875" style="19" customWidth="1"/>
    <col min="5" max="5" width="1.109375" style="8" customWidth="1"/>
    <col min="6" max="6" width="15.5546875" style="19" customWidth="1"/>
    <col min="7" max="7" width="1.109375" style="19" customWidth="1"/>
    <col min="8" max="8" width="15.5546875" style="19" customWidth="1"/>
    <col min="9" max="9" width="1.109375" style="8" customWidth="1"/>
    <col min="10" max="10" width="15.5546875" style="19" customWidth="1"/>
    <col min="11" max="11" width="1.109375" style="19" customWidth="1"/>
    <col min="12" max="12" width="15.5546875" style="19" customWidth="1"/>
    <col min="13" max="13" width="0.5546875" style="7" customWidth="1"/>
    <col min="14" max="16384" width="10.88671875" style="8"/>
  </cols>
  <sheetData>
    <row r="1" spans="1:13" ht="21.75" customHeight="1">
      <c r="A1" s="3" t="s">
        <v>163</v>
      </c>
      <c r="B1" s="4"/>
      <c r="C1" s="5"/>
      <c r="D1" s="6"/>
      <c r="E1" s="4"/>
      <c r="F1" s="6"/>
      <c r="G1" s="6"/>
      <c r="H1" s="6"/>
      <c r="I1" s="4"/>
      <c r="J1" s="6"/>
      <c r="K1" s="6"/>
      <c r="L1" s="6"/>
    </row>
    <row r="2" spans="1:13" ht="21.75" customHeight="1">
      <c r="A2" s="3" t="s">
        <v>187</v>
      </c>
      <c r="B2" s="4"/>
      <c r="C2" s="5"/>
      <c r="D2" s="6"/>
      <c r="E2" s="4"/>
      <c r="F2" s="6"/>
      <c r="G2" s="6"/>
      <c r="H2" s="6"/>
      <c r="I2" s="4"/>
      <c r="J2" s="6"/>
      <c r="K2" s="6"/>
      <c r="L2" s="6"/>
    </row>
    <row r="3" spans="1:13" ht="21.75" customHeight="1">
      <c r="A3" s="3" t="s">
        <v>203</v>
      </c>
      <c r="B3" s="4"/>
      <c r="C3" s="5"/>
      <c r="D3" s="6"/>
      <c r="E3" s="4"/>
      <c r="F3" s="6"/>
      <c r="G3" s="6"/>
      <c r="H3" s="6"/>
      <c r="I3" s="4"/>
      <c r="J3" s="6"/>
      <c r="K3" s="6"/>
      <c r="L3" s="6"/>
    </row>
    <row r="4" spans="1:13" ht="21.75" customHeight="1">
      <c r="A4" s="115"/>
      <c r="C4" s="8"/>
      <c r="D4" s="8"/>
      <c r="E4" s="9"/>
      <c r="F4" s="9"/>
      <c r="G4" s="9"/>
      <c r="H4" s="9"/>
      <c r="I4" s="9"/>
      <c r="J4" s="9"/>
      <c r="K4" s="8"/>
      <c r="L4" s="7" t="s">
        <v>0</v>
      </c>
    </row>
    <row r="5" spans="1:13" ht="21.75" customHeight="1">
      <c r="D5" s="10"/>
      <c r="E5" s="10"/>
      <c r="F5" s="133" t="s">
        <v>1</v>
      </c>
      <c r="G5" s="133"/>
      <c r="H5" s="133"/>
      <c r="I5" s="11"/>
      <c r="J5" s="133" t="s">
        <v>2</v>
      </c>
      <c r="K5" s="133"/>
      <c r="L5" s="133"/>
      <c r="M5" s="8"/>
    </row>
    <row r="6" spans="1:13" ht="21.75" customHeight="1">
      <c r="A6" s="115"/>
      <c r="D6" s="12" t="s">
        <v>3</v>
      </c>
      <c r="E6" s="10"/>
      <c r="F6" s="116" t="s">
        <v>204</v>
      </c>
      <c r="G6" s="13"/>
      <c r="H6" s="116" t="s">
        <v>186</v>
      </c>
      <c r="I6" s="13"/>
      <c r="J6" s="116" t="s">
        <v>204</v>
      </c>
      <c r="K6" s="13"/>
      <c r="L6" s="116" t="s">
        <v>186</v>
      </c>
    </row>
    <row r="7" spans="1:13" ht="21.75" customHeight="1">
      <c r="A7" s="115"/>
      <c r="D7" s="14"/>
      <c r="E7" s="14"/>
      <c r="F7" s="13" t="s">
        <v>4</v>
      </c>
      <c r="G7" s="117"/>
      <c r="H7" s="15" t="s">
        <v>5</v>
      </c>
      <c r="J7" s="13" t="s">
        <v>4</v>
      </c>
      <c r="K7" s="117"/>
      <c r="L7" s="15" t="s">
        <v>5</v>
      </c>
      <c r="M7" s="8"/>
    </row>
    <row r="8" spans="1:13" ht="21.75" customHeight="1">
      <c r="B8" s="16"/>
      <c r="D8" s="14"/>
      <c r="E8" s="14"/>
      <c r="F8" s="118" t="s">
        <v>6</v>
      </c>
      <c r="G8" s="17"/>
      <c r="H8" s="13"/>
      <c r="I8" s="18"/>
      <c r="J8" s="118" t="s">
        <v>6</v>
      </c>
      <c r="K8" s="17"/>
      <c r="L8" s="13"/>
    </row>
    <row r="9" spans="1:13" ht="21.75" customHeight="1">
      <c r="A9" s="3" t="s">
        <v>7</v>
      </c>
      <c r="B9" s="16"/>
      <c r="D9" s="14"/>
      <c r="E9" s="14"/>
      <c r="F9" s="118"/>
      <c r="G9" s="17"/>
      <c r="I9" s="18"/>
      <c r="J9" s="118"/>
      <c r="K9" s="118"/>
      <c r="L9" s="118"/>
    </row>
    <row r="10" spans="1:13" ht="21.75" customHeight="1">
      <c r="A10" s="3" t="s">
        <v>8</v>
      </c>
      <c r="D10" s="10"/>
      <c r="E10" s="10"/>
      <c r="G10" s="8"/>
    </row>
    <row r="11" spans="1:13" ht="21.75" customHeight="1">
      <c r="A11" s="16" t="s">
        <v>9</v>
      </c>
      <c r="B11" s="16"/>
      <c r="D11" s="20"/>
      <c r="E11" s="21"/>
      <c r="F11" s="22">
        <v>541399</v>
      </c>
      <c r="G11" s="22"/>
      <c r="H11" s="22">
        <v>958904</v>
      </c>
      <c r="I11" s="22"/>
      <c r="J11" s="22">
        <v>372487</v>
      </c>
      <c r="K11" s="22"/>
      <c r="L11" s="22">
        <v>715128</v>
      </c>
      <c r="M11" s="22"/>
    </row>
    <row r="12" spans="1:13" ht="21.75" customHeight="1">
      <c r="A12" s="16" t="s">
        <v>167</v>
      </c>
      <c r="B12" s="16"/>
      <c r="D12" s="20">
        <v>3</v>
      </c>
      <c r="E12" s="21"/>
      <c r="F12" s="22">
        <v>1222394</v>
      </c>
      <c r="G12" s="22"/>
      <c r="H12" s="22">
        <v>1487864</v>
      </c>
      <c r="I12" s="22"/>
      <c r="J12" s="22">
        <v>714221</v>
      </c>
      <c r="K12" s="22"/>
      <c r="L12" s="22">
        <v>1060495</v>
      </c>
      <c r="M12" s="22"/>
    </row>
    <row r="13" spans="1:13" ht="21.75" customHeight="1">
      <c r="A13" s="16" t="s">
        <v>200</v>
      </c>
      <c r="B13" s="16"/>
      <c r="D13" s="20">
        <v>2</v>
      </c>
      <c r="E13" s="21"/>
      <c r="F13" s="22">
        <v>95000</v>
      </c>
      <c r="G13" s="22"/>
      <c r="H13" s="22">
        <v>95000</v>
      </c>
      <c r="I13" s="22"/>
      <c r="J13" s="22">
        <v>0</v>
      </c>
      <c r="K13" s="22"/>
      <c r="L13" s="22">
        <v>0</v>
      </c>
      <c r="M13" s="22"/>
    </row>
    <row r="14" spans="1:13" ht="21.75" customHeight="1">
      <c r="A14" s="16" t="s">
        <v>174</v>
      </c>
      <c r="B14" s="16"/>
      <c r="D14" s="20"/>
      <c r="E14" s="21"/>
      <c r="G14" s="22"/>
      <c r="H14" s="22"/>
      <c r="I14" s="22"/>
      <c r="J14" s="22"/>
      <c r="K14" s="22"/>
      <c r="L14" s="22"/>
      <c r="M14" s="22"/>
    </row>
    <row r="15" spans="1:13" ht="21.75" customHeight="1">
      <c r="A15" s="16" t="s">
        <v>175</v>
      </c>
      <c r="B15" s="16"/>
      <c r="D15" s="20">
        <v>2</v>
      </c>
      <c r="E15" s="21"/>
      <c r="F15" s="22">
        <v>35000</v>
      </c>
      <c r="G15" s="22"/>
      <c r="H15" s="22">
        <v>35000</v>
      </c>
      <c r="I15" s="22"/>
      <c r="J15" s="22">
        <v>35000</v>
      </c>
      <c r="K15" s="22"/>
      <c r="L15" s="22">
        <v>35000</v>
      </c>
      <c r="M15" s="22"/>
    </row>
    <row r="16" spans="1:13" ht="21.75" customHeight="1">
      <c r="A16" s="16" t="s">
        <v>10</v>
      </c>
      <c r="B16" s="16"/>
      <c r="D16" s="20">
        <v>4</v>
      </c>
      <c r="E16" s="21"/>
      <c r="F16" s="22">
        <v>1212377</v>
      </c>
      <c r="G16" s="22"/>
      <c r="H16" s="22">
        <v>869928</v>
      </c>
      <c r="I16" s="22"/>
      <c r="J16" s="22">
        <v>858733</v>
      </c>
      <c r="K16" s="22"/>
      <c r="L16" s="22">
        <v>599012</v>
      </c>
      <c r="M16" s="22"/>
    </row>
    <row r="17" spans="1:13" ht="21.75" customHeight="1">
      <c r="A17" s="16" t="s">
        <v>11</v>
      </c>
      <c r="B17" s="16"/>
      <c r="D17" s="20">
        <v>5</v>
      </c>
      <c r="E17" s="21"/>
      <c r="F17" s="22">
        <v>249949</v>
      </c>
      <c r="G17" s="22"/>
      <c r="H17" s="22">
        <v>3</v>
      </c>
      <c r="I17" s="22"/>
      <c r="J17" s="22">
        <v>249922</v>
      </c>
      <c r="K17" s="22"/>
      <c r="L17" s="22">
        <v>3</v>
      </c>
      <c r="M17" s="22"/>
    </row>
    <row r="18" spans="1:13" ht="21.75" customHeight="1">
      <c r="A18" s="23" t="s">
        <v>12</v>
      </c>
      <c r="B18" s="16"/>
      <c r="D18" s="20"/>
      <c r="E18" s="21"/>
      <c r="F18" s="22">
        <v>82504</v>
      </c>
      <c r="G18" s="22"/>
      <c r="H18" s="22">
        <v>76785</v>
      </c>
      <c r="I18" s="22"/>
      <c r="J18" s="22">
        <v>63103</v>
      </c>
      <c r="K18" s="22"/>
      <c r="L18" s="22">
        <v>45890</v>
      </c>
      <c r="M18" s="22"/>
    </row>
    <row r="19" spans="1:13" ht="21.75" customHeight="1">
      <c r="A19" s="3" t="s">
        <v>13</v>
      </c>
      <c r="D19" s="20"/>
      <c r="E19" s="21"/>
      <c r="F19" s="119">
        <f>SUM(F11:F18)</f>
        <v>3438623</v>
      </c>
      <c r="G19" s="22"/>
      <c r="H19" s="119">
        <f>SUM(H11:H18)</f>
        <v>3523484</v>
      </c>
      <c r="I19" s="22"/>
      <c r="J19" s="119">
        <f>SUM(J11:J18)</f>
        <v>2293466</v>
      </c>
      <c r="K19" s="22"/>
      <c r="L19" s="119">
        <f>SUM(L11:L18)</f>
        <v>2455528</v>
      </c>
    </row>
    <row r="20" spans="1:13" ht="21.75" customHeight="1">
      <c r="A20" s="3" t="s">
        <v>14</v>
      </c>
      <c r="D20" s="20"/>
      <c r="E20" s="120"/>
      <c r="F20" s="121"/>
      <c r="G20" s="17"/>
      <c r="H20" s="121"/>
      <c r="I20" s="122"/>
      <c r="J20" s="121"/>
      <c r="K20" s="121"/>
      <c r="L20" s="121"/>
    </row>
    <row r="21" spans="1:13" ht="21.75" customHeight="1">
      <c r="A21" s="16" t="s">
        <v>15</v>
      </c>
      <c r="D21" s="20">
        <v>6</v>
      </c>
      <c r="E21" s="120"/>
      <c r="F21" s="22">
        <v>932902</v>
      </c>
      <c r="G21" s="24"/>
      <c r="H21" s="24">
        <v>820567</v>
      </c>
      <c r="I21" s="24"/>
      <c r="J21" s="26">
        <v>930204</v>
      </c>
      <c r="K21" s="22"/>
      <c r="L21" s="22">
        <v>817869</v>
      </c>
    </row>
    <row r="22" spans="1:13" ht="21.75" customHeight="1">
      <c r="A22" s="16" t="s">
        <v>16</v>
      </c>
      <c r="B22" s="16"/>
      <c r="D22" s="20"/>
      <c r="E22" s="21"/>
      <c r="F22" s="24">
        <v>0</v>
      </c>
      <c r="G22" s="24"/>
      <c r="H22" s="24">
        <v>0</v>
      </c>
      <c r="I22" s="24"/>
      <c r="J22" s="22">
        <v>492360</v>
      </c>
      <c r="K22" s="22"/>
      <c r="L22" s="24">
        <v>492360</v>
      </c>
      <c r="M22" s="22"/>
    </row>
    <row r="23" spans="1:13" ht="21.75" customHeight="1">
      <c r="A23" s="16" t="s">
        <v>17</v>
      </c>
      <c r="B23" s="16"/>
      <c r="D23" s="20">
        <v>7</v>
      </c>
      <c r="E23" s="21"/>
      <c r="F23" s="24">
        <v>224986</v>
      </c>
      <c r="G23" s="24"/>
      <c r="H23" s="24">
        <v>207265</v>
      </c>
      <c r="I23" s="24"/>
      <c r="J23" s="22">
        <v>19151</v>
      </c>
      <c r="K23" s="22"/>
      <c r="L23" s="22">
        <v>19151</v>
      </c>
      <c r="M23" s="22"/>
    </row>
    <row r="24" spans="1:13" ht="21.75" customHeight="1">
      <c r="A24" s="8" t="s">
        <v>18</v>
      </c>
      <c r="D24" s="20"/>
      <c r="E24" s="21"/>
      <c r="F24" s="22">
        <v>60089</v>
      </c>
      <c r="G24" s="22"/>
      <c r="H24" s="22">
        <v>61928</v>
      </c>
      <c r="I24" s="22"/>
      <c r="J24" s="22">
        <v>59969</v>
      </c>
      <c r="K24" s="22"/>
      <c r="L24" s="22">
        <v>61808</v>
      </c>
      <c r="M24" s="22"/>
    </row>
    <row r="25" spans="1:13" ht="21.75" customHeight="1">
      <c r="A25" s="8" t="s">
        <v>19</v>
      </c>
      <c r="D25" s="20">
        <v>8</v>
      </c>
      <c r="E25" s="21"/>
      <c r="F25" s="22">
        <v>2488328</v>
      </c>
      <c r="G25" s="22"/>
      <c r="H25" s="22">
        <v>2477163</v>
      </c>
      <c r="I25" s="22"/>
      <c r="J25" s="22">
        <v>1123172</v>
      </c>
      <c r="K25" s="22"/>
      <c r="L25" s="22">
        <v>1154171</v>
      </c>
      <c r="M25" s="22"/>
    </row>
    <row r="26" spans="1:13" ht="21.75" customHeight="1">
      <c r="A26" s="8" t="s">
        <v>20</v>
      </c>
      <c r="D26" s="20">
        <v>9</v>
      </c>
      <c r="E26" s="21"/>
      <c r="F26" s="22">
        <v>302293</v>
      </c>
      <c r="G26" s="22"/>
      <c r="H26" s="22">
        <f>296624</f>
        <v>296624</v>
      </c>
      <c r="I26" s="22"/>
      <c r="J26" s="22">
        <v>251731</v>
      </c>
      <c r="K26" s="22"/>
      <c r="L26" s="22">
        <v>247527</v>
      </c>
      <c r="M26" s="22"/>
    </row>
    <row r="27" spans="1:13" ht="21.75" customHeight="1">
      <c r="A27" s="8" t="s">
        <v>21</v>
      </c>
      <c r="D27" s="20"/>
      <c r="E27" s="21"/>
      <c r="F27" s="24">
        <v>19325</v>
      </c>
      <c r="G27" s="22"/>
      <c r="H27" s="24">
        <v>23034</v>
      </c>
      <c r="I27" s="22"/>
      <c r="J27" s="22">
        <v>7418</v>
      </c>
      <c r="K27" s="22"/>
      <c r="L27" s="24">
        <v>8574</v>
      </c>
      <c r="M27" s="22"/>
    </row>
    <row r="28" spans="1:13" ht="21.75" customHeight="1">
      <c r="A28" s="8" t="s">
        <v>22</v>
      </c>
      <c r="D28" s="20"/>
      <c r="E28" s="21"/>
      <c r="F28" s="24">
        <v>97140</v>
      </c>
      <c r="G28" s="22"/>
      <c r="H28" s="24">
        <v>105875</v>
      </c>
      <c r="I28" s="22"/>
      <c r="J28" s="22">
        <v>69065</v>
      </c>
      <c r="K28" s="22"/>
      <c r="L28" s="24">
        <v>69757</v>
      </c>
      <c r="M28" s="22"/>
    </row>
    <row r="29" spans="1:13" ht="21.75" customHeight="1">
      <c r="A29" s="8" t="s">
        <v>23</v>
      </c>
      <c r="D29" s="123"/>
      <c r="F29" s="25">
        <v>68766</v>
      </c>
      <c r="G29" s="22"/>
      <c r="H29" s="25">
        <v>67665</v>
      </c>
      <c r="I29" s="22"/>
      <c r="J29" s="25">
        <v>30534</v>
      </c>
      <c r="K29" s="22"/>
      <c r="L29" s="25">
        <v>30304</v>
      </c>
      <c r="M29" s="22"/>
    </row>
    <row r="30" spans="1:13" ht="21.75" customHeight="1">
      <c r="A30" s="3" t="s">
        <v>24</v>
      </c>
      <c r="D30" s="26"/>
      <c r="E30" s="21"/>
      <c r="F30" s="25">
        <f>SUM(F21:F29)</f>
        <v>4193829</v>
      </c>
      <c r="G30" s="22"/>
      <c r="H30" s="25">
        <f>SUM(H21:H29)</f>
        <v>4060121</v>
      </c>
      <c r="I30" s="22"/>
      <c r="J30" s="25">
        <f>SUM(J21:J29)</f>
        <v>2983604</v>
      </c>
      <c r="K30" s="22"/>
      <c r="L30" s="25">
        <f>SUM(L21:L29)</f>
        <v>2901521</v>
      </c>
      <c r="M30" s="21"/>
    </row>
    <row r="31" spans="1:13" ht="21.75" customHeight="1" thickBot="1">
      <c r="A31" s="3" t="s">
        <v>25</v>
      </c>
      <c r="D31" s="20"/>
      <c r="E31" s="20"/>
      <c r="F31" s="124">
        <f>SUM(F19+F30)</f>
        <v>7632452</v>
      </c>
      <c r="G31" s="22"/>
      <c r="H31" s="124">
        <f>SUM(H19+H30)</f>
        <v>7583605</v>
      </c>
      <c r="I31" s="22"/>
      <c r="J31" s="124">
        <f>SUM(J19+J30)</f>
        <v>5277070</v>
      </c>
      <c r="K31" s="22"/>
      <c r="L31" s="124">
        <f>SUM(L19+L30)</f>
        <v>5357049</v>
      </c>
      <c r="M31" s="22"/>
    </row>
    <row r="32" spans="1:13" ht="21.75" customHeight="1" thickTop="1">
      <c r="D32" s="23"/>
      <c r="E32" s="23"/>
      <c r="F32" s="23"/>
      <c r="G32" s="23"/>
      <c r="H32" s="23"/>
      <c r="I32" s="23"/>
      <c r="J32" s="23"/>
      <c r="K32" s="23"/>
      <c r="L32" s="23"/>
    </row>
    <row r="33" spans="1:13" ht="21.75" customHeight="1">
      <c r="A33" s="8" t="s">
        <v>26</v>
      </c>
    </row>
    <row r="34" spans="1:13" ht="21.75" customHeight="1">
      <c r="A34" s="3" t="s">
        <v>163</v>
      </c>
      <c r="B34" s="4"/>
      <c r="C34" s="5"/>
      <c r="D34" s="6"/>
      <c r="E34" s="4"/>
      <c r="F34" s="6"/>
      <c r="G34" s="6"/>
      <c r="H34" s="6"/>
      <c r="I34" s="4"/>
      <c r="J34" s="6"/>
      <c r="K34" s="6"/>
      <c r="L34" s="6"/>
    </row>
    <row r="35" spans="1:13" ht="21.75" customHeight="1">
      <c r="A35" s="3" t="s">
        <v>188</v>
      </c>
      <c r="B35" s="4"/>
      <c r="C35" s="5"/>
      <c r="D35" s="6"/>
      <c r="E35" s="4"/>
      <c r="F35" s="6"/>
      <c r="G35" s="6"/>
      <c r="H35" s="6"/>
      <c r="I35" s="4"/>
      <c r="J35" s="6"/>
      <c r="K35" s="6"/>
      <c r="L35" s="6"/>
    </row>
    <row r="36" spans="1:13" ht="21.75" customHeight="1">
      <c r="A36" s="3" t="s">
        <v>203</v>
      </c>
      <c r="B36" s="4"/>
      <c r="C36" s="5"/>
      <c r="D36" s="6"/>
      <c r="E36" s="4"/>
      <c r="F36" s="6"/>
      <c r="G36" s="6"/>
      <c r="H36" s="6"/>
      <c r="I36" s="4"/>
      <c r="J36" s="6"/>
      <c r="K36" s="6"/>
      <c r="L36" s="6"/>
    </row>
    <row r="37" spans="1:13" ht="21.75" customHeight="1">
      <c r="A37" s="115"/>
      <c r="C37" s="8"/>
      <c r="D37" s="8"/>
      <c r="E37" s="9"/>
      <c r="F37" s="9"/>
      <c r="G37" s="9"/>
      <c r="H37" s="9"/>
      <c r="I37" s="9"/>
      <c r="J37" s="9"/>
      <c r="K37" s="8"/>
      <c r="L37" s="7" t="s">
        <v>0</v>
      </c>
    </row>
    <row r="38" spans="1:13" ht="21.75" customHeight="1">
      <c r="D38" s="10"/>
      <c r="E38" s="10"/>
      <c r="F38" s="133" t="s">
        <v>1</v>
      </c>
      <c r="G38" s="133"/>
      <c r="H38" s="133"/>
      <c r="I38" s="11"/>
      <c r="J38" s="133" t="s">
        <v>2</v>
      </c>
      <c r="K38" s="133"/>
      <c r="L38" s="133"/>
      <c r="M38" s="8"/>
    </row>
    <row r="39" spans="1:13" ht="21.75" customHeight="1">
      <c r="A39" s="115"/>
      <c r="D39" s="12" t="s">
        <v>3</v>
      </c>
      <c r="E39" s="10"/>
      <c r="F39" s="116" t="s">
        <v>204</v>
      </c>
      <c r="G39" s="13"/>
      <c r="H39" s="116" t="s">
        <v>186</v>
      </c>
      <c r="I39" s="13"/>
      <c r="J39" s="116" t="s">
        <v>204</v>
      </c>
      <c r="K39" s="13"/>
      <c r="L39" s="116" t="s">
        <v>186</v>
      </c>
    </row>
    <row r="40" spans="1:13" ht="21.75" customHeight="1">
      <c r="A40" s="115"/>
      <c r="D40" s="14"/>
      <c r="E40" s="14"/>
      <c r="F40" s="13" t="s">
        <v>4</v>
      </c>
      <c r="G40" s="117"/>
      <c r="H40" s="15" t="s">
        <v>5</v>
      </c>
      <c r="J40" s="13" t="s">
        <v>4</v>
      </c>
      <c r="K40" s="117"/>
      <c r="L40" s="15" t="s">
        <v>5</v>
      </c>
      <c r="M40" s="8"/>
    </row>
    <row r="41" spans="1:13" ht="21.75" customHeight="1">
      <c r="B41" s="16"/>
      <c r="D41" s="14"/>
      <c r="E41" s="14"/>
      <c r="F41" s="118" t="s">
        <v>6</v>
      </c>
      <c r="G41" s="17"/>
      <c r="H41" s="13"/>
      <c r="I41" s="18"/>
      <c r="J41" s="118" t="s">
        <v>6</v>
      </c>
      <c r="K41" s="17"/>
      <c r="L41" s="13"/>
    </row>
    <row r="42" spans="1:13" ht="21.75" customHeight="1">
      <c r="A42" s="3" t="s">
        <v>27</v>
      </c>
      <c r="D42" s="10"/>
      <c r="E42" s="10"/>
      <c r="G42" s="8"/>
    </row>
    <row r="43" spans="1:13" ht="21.75" customHeight="1">
      <c r="A43" s="3" t="s">
        <v>28</v>
      </c>
      <c r="D43" s="10"/>
      <c r="E43" s="10"/>
      <c r="G43" s="8"/>
    </row>
    <row r="44" spans="1:13" ht="21.75" customHeight="1">
      <c r="A44" s="8" t="s">
        <v>219</v>
      </c>
      <c r="D44" s="10"/>
      <c r="E44" s="10"/>
      <c r="G44" s="8"/>
    </row>
    <row r="45" spans="1:13" ht="21.75" customHeight="1">
      <c r="A45" s="8" t="s">
        <v>216</v>
      </c>
      <c r="D45" s="20"/>
      <c r="E45" s="21"/>
      <c r="F45" s="24">
        <v>149403</v>
      </c>
      <c r="G45" s="27"/>
      <c r="H45" s="24">
        <v>62000</v>
      </c>
      <c r="I45" s="27"/>
      <c r="J45" s="22">
        <v>413</v>
      </c>
      <c r="K45" s="27"/>
      <c r="L45" s="24">
        <v>0</v>
      </c>
    </row>
    <row r="46" spans="1:13" ht="21.75" customHeight="1">
      <c r="A46" s="8" t="s">
        <v>168</v>
      </c>
      <c r="D46" s="20">
        <v>10</v>
      </c>
      <c r="E46" s="21"/>
      <c r="F46" s="24">
        <v>872052</v>
      </c>
      <c r="G46" s="27"/>
      <c r="H46" s="24">
        <f>934677</f>
        <v>934677</v>
      </c>
      <c r="I46" s="27"/>
      <c r="J46" s="22">
        <v>573154</v>
      </c>
      <c r="K46" s="27"/>
      <c r="L46" s="24">
        <v>631714</v>
      </c>
      <c r="M46" s="27"/>
    </row>
    <row r="47" spans="1:13" ht="21.75" customHeight="1">
      <c r="A47" s="8" t="s">
        <v>201</v>
      </c>
      <c r="D47" s="20">
        <v>11</v>
      </c>
      <c r="E47" s="21"/>
      <c r="F47" s="24">
        <v>29925</v>
      </c>
      <c r="G47" s="27"/>
      <c r="H47" s="24">
        <v>21572</v>
      </c>
      <c r="I47" s="27"/>
      <c r="J47" s="22">
        <v>15799</v>
      </c>
      <c r="K47" s="27"/>
      <c r="L47" s="24">
        <v>12023</v>
      </c>
      <c r="M47" s="27"/>
    </row>
    <row r="48" spans="1:13" ht="21.75" customHeight="1">
      <c r="A48" s="8" t="s">
        <v>29</v>
      </c>
      <c r="D48" s="20"/>
      <c r="E48" s="21"/>
      <c r="F48" s="24">
        <v>25146</v>
      </c>
      <c r="G48" s="27"/>
      <c r="H48" s="24">
        <v>30157</v>
      </c>
      <c r="I48" s="27"/>
      <c r="J48" s="22">
        <v>10157</v>
      </c>
      <c r="K48" s="27"/>
      <c r="L48" s="24">
        <v>22754</v>
      </c>
      <c r="M48" s="27"/>
    </row>
    <row r="49" spans="1:13" ht="21.75" customHeight="1">
      <c r="A49" s="8" t="s">
        <v>30</v>
      </c>
      <c r="D49" s="20"/>
      <c r="E49" s="21"/>
      <c r="F49" s="24">
        <v>2177</v>
      </c>
      <c r="G49" s="27"/>
      <c r="H49" s="24">
        <v>164</v>
      </c>
      <c r="I49" s="27"/>
      <c r="J49" s="22">
        <v>2174</v>
      </c>
      <c r="K49" s="27"/>
      <c r="L49" s="24">
        <v>0</v>
      </c>
      <c r="M49" s="27"/>
    </row>
    <row r="50" spans="1:13" ht="21.75" customHeight="1">
      <c r="A50" s="8" t="s">
        <v>31</v>
      </c>
      <c r="D50" s="20"/>
      <c r="E50" s="21"/>
      <c r="F50" s="24">
        <v>28625</v>
      </c>
      <c r="G50" s="22"/>
      <c r="H50" s="22">
        <v>34061</v>
      </c>
      <c r="I50" s="22"/>
      <c r="J50" s="22">
        <v>19057</v>
      </c>
      <c r="K50" s="22"/>
      <c r="L50" s="22">
        <v>24454</v>
      </c>
      <c r="M50" s="27"/>
    </row>
    <row r="51" spans="1:13" ht="21.75" customHeight="1">
      <c r="A51" s="3" t="s">
        <v>32</v>
      </c>
      <c r="D51" s="20"/>
      <c r="E51" s="21"/>
      <c r="F51" s="119">
        <f>SUM(F45:F50)</f>
        <v>1107328</v>
      </c>
      <c r="G51" s="22"/>
      <c r="H51" s="119">
        <f>SUM(H45:H50)</f>
        <v>1082631</v>
      </c>
      <c r="I51" s="22"/>
      <c r="J51" s="119">
        <f>SUM(J45:J50)</f>
        <v>620754</v>
      </c>
      <c r="K51" s="22"/>
      <c r="L51" s="119">
        <f>SUM(L45:L50)</f>
        <v>690945</v>
      </c>
    </row>
    <row r="52" spans="1:13" ht="21.75" customHeight="1">
      <c r="A52" s="3" t="s">
        <v>33</v>
      </c>
      <c r="D52" s="20"/>
      <c r="E52" s="21"/>
      <c r="F52" s="22"/>
      <c r="G52" s="22"/>
      <c r="H52" s="22"/>
      <c r="I52" s="22"/>
      <c r="J52" s="22"/>
      <c r="K52" s="22"/>
      <c r="L52" s="22"/>
    </row>
    <row r="53" spans="1:13" ht="21.75" customHeight="1">
      <c r="A53" s="23" t="s">
        <v>176</v>
      </c>
      <c r="D53" s="20">
        <v>11</v>
      </c>
      <c r="E53" s="21"/>
      <c r="F53" s="22">
        <v>245798</v>
      </c>
      <c r="G53" s="22"/>
      <c r="H53" s="22">
        <v>244790</v>
      </c>
      <c r="I53" s="22"/>
      <c r="J53" s="22">
        <v>211438</v>
      </c>
      <c r="K53" s="22"/>
      <c r="L53" s="22">
        <v>208210</v>
      </c>
    </row>
    <row r="54" spans="1:13" ht="21.75" customHeight="1">
      <c r="A54" s="23" t="s">
        <v>169</v>
      </c>
      <c r="D54" s="20"/>
      <c r="E54" s="21"/>
      <c r="F54" s="22">
        <v>250808</v>
      </c>
      <c r="G54" s="27"/>
      <c r="H54" s="22">
        <v>245097</v>
      </c>
      <c r="I54" s="27"/>
      <c r="J54" s="22">
        <v>154660</v>
      </c>
      <c r="K54" s="27"/>
      <c r="L54" s="22">
        <v>149775</v>
      </c>
      <c r="M54" s="27"/>
    </row>
    <row r="55" spans="1:13" ht="21.75" customHeight="1">
      <c r="A55" s="8" t="s">
        <v>34</v>
      </c>
      <c r="D55" s="20"/>
      <c r="E55" s="21"/>
      <c r="F55" s="22">
        <v>120350</v>
      </c>
      <c r="G55" s="27"/>
      <c r="H55" s="22">
        <f>98507</f>
        <v>98507</v>
      </c>
      <c r="I55" s="27"/>
      <c r="J55" s="22">
        <v>100281</v>
      </c>
      <c r="K55" s="27"/>
      <c r="L55" s="22">
        <v>78360</v>
      </c>
      <c r="M55" s="27"/>
    </row>
    <row r="56" spans="1:13" ht="21.75" customHeight="1">
      <c r="A56" s="8" t="s">
        <v>35</v>
      </c>
      <c r="D56" s="20"/>
      <c r="E56" s="21"/>
      <c r="F56" s="28">
        <v>1108</v>
      </c>
      <c r="G56" s="27"/>
      <c r="H56" s="28">
        <f>1485</f>
        <v>1485</v>
      </c>
      <c r="I56" s="27"/>
      <c r="J56" s="28">
        <v>1935</v>
      </c>
      <c r="K56" s="27"/>
      <c r="L56" s="28">
        <f>2618+1</f>
        <v>2619</v>
      </c>
      <c r="M56" s="27"/>
    </row>
    <row r="57" spans="1:13" ht="21.75" customHeight="1">
      <c r="A57" s="3" t="s">
        <v>36</v>
      </c>
      <c r="D57" s="10"/>
      <c r="E57" s="10"/>
      <c r="F57" s="25">
        <f>SUM(F53:F56)</f>
        <v>618064</v>
      </c>
      <c r="G57" s="22"/>
      <c r="H57" s="25">
        <f>SUM(H53:H56)</f>
        <v>589879</v>
      </c>
      <c r="I57" s="22"/>
      <c r="J57" s="25">
        <f>SUM(J53:J56)</f>
        <v>468314</v>
      </c>
      <c r="K57" s="22"/>
      <c r="L57" s="25">
        <f>SUM(L53:L56)</f>
        <v>438964</v>
      </c>
    </row>
    <row r="58" spans="1:13" ht="21.75" customHeight="1">
      <c r="A58" s="3" t="s">
        <v>37</v>
      </c>
      <c r="D58" s="10"/>
      <c r="E58" s="10"/>
      <c r="F58" s="28">
        <f>SUM(F51,F57)</f>
        <v>1725392</v>
      </c>
      <c r="G58" s="22"/>
      <c r="H58" s="28">
        <f>SUM(H51,H57)</f>
        <v>1672510</v>
      </c>
      <c r="I58" s="27"/>
      <c r="J58" s="28">
        <f>SUM(J51,J57)</f>
        <v>1089068</v>
      </c>
      <c r="K58" s="27"/>
      <c r="L58" s="28">
        <f>SUM(L51,L57)</f>
        <v>1129909</v>
      </c>
    </row>
    <row r="59" spans="1:13" ht="21.75" customHeight="1">
      <c r="D59" s="23"/>
      <c r="E59" s="23"/>
      <c r="F59" s="23"/>
      <c r="G59" s="23"/>
      <c r="H59" s="23"/>
      <c r="I59" s="23"/>
      <c r="J59" s="23"/>
      <c r="K59" s="23"/>
      <c r="L59" s="23"/>
    </row>
    <row r="60" spans="1:13" ht="21.75" customHeight="1">
      <c r="A60" s="8" t="s">
        <v>26</v>
      </c>
    </row>
    <row r="61" spans="1:13" ht="21.75" customHeight="1">
      <c r="A61" s="3" t="s">
        <v>163</v>
      </c>
      <c r="B61" s="4"/>
      <c r="C61" s="5"/>
      <c r="D61" s="6"/>
      <c r="E61" s="4"/>
      <c r="F61" s="6"/>
      <c r="G61" s="6"/>
      <c r="H61" s="6"/>
      <c r="I61" s="4"/>
      <c r="J61" s="6"/>
      <c r="K61" s="6"/>
      <c r="L61" s="6"/>
    </row>
    <row r="62" spans="1:13" ht="21.75" customHeight="1">
      <c r="A62" s="3" t="s">
        <v>188</v>
      </c>
      <c r="B62" s="4"/>
      <c r="C62" s="5"/>
      <c r="D62" s="6"/>
      <c r="E62" s="4"/>
      <c r="F62" s="6"/>
      <c r="G62" s="6"/>
      <c r="H62" s="6"/>
      <c r="I62" s="4"/>
      <c r="J62" s="6"/>
      <c r="K62" s="6"/>
      <c r="L62" s="6"/>
    </row>
    <row r="63" spans="1:13" ht="21.75" customHeight="1">
      <c r="A63" s="3" t="s">
        <v>203</v>
      </c>
      <c r="B63" s="4"/>
      <c r="C63" s="5"/>
      <c r="D63" s="6"/>
      <c r="E63" s="4"/>
      <c r="F63" s="6"/>
      <c r="G63" s="6"/>
      <c r="H63" s="6"/>
      <c r="I63" s="4"/>
      <c r="J63" s="6"/>
      <c r="K63" s="6"/>
      <c r="L63" s="6"/>
    </row>
    <row r="64" spans="1:13" ht="21.75" customHeight="1">
      <c r="A64" s="115"/>
      <c r="C64" s="8"/>
      <c r="D64" s="8"/>
      <c r="E64" s="9"/>
      <c r="F64" s="9"/>
      <c r="G64" s="9"/>
      <c r="H64" s="9"/>
      <c r="I64" s="9"/>
      <c r="J64" s="9"/>
      <c r="K64" s="8"/>
      <c r="L64" s="7" t="s">
        <v>0</v>
      </c>
    </row>
    <row r="65" spans="1:13" ht="21.75" customHeight="1">
      <c r="D65" s="10"/>
      <c r="E65" s="10"/>
      <c r="F65" s="133" t="s">
        <v>1</v>
      </c>
      <c r="G65" s="133"/>
      <c r="H65" s="133"/>
      <c r="I65" s="11"/>
      <c r="J65" s="133" t="s">
        <v>2</v>
      </c>
      <c r="K65" s="133"/>
      <c r="L65" s="133"/>
      <c r="M65" s="8"/>
    </row>
    <row r="66" spans="1:13" ht="21.75" customHeight="1">
      <c r="A66" s="115"/>
      <c r="D66" s="11"/>
      <c r="E66" s="10"/>
      <c r="F66" s="116" t="s">
        <v>204</v>
      </c>
      <c r="G66" s="13"/>
      <c r="H66" s="116" t="s">
        <v>186</v>
      </c>
      <c r="I66" s="13"/>
      <c r="J66" s="116" t="s">
        <v>204</v>
      </c>
      <c r="K66" s="13"/>
      <c r="L66" s="116" t="s">
        <v>186</v>
      </c>
    </row>
    <row r="67" spans="1:13" ht="21.75" customHeight="1">
      <c r="A67" s="115"/>
      <c r="D67" s="14"/>
      <c r="E67" s="14"/>
      <c r="F67" s="13" t="s">
        <v>4</v>
      </c>
      <c r="G67" s="117"/>
      <c r="H67" s="15" t="s">
        <v>5</v>
      </c>
      <c r="J67" s="13" t="s">
        <v>4</v>
      </c>
      <c r="K67" s="117"/>
      <c r="L67" s="15" t="s">
        <v>5</v>
      </c>
      <c r="M67" s="8"/>
    </row>
    <row r="68" spans="1:13" ht="21.75" customHeight="1">
      <c r="B68" s="16"/>
      <c r="D68" s="14"/>
      <c r="E68" s="14"/>
      <c r="F68" s="118" t="s">
        <v>6</v>
      </c>
      <c r="G68" s="17"/>
      <c r="H68" s="13"/>
      <c r="I68" s="18"/>
      <c r="J68" s="118" t="s">
        <v>6</v>
      </c>
      <c r="K68" s="17"/>
      <c r="L68" s="13"/>
    </row>
    <row r="69" spans="1:13" ht="21.75" customHeight="1">
      <c r="A69" s="3" t="s">
        <v>38</v>
      </c>
      <c r="D69" s="10"/>
      <c r="E69" s="10"/>
      <c r="G69" s="8"/>
    </row>
    <row r="70" spans="1:13" ht="21.75" customHeight="1">
      <c r="A70" s="8" t="s">
        <v>39</v>
      </c>
      <c r="D70" s="20"/>
      <c r="E70" s="10"/>
      <c r="G70" s="8"/>
    </row>
    <row r="71" spans="1:13" ht="21.75" customHeight="1">
      <c r="A71" s="8" t="s">
        <v>40</v>
      </c>
      <c r="D71" s="21"/>
      <c r="E71" s="10"/>
      <c r="G71" s="8"/>
    </row>
    <row r="72" spans="1:13" ht="21.75" customHeight="1" thickBot="1">
      <c r="A72" s="8" t="s">
        <v>41</v>
      </c>
      <c r="D72" s="20"/>
      <c r="E72" s="10"/>
      <c r="F72" s="30">
        <v>200000</v>
      </c>
      <c r="G72" s="27"/>
      <c r="H72" s="30">
        <v>200000</v>
      </c>
      <c r="I72" s="27"/>
      <c r="J72" s="30">
        <v>200000</v>
      </c>
      <c r="K72" s="27"/>
      <c r="L72" s="30">
        <v>200000</v>
      </c>
      <c r="M72" s="31"/>
    </row>
    <row r="73" spans="1:13" ht="21.75" customHeight="1" thickTop="1">
      <c r="A73" s="8" t="s">
        <v>42</v>
      </c>
      <c r="D73" s="20"/>
      <c r="E73" s="10"/>
      <c r="F73" s="27"/>
      <c r="G73" s="27"/>
      <c r="H73" s="27"/>
      <c r="I73" s="27"/>
      <c r="J73" s="27"/>
      <c r="K73" s="27"/>
      <c r="L73" s="27"/>
    </row>
    <row r="74" spans="1:13" ht="21.75" customHeight="1">
      <c r="A74" s="8" t="s">
        <v>43</v>
      </c>
      <c r="D74" s="123"/>
      <c r="E74" s="20"/>
      <c r="F74" s="27">
        <f>'ce-consolidated'!F31</f>
        <v>149931</v>
      </c>
      <c r="G74" s="27"/>
      <c r="H74" s="27">
        <f>'ce-consolidated'!F22</f>
        <v>149931</v>
      </c>
      <c r="I74" s="27"/>
      <c r="J74" s="27">
        <f>'ce-separated'!E25</f>
        <v>149931</v>
      </c>
      <c r="K74" s="27"/>
      <c r="L74" s="27">
        <f>'ce-separated'!E20</f>
        <v>149931</v>
      </c>
      <c r="M74" s="27"/>
    </row>
    <row r="75" spans="1:13" ht="21.75" customHeight="1">
      <c r="A75" s="8" t="s">
        <v>44</v>
      </c>
      <c r="D75" s="125"/>
      <c r="E75" s="20"/>
      <c r="F75" s="27">
        <f>'ce-consolidated'!H31</f>
        <v>724763</v>
      </c>
      <c r="G75" s="27"/>
      <c r="H75" s="27">
        <f>'ce-consolidated'!H22</f>
        <v>724763</v>
      </c>
      <c r="I75" s="27"/>
      <c r="J75" s="27">
        <f>'ce-separated'!G25</f>
        <v>724763</v>
      </c>
      <c r="K75" s="27"/>
      <c r="L75" s="27">
        <f>'ce-separated'!G20</f>
        <v>724763</v>
      </c>
      <c r="M75" s="27"/>
    </row>
    <row r="76" spans="1:13" ht="21.75" customHeight="1">
      <c r="A76" s="8" t="s">
        <v>45</v>
      </c>
      <c r="D76" s="20"/>
      <c r="E76" s="20"/>
      <c r="F76" s="27"/>
      <c r="G76" s="27"/>
      <c r="H76" s="27"/>
      <c r="I76" s="27"/>
      <c r="J76" s="27"/>
      <c r="K76" s="27"/>
      <c r="L76" s="24"/>
      <c r="M76" s="24"/>
    </row>
    <row r="77" spans="1:13" ht="21.75" customHeight="1">
      <c r="A77" s="8" t="s">
        <v>46</v>
      </c>
      <c r="D77" s="20"/>
      <c r="E77" s="20"/>
      <c r="F77" s="22">
        <f>'ce-consolidated'!J31</f>
        <v>20000</v>
      </c>
      <c r="G77" s="27"/>
      <c r="H77" s="22">
        <f>'ce-consolidated'!J22</f>
        <v>20000</v>
      </c>
      <c r="I77" s="27"/>
      <c r="J77" s="22">
        <f>'ce-separated'!I25</f>
        <v>20000</v>
      </c>
      <c r="K77" s="27"/>
      <c r="L77" s="22">
        <f>'ce-separated'!I20</f>
        <v>20000</v>
      </c>
      <c r="M77" s="24"/>
    </row>
    <row r="78" spans="1:13" ht="21.75" customHeight="1">
      <c r="A78" s="8" t="s">
        <v>47</v>
      </c>
      <c r="D78" s="20"/>
      <c r="E78" s="20"/>
      <c r="F78" s="22">
        <f>'ce-consolidated'!L31</f>
        <v>3683082</v>
      </c>
      <c r="G78" s="27"/>
      <c r="H78" s="22">
        <f>'ce-consolidated'!L24</f>
        <v>3799846</v>
      </c>
      <c r="I78" s="27"/>
      <c r="J78" s="22">
        <f>'ce-separated'!K25</f>
        <v>2895402</v>
      </c>
      <c r="K78" s="27"/>
      <c r="L78" s="22">
        <f>'ce-separated'!K20</f>
        <v>3024407</v>
      </c>
      <c r="M78" s="27"/>
    </row>
    <row r="79" spans="1:13" ht="21.75" customHeight="1">
      <c r="A79" s="8" t="s">
        <v>48</v>
      </c>
      <c r="D79" s="20"/>
      <c r="E79" s="20"/>
      <c r="F79" s="28">
        <f>'ce-consolidated'!T31</f>
        <v>383321</v>
      </c>
      <c r="G79" s="27"/>
      <c r="H79" s="28">
        <f>'ce-consolidated'!T24</f>
        <v>290697</v>
      </c>
      <c r="I79" s="27"/>
      <c r="J79" s="28">
        <f>'ce-separated'!M25</f>
        <v>397906</v>
      </c>
      <c r="K79" s="27"/>
      <c r="L79" s="28">
        <f>'ce-separated'!M20</f>
        <v>308039</v>
      </c>
      <c r="M79" s="24"/>
    </row>
    <row r="80" spans="1:13" ht="21.75" customHeight="1">
      <c r="A80" s="8" t="s">
        <v>49</v>
      </c>
      <c r="D80" s="10"/>
      <c r="E80" s="20"/>
      <c r="F80" s="22">
        <f>SUM(F74:F79)</f>
        <v>4961097</v>
      </c>
      <c r="G80" s="27"/>
      <c r="H80" s="22">
        <f>SUM(H74:H79)</f>
        <v>4985237</v>
      </c>
      <c r="I80" s="27"/>
      <c r="J80" s="22">
        <f>SUM(J74:J79)</f>
        <v>4188002</v>
      </c>
      <c r="K80" s="27"/>
      <c r="L80" s="22">
        <f>SUM(L74:L79)</f>
        <v>4227140</v>
      </c>
      <c r="M80" s="27"/>
    </row>
    <row r="81" spans="1:13" ht="21.75" customHeight="1">
      <c r="A81" s="8" t="s">
        <v>50</v>
      </c>
      <c r="D81" s="20"/>
      <c r="E81" s="20"/>
      <c r="F81" s="29">
        <f>'ce-consolidated'!X31</f>
        <v>945963</v>
      </c>
      <c r="G81" s="27"/>
      <c r="H81" s="29">
        <f>'ce-consolidated'!X24</f>
        <v>925858</v>
      </c>
      <c r="I81" s="27"/>
      <c r="J81" s="29">
        <v>0</v>
      </c>
      <c r="K81" s="27"/>
      <c r="L81" s="29">
        <v>0</v>
      </c>
      <c r="M81" s="27"/>
    </row>
    <row r="82" spans="1:13" ht="21.75" customHeight="1">
      <c r="A82" s="3" t="s">
        <v>51</v>
      </c>
      <c r="D82" s="10"/>
      <c r="E82" s="10"/>
      <c r="F82" s="126">
        <f>SUM(F80:F81)</f>
        <v>5907060</v>
      </c>
      <c r="G82" s="22"/>
      <c r="H82" s="126">
        <f>SUM(H80:H81)</f>
        <v>5911095</v>
      </c>
      <c r="I82" s="22"/>
      <c r="J82" s="126">
        <f>SUM(J80:J81)</f>
        <v>4188002</v>
      </c>
      <c r="K82" s="32"/>
      <c r="L82" s="126">
        <f>SUM(L80:L81)</f>
        <v>4227140</v>
      </c>
      <c r="M82" s="31"/>
    </row>
    <row r="83" spans="1:13" ht="21.75" customHeight="1" thickBot="1">
      <c r="A83" s="3" t="s">
        <v>52</v>
      </c>
      <c r="D83" s="10"/>
      <c r="E83" s="10"/>
      <c r="F83" s="33">
        <f>SUM(F58,F82)</f>
        <v>7632452</v>
      </c>
      <c r="G83" s="22"/>
      <c r="H83" s="33">
        <f>SUM(H58,H82)</f>
        <v>7583605</v>
      </c>
      <c r="I83" s="22"/>
      <c r="J83" s="33">
        <f>SUM(J58,J82)</f>
        <v>5277070</v>
      </c>
      <c r="K83" s="32"/>
      <c r="L83" s="33">
        <f>SUM(L58,L82)</f>
        <v>5357049</v>
      </c>
      <c r="M83" s="31"/>
    </row>
    <row r="84" spans="1:13" ht="21.75" customHeight="1" thickTop="1">
      <c r="A84" s="23"/>
      <c r="B84" s="23"/>
      <c r="D84" s="10"/>
      <c r="E84" s="10"/>
      <c r="F84" s="32">
        <f>F83-F31</f>
        <v>0</v>
      </c>
      <c r="G84" s="32"/>
      <c r="H84" s="32">
        <f>H83-H31</f>
        <v>0</v>
      </c>
      <c r="I84" s="32"/>
      <c r="J84" s="32">
        <f>J83-J31</f>
        <v>0</v>
      </c>
      <c r="K84" s="32"/>
      <c r="L84" s="32">
        <f>L83-L31</f>
        <v>0</v>
      </c>
      <c r="M84" s="32"/>
    </row>
    <row r="85" spans="1:13" ht="21.75" customHeight="1">
      <c r="A85" s="8" t="s">
        <v>26</v>
      </c>
    </row>
    <row r="86" spans="1:13" ht="21.75" customHeight="1">
      <c r="D86" s="23"/>
      <c r="E86" s="23"/>
      <c r="F86" s="23"/>
      <c r="G86" s="23"/>
      <c r="H86" s="23"/>
      <c r="I86" s="23"/>
      <c r="J86" s="23"/>
      <c r="K86" s="23"/>
      <c r="L86" s="23"/>
    </row>
    <row r="87" spans="1:13" ht="21.75" customHeight="1">
      <c r="A87" s="127"/>
      <c r="B87" s="127"/>
      <c r="C87" s="127"/>
      <c r="D87" s="127"/>
      <c r="E87" s="127"/>
      <c r="F87" s="8"/>
      <c r="G87" s="10"/>
      <c r="H87" s="8"/>
      <c r="I87" s="19"/>
      <c r="L87" s="8"/>
      <c r="M87" s="19"/>
    </row>
    <row r="88" spans="1:13" ht="21.75" customHeight="1">
      <c r="C88" s="8"/>
      <c r="D88" s="8"/>
      <c r="F88" s="8"/>
      <c r="G88" s="10"/>
      <c r="H88" s="8"/>
      <c r="I88" s="19"/>
      <c r="L88" s="8"/>
      <c r="M88" s="19"/>
    </row>
    <row r="89" spans="1:13" ht="21.75" customHeight="1">
      <c r="C89" s="8"/>
      <c r="D89" s="8"/>
      <c r="F89" s="8" t="s">
        <v>53</v>
      </c>
      <c r="G89" s="10"/>
      <c r="H89" s="8"/>
      <c r="I89" s="19"/>
      <c r="L89" s="8"/>
      <c r="M89" s="19"/>
    </row>
    <row r="90" spans="1:13" ht="21.75" customHeight="1">
      <c r="A90" s="127"/>
      <c r="B90" s="127"/>
      <c r="C90" s="127"/>
      <c r="D90" s="127"/>
      <c r="E90" s="127"/>
      <c r="F90" s="8"/>
      <c r="G90" s="10"/>
      <c r="H90" s="8"/>
      <c r="I90" s="19"/>
      <c r="L90" s="8"/>
      <c r="M90" s="19"/>
    </row>
  </sheetData>
  <mergeCells count="6">
    <mergeCell ref="J38:L38"/>
    <mergeCell ref="J5:L5"/>
    <mergeCell ref="F5:H5"/>
    <mergeCell ref="F38:H38"/>
    <mergeCell ref="F65:H65"/>
    <mergeCell ref="J65:L65"/>
  </mergeCells>
  <phoneticPr fontId="0" type="noConversion"/>
  <printOptions gridLinesSet="0"/>
  <pageMargins left="0.708661417322834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2" manualBreakCount="2">
    <brk id="33" max="16383" man="1"/>
    <brk id="6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7"/>
  <sheetViews>
    <sheetView showGridLines="0" view="pageBreakPreview" zoomScaleNormal="110" zoomScaleSheetLayoutView="100" workbookViewId="0"/>
  </sheetViews>
  <sheetFormatPr defaultColWidth="10.88671875" defaultRowHeight="21.9" customHeight="1"/>
  <cols>
    <col min="1" max="1" width="38.5546875" style="8" customWidth="1"/>
    <col min="2" max="2" width="8.5546875" style="8" customWidth="1"/>
    <col min="3" max="3" width="4.44140625" style="10" customWidth="1"/>
    <col min="4" max="4" width="0.88671875" style="10" customWidth="1"/>
    <col min="5" max="5" width="13.109375" style="19" customWidth="1"/>
    <col min="6" max="6" width="1.44140625" style="8" customWidth="1"/>
    <col min="7" max="7" width="13.109375" style="19" customWidth="1"/>
    <col min="8" max="8" width="1.44140625" style="8" customWidth="1"/>
    <col min="9" max="9" width="13.109375" style="19" customWidth="1"/>
    <col min="10" max="10" width="1.44140625" style="8" customWidth="1"/>
    <col min="11" max="11" width="13.109375" style="19" customWidth="1"/>
    <col min="12" max="12" width="1.109375" style="7" customWidth="1"/>
    <col min="13" max="13" width="2.109375" style="8" customWidth="1"/>
    <col min="14" max="14" width="10.88671875" style="39"/>
    <col min="15" max="16384" width="10.88671875" style="8"/>
  </cols>
  <sheetData>
    <row r="1" spans="1:16" s="7" customFormat="1" ht="21.9" customHeight="1">
      <c r="A1" s="8"/>
      <c r="B1" s="8"/>
      <c r="C1" s="10"/>
      <c r="D1" s="10"/>
      <c r="E1" s="19"/>
      <c r="F1" s="8"/>
      <c r="G1" s="19"/>
      <c r="H1" s="8"/>
      <c r="I1" s="19"/>
      <c r="J1" s="8"/>
      <c r="K1" s="32" t="s">
        <v>54</v>
      </c>
      <c r="M1" s="8"/>
      <c r="N1" s="39"/>
      <c r="O1" s="8"/>
    </row>
    <row r="2" spans="1:16" s="7" customFormat="1" ht="21.9" customHeight="1">
      <c r="A2" s="3" t="s">
        <v>163</v>
      </c>
      <c r="B2" s="4"/>
      <c r="C2" s="5"/>
      <c r="D2" s="5"/>
      <c r="E2" s="6"/>
      <c r="F2" s="4"/>
      <c r="G2" s="6"/>
      <c r="H2" s="4"/>
      <c r="I2" s="6"/>
      <c r="J2" s="4"/>
      <c r="K2" s="8"/>
      <c r="M2" s="8"/>
      <c r="N2" s="39"/>
      <c r="O2" s="8"/>
    </row>
    <row r="3" spans="1:16" s="7" customFormat="1" ht="21.9" customHeight="1">
      <c r="A3" s="3" t="s">
        <v>189</v>
      </c>
      <c r="B3" s="4"/>
      <c r="C3" s="5"/>
      <c r="D3" s="5"/>
      <c r="E3" s="6"/>
      <c r="F3" s="4"/>
      <c r="G3" s="6"/>
      <c r="H3" s="4"/>
      <c r="I3" s="6"/>
      <c r="J3" s="4"/>
      <c r="K3" s="6"/>
      <c r="M3" s="8"/>
      <c r="N3" s="39"/>
      <c r="O3" s="8"/>
    </row>
    <row r="4" spans="1:16" s="7" customFormat="1" ht="21.9" customHeight="1">
      <c r="A4" s="3" t="s">
        <v>205</v>
      </c>
      <c r="B4" s="4"/>
      <c r="C4" s="5"/>
      <c r="D4" s="5"/>
      <c r="E4" s="6"/>
      <c r="F4" s="4"/>
      <c r="G4" s="6"/>
      <c r="H4" s="4"/>
      <c r="I4" s="6"/>
      <c r="J4" s="4"/>
      <c r="K4" s="6"/>
      <c r="M4" s="8"/>
      <c r="N4" s="39"/>
    </row>
    <row r="5" spans="1:16" s="7" customFormat="1" ht="21.9" customHeight="1">
      <c r="A5" s="8"/>
      <c r="B5" s="8"/>
      <c r="C5" s="8"/>
      <c r="D5" s="8"/>
      <c r="E5" s="19"/>
      <c r="F5" s="8"/>
      <c r="G5" s="19"/>
      <c r="H5" s="8"/>
      <c r="J5" s="8"/>
      <c r="K5" s="32" t="s">
        <v>55</v>
      </c>
      <c r="M5" s="8"/>
      <c r="N5" s="39"/>
    </row>
    <row r="6" spans="1:16" s="7" customFormat="1" ht="21.9" customHeight="1">
      <c r="A6" s="8"/>
      <c r="B6" s="8"/>
      <c r="C6" s="10"/>
      <c r="D6" s="10"/>
      <c r="E6" s="41"/>
      <c r="F6" s="12" t="s">
        <v>1</v>
      </c>
      <c r="G6" s="41"/>
      <c r="H6" s="11"/>
      <c r="I6" s="41"/>
      <c r="J6" s="12" t="s">
        <v>2</v>
      </c>
      <c r="K6" s="41"/>
      <c r="M6" s="8"/>
      <c r="N6" s="39"/>
    </row>
    <row r="7" spans="1:16" s="7" customFormat="1" ht="21.9" customHeight="1">
      <c r="A7" s="42"/>
      <c r="B7" s="8"/>
      <c r="C7" s="14" t="s">
        <v>3</v>
      </c>
      <c r="D7" s="14"/>
      <c r="E7" s="43">
        <v>2026</v>
      </c>
      <c r="F7" s="17"/>
      <c r="G7" s="17">
        <v>2025</v>
      </c>
      <c r="H7" s="18"/>
      <c r="I7" s="43">
        <v>2026</v>
      </c>
      <c r="J7" s="18"/>
      <c r="K7" s="17">
        <v>2025</v>
      </c>
      <c r="M7" s="8"/>
      <c r="N7" s="39"/>
    </row>
    <row r="8" spans="1:16" s="7" customFormat="1" ht="21.9" customHeight="1">
      <c r="A8" s="44" t="s">
        <v>56</v>
      </c>
      <c r="B8" s="8"/>
      <c r="C8" s="20"/>
      <c r="D8" s="10"/>
      <c r="E8" s="45"/>
      <c r="F8" s="8"/>
      <c r="G8" s="45"/>
      <c r="H8" s="8"/>
      <c r="I8" s="46"/>
      <c r="J8" s="8"/>
      <c r="K8" s="15"/>
      <c r="M8" s="8"/>
      <c r="N8" s="39"/>
    </row>
    <row r="9" spans="1:16" s="7" customFormat="1" ht="21.9" customHeight="1">
      <c r="A9" s="8" t="s">
        <v>57</v>
      </c>
      <c r="B9" s="8"/>
      <c r="C9" s="47"/>
      <c r="D9" s="20"/>
      <c r="E9" s="129">
        <v>1599050</v>
      </c>
      <c r="F9" s="27"/>
      <c r="G9" s="22">
        <v>1802567</v>
      </c>
      <c r="H9" s="27"/>
      <c r="I9" s="22">
        <v>998813</v>
      </c>
      <c r="J9" s="27"/>
      <c r="K9" s="22">
        <v>1430999</v>
      </c>
      <c r="M9" s="8"/>
      <c r="N9" s="39"/>
    </row>
    <row r="10" spans="1:16" s="7" customFormat="1" ht="21.9" customHeight="1">
      <c r="A10" s="8" t="s">
        <v>58</v>
      </c>
      <c r="B10" s="8"/>
      <c r="C10" s="20"/>
      <c r="D10" s="20"/>
      <c r="E10" s="129">
        <v>9221</v>
      </c>
      <c r="F10" s="27"/>
      <c r="G10" s="22">
        <v>15031</v>
      </c>
      <c r="H10" s="27"/>
      <c r="I10" s="22">
        <v>45938</v>
      </c>
      <c r="J10" s="27"/>
      <c r="K10" s="22">
        <v>30031</v>
      </c>
      <c r="M10" s="8"/>
      <c r="N10" s="39"/>
    </row>
    <row r="11" spans="1:16" s="7" customFormat="1" ht="21.9" customHeight="1">
      <c r="A11" s="8" t="s">
        <v>59</v>
      </c>
      <c r="B11" s="8"/>
      <c r="C11" s="20"/>
      <c r="D11" s="20"/>
      <c r="E11" s="22">
        <v>5308</v>
      </c>
      <c r="F11" s="27"/>
      <c r="G11" s="22">
        <v>0</v>
      </c>
      <c r="H11" s="27"/>
      <c r="I11" s="22">
        <v>6099</v>
      </c>
      <c r="J11" s="27"/>
      <c r="K11" s="22">
        <v>0</v>
      </c>
      <c r="M11" s="8"/>
      <c r="N11" s="39"/>
    </row>
    <row r="12" spans="1:16" s="7" customFormat="1" ht="21.9" customHeight="1">
      <c r="A12" s="8" t="s">
        <v>60</v>
      </c>
      <c r="B12" s="8"/>
      <c r="C12" s="34"/>
      <c r="D12" s="20"/>
      <c r="E12" s="25">
        <v>22220</v>
      </c>
      <c r="F12" s="27"/>
      <c r="G12" s="25">
        <v>35224</v>
      </c>
      <c r="H12" s="27"/>
      <c r="I12" s="25">
        <v>17754</v>
      </c>
      <c r="J12" s="27"/>
      <c r="K12" s="25">
        <v>17865</v>
      </c>
      <c r="M12" s="8"/>
      <c r="N12" s="39"/>
    </row>
    <row r="13" spans="1:16" s="7" customFormat="1" ht="21.9" customHeight="1">
      <c r="A13" s="3" t="s">
        <v>61</v>
      </c>
      <c r="B13" s="8"/>
      <c r="C13" s="20"/>
      <c r="D13" s="20"/>
      <c r="E13" s="28">
        <f>SUM(E9:E12)</f>
        <v>1635799</v>
      </c>
      <c r="F13" s="27"/>
      <c r="G13" s="28">
        <f>SUM(G9:G12)</f>
        <v>1852822</v>
      </c>
      <c r="H13" s="27"/>
      <c r="I13" s="28">
        <f>SUM(I9:I12)</f>
        <v>1068604</v>
      </c>
      <c r="J13" s="27"/>
      <c r="K13" s="28">
        <f>SUM(K9:K12)</f>
        <v>1478895</v>
      </c>
      <c r="M13" s="8"/>
      <c r="N13" s="39"/>
    </row>
    <row r="14" spans="1:16" s="7" customFormat="1" ht="21.9" customHeight="1">
      <c r="A14" s="44" t="s">
        <v>62</v>
      </c>
      <c r="B14" s="8"/>
      <c r="C14" s="20"/>
      <c r="D14" s="20"/>
      <c r="E14" s="47"/>
      <c r="F14" s="21"/>
      <c r="G14" s="47"/>
      <c r="H14" s="21"/>
      <c r="I14" s="26"/>
      <c r="J14" s="21"/>
      <c r="K14" s="26"/>
      <c r="M14" s="8"/>
      <c r="N14" s="39"/>
    </row>
    <row r="15" spans="1:16" ht="21.9" customHeight="1">
      <c r="A15" s="8" t="s">
        <v>63</v>
      </c>
      <c r="C15" s="20"/>
      <c r="D15" s="20"/>
      <c r="E15" s="27">
        <v>1114759</v>
      </c>
      <c r="F15" s="27"/>
      <c r="G15" s="27">
        <v>1250271</v>
      </c>
      <c r="H15" s="27"/>
      <c r="I15" s="27">
        <v>716590</v>
      </c>
      <c r="J15" s="27"/>
      <c r="K15" s="27">
        <v>1031073</v>
      </c>
      <c r="O15" s="7"/>
      <c r="P15" s="7"/>
    </row>
    <row r="16" spans="1:16" ht="21.9" customHeight="1">
      <c r="A16" s="8" t="s">
        <v>64</v>
      </c>
      <c r="C16" s="20"/>
      <c r="D16" s="20"/>
      <c r="E16" s="27">
        <v>85874</v>
      </c>
      <c r="F16" s="27"/>
      <c r="G16" s="27">
        <v>51255</v>
      </c>
      <c r="H16" s="27"/>
      <c r="I16" s="27">
        <v>35851</v>
      </c>
      <c r="J16" s="27"/>
      <c r="K16" s="27">
        <v>40489</v>
      </c>
      <c r="O16" s="7"/>
      <c r="P16" s="7"/>
    </row>
    <row r="17" spans="1:16" ht="21.9" customHeight="1">
      <c r="A17" s="8" t="s">
        <v>65</v>
      </c>
      <c r="C17" s="20"/>
      <c r="D17" s="20"/>
      <c r="E17" s="27">
        <v>344543</v>
      </c>
      <c r="F17" s="27"/>
      <c r="G17" s="27">
        <v>345963</v>
      </c>
      <c r="H17" s="27"/>
      <c r="I17" s="27">
        <v>244363</v>
      </c>
      <c r="J17" s="27"/>
      <c r="K17" s="27">
        <v>279307</v>
      </c>
      <c r="O17" s="7"/>
      <c r="P17" s="7"/>
    </row>
    <row r="18" spans="1:16" ht="21.9" customHeight="1">
      <c r="A18" s="8" t="s">
        <v>209</v>
      </c>
      <c r="C18" s="20"/>
      <c r="D18" s="20"/>
      <c r="E18" s="27">
        <v>0</v>
      </c>
      <c r="F18" s="27"/>
      <c r="G18" s="27">
        <v>3773</v>
      </c>
      <c r="H18" s="27"/>
      <c r="I18" s="27">
        <v>0</v>
      </c>
      <c r="J18" s="27"/>
      <c r="K18" s="27">
        <v>4059</v>
      </c>
      <c r="O18" s="7"/>
      <c r="P18" s="7"/>
    </row>
    <row r="19" spans="1:16" ht="21.9" customHeight="1">
      <c r="A19" s="8" t="s">
        <v>210</v>
      </c>
      <c r="C19" s="20"/>
      <c r="D19" s="20"/>
      <c r="E19" s="25">
        <v>2174</v>
      </c>
      <c r="F19" s="27"/>
      <c r="G19" s="28">
        <v>363</v>
      </c>
      <c r="H19" s="27"/>
      <c r="I19" s="25">
        <v>2283</v>
      </c>
      <c r="J19" s="27"/>
      <c r="K19" s="28">
        <v>104</v>
      </c>
      <c r="O19" s="7"/>
      <c r="P19" s="7"/>
    </row>
    <row r="20" spans="1:16" ht="21.9" customHeight="1">
      <c r="A20" s="44" t="s">
        <v>66</v>
      </c>
      <c r="C20" s="20"/>
      <c r="D20" s="20"/>
      <c r="E20" s="28">
        <f>SUM(E15:E19)</f>
        <v>1547350</v>
      </c>
      <c r="F20" s="27"/>
      <c r="G20" s="28">
        <f>SUM(G15:G19)</f>
        <v>1651625</v>
      </c>
      <c r="H20" s="27"/>
      <c r="I20" s="28">
        <f>SUM(I15:I19)</f>
        <v>999087</v>
      </c>
      <c r="J20" s="27"/>
      <c r="K20" s="28">
        <f>SUM(K15:K19)</f>
        <v>1355032</v>
      </c>
      <c r="P20" s="7"/>
    </row>
    <row r="21" spans="1:16" ht="21.9" customHeight="1">
      <c r="A21" s="3" t="s">
        <v>67</v>
      </c>
      <c r="C21" s="20"/>
      <c r="D21" s="20"/>
      <c r="E21" s="27">
        <f>SUM(E13-E20)</f>
        <v>88449</v>
      </c>
      <c r="F21" s="27"/>
      <c r="G21" s="27">
        <f>SUM(G13-G20)</f>
        <v>201197</v>
      </c>
      <c r="H21" s="27"/>
      <c r="I21" s="27">
        <f>SUM(I13-I20)</f>
        <v>69517</v>
      </c>
      <c r="J21" s="27"/>
      <c r="K21" s="27">
        <f>SUM(K13-K20)</f>
        <v>123863</v>
      </c>
      <c r="P21" s="7"/>
    </row>
    <row r="22" spans="1:16" ht="21.9" customHeight="1">
      <c r="A22" s="23" t="s">
        <v>220</v>
      </c>
      <c r="C22" s="20"/>
      <c r="D22" s="20"/>
      <c r="E22" s="27">
        <v>-5107</v>
      </c>
      <c r="F22" s="27"/>
      <c r="G22" s="27">
        <v>13099</v>
      </c>
      <c r="H22" s="27"/>
      <c r="I22" s="27">
        <v>0</v>
      </c>
      <c r="J22" s="27"/>
      <c r="K22" s="22">
        <v>0</v>
      </c>
      <c r="P22" s="7"/>
    </row>
    <row r="23" spans="1:16" ht="21.9" customHeight="1">
      <c r="A23" s="23" t="s">
        <v>69</v>
      </c>
      <c r="C23" s="20"/>
      <c r="D23" s="20"/>
      <c r="E23" s="27">
        <v>4372</v>
      </c>
      <c r="F23" s="27"/>
      <c r="G23" s="27">
        <v>8772</v>
      </c>
      <c r="H23" s="27"/>
      <c r="I23" s="22">
        <v>3338</v>
      </c>
      <c r="J23" s="27"/>
      <c r="K23" s="22">
        <v>7717</v>
      </c>
      <c r="P23" s="7"/>
    </row>
    <row r="24" spans="1:16" ht="21.9" customHeight="1">
      <c r="A24" s="23" t="s">
        <v>70</v>
      </c>
      <c r="C24" s="20"/>
      <c r="D24" s="20"/>
      <c r="E24" s="28">
        <v>-2341</v>
      </c>
      <c r="F24" s="27"/>
      <c r="G24" s="28">
        <v>-1895</v>
      </c>
      <c r="H24" s="27"/>
      <c r="I24" s="25">
        <v>-1478</v>
      </c>
      <c r="J24" s="27"/>
      <c r="K24" s="28">
        <v>-1460</v>
      </c>
      <c r="L24" s="31"/>
      <c r="P24" s="7"/>
    </row>
    <row r="25" spans="1:16" ht="21.9" customHeight="1">
      <c r="A25" s="3" t="s">
        <v>71</v>
      </c>
      <c r="C25" s="20"/>
      <c r="D25" s="20"/>
      <c r="E25" s="27">
        <f>SUM(E21:E24)</f>
        <v>85373</v>
      </c>
      <c r="F25" s="27"/>
      <c r="G25" s="27">
        <f>SUM(G21:G24)</f>
        <v>221173</v>
      </c>
      <c r="H25" s="27"/>
      <c r="I25" s="27">
        <f>SUM(I21:I24)</f>
        <v>71377</v>
      </c>
      <c r="J25" s="27"/>
      <c r="K25" s="27">
        <f>SUM(K21:K24)</f>
        <v>130120</v>
      </c>
      <c r="L25" s="31"/>
      <c r="P25" s="7"/>
    </row>
    <row r="26" spans="1:16" ht="21.9" customHeight="1">
      <c r="A26" s="23" t="s">
        <v>72</v>
      </c>
      <c r="C26" s="20">
        <v>12</v>
      </c>
      <c r="D26" s="20"/>
      <c r="E26" s="28">
        <v>-16086</v>
      </c>
      <c r="F26" s="27"/>
      <c r="G26" s="28">
        <v>-34510</v>
      </c>
      <c r="H26" s="27"/>
      <c r="I26" s="25">
        <v>-6601</v>
      </c>
      <c r="J26" s="24"/>
      <c r="K26" s="25">
        <v>-21940</v>
      </c>
      <c r="L26" s="31"/>
      <c r="P26" s="7"/>
    </row>
    <row r="27" spans="1:16" ht="21.9" customHeight="1" thickBot="1">
      <c r="A27" s="3" t="s">
        <v>73</v>
      </c>
      <c r="C27" s="20"/>
      <c r="D27" s="20"/>
      <c r="E27" s="48">
        <f>SUM(E25:E26)</f>
        <v>69287</v>
      </c>
      <c r="F27" s="27"/>
      <c r="G27" s="48">
        <f>SUM(G25:G26)</f>
        <v>186663</v>
      </c>
      <c r="H27" s="27"/>
      <c r="I27" s="48">
        <f>SUM(I25:I26)</f>
        <v>64776</v>
      </c>
      <c r="J27" s="27"/>
      <c r="K27" s="48">
        <f>SUM(K25:K26)</f>
        <v>108180</v>
      </c>
      <c r="L27" s="8"/>
      <c r="M27" s="21"/>
      <c r="P27" s="7"/>
    </row>
    <row r="28" spans="1:16" ht="21.9" customHeight="1" thickTop="1">
      <c r="A28" s="23"/>
      <c r="B28" s="8" t="s">
        <v>183</v>
      </c>
      <c r="C28" s="20"/>
      <c r="D28" s="20"/>
      <c r="E28" s="21"/>
      <c r="F28" s="21"/>
      <c r="G28" s="21"/>
      <c r="H28" s="21"/>
      <c r="I28" s="21"/>
      <c r="J28" s="21"/>
      <c r="K28" s="21"/>
      <c r="L28" s="8"/>
      <c r="M28" s="21"/>
      <c r="P28" s="7"/>
    </row>
    <row r="29" spans="1:16" ht="21.9" customHeight="1">
      <c r="A29" s="3" t="s">
        <v>74</v>
      </c>
      <c r="C29" s="49"/>
      <c r="D29" s="35"/>
      <c r="E29" s="50"/>
      <c r="F29" s="35"/>
      <c r="G29" s="50"/>
      <c r="H29" s="35"/>
      <c r="I29" s="50"/>
      <c r="J29" s="50"/>
      <c r="K29" s="50"/>
      <c r="L29" s="8"/>
      <c r="M29" s="21"/>
      <c r="P29" s="7"/>
    </row>
    <row r="30" spans="1:16" ht="21.9" customHeight="1" thickBot="1">
      <c r="A30" s="23" t="s">
        <v>75</v>
      </c>
      <c r="C30" s="49"/>
      <c r="D30" s="35"/>
      <c r="E30" s="32">
        <f>E32-E31</f>
        <v>41232</v>
      </c>
      <c r="F30" s="36"/>
      <c r="G30" s="32">
        <f>G32-G31</f>
        <v>154731</v>
      </c>
      <c r="H30" s="27"/>
      <c r="I30" s="33">
        <f>SUM(I27)</f>
        <v>64776</v>
      </c>
      <c r="J30" s="27"/>
      <c r="K30" s="33">
        <f>SUM(K27)</f>
        <v>108180</v>
      </c>
      <c r="L30" s="8"/>
      <c r="P30" s="7"/>
    </row>
    <row r="31" spans="1:16" ht="21.9" customHeight="1" thickTop="1">
      <c r="A31" s="23" t="s">
        <v>50</v>
      </c>
      <c r="C31" s="49"/>
      <c r="D31" s="35"/>
      <c r="E31" s="28">
        <v>28055</v>
      </c>
      <c r="F31" s="36"/>
      <c r="G31" s="32">
        <v>31932</v>
      </c>
      <c r="H31" s="27"/>
      <c r="I31" s="32"/>
      <c r="J31" s="27"/>
      <c r="K31" s="32"/>
      <c r="L31" s="8"/>
      <c r="P31" s="7"/>
    </row>
    <row r="32" spans="1:16" ht="21.9" customHeight="1" thickBot="1">
      <c r="A32" s="3"/>
      <c r="C32" s="23"/>
      <c r="D32" s="35"/>
      <c r="E32" s="51">
        <f>SUM(E27)</f>
        <v>69287</v>
      </c>
      <c r="F32" s="13"/>
      <c r="G32" s="51">
        <f>SUM(G27)</f>
        <v>186663</v>
      </c>
      <c r="H32" s="27"/>
      <c r="I32" s="13"/>
      <c r="J32" s="27"/>
      <c r="K32" s="13"/>
      <c r="L32" s="8"/>
      <c r="P32" s="7"/>
    </row>
    <row r="33" spans="1:16" ht="21.9" customHeight="1" thickTop="1">
      <c r="A33" s="3"/>
      <c r="C33" s="23"/>
      <c r="D33" s="35"/>
      <c r="E33" s="13"/>
      <c r="F33" s="13"/>
      <c r="G33" s="13"/>
      <c r="H33" s="27"/>
      <c r="I33" s="27"/>
      <c r="J33" s="27"/>
      <c r="K33" s="27"/>
      <c r="L33" s="8"/>
      <c r="P33" s="7"/>
    </row>
    <row r="34" spans="1:16" ht="21.9" customHeight="1">
      <c r="A34" s="44" t="s">
        <v>76</v>
      </c>
      <c r="B34" s="35"/>
      <c r="C34" s="52"/>
      <c r="D34" s="53"/>
      <c r="E34" s="13"/>
      <c r="F34" s="13"/>
      <c r="G34" s="13"/>
      <c r="H34" s="13"/>
      <c r="I34" s="54"/>
      <c r="J34" s="54"/>
      <c r="K34" s="54"/>
      <c r="P34" s="7"/>
    </row>
    <row r="35" spans="1:16" ht="21.9" customHeight="1">
      <c r="A35" s="8" t="s">
        <v>77</v>
      </c>
      <c r="C35" s="49">
        <v>13</v>
      </c>
      <c r="D35" s="35"/>
      <c r="E35" s="50"/>
      <c r="F35" s="35"/>
      <c r="G35" s="50"/>
      <c r="H35" s="50"/>
      <c r="I35" s="50"/>
      <c r="K35" s="50"/>
      <c r="L35" s="8"/>
      <c r="P35" s="7"/>
    </row>
    <row r="36" spans="1:16" ht="21.9" customHeight="1" thickBot="1">
      <c r="A36" s="8" t="s">
        <v>78</v>
      </c>
      <c r="C36" s="49"/>
      <c r="D36" s="35"/>
      <c r="E36" s="55">
        <f>E30/149931</f>
        <v>0.27500650299137602</v>
      </c>
      <c r="F36" s="56"/>
      <c r="G36" s="55">
        <f>G30/149931</f>
        <v>1.0320147267743163</v>
      </c>
      <c r="H36" s="56"/>
      <c r="I36" s="55">
        <f>I30/149931</f>
        <v>0.43203873781939695</v>
      </c>
      <c r="J36" s="57"/>
      <c r="K36" s="55">
        <f>K30/149931</f>
        <v>0.72153190467615103</v>
      </c>
      <c r="L36" s="8"/>
      <c r="P36" s="7"/>
    </row>
    <row r="37" spans="1:16" ht="21.9" customHeight="1" thickTop="1">
      <c r="A37" s="58"/>
      <c r="B37" s="35"/>
      <c r="C37" s="52"/>
      <c r="D37" s="53"/>
      <c r="E37" s="13"/>
      <c r="F37" s="13"/>
      <c r="G37" s="13"/>
      <c r="H37" s="13"/>
      <c r="I37" s="54"/>
      <c r="J37" s="54"/>
      <c r="K37" s="54"/>
      <c r="P37" s="7"/>
    </row>
    <row r="38" spans="1:16" ht="21.9" customHeight="1">
      <c r="A38" s="8" t="s">
        <v>26</v>
      </c>
      <c r="L38" s="8"/>
      <c r="P38" s="7"/>
    </row>
    <row r="39" spans="1:16" ht="21.9" customHeight="1">
      <c r="A39" s="16"/>
      <c r="E39" s="9"/>
      <c r="F39" s="9"/>
      <c r="G39" s="9"/>
      <c r="H39" s="9"/>
      <c r="I39" s="9"/>
      <c r="J39" s="9"/>
      <c r="K39" s="9"/>
      <c r="L39" s="32" t="s">
        <v>54</v>
      </c>
      <c r="P39" s="7"/>
    </row>
    <row r="40" spans="1:16" ht="21.9" customHeight="1">
      <c r="A40" s="3" t="s">
        <v>163</v>
      </c>
      <c r="B40" s="4"/>
      <c r="C40" s="5"/>
      <c r="D40" s="5"/>
      <c r="E40" s="9"/>
      <c r="F40" s="9"/>
      <c r="G40" s="9"/>
      <c r="H40" s="9"/>
      <c r="I40" s="9"/>
      <c r="J40" s="9"/>
      <c r="K40" s="9"/>
      <c r="P40" s="7"/>
    </row>
    <row r="41" spans="1:16" ht="21.9" customHeight="1">
      <c r="A41" s="3" t="s">
        <v>190</v>
      </c>
      <c r="B41" s="4"/>
      <c r="C41" s="5"/>
      <c r="D41" s="5"/>
      <c r="E41" s="9"/>
      <c r="F41" s="9"/>
      <c r="G41" s="9"/>
      <c r="H41" s="9"/>
      <c r="I41" s="9"/>
      <c r="J41" s="9"/>
      <c r="K41" s="9"/>
      <c r="P41" s="7"/>
    </row>
    <row r="42" spans="1:16" ht="21.9" customHeight="1">
      <c r="A42" s="3" t="s">
        <v>205</v>
      </c>
      <c r="B42" s="4"/>
      <c r="C42" s="5"/>
      <c r="D42" s="5"/>
      <c r="E42" s="9"/>
      <c r="F42" s="9"/>
      <c r="G42" s="9"/>
      <c r="H42" s="9"/>
      <c r="I42" s="9"/>
      <c r="J42" s="9"/>
      <c r="K42" s="9"/>
      <c r="P42" s="7"/>
    </row>
    <row r="43" spans="1:16" s="36" customFormat="1" ht="21.9" customHeight="1">
      <c r="A43" s="134" t="s">
        <v>0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M43" s="8"/>
      <c r="N43" s="40"/>
      <c r="O43" s="8"/>
      <c r="P43" s="7"/>
    </row>
    <row r="44" spans="1:16" s="7" customFormat="1" ht="21.9" customHeight="1">
      <c r="A44" s="8"/>
      <c r="B44" s="8"/>
      <c r="C44" s="10"/>
      <c r="D44" s="10"/>
      <c r="E44" s="41"/>
      <c r="F44" s="12" t="s">
        <v>1</v>
      </c>
      <c r="G44" s="41"/>
      <c r="H44" s="11"/>
      <c r="I44" s="41"/>
      <c r="J44" s="12" t="s">
        <v>2</v>
      </c>
      <c r="K44" s="41"/>
      <c r="M44" s="8"/>
      <c r="N44" s="39"/>
    </row>
    <row r="45" spans="1:16" s="7" customFormat="1" ht="21.9" customHeight="1">
      <c r="A45" s="16"/>
      <c r="B45" s="8"/>
      <c r="C45" s="14"/>
      <c r="D45" s="14"/>
      <c r="E45" s="43">
        <v>2026</v>
      </c>
      <c r="F45" s="17"/>
      <c r="G45" s="17">
        <v>2025</v>
      </c>
      <c r="H45" s="18"/>
      <c r="I45" s="43">
        <v>2026</v>
      </c>
      <c r="J45" s="18"/>
      <c r="K45" s="17">
        <v>2025</v>
      </c>
      <c r="M45" s="8"/>
      <c r="N45" s="39"/>
      <c r="O45" s="8"/>
    </row>
    <row r="46" spans="1:16" s="7" customFormat="1" ht="21.9" customHeight="1">
      <c r="A46" s="16"/>
      <c r="B46" s="8"/>
      <c r="C46" s="14"/>
      <c r="D46" s="14"/>
      <c r="E46" s="43"/>
      <c r="F46" s="17"/>
      <c r="G46" s="17"/>
      <c r="H46" s="18"/>
      <c r="I46" s="43"/>
      <c r="J46" s="18"/>
      <c r="K46" s="17"/>
      <c r="M46" s="36"/>
      <c r="N46" s="39"/>
      <c r="O46" s="36"/>
    </row>
    <row r="47" spans="1:16" s="7" customFormat="1" ht="21.9" customHeight="1">
      <c r="A47" s="59" t="s">
        <v>73</v>
      </c>
      <c r="B47" s="8"/>
      <c r="C47" s="14"/>
      <c r="D47" s="14"/>
      <c r="E47" s="37">
        <f>E27</f>
        <v>69287</v>
      </c>
      <c r="F47" s="17"/>
      <c r="G47" s="37">
        <f>G27</f>
        <v>186663</v>
      </c>
      <c r="H47" s="18"/>
      <c r="I47" s="37">
        <f>I27</f>
        <v>64776</v>
      </c>
      <c r="J47" s="18"/>
      <c r="K47" s="37">
        <f>K27</f>
        <v>108180</v>
      </c>
      <c r="M47" s="8"/>
      <c r="N47" s="39"/>
    </row>
    <row r="48" spans="1:16" s="7" customFormat="1" ht="21.9" customHeight="1">
      <c r="A48" s="16"/>
      <c r="B48" s="8"/>
      <c r="C48" s="14"/>
      <c r="D48" s="14"/>
      <c r="E48" s="43"/>
      <c r="F48" s="17"/>
      <c r="G48" s="17"/>
      <c r="H48" s="18"/>
      <c r="I48" s="43"/>
      <c r="J48" s="18"/>
      <c r="K48" s="17"/>
      <c r="M48" s="8"/>
      <c r="N48" s="39"/>
    </row>
    <row r="49" spans="1:15" s="7" customFormat="1" ht="21.9" customHeight="1">
      <c r="A49" s="59" t="s">
        <v>79</v>
      </c>
      <c r="B49" s="35"/>
      <c r="C49" s="60"/>
      <c r="D49" s="61"/>
      <c r="E49" s="24"/>
      <c r="F49" s="24"/>
      <c r="G49" s="24"/>
      <c r="H49" s="22"/>
      <c r="I49" s="24"/>
      <c r="J49" s="24"/>
      <c r="K49" s="24"/>
      <c r="M49" s="8"/>
      <c r="N49" s="39"/>
    </row>
    <row r="50" spans="1:15" s="7" customFormat="1" ht="21.9" customHeight="1">
      <c r="A50" s="62" t="s">
        <v>80</v>
      </c>
      <c r="B50" s="35"/>
      <c r="C50" s="60"/>
      <c r="D50" s="61"/>
      <c r="E50" s="24"/>
      <c r="F50" s="24"/>
      <c r="G50" s="24"/>
      <c r="H50" s="22"/>
      <c r="I50" s="24"/>
      <c r="J50" s="24"/>
      <c r="K50" s="24"/>
      <c r="M50" s="8"/>
      <c r="N50" s="39"/>
    </row>
    <row r="51" spans="1:15" s="7" customFormat="1" ht="21.9" customHeight="1">
      <c r="A51" s="62" t="s">
        <v>81</v>
      </c>
      <c r="B51" s="35"/>
      <c r="C51" s="60"/>
      <c r="D51" s="61"/>
      <c r="E51" s="24"/>
      <c r="F51" s="24"/>
      <c r="G51" s="24"/>
      <c r="H51" s="22"/>
      <c r="I51" s="24"/>
      <c r="J51" s="24"/>
      <c r="K51" s="24"/>
      <c r="M51" s="8"/>
      <c r="N51" s="39"/>
    </row>
    <row r="52" spans="1:15" s="7" customFormat="1" ht="21.9" customHeight="1">
      <c r="A52" s="58" t="s">
        <v>82</v>
      </c>
      <c r="B52" s="35"/>
      <c r="C52" s="60"/>
      <c r="D52" s="61"/>
      <c r="E52" s="24"/>
      <c r="F52" s="24"/>
      <c r="G52" s="24"/>
      <c r="H52" s="22"/>
      <c r="I52" s="24"/>
      <c r="J52" s="24"/>
      <c r="K52" s="24"/>
      <c r="M52" s="8"/>
      <c r="N52" s="39"/>
    </row>
    <row r="53" spans="1:15" s="7" customFormat="1" ht="21.9" customHeight="1">
      <c r="A53" s="58" t="s">
        <v>165</v>
      </c>
      <c r="B53" s="35"/>
      <c r="C53" s="60"/>
      <c r="D53" s="61"/>
      <c r="E53" s="29">
        <v>1785</v>
      </c>
      <c r="F53" s="24"/>
      <c r="G53" s="29">
        <v>4043</v>
      </c>
      <c r="H53" s="22"/>
      <c r="I53" s="29">
        <v>0</v>
      </c>
      <c r="J53" s="24"/>
      <c r="K53" s="29">
        <v>0</v>
      </c>
      <c r="M53" s="8"/>
      <c r="N53" s="39"/>
    </row>
    <row r="54" spans="1:15" ht="21.9" customHeight="1">
      <c r="A54" s="58" t="s">
        <v>83</v>
      </c>
      <c r="B54" s="63"/>
      <c r="C54" s="63"/>
      <c r="D54" s="23"/>
      <c r="E54" s="36"/>
      <c r="F54" s="3"/>
      <c r="G54" s="36"/>
      <c r="H54" s="13"/>
      <c r="I54" s="36"/>
      <c r="J54" s="13"/>
      <c r="K54" s="36"/>
      <c r="L54" s="8"/>
      <c r="O54" s="7"/>
    </row>
    <row r="55" spans="1:15" ht="21.9" customHeight="1">
      <c r="A55" s="58" t="s">
        <v>177</v>
      </c>
      <c r="B55" s="63"/>
      <c r="C55" s="63"/>
      <c r="D55" s="23"/>
      <c r="E55" s="38">
        <f>SUM(E50:F53)</f>
        <v>1785</v>
      </c>
      <c r="F55" s="3"/>
      <c r="G55" s="38">
        <f>SUM(G50:H53)</f>
        <v>4043</v>
      </c>
      <c r="H55" s="13"/>
      <c r="I55" s="38">
        <f>SUM(I50:J53)</f>
        <v>0</v>
      </c>
      <c r="J55" s="13"/>
      <c r="K55" s="38">
        <f>SUM(K50:L53)</f>
        <v>0</v>
      </c>
      <c r="L55" s="8"/>
      <c r="O55" s="7"/>
    </row>
    <row r="56" spans="1:15" s="7" customFormat="1" ht="21.9" customHeight="1">
      <c r="A56" s="59"/>
      <c r="B56" s="35"/>
      <c r="C56" s="52"/>
      <c r="D56" s="53"/>
      <c r="E56" s="27"/>
      <c r="F56" s="27"/>
      <c r="G56" s="27"/>
      <c r="H56" s="27"/>
      <c r="I56" s="27"/>
      <c r="J56" s="24"/>
      <c r="K56" s="27"/>
      <c r="M56" s="8"/>
      <c r="N56" s="39"/>
    </row>
    <row r="57" spans="1:15" s="7" customFormat="1" ht="21.9" customHeight="1">
      <c r="A57" s="62" t="s">
        <v>84</v>
      </c>
      <c r="B57" s="35"/>
      <c r="C57" s="52"/>
      <c r="D57" s="53"/>
      <c r="E57" s="27"/>
      <c r="F57" s="27"/>
      <c r="G57" s="27"/>
      <c r="H57" s="27"/>
      <c r="I57" s="27"/>
      <c r="J57" s="24"/>
      <c r="K57" s="27"/>
      <c r="M57" s="8"/>
      <c r="N57" s="39"/>
      <c r="O57" s="8"/>
    </row>
    <row r="58" spans="1:15" s="7" customFormat="1" ht="21.9" customHeight="1">
      <c r="A58" s="62" t="s">
        <v>85</v>
      </c>
      <c r="B58" s="35"/>
      <c r="C58" s="52"/>
      <c r="D58" s="53"/>
      <c r="E58" s="27"/>
      <c r="F58" s="27"/>
      <c r="G58" s="27"/>
      <c r="H58" s="27"/>
      <c r="I58" s="27"/>
      <c r="J58" s="24"/>
      <c r="K58" s="27"/>
      <c r="M58" s="8"/>
      <c r="N58" s="39"/>
      <c r="O58" s="8"/>
    </row>
    <row r="59" spans="1:15" s="7" customFormat="1" ht="21.9" customHeight="1">
      <c r="A59" s="58" t="s">
        <v>194</v>
      </c>
      <c r="B59" s="35"/>
      <c r="C59" s="52"/>
      <c r="D59" s="53"/>
      <c r="F59" s="27"/>
      <c r="G59" s="27"/>
      <c r="H59" s="27"/>
      <c r="I59" s="27"/>
      <c r="J59" s="24"/>
      <c r="K59" s="27"/>
      <c r="M59" s="8"/>
      <c r="N59" s="39"/>
      <c r="O59" s="8"/>
    </row>
    <row r="60" spans="1:15" s="7" customFormat="1" ht="21.9" customHeight="1">
      <c r="A60" s="58" t="s">
        <v>178</v>
      </c>
      <c r="B60" s="35"/>
      <c r="C60" s="52"/>
      <c r="D60" s="53"/>
      <c r="F60" s="27"/>
      <c r="G60" s="27"/>
      <c r="H60" s="27"/>
      <c r="I60" s="27"/>
      <c r="J60" s="24"/>
      <c r="K60" s="27"/>
      <c r="M60" s="8"/>
      <c r="N60" s="39"/>
      <c r="O60" s="8"/>
    </row>
    <row r="61" spans="1:15" s="7" customFormat="1" ht="21.9" customHeight="1">
      <c r="A61" s="58" t="s">
        <v>86</v>
      </c>
      <c r="B61" s="35"/>
      <c r="C61" s="52"/>
      <c r="D61" s="53"/>
      <c r="E61" s="38">
        <v>67911</v>
      </c>
      <c r="F61" s="27"/>
      <c r="G61" s="28">
        <v>-50592</v>
      </c>
      <c r="H61" s="27"/>
      <c r="I61" s="38">
        <v>67911</v>
      </c>
      <c r="J61" s="24"/>
      <c r="K61" s="28">
        <v>-50592</v>
      </c>
      <c r="M61" s="8"/>
      <c r="N61" s="39"/>
      <c r="O61" s="8"/>
    </row>
    <row r="62" spans="1:15" s="7" customFormat="1" ht="21.9" customHeight="1">
      <c r="A62" s="58" t="s">
        <v>87</v>
      </c>
      <c r="B62" s="35"/>
      <c r="C62" s="52"/>
      <c r="D62" s="53"/>
      <c r="E62" s="27"/>
      <c r="F62" s="27"/>
      <c r="G62" s="27"/>
      <c r="H62" s="27"/>
      <c r="I62" s="27"/>
      <c r="J62" s="24"/>
      <c r="K62" s="27"/>
      <c r="M62" s="8"/>
      <c r="N62" s="39"/>
    </row>
    <row r="63" spans="1:15" s="7" customFormat="1" ht="21.9" customHeight="1">
      <c r="A63" s="58" t="s">
        <v>88</v>
      </c>
      <c r="B63" s="35"/>
      <c r="C63" s="52"/>
      <c r="D63" s="53"/>
      <c r="E63" s="28">
        <f>SUM(E59:E62)</f>
        <v>67911</v>
      </c>
      <c r="F63" s="27"/>
      <c r="G63" s="28">
        <f>SUM(G59:G62)</f>
        <v>-50592</v>
      </c>
      <c r="H63" s="27"/>
      <c r="I63" s="28">
        <f>SUM(I59:I62)</f>
        <v>67911</v>
      </c>
      <c r="J63" s="24"/>
      <c r="K63" s="28">
        <f>SUM(K59:K62)</f>
        <v>-50592</v>
      </c>
      <c r="M63" s="8"/>
      <c r="N63" s="39"/>
    </row>
    <row r="64" spans="1:15" s="7" customFormat="1" ht="21.9" customHeight="1">
      <c r="A64" s="59" t="s">
        <v>89</v>
      </c>
      <c r="B64" s="35"/>
      <c r="C64" s="52"/>
      <c r="D64" s="53"/>
      <c r="E64" s="64">
        <f>SUM(E55,E63)</f>
        <v>69696</v>
      </c>
      <c r="F64" s="27"/>
      <c r="G64" s="64">
        <f>SUM(G55,G63)</f>
        <v>-46549</v>
      </c>
      <c r="H64" s="27"/>
      <c r="I64" s="64">
        <f>SUM(I55,I63)</f>
        <v>67911</v>
      </c>
      <c r="J64" s="24"/>
      <c r="K64" s="64">
        <f>SUM(K55,K63)</f>
        <v>-50592</v>
      </c>
      <c r="M64" s="8"/>
      <c r="N64" s="39"/>
    </row>
    <row r="65" spans="1:16" s="7" customFormat="1" ht="21.9" customHeight="1">
      <c r="A65" s="59"/>
      <c r="B65" s="35"/>
      <c r="C65" s="52"/>
      <c r="D65" s="53"/>
      <c r="E65" s="27"/>
      <c r="F65" s="27"/>
      <c r="G65" s="27"/>
      <c r="H65" s="27"/>
      <c r="I65" s="27"/>
      <c r="J65" s="24"/>
      <c r="K65" s="27"/>
      <c r="M65" s="8"/>
      <c r="N65" s="39"/>
    </row>
    <row r="66" spans="1:16" s="7" customFormat="1" ht="21.9" customHeight="1" thickBot="1">
      <c r="A66" s="59" t="s">
        <v>90</v>
      </c>
      <c r="B66" s="35"/>
      <c r="C66" s="60"/>
      <c r="D66" s="61"/>
      <c r="E66" s="30">
        <f>E55+E27+E63</f>
        <v>138983</v>
      </c>
      <c r="F66" s="27"/>
      <c r="G66" s="30">
        <f>G55+G27+G63</f>
        <v>140114</v>
      </c>
      <c r="H66" s="27"/>
      <c r="I66" s="30">
        <f>I55+I27+I63</f>
        <v>132687</v>
      </c>
      <c r="J66" s="24"/>
      <c r="K66" s="30">
        <f>K55+K27+K63</f>
        <v>57588</v>
      </c>
      <c r="M66" s="8"/>
      <c r="N66" s="39"/>
    </row>
    <row r="67" spans="1:16" s="7" customFormat="1" ht="21.9" customHeight="1" thickTop="1">
      <c r="A67" s="59"/>
      <c r="B67" s="35"/>
      <c r="C67" s="60"/>
      <c r="D67" s="61"/>
      <c r="E67" s="27"/>
      <c r="F67" s="27"/>
      <c r="G67" s="27"/>
      <c r="H67" s="27"/>
      <c r="I67" s="27"/>
      <c r="J67" s="24"/>
      <c r="K67" s="27"/>
      <c r="M67" s="8"/>
      <c r="N67" s="39"/>
    </row>
    <row r="68" spans="1:16" s="7" customFormat="1" ht="21.9" customHeight="1">
      <c r="A68" s="3" t="s">
        <v>91</v>
      </c>
      <c r="B68" s="35"/>
      <c r="C68" s="52"/>
      <c r="D68" s="53"/>
      <c r="E68" s="32"/>
      <c r="F68" s="36"/>
      <c r="G68" s="32"/>
      <c r="H68" s="27"/>
      <c r="I68" s="27"/>
      <c r="J68" s="27"/>
      <c r="K68" s="27"/>
      <c r="M68" s="8"/>
      <c r="N68" s="39"/>
    </row>
    <row r="69" spans="1:16" s="7" customFormat="1" ht="21.9" customHeight="1" thickBot="1">
      <c r="A69" s="23" t="s">
        <v>92</v>
      </c>
      <c r="B69" s="35"/>
      <c r="C69" s="10"/>
      <c r="D69" s="53"/>
      <c r="E69" s="32">
        <f>E66-E70</f>
        <v>110928</v>
      </c>
      <c r="F69" s="36"/>
      <c r="G69" s="32">
        <f>G66-G70</f>
        <v>108182</v>
      </c>
      <c r="H69" s="27"/>
      <c r="I69" s="65">
        <f>I66</f>
        <v>132687</v>
      </c>
      <c r="J69" s="27"/>
      <c r="K69" s="65">
        <f>K66</f>
        <v>57588</v>
      </c>
      <c r="M69" s="8"/>
      <c r="N69" s="39"/>
    </row>
    <row r="70" spans="1:16" ht="21.9" customHeight="1" thickTop="1">
      <c r="A70" s="23" t="s">
        <v>50</v>
      </c>
      <c r="B70" s="35"/>
      <c r="C70" s="52"/>
      <c r="D70" s="53"/>
      <c r="E70" s="32">
        <f>E31</f>
        <v>28055</v>
      </c>
      <c r="F70" s="36"/>
      <c r="G70" s="32">
        <f>G31</f>
        <v>31932</v>
      </c>
      <c r="H70" s="27"/>
      <c r="I70" s="27"/>
      <c r="J70" s="27"/>
      <c r="K70" s="27"/>
      <c r="O70" s="7"/>
      <c r="P70" s="7"/>
    </row>
    <row r="71" spans="1:16" ht="21.9" customHeight="1" thickBot="1">
      <c r="A71" s="58"/>
      <c r="B71" s="35"/>
      <c r="C71" s="52"/>
      <c r="D71" s="53"/>
      <c r="E71" s="51">
        <f>E66</f>
        <v>138983</v>
      </c>
      <c r="F71" s="13"/>
      <c r="G71" s="51">
        <f>G66</f>
        <v>140114</v>
      </c>
      <c r="H71" s="27"/>
      <c r="I71" s="27"/>
      <c r="J71" s="27"/>
      <c r="K71" s="27"/>
      <c r="O71" s="7"/>
      <c r="P71" s="7"/>
    </row>
    <row r="72" spans="1:16" ht="21.9" customHeight="1" thickTop="1">
      <c r="C72" s="20"/>
      <c r="D72" s="20"/>
      <c r="E72" s="66"/>
      <c r="F72" s="21"/>
      <c r="G72" s="50"/>
      <c r="H72" s="21"/>
      <c r="I72" s="21"/>
      <c r="J72" s="21"/>
      <c r="K72" s="50"/>
      <c r="L72" s="8"/>
      <c r="O72" s="7"/>
      <c r="P72" s="7"/>
    </row>
    <row r="73" spans="1:16" ht="21.9" customHeight="1">
      <c r="A73" s="8" t="s">
        <v>26</v>
      </c>
      <c r="L73" s="8"/>
      <c r="O73" s="7"/>
    </row>
    <row r="74" spans="1:16" s="7" customFormat="1" ht="21.9" customHeight="1">
      <c r="A74" s="8"/>
      <c r="B74" s="8"/>
      <c r="C74" s="10"/>
      <c r="D74" s="10"/>
      <c r="E74" s="19"/>
      <c r="F74" s="8"/>
      <c r="G74" s="19"/>
      <c r="H74" s="8"/>
      <c r="I74" s="19"/>
      <c r="J74" s="8"/>
      <c r="K74" s="32" t="s">
        <v>54</v>
      </c>
      <c r="M74" s="8"/>
      <c r="N74" s="39"/>
      <c r="O74" s="8"/>
    </row>
    <row r="75" spans="1:16" s="7" customFormat="1" ht="21.9" customHeight="1">
      <c r="A75" s="3" t="s">
        <v>163</v>
      </c>
      <c r="B75" s="4"/>
      <c r="C75" s="5"/>
      <c r="D75" s="5"/>
      <c r="E75" s="6"/>
      <c r="F75" s="4"/>
      <c r="G75" s="6"/>
      <c r="H75" s="4"/>
      <c r="I75" s="6"/>
      <c r="J75" s="4"/>
      <c r="K75" s="8"/>
      <c r="M75" s="8"/>
      <c r="N75" s="39"/>
      <c r="O75" s="8"/>
    </row>
    <row r="76" spans="1:16" s="7" customFormat="1" ht="21.9" customHeight="1">
      <c r="A76" s="3" t="s">
        <v>189</v>
      </c>
      <c r="B76" s="4"/>
      <c r="C76" s="5"/>
      <c r="D76" s="5"/>
      <c r="E76" s="6"/>
      <c r="F76" s="4"/>
      <c r="G76" s="6"/>
      <c r="H76" s="4"/>
      <c r="I76" s="6"/>
      <c r="J76" s="4"/>
      <c r="K76" s="6"/>
      <c r="M76" s="8"/>
      <c r="N76" s="39"/>
      <c r="O76" s="8"/>
    </row>
    <row r="77" spans="1:16" s="7" customFormat="1" ht="21.9" customHeight="1">
      <c r="A77" s="3" t="s">
        <v>208</v>
      </c>
      <c r="B77" s="4"/>
      <c r="C77" s="5"/>
      <c r="D77" s="5"/>
      <c r="E77" s="6"/>
      <c r="F77" s="4"/>
      <c r="G77" s="6"/>
      <c r="H77" s="4"/>
      <c r="I77" s="6"/>
      <c r="J77" s="4"/>
      <c r="K77" s="6"/>
      <c r="M77" s="8"/>
      <c r="N77" s="39"/>
    </row>
    <row r="78" spans="1:16" s="7" customFormat="1" ht="21.9" customHeight="1">
      <c r="A78" s="8"/>
      <c r="B78" s="8"/>
      <c r="C78" s="8"/>
      <c r="D78" s="8"/>
      <c r="E78" s="19"/>
      <c r="F78" s="8"/>
      <c r="G78" s="19"/>
      <c r="H78" s="8"/>
      <c r="J78" s="8"/>
      <c r="K78" s="32" t="s">
        <v>55</v>
      </c>
      <c r="M78" s="8"/>
      <c r="N78" s="39"/>
    </row>
    <row r="79" spans="1:16" s="7" customFormat="1" ht="21.9" customHeight="1">
      <c r="A79" s="8"/>
      <c r="B79" s="8"/>
      <c r="C79" s="10"/>
      <c r="D79" s="10"/>
      <c r="E79" s="41"/>
      <c r="F79" s="12" t="s">
        <v>1</v>
      </c>
      <c r="G79" s="41"/>
      <c r="H79" s="11"/>
      <c r="I79" s="41"/>
      <c r="J79" s="12" t="s">
        <v>2</v>
      </c>
      <c r="K79" s="41"/>
      <c r="M79" s="8"/>
      <c r="N79" s="39"/>
    </row>
    <row r="80" spans="1:16" s="7" customFormat="1" ht="21.9" customHeight="1">
      <c r="A80" s="42"/>
      <c r="B80" s="8"/>
      <c r="C80" s="14" t="s">
        <v>3</v>
      </c>
      <c r="D80" s="14"/>
      <c r="E80" s="43">
        <v>2026</v>
      </c>
      <c r="F80" s="17"/>
      <c r="G80" s="17">
        <v>2025</v>
      </c>
      <c r="H80" s="18"/>
      <c r="I80" s="43">
        <v>2026</v>
      </c>
      <c r="J80" s="18"/>
      <c r="K80" s="17">
        <v>2025</v>
      </c>
      <c r="M80" s="8"/>
      <c r="N80" s="39"/>
    </row>
    <row r="81" spans="1:16" s="7" customFormat="1" ht="21.9" customHeight="1">
      <c r="A81" s="44" t="s">
        <v>56</v>
      </c>
      <c r="B81" s="8"/>
      <c r="C81" s="20"/>
      <c r="D81" s="10"/>
      <c r="E81" s="45"/>
      <c r="F81" s="8"/>
      <c r="G81" s="45"/>
      <c r="H81" s="8"/>
      <c r="I81" s="46"/>
      <c r="J81" s="8"/>
      <c r="K81" s="15"/>
      <c r="M81" s="8"/>
      <c r="N81" s="39"/>
    </row>
    <row r="82" spans="1:16" s="7" customFormat="1" ht="21.9" customHeight="1">
      <c r="A82" s="8" t="s">
        <v>57</v>
      </c>
      <c r="B82" s="8"/>
      <c r="C82" s="47"/>
      <c r="D82" s="20"/>
      <c r="E82" s="129">
        <v>3042628</v>
      </c>
      <c r="F82" s="27"/>
      <c r="G82" s="22">
        <v>3364946</v>
      </c>
      <c r="H82" s="27"/>
      <c r="I82" s="22">
        <v>1905014</v>
      </c>
      <c r="J82" s="27"/>
      <c r="K82" s="22">
        <v>2661799</v>
      </c>
      <c r="M82" s="8"/>
      <c r="N82" s="39"/>
    </row>
    <row r="83" spans="1:16" s="7" customFormat="1" ht="21.9" customHeight="1">
      <c r="A83" s="8" t="s">
        <v>58</v>
      </c>
      <c r="B83" s="8"/>
      <c r="C83" s="20"/>
      <c r="D83" s="20"/>
      <c r="E83" s="129">
        <v>9510</v>
      </c>
      <c r="F83" s="27"/>
      <c r="G83" s="22">
        <v>16352</v>
      </c>
      <c r="H83" s="27"/>
      <c r="I83" s="22">
        <v>46227</v>
      </c>
      <c r="J83" s="27"/>
      <c r="K83" s="22">
        <v>33880</v>
      </c>
      <c r="M83" s="8"/>
      <c r="N83" s="39"/>
    </row>
    <row r="84" spans="1:16" s="7" customFormat="1" ht="21.9" customHeight="1">
      <c r="A84" s="8" t="s">
        <v>59</v>
      </c>
      <c r="B84" s="8"/>
      <c r="C84" s="20"/>
      <c r="D84" s="20"/>
      <c r="E84" s="22">
        <v>18577</v>
      </c>
      <c r="F84" s="27"/>
      <c r="G84" s="22">
        <v>6470</v>
      </c>
      <c r="H84" s="27"/>
      <c r="I84" s="22">
        <v>22676</v>
      </c>
      <c r="J84" s="27"/>
      <c r="K84" s="22">
        <v>7810</v>
      </c>
      <c r="M84" s="8"/>
      <c r="N84" s="39"/>
    </row>
    <row r="85" spans="1:16" s="7" customFormat="1" ht="21.9" customHeight="1">
      <c r="A85" s="8" t="s">
        <v>60</v>
      </c>
      <c r="B85" s="8"/>
      <c r="C85" s="34"/>
      <c r="D85" s="20"/>
      <c r="E85" s="25">
        <v>44136</v>
      </c>
      <c r="F85" s="27"/>
      <c r="G85" s="25">
        <v>58740</v>
      </c>
      <c r="H85" s="27"/>
      <c r="I85" s="25">
        <v>44414</v>
      </c>
      <c r="J85" s="27"/>
      <c r="K85" s="25">
        <v>39221</v>
      </c>
      <c r="M85" s="8"/>
      <c r="N85" s="39"/>
    </row>
    <row r="86" spans="1:16" s="7" customFormat="1" ht="21.9" customHeight="1">
      <c r="A86" s="3" t="s">
        <v>61</v>
      </c>
      <c r="B86" s="8"/>
      <c r="C86" s="20"/>
      <c r="D86" s="20"/>
      <c r="E86" s="28">
        <f>SUM(E82:E85)</f>
        <v>3114851</v>
      </c>
      <c r="F86" s="27"/>
      <c r="G86" s="28">
        <f>SUM(G82:G85)</f>
        <v>3446508</v>
      </c>
      <c r="H86" s="27"/>
      <c r="I86" s="28">
        <f>SUM(I82:I85)</f>
        <v>2018331</v>
      </c>
      <c r="J86" s="27"/>
      <c r="K86" s="28">
        <f>SUM(K82:K85)</f>
        <v>2742710</v>
      </c>
      <c r="M86" s="8"/>
      <c r="N86" s="39"/>
    </row>
    <row r="87" spans="1:16" s="7" customFormat="1" ht="21.9" customHeight="1">
      <c r="A87" s="44" t="s">
        <v>62</v>
      </c>
      <c r="B87" s="8"/>
      <c r="C87" s="20"/>
      <c r="D87" s="20"/>
      <c r="E87" s="47"/>
      <c r="F87" s="21"/>
      <c r="G87" s="47"/>
      <c r="H87" s="21"/>
      <c r="I87" s="26"/>
      <c r="J87" s="21"/>
      <c r="K87" s="26"/>
      <c r="M87" s="8"/>
      <c r="N87" s="39"/>
    </row>
    <row r="88" spans="1:16" ht="21.9" customHeight="1">
      <c r="A88" s="8" t="s">
        <v>63</v>
      </c>
      <c r="C88" s="20"/>
      <c r="D88" s="20"/>
      <c r="E88" s="22">
        <v>2154477</v>
      </c>
      <c r="F88" s="27"/>
      <c r="G88" s="27">
        <v>2316258</v>
      </c>
      <c r="H88" s="27"/>
      <c r="I88" s="22">
        <v>1392861</v>
      </c>
      <c r="J88" s="27"/>
      <c r="K88" s="27">
        <v>1910022</v>
      </c>
      <c r="O88" s="7"/>
      <c r="P88" s="7"/>
    </row>
    <row r="89" spans="1:16" ht="21.9" customHeight="1">
      <c r="A89" s="8" t="s">
        <v>64</v>
      </c>
      <c r="C89" s="20"/>
      <c r="D89" s="20"/>
      <c r="E89" s="27">
        <v>160267</v>
      </c>
      <c r="F89" s="27"/>
      <c r="G89" s="27">
        <v>87698</v>
      </c>
      <c r="H89" s="27"/>
      <c r="I89" s="27">
        <v>60737</v>
      </c>
      <c r="J89" s="27"/>
      <c r="K89" s="27">
        <v>68206</v>
      </c>
      <c r="O89" s="7"/>
      <c r="P89" s="7"/>
    </row>
    <row r="90" spans="1:16" ht="21.9" customHeight="1">
      <c r="A90" s="8" t="s">
        <v>65</v>
      </c>
      <c r="C90" s="20"/>
      <c r="D90" s="20"/>
      <c r="E90" s="22">
        <v>655851</v>
      </c>
      <c r="F90" s="27"/>
      <c r="G90" s="27">
        <v>671733</v>
      </c>
      <c r="H90" s="27"/>
      <c r="I90" s="22">
        <v>464454</v>
      </c>
      <c r="J90" s="27"/>
      <c r="K90" s="27">
        <v>547465</v>
      </c>
      <c r="O90" s="7"/>
      <c r="P90" s="7"/>
    </row>
    <row r="91" spans="1:16" ht="21.9" customHeight="1">
      <c r="A91" s="8" t="s">
        <v>210</v>
      </c>
      <c r="C91" s="20"/>
      <c r="D91" s="20"/>
      <c r="E91" s="25">
        <v>1986</v>
      </c>
      <c r="F91" s="27"/>
      <c r="G91" s="28">
        <v>152</v>
      </c>
      <c r="H91" s="27"/>
      <c r="I91" s="25">
        <v>2174</v>
      </c>
      <c r="J91" s="27"/>
      <c r="K91" s="28">
        <v>104</v>
      </c>
      <c r="O91" s="7"/>
      <c r="P91" s="7"/>
    </row>
    <row r="92" spans="1:16" ht="21.9" customHeight="1">
      <c r="A92" s="44" t="s">
        <v>66</v>
      </c>
      <c r="C92" s="20"/>
      <c r="D92" s="20"/>
      <c r="E92" s="28">
        <f>SUM(E88:E91)</f>
        <v>2972581</v>
      </c>
      <c r="F92" s="27"/>
      <c r="G92" s="28">
        <f>SUM(G88:G91)</f>
        <v>3075841</v>
      </c>
      <c r="H92" s="27"/>
      <c r="I92" s="28">
        <f>SUM(I88:I91)</f>
        <v>1920226</v>
      </c>
      <c r="J92" s="27"/>
      <c r="K92" s="28">
        <f>SUM(K88:K91)</f>
        <v>2525797</v>
      </c>
      <c r="P92" s="7"/>
    </row>
    <row r="93" spans="1:16" ht="21.9" customHeight="1">
      <c r="A93" s="3" t="s">
        <v>67</v>
      </c>
      <c r="C93" s="20"/>
      <c r="D93" s="20"/>
      <c r="E93" s="27">
        <f>SUM(E86-E92)</f>
        <v>142270</v>
      </c>
      <c r="F93" s="27"/>
      <c r="G93" s="27">
        <f>SUM(G86-G92)</f>
        <v>370667</v>
      </c>
      <c r="H93" s="27"/>
      <c r="I93" s="27">
        <f>SUM(I86-I92)</f>
        <v>98105</v>
      </c>
      <c r="J93" s="27"/>
      <c r="K93" s="27">
        <f>SUM(K86-K92)</f>
        <v>216913</v>
      </c>
      <c r="P93" s="7"/>
    </row>
    <row r="94" spans="1:16" ht="21.9" customHeight="1">
      <c r="A94" s="23" t="s">
        <v>68</v>
      </c>
      <c r="C94" s="20">
        <v>7</v>
      </c>
      <c r="D94" s="20"/>
      <c r="E94" s="27">
        <v>33021</v>
      </c>
      <c r="F94" s="27"/>
      <c r="G94" s="27">
        <v>42449</v>
      </c>
      <c r="H94" s="27"/>
      <c r="I94" s="27">
        <v>0</v>
      </c>
      <c r="J94" s="27"/>
      <c r="K94" s="22">
        <v>0</v>
      </c>
      <c r="P94" s="7"/>
    </row>
    <row r="95" spans="1:16" ht="21.9" customHeight="1">
      <c r="A95" s="23" t="s">
        <v>69</v>
      </c>
      <c r="C95" s="20"/>
      <c r="D95" s="20"/>
      <c r="E95" s="27">
        <v>8089</v>
      </c>
      <c r="F95" s="27"/>
      <c r="G95" s="27">
        <v>11242</v>
      </c>
      <c r="H95" s="27"/>
      <c r="I95" s="22">
        <v>6058</v>
      </c>
      <c r="J95" s="27"/>
      <c r="K95" s="22">
        <v>9148</v>
      </c>
      <c r="P95" s="7"/>
    </row>
    <row r="96" spans="1:16" ht="21.9" customHeight="1">
      <c r="A96" s="23" t="s">
        <v>70</v>
      </c>
      <c r="C96" s="20"/>
      <c r="D96" s="20"/>
      <c r="E96" s="28">
        <v>-4534</v>
      </c>
      <c r="F96" s="27"/>
      <c r="G96" s="28">
        <v>-3876</v>
      </c>
      <c r="H96" s="27"/>
      <c r="I96" s="25">
        <v>-2981</v>
      </c>
      <c r="J96" s="27"/>
      <c r="K96" s="28">
        <v>-2945</v>
      </c>
      <c r="L96" s="31"/>
      <c r="P96" s="7"/>
    </row>
    <row r="97" spans="1:16" ht="21.9" customHeight="1">
      <c r="A97" s="3" t="s">
        <v>71</v>
      </c>
      <c r="C97" s="20"/>
      <c r="D97" s="20"/>
      <c r="E97" s="27">
        <f>SUM(E93:E96)</f>
        <v>178846</v>
      </c>
      <c r="F97" s="27"/>
      <c r="G97" s="27">
        <f>SUM(G93:G96)</f>
        <v>420482</v>
      </c>
      <c r="H97" s="27"/>
      <c r="I97" s="27">
        <f>SUM(I93:I96)</f>
        <v>101182</v>
      </c>
      <c r="J97" s="27"/>
      <c r="K97" s="27">
        <f>SUM(K93:K96)</f>
        <v>223116</v>
      </c>
      <c r="L97" s="31"/>
      <c r="P97" s="7"/>
    </row>
    <row r="98" spans="1:16" ht="21.9" customHeight="1">
      <c r="A98" s="23" t="s">
        <v>72</v>
      </c>
      <c r="C98" s="20">
        <v>12</v>
      </c>
      <c r="D98" s="20"/>
      <c r="E98" s="28">
        <v>-36822</v>
      </c>
      <c r="F98" s="27"/>
      <c r="G98" s="28">
        <v>-68343</v>
      </c>
      <c r="H98" s="27"/>
      <c r="I98" s="25">
        <v>-12787</v>
      </c>
      <c r="J98" s="24"/>
      <c r="K98" s="25">
        <v>-38256</v>
      </c>
      <c r="L98" s="31"/>
      <c r="P98" s="7"/>
    </row>
    <row r="99" spans="1:16" ht="21.9" customHeight="1" thickBot="1">
      <c r="A99" s="3" t="s">
        <v>73</v>
      </c>
      <c r="C99" s="20"/>
      <c r="D99" s="20"/>
      <c r="E99" s="48">
        <f>SUM(E97:E98)</f>
        <v>142024</v>
      </c>
      <c r="F99" s="27"/>
      <c r="G99" s="48">
        <f>SUM(G97:G98)</f>
        <v>352139</v>
      </c>
      <c r="H99" s="27"/>
      <c r="I99" s="48">
        <f>SUM(I97:I98)</f>
        <v>88395</v>
      </c>
      <c r="J99" s="27"/>
      <c r="K99" s="48">
        <f>SUM(K97:K98)</f>
        <v>184860</v>
      </c>
      <c r="L99" s="8"/>
      <c r="M99" s="21"/>
      <c r="P99" s="7"/>
    </row>
    <row r="100" spans="1:16" ht="21.9" customHeight="1" thickTop="1">
      <c r="A100" s="23"/>
      <c r="B100" s="8" t="s">
        <v>183</v>
      </c>
      <c r="C100" s="20"/>
      <c r="D100" s="20"/>
      <c r="E100" s="21"/>
      <c r="F100" s="21"/>
      <c r="G100" s="21"/>
      <c r="H100" s="21"/>
      <c r="I100" s="21"/>
      <c r="J100" s="21"/>
      <c r="K100" s="21"/>
      <c r="L100" s="8"/>
      <c r="M100" s="21"/>
      <c r="P100" s="7"/>
    </row>
    <row r="101" spans="1:16" ht="21.9" customHeight="1">
      <c r="A101" s="3" t="s">
        <v>74</v>
      </c>
      <c r="C101" s="49"/>
      <c r="D101" s="35"/>
      <c r="E101" s="50"/>
      <c r="F101" s="35"/>
      <c r="G101" s="50"/>
      <c r="H101" s="35"/>
      <c r="I101" s="50"/>
      <c r="J101" s="50"/>
      <c r="K101" s="50"/>
      <c r="L101" s="8"/>
      <c r="M101" s="21"/>
      <c r="P101" s="7"/>
    </row>
    <row r="102" spans="1:16" ht="21.9" customHeight="1" thickBot="1">
      <c r="A102" s="23" t="s">
        <v>75</v>
      </c>
      <c r="C102" s="49"/>
      <c r="D102" s="35"/>
      <c r="E102" s="32">
        <f>E104-E103</f>
        <v>100636</v>
      </c>
      <c r="F102" s="36"/>
      <c r="G102" s="32">
        <f>G104-G103</f>
        <v>285704</v>
      </c>
      <c r="H102" s="27"/>
      <c r="I102" s="33">
        <f>SUM(I99)</f>
        <v>88395</v>
      </c>
      <c r="J102" s="27"/>
      <c r="K102" s="33">
        <f>SUM(K99)</f>
        <v>184860</v>
      </c>
      <c r="L102" s="8"/>
      <c r="P102" s="7"/>
    </row>
    <row r="103" spans="1:16" ht="21.9" customHeight="1" thickTop="1">
      <c r="A103" s="23" t="s">
        <v>50</v>
      </c>
      <c r="C103" s="49"/>
      <c r="D103" s="35"/>
      <c r="E103" s="28">
        <v>41388</v>
      </c>
      <c r="F103" s="36"/>
      <c r="G103" s="32">
        <v>66435</v>
      </c>
      <c r="H103" s="27"/>
      <c r="I103" s="32"/>
      <c r="J103" s="27"/>
      <c r="K103" s="32"/>
      <c r="L103" s="8"/>
      <c r="P103" s="7"/>
    </row>
    <row r="104" spans="1:16" ht="21.9" customHeight="1" thickBot="1">
      <c r="A104" s="3"/>
      <c r="C104" s="23"/>
      <c r="D104" s="35"/>
      <c r="E104" s="51">
        <f>SUM(E99)</f>
        <v>142024</v>
      </c>
      <c r="F104" s="13"/>
      <c r="G104" s="51">
        <f>SUM(G99)</f>
        <v>352139</v>
      </c>
      <c r="H104" s="27"/>
      <c r="I104" s="13"/>
      <c r="J104" s="27"/>
      <c r="K104" s="13"/>
      <c r="L104" s="8"/>
      <c r="P104" s="7"/>
    </row>
    <row r="105" spans="1:16" ht="21.9" customHeight="1" thickTop="1">
      <c r="A105" s="3"/>
      <c r="C105" s="23"/>
      <c r="D105" s="35"/>
      <c r="E105" s="13"/>
      <c r="F105" s="13"/>
      <c r="G105" s="13"/>
      <c r="H105" s="27"/>
      <c r="I105" s="27"/>
      <c r="J105" s="27"/>
      <c r="K105" s="27"/>
      <c r="L105" s="8"/>
      <c r="P105" s="7"/>
    </row>
    <row r="106" spans="1:16" ht="21.9" customHeight="1">
      <c r="A106" s="44" t="s">
        <v>76</v>
      </c>
      <c r="B106" s="35"/>
      <c r="C106" s="52"/>
      <c r="D106" s="53"/>
      <c r="E106" s="13"/>
      <c r="F106" s="13"/>
      <c r="G106" s="13"/>
      <c r="H106" s="13"/>
      <c r="I106" s="54"/>
      <c r="J106" s="54"/>
      <c r="K106" s="54"/>
      <c r="P106" s="7"/>
    </row>
    <row r="107" spans="1:16" ht="21.9" customHeight="1">
      <c r="A107" s="8" t="s">
        <v>77</v>
      </c>
      <c r="C107" s="49">
        <v>13</v>
      </c>
      <c r="D107" s="35"/>
      <c r="E107" s="50"/>
      <c r="F107" s="35"/>
      <c r="G107" s="50"/>
      <c r="H107" s="50"/>
      <c r="I107" s="50"/>
      <c r="K107" s="50"/>
      <c r="L107" s="8"/>
      <c r="P107" s="7"/>
    </row>
    <row r="108" spans="1:16" ht="21.9" customHeight="1" thickBot="1">
      <c r="A108" s="8" t="s">
        <v>78</v>
      </c>
      <c r="C108" s="49"/>
      <c r="D108" s="35"/>
      <c r="E108" s="55">
        <f>E102/149931</f>
        <v>0.67121542576251747</v>
      </c>
      <c r="F108" s="56"/>
      <c r="G108" s="55">
        <f>G102/149931</f>
        <v>1.9055698954852565</v>
      </c>
      <c r="H108" s="56"/>
      <c r="I108" s="55">
        <f>I102/149931</f>
        <v>0.58957120275326647</v>
      </c>
      <c r="J108" s="57"/>
      <c r="K108" s="55">
        <f>K102/149931</f>
        <v>1.232967164895852</v>
      </c>
      <c r="L108" s="8"/>
      <c r="P108" s="7"/>
    </row>
    <row r="109" spans="1:16" ht="21.9" customHeight="1" thickTop="1">
      <c r="A109" s="58"/>
      <c r="B109" s="35"/>
      <c r="C109" s="52"/>
      <c r="D109" s="53"/>
      <c r="E109" s="13"/>
      <c r="F109" s="13"/>
      <c r="G109" s="13"/>
      <c r="H109" s="13"/>
      <c r="I109" s="54"/>
      <c r="J109" s="54"/>
      <c r="K109" s="54"/>
      <c r="P109" s="7"/>
    </row>
    <row r="110" spans="1:16" ht="21.9" customHeight="1">
      <c r="A110" s="8" t="s">
        <v>26</v>
      </c>
      <c r="L110" s="8"/>
      <c r="P110" s="7"/>
    </row>
    <row r="111" spans="1:16" ht="21.9" customHeight="1">
      <c r="A111" s="16"/>
      <c r="E111" s="9"/>
      <c r="F111" s="9"/>
      <c r="G111" s="9"/>
      <c r="H111" s="9"/>
      <c r="I111" s="9"/>
      <c r="J111" s="9"/>
      <c r="K111" s="9"/>
      <c r="L111" s="32" t="s">
        <v>54</v>
      </c>
      <c r="P111" s="7"/>
    </row>
    <row r="112" spans="1:16" ht="21.9" customHeight="1">
      <c r="A112" s="3" t="s">
        <v>163</v>
      </c>
      <c r="B112" s="4"/>
      <c r="C112" s="5"/>
      <c r="D112" s="5"/>
      <c r="E112" s="9"/>
      <c r="F112" s="9"/>
      <c r="G112" s="9"/>
      <c r="H112" s="9"/>
      <c r="I112" s="9"/>
      <c r="J112" s="9"/>
      <c r="K112" s="9"/>
      <c r="P112" s="7"/>
    </row>
    <row r="113" spans="1:16" ht="21.9" customHeight="1">
      <c r="A113" s="3" t="s">
        <v>190</v>
      </c>
      <c r="B113" s="4"/>
      <c r="C113" s="5"/>
      <c r="D113" s="5"/>
      <c r="E113" s="9"/>
      <c r="F113" s="9"/>
      <c r="G113" s="9"/>
      <c r="H113" s="9"/>
      <c r="I113" s="9"/>
      <c r="J113" s="9"/>
      <c r="K113" s="9"/>
      <c r="P113" s="7"/>
    </row>
    <row r="114" spans="1:16" ht="21.9" customHeight="1">
      <c r="A114" s="3" t="s">
        <v>208</v>
      </c>
      <c r="B114" s="4"/>
      <c r="C114" s="5"/>
      <c r="D114" s="5"/>
      <c r="E114" s="9"/>
      <c r="F114" s="9"/>
      <c r="G114" s="9"/>
      <c r="H114" s="9"/>
      <c r="I114" s="9"/>
      <c r="J114" s="9"/>
      <c r="K114" s="9"/>
      <c r="P114" s="7"/>
    </row>
    <row r="115" spans="1:16" s="36" customFormat="1" ht="21.9" customHeight="1">
      <c r="A115" s="134" t="s">
        <v>0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M115" s="8"/>
      <c r="N115" s="40"/>
      <c r="O115" s="8"/>
      <c r="P115" s="7"/>
    </row>
    <row r="116" spans="1:16" s="7" customFormat="1" ht="21.9" customHeight="1">
      <c r="A116" s="8"/>
      <c r="B116" s="8"/>
      <c r="C116" s="10"/>
      <c r="D116" s="10"/>
      <c r="E116" s="41"/>
      <c r="F116" s="12" t="s">
        <v>1</v>
      </c>
      <c r="G116" s="41"/>
      <c r="H116" s="11"/>
      <c r="I116" s="41"/>
      <c r="J116" s="12" t="s">
        <v>2</v>
      </c>
      <c r="K116" s="41"/>
      <c r="M116" s="8"/>
      <c r="N116" s="39"/>
    </row>
    <row r="117" spans="1:16" s="7" customFormat="1" ht="21.9" customHeight="1">
      <c r="A117" s="16"/>
      <c r="B117" s="8"/>
      <c r="C117" s="14"/>
      <c r="D117" s="14"/>
      <c r="E117" s="43">
        <v>2026</v>
      </c>
      <c r="F117" s="17"/>
      <c r="G117" s="17">
        <v>2025</v>
      </c>
      <c r="H117" s="18"/>
      <c r="I117" s="43">
        <v>2026</v>
      </c>
      <c r="J117" s="18"/>
      <c r="K117" s="17">
        <v>2025</v>
      </c>
      <c r="M117" s="8"/>
      <c r="N117" s="39"/>
      <c r="O117" s="8"/>
    </row>
    <row r="118" spans="1:16" s="7" customFormat="1" ht="21.9" customHeight="1">
      <c r="A118" s="16"/>
      <c r="B118" s="8"/>
      <c r="C118" s="14"/>
      <c r="D118" s="14"/>
      <c r="E118" s="43"/>
      <c r="F118" s="17"/>
      <c r="G118" s="17"/>
      <c r="H118" s="18"/>
      <c r="I118" s="43"/>
      <c r="J118" s="18"/>
      <c r="K118" s="17"/>
      <c r="M118" s="36"/>
      <c r="N118" s="39"/>
      <c r="O118" s="36"/>
    </row>
    <row r="119" spans="1:16" s="7" customFormat="1" ht="21.9" customHeight="1">
      <c r="A119" s="59" t="s">
        <v>73</v>
      </c>
      <c r="B119" s="8"/>
      <c r="C119" s="14"/>
      <c r="D119" s="14"/>
      <c r="E119" s="37">
        <f>E99</f>
        <v>142024</v>
      </c>
      <c r="F119" s="17"/>
      <c r="G119" s="37">
        <f>G99</f>
        <v>352139</v>
      </c>
      <c r="H119" s="18"/>
      <c r="I119" s="37">
        <f>I99</f>
        <v>88395</v>
      </c>
      <c r="J119" s="18"/>
      <c r="K119" s="37">
        <f>K99</f>
        <v>184860</v>
      </c>
      <c r="M119" s="8"/>
      <c r="N119" s="39"/>
    </row>
    <row r="120" spans="1:16" s="7" customFormat="1" ht="21.9" customHeight="1">
      <c r="A120" s="16"/>
      <c r="B120" s="8"/>
      <c r="C120" s="14"/>
      <c r="D120" s="14"/>
      <c r="E120" s="43"/>
      <c r="F120" s="17"/>
      <c r="G120" s="17"/>
      <c r="H120" s="18"/>
      <c r="I120" s="43"/>
      <c r="J120" s="18"/>
      <c r="K120" s="17"/>
      <c r="M120" s="8"/>
      <c r="N120" s="39"/>
    </row>
    <row r="121" spans="1:16" s="7" customFormat="1" ht="21.9" customHeight="1">
      <c r="A121" s="59" t="s">
        <v>79</v>
      </c>
      <c r="B121" s="35"/>
      <c r="C121" s="60"/>
      <c r="D121" s="61"/>
      <c r="E121" s="24"/>
      <c r="F121" s="24"/>
      <c r="G121" s="24"/>
      <c r="H121" s="22"/>
      <c r="I121" s="24"/>
      <c r="J121" s="24"/>
      <c r="K121" s="24"/>
      <c r="M121" s="8"/>
      <c r="N121" s="39"/>
    </row>
    <row r="122" spans="1:16" s="7" customFormat="1" ht="21.9" customHeight="1">
      <c r="A122" s="62" t="s">
        <v>80</v>
      </c>
      <c r="B122" s="35"/>
      <c r="C122" s="60"/>
      <c r="D122" s="61"/>
      <c r="E122" s="24"/>
      <c r="F122" s="24"/>
      <c r="G122" s="24"/>
      <c r="H122" s="22"/>
      <c r="I122" s="24"/>
      <c r="J122" s="24"/>
      <c r="K122" s="24"/>
      <c r="M122" s="8"/>
      <c r="N122" s="39"/>
    </row>
    <row r="123" spans="1:16" s="7" customFormat="1" ht="21.9" customHeight="1">
      <c r="A123" s="62" t="s">
        <v>81</v>
      </c>
      <c r="B123" s="35"/>
      <c r="C123" s="60"/>
      <c r="D123" s="61"/>
      <c r="E123" s="24"/>
      <c r="F123" s="24"/>
      <c r="G123" s="24"/>
      <c r="H123" s="22"/>
      <c r="I123" s="24"/>
      <c r="J123" s="24"/>
      <c r="K123" s="24"/>
      <c r="M123" s="8"/>
      <c r="N123" s="39"/>
    </row>
    <row r="124" spans="1:16" s="7" customFormat="1" ht="21.9" customHeight="1">
      <c r="A124" s="58" t="s">
        <v>82</v>
      </c>
      <c r="B124" s="35"/>
      <c r="C124" s="60"/>
      <c r="D124" s="61"/>
      <c r="E124" s="24"/>
      <c r="F124" s="24"/>
      <c r="G124" s="24"/>
      <c r="H124" s="22"/>
      <c r="I124" s="24"/>
      <c r="J124" s="24"/>
      <c r="K124" s="24"/>
      <c r="M124" s="8"/>
      <c r="N124" s="39"/>
    </row>
    <row r="125" spans="1:16" s="7" customFormat="1" ht="21.9" customHeight="1">
      <c r="A125" s="58" t="s">
        <v>165</v>
      </c>
      <c r="B125" s="35"/>
      <c r="C125" s="60"/>
      <c r="D125" s="61"/>
      <c r="E125" s="29">
        <v>2757</v>
      </c>
      <c r="F125" s="24"/>
      <c r="G125" s="29">
        <v>5412</v>
      </c>
      <c r="H125" s="22"/>
      <c r="I125" s="29">
        <v>0</v>
      </c>
      <c r="J125" s="24"/>
      <c r="K125" s="29">
        <v>0</v>
      </c>
      <c r="M125" s="8"/>
      <c r="N125" s="39"/>
    </row>
    <row r="126" spans="1:16" ht="21.9" customHeight="1">
      <c r="A126" s="58" t="s">
        <v>83</v>
      </c>
      <c r="B126" s="63"/>
      <c r="C126" s="63"/>
      <c r="D126" s="23"/>
      <c r="E126" s="36"/>
      <c r="F126" s="3"/>
      <c r="G126" s="36"/>
      <c r="H126" s="13"/>
      <c r="I126" s="36"/>
      <c r="J126" s="13"/>
      <c r="K126" s="36"/>
      <c r="L126" s="8"/>
      <c r="O126" s="7"/>
    </row>
    <row r="127" spans="1:16" ht="21.9" customHeight="1">
      <c r="A127" s="58" t="s">
        <v>177</v>
      </c>
      <c r="B127" s="63"/>
      <c r="C127" s="63"/>
      <c r="D127" s="23"/>
      <c r="E127" s="38">
        <f>SUM(E122:F125)</f>
        <v>2757</v>
      </c>
      <c r="F127" s="3"/>
      <c r="G127" s="38">
        <f>SUM(G122:H125)</f>
        <v>5412</v>
      </c>
      <c r="H127" s="13"/>
      <c r="I127" s="38">
        <f>SUM(I122:J125)</f>
        <v>0</v>
      </c>
      <c r="J127" s="13"/>
      <c r="K127" s="38">
        <f>SUM(K122:L125)</f>
        <v>0</v>
      </c>
      <c r="L127" s="8"/>
      <c r="O127" s="7"/>
    </row>
    <row r="128" spans="1:16" s="7" customFormat="1" ht="21.9" customHeight="1">
      <c r="A128" s="59"/>
      <c r="B128" s="35"/>
      <c r="C128" s="52"/>
      <c r="D128" s="53"/>
      <c r="E128" s="27"/>
      <c r="F128" s="27"/>
      <c r="G128" s="27"/>
      <c r="H128" s="27"/>
      <c r="I128" s="27"/>
      <c r="J128" s="24"/>
      <c r="K128" s="27"/>
      <c r="M128" s="8"/>
      <c r="N128" s="39"/>
    </row>
    <row r="129" spans="1:16" s="7" customFormat="1" ht="21.9" customHeight="1">
      <c r="A129" s="62" t="s">
        <v>84</v>
      </c>
      <c r="B129" s="35"/>
      <c r="C129" s="52"/>
      <c r="D129" s="53"/>
      <c r="E129" s="27"/>
      <c r="F129" s="27"/>
      <c r="G129" s="27"/>
      <c r="H129" s="27"/>
      <c r="I129" s="27"/>
      <c r="J129" s="24"/>
      <c r="K129" s="27"/>
      <c r="M129" s="8"/>
      <c r="N129" s="39"/>
      <c r="O129" s="8"/>
    </row>
    <row r="130" spans="1:16" s="7" customFormat="1" ht="21.9" customHeight="1">
      <c r="A130" s="62" t="s">
        <v>85</v>
      </c>
      <c r="B130" s="35"/>
      <c r="C130" s="52"/>
      <c r="D130" s="53"/>
      <c r="E130" s="27"/>
      <c r="F130" s="27"/>
      <c r="G130" s="27"/>
      <c r="H130" s="27"/>
      <c r="I130" s="27"/>
      <c r="J130" s="24"/>
      <c r="K130" s="27"/>
      <c r="M130" s="8"/>
      <c r="N130" s="39"/>
      <c r="O130" s="8"/>
    </row>
    <row r="131" spans="1:16" s="7" customFormat="1" ht="21.9" customHeight="1">
      <c r="A131" s="58" t="s">
        <v>194</v>
      </c>
      <c r="B131" s="35"/>
      <c r="C131" s="52"/>
      <c r="D131" s="53"/>
      <c r="F131" s="27"/>
      <c r="G131" s="27"/>
      <c r="H131" s="27"/>
      <c r="I131" s="27"/>
      <c r="J131" s="24"/>
      <c r="K131" s="27"/>
      <c r="M131" s="8"/>
      <c r="N131" s="39"/>
      <c r="O131" s="8"/>
    </row>
    <row r="132" spans="1:16" s="7" customFormat="1" ht="21.9" customHeight="1">
      <c r="A132" s="58" t="s">
        <v>178</v>
      </c>
      <c r="B132" s="35"/>
      <c r="C132" s="52"/>
      <c r="D132" s="53"/>
      <c r="F132" s="27"/>
      <c r="G132" s="27"/>
      <c r="H132" s="27"/>
      <c r="I132" s="27"/>
      <c r="J132" s="24"/>
      <c r="K132" s="27"/>
      <c r="M132" s="8"/>
      <c r="N132" s="39"/>
      <c r="O132" s="8"/>
    </row>
    <row r="133" spans="1:16" s="7" customFormat="1" ht="21.9" customHeight="1">
      <c r="A133" s="58" t="s">
        <v>86</v>
      </c>
      <c r="B133" s="35"/>
      <c r="C133" s="52"/>
      <c r="D133" s="53"/>
      <c r="E133" s="38">
        <v>89867</v>
      </c>
      <c r="F133" s="27"/>
      <c r="G133" s="28">
        <v>-146907</v>
      </c>
      <c r="H133" s="27"/>
      <c r="I133" s="38">
        <v>89867</v>
      </c>
      <c r="J133" s="24"/>
      <c r="K133" s="28">
        <v>-146907</v>
      </c>
      <c r="M133" s="8"/>
      <c r="N133" s="39"/>
      <c r="O133" s="8"/>
    </row>
    <row r="134" spans="1:16" s="7" customFormat="1" ht="21.9" customHeight="1">
      <c r="A134" s="58" t="s">
        <v>87</v>
      </c>
      <c r="B134" s="35"/>
      <c r="C134" s="52"/>
      <c r="D134" s="53"/>
      <c r="E134" s="27"/>
      <c r="F134" s="27"/>
      <c r="G134" s="27"/>
      <c r="H134" s="27"/>
      <c r="I134" s="27"/>
      <c r="J134" s="24"/>
      <c r="K134" s="27"/>
      <c r="M134" s="8"/>
      <c r="N134" s="39"/>
    </row>
    <row r="135" spans="1:16" s="7" customFormat="1" ht="21.9" customHeight="1">
      <c r="A135" s="58" t="s">
        <v>88</v>
      </c>
      <c r="B135" s="35"/>
      <c r="C135" s="52"/>
      <c r="D135" s="53"/>
      <c r="E135" s="28">
        <f>SUM(E131:E134)</f>
        <v>89867</v>
      </c>
      <c r="F135" s="27"/>
      <c r="G135" s="28">
        <f>SUM(G131:G134)</f>
        <v>-146907</v>
      </c>
      <c r="H135" s="27"/>
      <c r="I135" s="28">
        <f>SUM(I131:I134)</f>
        <v>89867</v>
      </c>
      <c r="J135" s="24"/>
      <c r="K135" s="28">
        <f>SUM(K131:K134)</f>
        <v>-146907</v>
      </c>
      <c r="M135" s="8"/>
      <c r="N135" s="39"/>
    </row>
    <row r="136" spans="1:16" s="7" customFormat="1" ht="21.9" customHeight="1">
      <c r="A136" s="59" t="s">
        <v>89</v>
      </c>
      <c r="B136" s="35"/>
      <c r="C136" s="52"/>
      <c r="D136" s="53"/>
      <c r="E136" s="64">
        <f>SUM(E127,E135)</f>
        <v>92624</v>
      </c>
      <c r="F136" s="27"/>
      <c r="G136" s="64">
        <f>SUM(G127,G135)</f>
        <v>-141495</v>
      </c>
      <c r="H136" s="27"/>
      <c r="I136" s="64">
        <f>SUM(I127,I135)</f>
        <v>89867</v>
      </c>
      <c r="J136" s="24"/>
      <c r="K136" s="64">
        <f>SUM(K127,K135)</f>
        <v>-146907</v>
      </c>
      <c r="M136" s="8"/>
      <c r="N136" s="39"/>
    </row>
    <row r="137" spans="1:16" s="7" customFormat="1" ht="21.9" customHeight="1">
      <c r="A137" s="59"/>
      <c r="B137" s="35"/>
      <c r="C137" s="52"/>
      <c r="D137" s="53"/>
      <c r="E137" s="27"/>
      <c r="F137" s="27"/>
      <c r="G137" s="27"/>
      <c r="H137" s="27"/>
      <c r="I137" s="27"/>
      <c r="J137" s="24"/>
      <c r="K137" s="27"/>
      <c r="M137" s="8"/>
      <c r="N137" s="39"/>
    </row>
    <row r="138" spans="1:16" s="7" customFormat="1" ht="21.9" customHeight="1" thickBot="1">
      <c r="A138" s="59" t="s">
        <v>90</v>
      </c>
      <c r="B138" s="35"/>
      <c r="C138" s="60"/>
      <c r="D138" s="61"/>
      <c r="E138" s="30">
        <f>E127+E99+E135</f>
        <v>234648</v>
      </c>
      <c r="F138" s="27"/>
      <c r="G138" s="30">
        <f>G127+G99+G135</f>
        <v>210644</v>
      </c>
      <c r="H138" s="27"/>
      <c r="I138" s="30">
        <f>I127+I99+I135</f>
        <v>178262</v>
      </c>
      <c r="J138" s="24"/>
      <c r="K138" s="30">
        <f>K127+K99+K135</f>
        <v>37953</v>
      </c>
      <c r="M138" s="8"/>
      <c r="N138" s="39"/>
    </row>
    <row r="139" spans="1:16" s="7" customFormat="1" ht="21.9" customHeight="1" thickTop="1">
      <c r="A139" s="59"/>
      <c r="B139" s="35"/>
      <c r="C139" s="60"/>
      <c r="D139" s="61"/>
      <c r="E139" s="27"/>
      <c r="F139" s="27"/>
      <c r="G139" s="27"/>
      <c r="H139" s="27"/>
      <c r="I139" s="27"/>
      <c r="J139" s="24"/>
      <c r="K139" s="27"/>
      <c r="M139" s="8"/>
      <c r="N139" s="39"/>
    </row>
    <row r="140" spans="1:16" s="7" customFormat="1" ht="21.9" customHeight="1">
      <c r="A140" s="3" t="s">
        <v>91</v>
      </c>
      <c r="B140" s="35"/>
      <c r="C140" s="52"/>
      <c r="D140" s="53"/>
      <c r="E140" s="32"/>
      <c r="F140" s="36"/>
      <c r="G140" s="32"/>
      <c r="H140" s="27"/>
      <c r="I140" s="27"/>
      <c r="J140" s="27"/>
      <c r="K140" s="27"/>
      <c r="M140" s="8"/>
      <c r="N140" s="39"/>
    </row>
    <row r="141" spans="1:16" s="7" customFormat="1" ht="21.9" customHeight="1" thickBot="1">
      <c r="A141" s="23" t="s">
        <v>92</v>
      </c>
      <c r="B141" s="35"/>
      <c r="C141" s="10"/>
      <c r="D141" s="53"/>
      <c r="E141" s="32">
        <f>E138-E142</f>
        <v>193260</v>
      </c>
      <c r="F141" s="36"/>
      <c r="G141" s="32">
        <f>G138-G142</f>
        <v>144209</v>
      </c>
      <c r="H141" s="27"/>
      <c r="I141" s="65">
        <f>I138</f>
        <v>178262</v>
      </c>
      <c r="J141" s="27"/>
      <c r="K141" s="65">
        <f>K138</f>
        <v>37953</v>
      </c>
      <c r="M141" s="8"/>
      <c r="N141" s="39"/>
    </row>
    <row r="142" spans="1:16" ht="21.9" customHeight="1" thickTop="1">
      <c r="A142" s="23" t="s">
        <v>50</v>
      </c>
      <c r="B142" s="35"/>
      <c r="C142" s="52"/>
      <c r="D142" s="53"/>
      <c r="E142" s="32">
        <f>E103</f>
        <v>41388</v>
      </c>
      <c r="F142" s="36"/>
      <c r="G142" s="32">
        <f>G103</f>
        <v>66435</v>
      </c>
      <c r="H142" s="27"/>
      <c r="I142" s="27"/>
      <c r="J142" s="27"/>
      <c r="K142" s="27"/>
      <c r="O142" s="7"/>
      <c r="P142" s="7"/>
    </row>
    <row r="143" spans="1:16" ht="21.9" customHeight="1" thickBot="1">
      <c r="A143" s="58"/>
      <c r="B143" s="35"/>
      <c r="C143" s="52"/>
      <c r="D143" s="53"/>
      <c r="E143" s="51">
        <f>E138</f>
        <v>234648</v>
      </c>
      <c r="F143" s="13"/>
      <c r="G143" s="51">
        <f>G138</f>
        <v>210644</v>
      </c>
      <c r="H143" s="27"/>
      <c r="I143" s="27"/>
      <c r="J143" s="27"/>
      <c r="K143" s="27"/>
      <c r="O143" s="7"/>
      <c r="P143" s="7"/>
    </row>
    <row r="144" spans="1:16" ht="21.9" customHeight="1" thickTop="1">
      <c r="C144" s="20"/>
      <c r="D144" s="20"/>
      <c r="E144" s="66"/>
      <c r="F144" s="21"/>
      <c r="G144" s="50"/>
      <c r="H144" s="21"/>
      <c r="I144" s="21"/>
      <c r="J144" s="21"/>
      <c r="K144" s="50"/>
      <c r="L144" s="8"/>
      <c r="O144" s="7"/>
      <c r="P144" s="7"/>
    </row>
    <row r="145" spans="1:15" ht="21.9" customHeight="1">
      <c r="A145" s="8" t="s">
        <v>26</v>
      </c>
      <c r="L145" s="8"/>
      <c r="O145" s="7"/>
    </row>
    <row r="146" spans="1:15" ht="21.9" customHeight="1">
      <c r="O146" s="7"/>
    </row>
    <row r="147" spans="1:15" ht="21.9" customHeight="1">
      <c r="O147" s="7"/>
    </row>
  </sheetData>
  <mergeCells count="2">
    <mergeCell ref="A115:K115"/>
    <mergeCell ref="A43:K43"/>
  </mergeCells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38" max="11" man="1"/>
    <brk id="73" max="11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3"/>
  <sheetViews>
    <sheetView showGridLines="0" view="pageBreakPreview" topLeftCell="A4" zoomScale="85" zoomScaleNormal="100" zoomScaleSheetLayoutView="85" workbookViewId="0">
      <selection activeCell="D17" sqref="D17"/>
    </sheetView>
  </sheetViews>
  <sheetFormatPr defaultColWidth="9.109375" defaultRowHeight="21" customHeight="1"/>
  <cols>
    <col min="1" max="1" width="18.5546875" style="36" customWidth="1"/>
    <col min="2" max="2" width="1.109375" style="36" customWidth="1"/>
    <col min="3" max="3" width="4.5546875" style="36" customWidth="1"/>
    <col min="4" max="4" width="12.109375" style="36" customWidth="1"/>
    <col min="5" max="5" width="0.88671875" style="36" customWidth="1"/>
    <col min="6" max="6" width="14" style="36" customWidth="1"/>
    <col min="7" max="7" width="1.44140625" style="36" customWidth="1"/>
    <col min="8" max="8" width="14" style="36" customWidth="1"/>
    <col min="9" max="9" width="1.44140625" style="36" customWidth="1"/>
    <col min="10" max="10" width="14" style="36" customWidth="1"/>
    <col min="11" max="11" width="1.44140625" style="36" customWidth="1"/>
    <col min="12" max="12" width="14" style="36" customWidth="1"/>
    <col min="13" max="13" width="1.44140625" style="36" customWidth="1"/>
    <col min="14" max="14" width="14" style="36" customWidth="1"/>
    <col min="15" max="15" width="1.44140625" style="36" customWidth="1"/>
    <col min="16" max="16" width="14" style="36" customWidth="1"/>
    <col min="17" max="17" width="1.44140625" style="36" customWidth="1"/>
    <col min="18" max="18" width="14" style="36" customWidth="1"/>
    <col min="19" max="19" width="1.44140625" style="36" customWidth="1"/>
    <col min="20" max="20" width="14" style="36" customWidth="1"/>
    <col min="21" max="21" width="1.44140625" style="36" customWidth="1"/>
    <col min="22" max="22" width="14" style="36" customWidth="1"/>
    <col min="23" max="23" width="1.44140625" style="36" customWidth="1"/>
    <col min="24" max="24" width="14" style="36" customWidth="1"/>
    <col min="25" max="25" width="1.44140625" style="36" customWidth="1"/>
    <col min="26" max="26" width="14" style="36" customWidth="1"/>
    <col min="27" max="27" width="2.109375" style="36" customWidth="1"/>
    <col min="28" max="28" width="9.109375" style="40"/>
    <col min="29" max="16384" width="9.109375" style="36"/>
  </cols>
  <sheetData>
    <row r="1" spans="1:28" ht="21" customHeight="1">
      <c r="B1" s="68"/>
      <c r="C1" s="68"/>
      <c r="D1" s="6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X1" s="13"/>
      <c r="Z1" s="32" t="s">
        <v>54</v>
      </c>
    </row>
    <row r="2" spans="1:28" ht="21" customHeight="1">
      <c r="A2" s="67" t="s">
        <v>163</v>
      </c>
      <c r="B2" s="68"/>
      <c r="C2" s="68"/>
      <c r="D2" s="68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X2" s="13"/>
    </row>
    <row r="3" spans="1:28" ht="21" customHeight="1">
      <c r="A3" s="67" t="s">
        <v>191</v>
      </c>
      <c r="B3" s="67"/>
      <c r="C3" s="67"/>
      <c r="D3" s="67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X3" s="13"/>
    </row>
    <row r="4" spans="1:28" ht="21" customHeight="1">
      <c r="A4" s="68" t="s">
        <v>208</v>
      </c>
      <c r="B4" s="68"/>
      <c r="C4" s="68"/>
      <c r="D4" s="6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X4" s="13"/>
    </row>
    <row r="5" spans="1:28" ht="21" customHeight="1">
      <c r="Z5" s="32" t="s">
        <v>0</v>
      </c>
    </row>
    <row r="6" spans="1:28" ht="21" customHeight="1">
      <c r="F6" s="135" t="s">
        <v>1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8" ht="21" customHeight="1">
      <c r="F7" s="136" t="s">
        <v>49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8" ht="21" customHeight="1">
      <c r="M8" s="69"/>
      <c r="N8" s="137" t="s">
        <v>48</v>
      </c>
      <c r="O8" s="137"/>
      <c r="P8" s="137"/>
      <c r="Q8" s="137"/>
      <c r="R8" s="137"/>
      <c r="S8" s="137"/>
      <c r="T8" s="137"/>
      <c r="U8" s="13"/>
      <c r="V8" s="13"/>
    </row>
    <row r="9" spans="1:28" ht="21" customHeight="1">
      <c r="C9" s="13"/>
      <c r="F9" s="13"/>
      <c r="G9" s="13"/>
      <c r="H9" s="13"/>
      <c r="I9" s="13"/>
      <c r="J9" s="13"/>
      <c r="K9" s="13"/>
      <c r="M9" s="13"/>
      <c r="N9" s="137" t="s">
        <v>93</v>
      </c>
      <c r="O9" s="137"/>
      <c r="P9" s="137"/>
      <c r="Q9" s="137"/>
      <c r="R9" s="137"/>
      <c r="S9" s="137"/>
      <c r="T9" s="13"/>
      <c r="U9" s="13"/>
      <c r="V9" s="13"/>
      <c r="X9" s="13"/>
    </row>
    <row r="10" spans="1:28" s="13" customFormat="1" ht="21" customHeight="1">
      <c r="N10" s="13" t="s">
        <v>94</v>
      </c>
      <c r="AB10" s="40"/>
    </row>
    <row r="11" spans="1:28" s="13" customFormat="1" ht="21" customHeight="1">
      <c r="N11" s="13" t="s">
        <v>95</v>
      </c>
      <c r="R11" s="13" t="s">
        <v>96</v>
      </c>
      <c r="T11" s="69" t="s">
        <v>97</v>
      </c>
      <c r="V11" s="13" t="s">
        <v>98</v>
      </c>
      <c r="AB11" s="40"/>
    </row>
    <row r="12" spans="1:28" s="13" customFormat="1" ht="21" customHeight="1">
      <c r="F12" s="13" t="s">
        <v>99</v>
      </c>
      <c r="J12" s="135" t="s">
        <v>45</v>
      </c>
      <c r="K12" s="135"/>
      <c r="L12" s="135"/>
      <c r="N12" s="13" t="s">
        <v>100</v>
      </c>
      <c r="R12" s="13" t="s">
        <v>101</v>
      </c>
      <c r="T12" s="69" t="s">
        <v>102</v>
      </c>
      <c r="V12" s="13" t="s">
        <v>103</v>
      </c>
      <c r="X12" s="13" t="s">
        <v>104</v>
      </c>
      <c r="Z12" s="69" t="s">
        <v>105</v>
      </c>
      <c r="AB12" s="40"/>
    </row>
    <row r="13" spans="1:28" s="13" customFormat="1" ht="21" customHeight="1">
      <c r="F13" s="13" t="s">
        <v>106</v>
      </c>
      <c r="H13" s="13" t="s">
        <v>107</v>
      </c>
      <c r="J13" s="74" t="s">
        <v>108</v>
      </c>
      <c r="K13" s="130"/>
      <c r="N13" s="13" t="s">
        <v>109</v>
      </c>
      <c r="P13" s="13" t="s">
        <v>179</v>
      </c>
      <c r="R13" s="13" t="s">
        <v>110</v>
      </c>
      <c r="T13" s="69" t="s">
        <v>111</v>
      </c>
      <c r="V13" s="13" t="s">
        <v>112</v>
      </c>
      <c r="X13" s="13" t="s">
        <v>113</v>
      </c>
      <c r="Z13" s="69" t="s">
        <v>111</v>
      </c>
      <c r="AB13" s="40"/>
    </row>
    <row r="14" spans="1:28" s="13" customFormat="1" ht="21" customHeight="1">
      <c r="F14" s="37" t="s">
        <v>114</v>
      </c>
      <c r="H14" s="37" t="s">
        <v>115</v>
      </c>
      <c r="J14" s="75" t="s">
        <v>116</v>
      </c>
      <c r="L14" s="37" t="s">
        <v>117</v>
      </c>
      <c r="N14" s="37" t="s">
        <v>118</v>
      </c>
      <c r="P14" s="37" t="s">
        <v>180</v>
      </c>
      <c r="R14" s="37" t="s">
        <v>161</v>
      </c>
      <c r="T14" s="128" t="s">
        <v>120</v>
      </c>
      <c r="V14" s="37" t="s">
        <v>121</v>
      </c>
      <c r="X14" s="37" t="s">
        <v>122</v>
      </c>
      <c r="Z14" s="128" t="s">
        <v>120</v>
      </c>
      <c r="AB14" s="40"/>
    </row>
    <row r="15" spans="1:28" ht="21" customHeight="1">
      <c r="A15" s="68" t="s">
        <v>166</v>
      </c>
      <c r="B15" s="13"/>
      <c r="F15" s="36">
        <v>149931</v>
      </c>
      <c r="H15" s="36">
        <v>724763</v>
      </c>
      <c r="J15" s="36">
        <v>20000</v>
      </c>
      <c r="L15" s="36">
        <v>3585254</v>
      </c>
      <c r="N15" s="36">
        <v>-18905</v>
      </c>
      <c r="P15" s="36">
        <v>461088</v>
      </c>
      <c r="R15" s="36">
        <v>-49</v>
      </c>
      <c r="T15" s="13">
        <f>SUM(N15:S15)</f>
        <v>442134</v>
      </c>
      <c r="V15" s="13">
        <f>SUM(F15:S15)</f>
        <v>4922082</v>
      </c>
      <c r="X15" s="36">
        <v>470900</v>
      </c>
      <c r="Z15" s="32">
        <f>SUM(V15:X15)</f>
        <v>5392982</v>
      </c>
    </row>
    <row r="16" spans="1:28" ht="21" customHeight="1">
      <c r="A16" s="77" t="s">
        <v>73</v>
      </c>
      <c r="B16" s="13"/>
      <c r="F16" s="13">
        <v>0</v>
      </c>
      <c r="G16" s="32"/>
      <c r="H16" s="13">
        <v>0</v>
      </c>
      <c r="I16" s="32"/>
      <c r="J16" s="13">
        <v>0</v>
      </c>
      <c r="K16" s="13"/>
      <c r="L16" s="13">
        <f>PL!G102</f>
        <v>285704</v>
      </c>
      <c r="M16" s="32"/>
      <c r="N16" s="13">
        <v>0</v>
      </c>
      <c r="O16" s="32"/>
      <c r="P16" s="13">
        <v>0</v>
      </c>
      <c r="Q16" s="32"/>
      <c r="R16" s="13">
        <v>0</v>
      </c>
      <c r="S16" s="32"/>
      <c r="T16" s="13">
        <f>SUM(N16:S16)</f>
        <v>0</v>
      </c>
      <c r="U16" s="13"/>
      <c r="V16" s="13">
        <f>SUM(F16:S16)</f>
        <v>285704</v>
      </c>
      <c r="W16" s="13"/>
      <c r="X16" s="32">
        <f>PL!G103</f>
        <v>66435</v>
      </c>
      <c r="Y16" s="13"/>
      <c r="Z16" s="32">
        <f>SUM(V16:X16)</f>
        <v>352139</v>
      </c>
    </row>
    <row r="17" spans="1:26" ht="21" customHeight="1">
      <c r="A17" s="77" t="s">
        <v>89</v>
      </c>
      <c r="B17" s="13"/>
      <c r="F17" s="37">
        <v>0</v>
      </c>
      <c r="G17" s="32"/>
      <c r="H17" s="37">
        <v>0</v>
      </c>
      <c r="I17" s="32"/>
      <c r="J17" s="37">
        <v>0</v>
      </c>
      <c r="K17" s="13"/>
      <c r="L17" s="37">
        <v>0</v>
      </c>
      <c r="M17" s="32"/>
      <c r="N17" s="37">
        <f>PL!G125</f>
        <v>5412</v>
      </c>
      <c r="O17" s="32"/>
      <c r="P17" s="37">
        <f>PL!G135</f>
        <v>-146907</v>
      </c>
      <c r="Q17" s="32"/>
      <c r="R17" s="38">
        <v>0</v>
      </c>
      <c r="S17" s="32"/>
      <c r="T17" s="37">
        <f>SUM(N17:S17)</f>
        <v>-141495</v>
      </c>
      <c r="U17" s="13"/>
      <c r="V17" s="37">
        <f>SUM(F17:S17)</f>
        <v>-141495</v>
      </c>
      <c r="W17" s="13"/>
      <c r="X17" s="37">
        <v>0</v>
      </c>
      <c r="Y17" s="13"/>
      <c r="Z17" s="126">
        <f>SUM(V17:X17)</f>
        <v>-141495</v>
      </c>
    </row>
    <row r="18" spans="1:26" ht="21" customHeight="1">
      <c r="A18" s="77" t="s">
        <v>123</v>
      </c>
      <c r="B18" s="13"/>
      <c r="F18" s="36">
        <f>SUM(F16:F17)</f>
        <v>0</v>
      </c>
      <c r="H18" s="36">
        <f>SUM(H16:H17)</f>
        <v>0</v>
      </c>
      <c r="J18" s="36">
        <f>SUM(J16:J17)</f>
        <v>0</v>
      </c>
      <c r="L18" s="36">
        <f>SUM(L16:L17)</f>
        <v>285704</v>
      </c>
      <c r="N18" s="36">
        <f>SUM(N16:N17)</f>
        <v>5412</v>
      </c>
      <c r="P18" s="36">
        <f>SUM(P16:P17)</f>
        <v>-146907</v>
      </c>
      <c r="R18" s="36">
        <f>SUM(R16:R17)</f>
        <v>0</v>
      </c>
      <c r="T18" s="36">
        <f>SUM(T16:T17)</f>
        <v>-141495</v>
      </c>
      <c r="U18" s="32"/>
      <c r="V18" s="36">
        <f>SUM(V16:V17)</f>
        <v>144209</v>
      </c>
      <c r="X18" s="36">
        <f>SUM(X16:X17)</f>
        <v>66435</v>
      </c>
      <c r="Z18" s="36">
        <f>SUM(Z16:Z17)</f>
        <v>210644</v>
      </c>
    </row>
    <row r="19" spans="1:26" ht="21" customHeight="1">
      <c r="A19" s="77" t="s">
        <v>211</v>
      </c>
      <c r="B19" s="13"/>
      <c r="F19" s="36">
        <v>0</v>
      </c>
      <c r="H19" s="36">
        <v>0</v>
      </c>
      <c r="J19" s="36">
        <v>0</v>
      </c>
      <c r="L19" s="36">
        <v>-224896</v>
      </c>
      <c r="N19" s="36">
        <v>0</v>
      </c>
      <c r="P19" s="36">
        <v>0</v>
      </c>
      <c r="R19" s="36">
        <v>0</v>
      </c>
      <c r="T19" s="13">
        <f>SUM(N19:S19)</f>
        <v>0</v>
      </c>
      <c r="U19" s="32"/>
      <c r="V19" s="13">
        <f>SUM(F19:S19)</f>
        <v>-224896</v>
      </c>
      <c r="X19" s="36">
        <v>0</v>
      </c>
      <c r="Z19" s="32">
        <f>SUM(V19:X19)</f>
        <v>-224896</v>
      </c>
    </row>
    <row r="20" spans="1:26" ht="21" customHeight="1">
      <c r="A20" s="77" t="s">
        <v>212</v>
      </c>
      <c r="B20" s="13"/>
      <c r="U20" s="32"/>
    </row>
    <row r="21" spans="1:26" ht="21" customHeight="1">
      <c r="A21" s="77" t="s">
        <v>213</v>
      </c>
      <c r="B21" s="13"/>
      <c r="F21" s="36">
        <v>0</v>
      </c>
      <c r="H21" s="36">
        <v>0</v>
      </c>
      <c r="J21" s="36">
        <v>0</v>
      </c>
      <c r="L21" s="36">
        <v>0</v>
      </c>
      <c r="N21" s="36">
        <v>0</v>
      </c>
      <c r="P21" s="36">
        <v>0</v>
      </c>
      <c r="R21" s="36">
        <v>0</v>
      </c>
      <c r="T21" s="37">
        <f>SUM(N21:S21)</f>
        <v>0</v>
      </c>
      <c r="U21" s="13"/>
      <c r="V21" s="37">
        <f>SUM(F21:S21)</f>
        <v>0</v>
      </c>
      <c r="X21" s="36">
        <v>-15000</v>
      </c>
      <c r="Z21" s="126">
        <f>SUM(V21:X21)</f>
        <v>-15000</v>
      </c>
    </row>
    <row r="22" spans="1:26" ht="21" customHeight="1" thickBot="1">
      <c r="A22" s="131" t="s">
        <v>206</v>
      </c>
      <c r="B22" s="131"/>
      <c r="C22" s="131"/>
      <c r="F22" s="132">
        <f>SUM(F18:F21)+F15</f>
        <v>149931</v>
      </c>
      <c r="G22" s="32"/>
      <c r="H22" s="132">
        <f>SUM(H18:H21)+H15</f>
        <v>724763</v>
      </c>
      <c r="I22" s="32"/>
      <c r="J22" s="132">
        <f>SUM(J18:J21)+J15</f>
        <v>20000</v>
      </c>
      <c r="K22" s="32"/>
      <c r="L22" s="132">
        <f>SUM(L18:L21)+L15</f>
        <v>3646062</v>
      </c>
      <c r="M22" s="32"/>
      <c r="N22" s="132">
        <f>SUM(N18:N21)+N15</f>
        <v>-13493</v>
      </c>
      <c r="O22" s="32"/>
      <c r="P22" s="132">
        <f>SUM(P18:P21)+P15</f>
        <v>314181</v>
      </c>
      <c r="Q22" s="32"/>
      <c r="R22" s="132">
        <f>SUM(R18:R21)+R15</f>
        <v>-49</v>
      </c>
      <c r="S22" s="32"/>
      <c r="T22" s="132">
        <f>SUM(T18:T21)+T15</f>
        <v>300639</v>
      </c>
      <c r="U22" s="32"/>
      <c r="V22" s="132">
        <f>SUM(V18:V21)+V15</f>
        <v>4841395</v>
      </c>
      <c r="W22" s="32"/>
      <c r="X22" s="132">
        <f>SUM(X18:X21)+X15</f>
        <v>522335</v>
      </c>
      <c r="Y22" s="32"/>
      <c r="Z22" s="132">
        <f>SUM(Z18:Z21)+Z15</f>
        <v>5363730</v>
      </c>
    </row>
    <row r="23" spans="1:26" ht="21" customHeight="1" thickTop="1">
      <c r="A23" s="68"/>
      <c r="B23" s="68"/>
      <c r="C23" s="68"/>
    </row>
    <row r="24" spans="1:26" ht="21" customHeight="1">
      <c r="A24" s="68" t="s">
        <v>185</v>
      </c>
      <c r="B24" s="13"/>
      <c r="F24" s="36">
        <v>149931</v>
      </c>
      <c r="H24" s="36">
        <v>724763</v>
      </c>
      <c r="J24" s="36">
        <v>20000</v>
      </c>
      <c r="L24" s="36">
        <v>3799846</v>
      </c>
      <c r="N24" s="36">
        <v>-16588</v>
      </c>
      <c r="P24" s="36">
        <v>307334</v>
      </c>
      <c r="R24" s="36">
        <v>-49</v>
      </c>
      <c r="T24" s="13">
        <v>290697</v>
      </c>
      <c r="V24" s="13">
        <f>SUM(F24:S24)</f>
        <v>4985237</v>
      </c>
      <c r="X24" s="36">
        <v>925858</v>
      </c>
      <c r="Z24" s="32">
        <f>SUM(V24:X24)</f>
        <v>5911095</v>
      </c>
    </row>
    <row r="25" spans="1:26" ht="21" customHeight="1">
      <c r="A25" s="77" t="s">
        <v>73</v>
      </c>
      <c r="B25" s="13"/>
      <c r="F25" s="13">
        <v>0</v>
      </c>
      <c r="G25" s="32"/>
      <c r="H25" s="13">
        <v>0</v>
      </c>
      <c r="I25" s="32"/>
      <c r="J25" s="13">
        <v>0</v>
      </c>
      <c r="K25" s="13"/>
      <c r="L25" s="13">
        <f>PL!E102</f>
        <v>100636</v>
      </c>
      <c r="M25" s="32"/>
      <c r="N25" s="13">
        <v>0</v>
      </c>
      <c r="O25" s="32"/>
      <c r="P25" s="32">
        <v>0</v>
      </c>
      <c r="Q25" s="32"/>
      <c r="R25" s="13">
        <v>0</v>
      </c>
      <c r="S25" s="32"/>
      <c r="T25" s="13">
        <f t="shared" ref="T25" si="0">SUM(N25:S25)</f>
        <v>0</v>
      </c>
      <c r="U25" s="13"/>
      <c r="V25" s="13">
        <f>SUM(F25:S25)</f>
        <v>100636</v>
      </c>
      <c r="W25" s="13"/>
      <c r="X25" s="32">
        <f>PL!E103</f>
        <v>41388</v>
      </c>
      <c r="Y25" s="13"/>
      <c r="Z25" s="32">
        <f>SUM(V25:X25)</f>
        <v>142024</v>
      </c>
    </row>
    <row r="26" spans="1:26" ht="21" customHeight="1">
      <c r="A26" s="77" t="s">
        <v>89</v>
      </c>
      <c r="B26" s="13"/>
      <c r="F26" s="37">
        <v>0</v>
      </c>
      <c r="G26" s="32"/>
      <c r="H26" s="37">
        <v>0</v>
      </c>
      <c r="I26" s="32"/>
      <c r="J26" s="37">
        <v>0</v>
      </c>
      <c r="K26" s="13"/>
      <c r="L26" s="37">
        <v>0</v>
      </c>
      <c r="M26" s="32"/>
      <c r="N26" s="37">
        <f>PL!E125</f>
        <v>2757</v>
      </c>
      <c r="O26" s="32"/>
      <c r="P26" s="37">
        <f>PL!E135</f>
        <v>89867</v>
      </c>
      <c r="Q26" s="32"/>
      <c r="R26" s="37">
        <v>0</v>
      </c>
      <c r="S26" s="32"/>
      <c r="T26" s="37">
        <f>SUM(N26:S26)</f>
        <v>92624</v>
      </c>
      <c r="U26" s="13"/>
      <c r="V26" s="37">
        <f>SUM(F26:S26)</f>
        <v>92624</v>
      </c>
      <c r="W26" s="13"/>
      <c r="X26" s="37">
        <v>0</v>
      </c>
      <c r="Y26" s="13"/>
      <c r="Z26" s="126">
        <f>SUM(V26:X26)</f>
        <v>92624</v>
      </c>
    </row>
    <row r="27" spans="1:26" ht="21" customHeight="1">
      <c r="A27" s="77" t="s">
        <v>123</v>
      </c>
      <c r="B27" s="13"/>
      <c r="F27" s="36">
        <f>SUM(F25:F26)</f>
        <v>0</v>
      </c>
      <c r="H27" s="36">
        <f>SUM(H25:H26)</f>
        <v>0</v>
      </c>
      <c r="J27" s="36">
        <f>SUM(J25:J26)</f>
        <v>0</v>
      </c>
      <c r="L27" s="36">
        <f>SUM(L25:L26)</f>
        <v>100636</v>
      </c>
      <c r="N27" s="36">
        <f>SUM(N25:N26)</f>
        <v>2757</v>
      </c>
      <c r="P27" s="36">
        <f>SUM(P25:P26)</f>
        <v>89867</v>
      </c>
      <c r="R27" s="36">
        <f>SUM(R25:R26)</f>
        <v>0</v>
      </c>
      <c r="T27" s="36">
        <f>SUM(T25:T26)</f>
        <v>92624</v>
      </c>
      <c r="U27" s="32"/>
      <c r="V27" s="36">
        <f>SUM(V25:V26)</f>
        <v>193260</v>
      </c>
      <c r="X27" s="36">
        <f>SUM(X25:X26)</f>
        <v>41388</v>
      </c>
      <c r="Z27" s="36">
        <f>SUM(Z25:Z26)</f>
        <v>234648</v>
      </c>
    </row>
    <row r="28" spans="1:26" ht="21" customHeight="1">
      <c r="A28" s="77" t="s">
        <v>211</v>
      </c>
      <c r="B28" s="13"/>
      <c r="F28" s="36">
        <v>0</v>
      </c>
      <c r="H28" s="36">
        <v>0</v>
      </c>
      <c r="J28" s="36">
        <v>0</v>
      </c>
      <c r="L28" s="36">
        <v>-217400</v>
      </c>
      <c r="N28" s="36">
        <v>0</v>
      </c>
      <c r="P28" s="36">
        <v>0</v>
      </c>
      <c r="R28" s="36">
        <v>0</v>
      </c>
      <c r="T28" s="13">
        <f>SUM(N28:S28)</f>
        <v>0</v>
      </c>
      <c r="U28" s="32"/>
      <c r="V28" s="13">
        <f>SUM(F28:S28)</f>
        <v>-217400</v>
      </c>
      <c r="X28" s="36">
        <v>0</v>
      </c>
      <c r="Z28" s="32">
        <f>SUM(V28:X28)</f>
        <v>-217400</v>
      </c>
    </row>
    <row r="29" spans="1:26" ht="21" customHeight="1">
      <c r="A29" s="77" t="s">
        <v>212</v>
      </c>
      <c r="B29" s="13"/>
      <c r="U29" s="32"/>
    </row>
    <row r="30" spans="1:26" ht="21" customHeight="1">
      <c r="A30" s="77" t="s">
        <v>213</v>
      </c>
      <c r="B30" s="13"/>
      <c r="F30" s="36">
        <v>0</v>
      </c>
      <c r="H30" s="36">
        <v>0</v>
      </c>
      <c r="J30" s="36">
        <v>0</v>
      </c>
      <c r="L30" s="36">
        <v>0</v>
      </c>
      <c r="N30" s="36">
        <v>0</v>
      </c>
      <c r="P30" s="36">
        <v>0</v>
      </c>
      <c r="R30" s="36">
        <v>0</v>
      </c>
      <c r="T30" s="37">
        <f>SUM(N30:S30)</f>
        <v>0</v>
      </c>
      <c r="U30" s="13"/>
      <c r="V30" s="37">
        <f>SUM(F30:S30)</f>
        <v>0</v>
      </c>
      <c r="X30" s="36">
        <v>-21283</v>
      </c>
      <c r="Z30" s="126">
        <f>SUM(V30:X30)</f>
        <v>-21283</v>
      </c>
    </row>
    <row r="31" spans="1:26" ht="21" customHeight="1" thickBot="1">
      <c r="A31" s="131" t="s">
        <v>207</v>
      </c>
      <c r="B31" s="131"/>
      <c r="C31" s="131"/>
      <c r="F31" s="132">
        <f>SUM(F27:F30)+F24</f>
        <v>149931</v>
      </c>
      <c r="G31" s="32"/>
      <c r="H31" s="132">
        <f>SUM(H27:H30)+H24</f>
        <v>724763</v>
      </c>
      <c r="I31" s="32"/>
      <c r="J31" s="132">
        <f>SUM(J27:J30)+J24</f>
        <v>20000</v>
      </c>
      <c r="K31" s="32"/>
      <c r="L31" s="132">
        <f>SUM(L27:L30)+L24</f>
        <v>3683082</v>
      </c>
      <c r="M31" s="32"/>
      <c r="N31" s="132">
        <f>SUM(N27:N30)+N24</f>
        <v>-13831</v>
      </c>
      <c r="O31" s="32"/>
      <c r="P31" s="132">
        <f>SUM(P27:P30)+P24</f>
        <v>397201</v>
      </c>
      <c r="Q31" s="32"/>
      <c r="R31" s="132">
        <f>SUM(R27:R30)+R24</f>
        <v>-49</v>
      </c>
      <c r="S31" s="32"/>
      <c r="T31" s="132">
        <f>SUM(T27:T30)+T24</f>
        <v>383321</v>
      </c>
      <c r="U31" s="32"/>
      <c r="V31" s="132">
        <f>SUM(V27:V30)+V24</f>
        <v>4961097</v>
      </c>
      <c r="W31" s="32"/>
      <c r="X31" s="132">
        <f>SUM(X27:X30)+X24</f>
        <v>945963</v>
      </c>
      <c r="Y31" s="32"/>
      <c r="Z31" s="132">
        <f>SUM(Z27:Z30)+Z24</f>
        <v>5907060</v>
      </c>
    </row>
    <row r="32" spans="1:26" ht="21" customHeight="1" thickTop="1">
      <c r="A32" s="68"/>
      <c r="B32" s="68"/>
      <c r="C32" s="68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X32" s="32"/>
      <c r="Z32" s="36">
        <f>Z31-BS!F82</f>
        <v>0</v>
      </c>
    </row>
    <row r="33" spans="1:1" ht="21" customHeight="1">
      <c r="A33" s="36" t="s">
        <v>26</v>
      </c>
    </row>
  </sheetData>
  <mergeCells count="5">
    <mergeCell ref="F6:Z6"/>
    <mergeCell ref="F7:V7"/>
    <mergeCell ref="J12:L12"/>
    <mergeCell ref="N9:S9"/>
    <mergeCell ref="N8:T8"/>
  </mergeCells>
  <pageMargins left="0.39370078740157483" right="0.19685039370078741" top="0.78740157480314965" bottom="0.27559055118110237" header="0.19685039370078741" footer="0.1574803149606299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70" zoomScaleNormal="145" zoomScaleSheetLayoutView="70" workbookViewId="0">
      <selection activeCell="I30" sqref="I30"/>
    </sheetView>
  </sheetViews>
  <sheetFormatPr defaultColWidth="9.109375" defaultRowHeight="21" customHeight="1"/>
  <cols>
    <col min="1" max="1" width="25.88671875" style="36" customWidth="1"/>
    <col min="2" max="2" width="2.88671875" style="36" customWidth="1"/>
    <col min="3" max="3" width="17.109375" style="36" customWidth="1"/>
    <col min="4" max="4" width="1.109375" style="36" customWidth="1"/>
    <col min="5" max="5" width="15.44140625" style="36" customWidth="1"/>
    <col min="6" max="6" width="1.5546875" style="36" customWidth="1"/>
    <col min="7" max="7" width="15.44140625" style="36" customWidth="1"/>
    <col min="8" max="8" width="1.5546875" style="36" customWidth="1"/>
    <col min="9" max="9" width="15.44140625" style="36" customWidth="1"/>
    <col min="10" max="10" width="1.5546875" style="36" customWidth="1"/>
    <col min="11" max="11" width="15.44140625" style="36" customWidth="1"/>
    <col min="12" max="12" width="1.5546875" style="36" customWidth="1"/>
    <col min="13" max="13" width="15.44140625" style="36" customWidth="1"/>
    <col min="14" max="14" width="1.5546875" style="36" customWidth="1"/>
    <col min="15" max="15" width="15.44140625" style="36" customWidth="1"/>
    <col min="16" max="16" width="0.88671875" style="36" customWidth="1"/>
    <col min="17" max="17" width="1.88671875" style="36" customWidth="1"/>
    <col min="18" max="18" width="9.109375" style="40"/>
    <col min="19" max="16384" width="9.109375" style="36"/>
  </cols>
  <sheetData>
    <row r="1" spans="1:18" ht="21" customHeight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32" t="s">
        <v>54</v>
      </c>
      <c r="P1" s="13"/>
    </row>
    <row r="2" spans="1:18" ht="21" customHeight="1">
      <c r="A2" s="67" t="s">
        <v>163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ht="21" customHeight="1">
      <c r="A3" s="67" t="s">
        <v>192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ht="21" customHeight="1">
      <c r="A4" s="68" t="s">
        <v>208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8" ht="21" customHeight="1">
      <c r="P5" s="32" t="s">
        <v>0</v>
      </c>
    </row>
    <row r="6" spans="1:18" s="35" customFormat="1" ht="21" customHeight="1">
      <c r="A6" s="69"/>
      <c r="B6" s="70"/>
      <c r="C6" s="70"/>
      <c r="D6" s="70"/>
      <c r="E6" s="138" t="s">
        <v>124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69"/>
      <c r="R6" s="71"/>
    </row>
    <row r="7" spans="1:18" s="35" customFormat="1" ht="21" customHeight="1">
      <c r="A7" s="69"/>
      <c r="B7" s="70"/>
      <c r="C7" s="70"/>
      <c r="D7" s="70"/>
      <c r="E7" s="69"/>
      <c r="F7" s="69"/>
      <c r="G7" s="69"/>
      <c r="H7" s="69"/>
      <c r="I7" s="69"/>
      <c r="J7" s="69"/>
      <c r="K7" s="69"/>
      <c r="L7" s="69"/>
      <c r="M7" s="72" t="s">
        <v>125</v>
      </c>
      <c r="N7" s="69"/>
      <c r="O7" s="69"/>
      <c r="P7" s="69"/>
      <c r="R7" s="71"/>
    </row>
    <row r="8" spans="1:18" s="35" customFormat="1" ht="21" customHeight="1">
      <c r="A8" s="69"/>
      <c r="B8" s="70"/>
      <c r="C8" s="70"/>
      <c r="D8" s="70"/>
      <c r="E8" s="69"/>
      <c r="F8" s="69"/>
      <c r="G8" s="69"/>
      <c r="H8" s="69"/>
      <c r="I8" s="69"/>
      <c r="J8" s="69"/>
      <c r="K8" s="69"/>
      <c r="L8" s="69"/>
      <c r="M8" s="37" t="s">
        <v>126</v>
      </c>
      <c r="N8" s="69"/>
      <c r="O8" s="69"/>
      <c r="P8" s="69"/>
      <c r="R8" s="71"/>
    </row>
    <row r="9" spans="1:18" s="35" customFormat="1" ht="21" customHeight="1">
      <c r="A9" s="69"/>
      <c r="B9" s="70"/>
      <c r="C9" s="70"/>
      <c r="D9" s="70"/>
      <c r="E9" s="69"/>
      <c r="F9" s="69"/>
      <c r="G9" s="69"/>
      <c r="H9" s="69"/>
      <c r="I9" s="69"/>
      <c r="J9" s="69"/>
      <c r="K9" s="69"/>
      <c r="L9" s="69"/>
      <c r="M9" s="73" t="s">
        <v>127</v>
      </c>
      <c r="N9" s="69"/>
      <c r="O9" s="69"/>
      <c r="P9" s="69"/>
      <c r="R9" s="71"/>
    </row>
    <row r="10" spans="1:18" s="69" customFormat="1" ht="21" customHeight="1">
      <c r="E10" s="13" t="s">
        <v>99</v>
      </c>
      <c r="I10" s="38"/>
      <c r="J10" s="37" t="s">
        <v>45</v>
      </c>
      <c r="K10" s="38"/>
      <c r="M10" s="37" t="s">
        <v>128</v>
      </c>
      <c r="O10" s="13" t="s">
        <v>105</v>
      </c>
      <c r="R10" s="71"/>
    </row>
    <row r="11" spans="1:18" s="69" customFormat="1" ht="21" customHeight="1">
      <c r="E11" s="13" t="s">
        <v>106</v>
      </c>
      <c r="G11" s="13" t="s">
        <v>107</v>
      </c>
      <c r="I11" s="74" t="s">
        <v>108</v>
      </c>
      <c r="J11" s="74"/>
      <c r="K11" s="74"/>
      <c r="M11" s="73"/>
      <c r="O11" s="13" t="s">
        <v>111</v>
      </c>
      <c r="R11" s="71"/>
    </row>
    <row r="12" spans="1:18" s="69" customFormat="1" ht="21" customHeight="1">
      <c r="E12" s="37" t="s">
        <v>114</v>
      </c>
      <c r="G12" s="37" t="s">
        <v>115</v>
      </c>
      <c r="I12" s="75" t="s">
        <v>116</v>
      </c>
      <c r="J12" s="74"/>
      <c r="K12" s="75" t="s">
        <v>117</v>
      </c>
      <c r="M12" s="37" t="s">
        <v>119</v>
      </c>
      <c r="O12" s="37" t="s">
        <v>120</v>
      </c>
      <c r="R12" s="71"/>
    </row>
    <row r="13" spans="1:18" ht="21" customHeight="1">
      <c r="A13" s="68" t="s">
        <v>166</v>
      </c>
      <c r="E13" s="36">
        <v>149931</v>
      </c>
      <c r="G13" s="36">
        <v>724763</v>
      </c>
      <c r="I13" s="36">
        <v>20000</v>
      </c>
      <c r="K13" s="36">
        <v>2933577</v>
      </c>
      <c r="M13" s="36">
        <v>461417</v>
      </c>
      <c r="O13" s="13">
        <f>SUM(E13:M13)</f>
        <v>4289688</v>
      </c>
    </row>
    <row r="14" spans="1:18" ht="21" customHeight="1">
      <c r="A14" s="76" t="s">
        <v>73</v>
      </c>
      <c r="E14" s="36">
        <v>0</v>
      </c>
      <c r="G14" s="36">
        <v>0</v>
      </c>
      <c r="I14" s="36">
        <v>0</v>
      </c>
      <c r="K14" s="36">
        <f>PL!K99</f>
        <v>184860</v>
      </c>
      <c r="M14" s="36">
        <v>0</v>
      </c>
      <c r="N14" s="36">
        <v>0</v>
      </c>
      <c r="O14" s="13">
        <f>SUM(E14:M14)</f>
        <v>184860</v>
      </c>
    </row>
    <row r="15" spans="1:18" ht="21" customHeight="1">
      <c r="A15" s="77" t="s">
        <v>89</v>
      </c>
      <c r="E15" s="38">
        <v>0</v>
      </c>
      <c r="G15" s="38">
        <v>0</v>
      </c>
      <c r="I15" s="38">
        <v>0</v>
      </c>
      <c r="K15" s="38">
        <v>0</v>
      </c>
      <c r="M15" s="38">
        <f>PL!K135</f>
        <v>-146907</v>
      </c>
      <c r="N15" s="78"/>
      <c r="O15" s="37">
        <f>SUM(E15:M15)</f>
        <v>-146907</v>
      </c>
    </row>
    <row r="16" spans="1:18" ht="21" customHeight="1">
      <c r="A16" s="77" t="s">
        <v>123</v>
      </c>
      <c r="E16" s="36">
        <f>SUM(E14:E15)</f>
        <v>0</v>
      </c>
      <c r="G16" s="36">
        <f>SUM(G14:G15)</f>
        <v>0</v>
      </c>
      <c r="I16" s="36">
        <f>SUM(I14:I15)</f>
        <v>0</v>
      </c>
      <c r="K16" s="36">
        <f>SUM(K14:K15)</f>
        <v>184860</v>
      </c>
      <c r="M16" s="36">
        <f>SUM(M14:M15)</f>
        <v>-146907</v>
      </c>
      <c r="O16" s="36">
        <f>SUM(O14:O15)</f>
        <v>37953</v>
      </c>
    </row>
    <row r="17" spans="1:16" ht="21" customHeight="1">
      <c r="A17" s="77" t="s">
        <v>211</v>
      </c>
      <c r="E17" s="36">
        <v>0</v>
      </c>
      <c r="G17" s="36">
        <v>0</v>
      </c>
      <c r="I17" s="36">
        <v>0</v>
      </c>
      <c r="K17" s="36">
        <v>-224896</v>
      </c>
      <c r="M17" s="36">
        <v>0</v>
      </c>
      <c r="O17" s="37">
        <f>SUM(E17:M17)</f>
        <v>-224896</v>
      </c>
    </row>
    <row r="18" spans="1:16" ht="21" customHeight="1" thickBot="1">
      <c r="A18" s="68" t="s">
        <v>206</v>
      </c>
      <c r="E18" s="79">
        <f>SUM(E16:E17)+E13</f>
        <v>149931</v>
      </c>
      <c r="G18" s="79">
        <f>SUM(G16:G17)+G13</f>
        <v>724763</v>
      </c>
      <c r="I18" s="79">
        <f>SUM(I16:I17)+I13</f>
        <v>20000</v>
      </c>
      <c r="K18" s="79">
        <f>SUM(K16:K17)+K13</f>
        <v>2893541</v>
      </c>
      <c r="M18" s="79">
        <f>SUM(M16:M17)+M13</f>
        <v>314510</v>
      </c>
      <c r="O18" s="79">
        <f>SUM(O16:O17)+O13</f>
        <v>4102745</v>
      </c>
    </row>
    <row r="19" spans="1:16" ht="21" customHeight="1" thickTop="1">
      <c r="A19" s="68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P19" s="32"/>
    </row>
    <row r="20" spans="1:16" ht="21" customHeight="1">
      <c r="A20" s="68" t="s">
        <v>185</v>
      </c>
      <c r="E20" s="36">
        <v>149931</v>
      </c>
      <c r="G20" s="36">
        <v>724763</v>
      </c>
      <c r="I20" s="36">
        <v>20000</v>
      </c>
      <c r="K20" s="36">
        <f>3024407</f>
        <v>3024407</v>
      </c>
      <c r="M20" s="36">
        <v>308039</v>
      </c>
      <c r="O20" s="13">
        <f>SUM(E20:M20)</f>
        <v>4227140</v>
      </c>
    </row>
    <row r="21" spans="1:16" ht="21" customHeight="1">
      <c r="A21" s="77" t="s">
        <v>73</v>
      </c>
      <c r="E21" s="36">
        <v>0</v>
      </c>
      <c r="G21" s="36">
        <v>0</v>
      </c>
      <c r="I21" s="36">
        <v>0</v>
      </c>
      <c r="K21" s="36">
        <f>PL!I99</f>
        <v>88395</v>
      </c>
      <c r="M21" s="36">
        <v>0</v>
      </c>
      <c r="N21" s="36">
        <v>0</v>
      </c>
      <c r="O21" s="13">
        <f>SUM(E21:M21)</f>
        <v>88395</v>
      </c>
    </row>
    <row r="22" spans="1:16" ht="21" customHeight="1">
      <c r="A22" s="76" t="s">
        <v>89</v>
      </c>
      <c r="E22" s="38">
        <v>0</v>
      </c>
      <c r="G22" s="38">
        <v>0</v>
      </c>
      <c r="I22" s="38">
        <v>0</v>
      </c>
      <c r="K22" s="38">
        <v>0</v>
      </c>
      <c r="M22" s="38">
        <f>PL!I136</f>
        <v>89867</v>
      </c>
      <c r="N22" s="78"/>
      <c r="O22" s="37">
        <f>SUM(E22:M22)</f>
        <v>89867</v>
      </c>
    </row>
    <row r="23" spans="1:16" ht="21" customHeight="1">
      <c r="A23" s="77" t="s">
        <v>123</v>
      </c>
      <c r="E23" s="36">
        <f>SUM(E21:E22)</f>
        <v>0</v>
      </c>
      <c r="G23" s="36">
        <f>SUM(G21:G22)</f>
        <v>0</v>
      </c>
      <c r="I23" s="36">
        <f>SUM(I21:I22)</f>
        <v>0</v>
      </c>
      <c r="K23" s="36">
        <f>SUM(K21:K22)</f>
        <v>88395</v>
      </c>
      <c r="M23" s="36">
        <f>SUM(M21:M22)</f>
        <v>89867</v>
      </c>
      <c r="O23" s="36">
        <f>SUM(O21:O22)</f>
        <v>178262</v>
      </c>
    </row>
    <row r="24" spans="1:16" ht="21" customHeight="1">
      <c r="A24" s="77" t="s">
        <v>211</v>
      </c>
      <c r="E24" s="36">
        <v>0</v>
      </c>
      <c r="G24" s="36">
        <v>0</v>
      </c>
      <c r="I24" s="36">
        <v>0</v>
      </c>
      <c r="K24" s="36">
        <v>-217400</v>
      </c>
      <c r="M24" s="36">
        <v>0</v>
      </c>
      <c r="O24" s="37">
        <f>SUM(E24:M24)</f>
        <v>-217400</v>
      </c>
    </row>
    <row r="25" spans="1:16" ht="21" customHeight="1" thickBot="1">
      <c r="A25" s="68" t="s">
        <v>207</v>
      </c>
      <c r="E25" s="79">
        <f>SUM(E23:E24)+E20</f>
        <v>149931</v>
      </c>
      <c r="G25" s="79">
        <f>SUM(G23:G24)+G20</f>
        <v>724763</v>
      </c>
      <c r="I25" s="79">
        <f>SUM(I23:I24)+I20</f>
        <v>20000</v>
      </c>
      <c r="K25" s="79">
        <f>SUM(K23:K24)+K20</f>
        <v>2895402</v>
      </c>
      <c r="M25" s="79">
        <f>SUM(M23:M24)+M20</f>
        <v>397906</v>
      </c>
      <c r="O25" s="79">
        <f>SUM(O23:O24)+O20</f>
        <v>4188002</v>
      </c>
    </row>
    <row r="26" spans="1:16" ht="21" customHeight="1" thickTop="1">
      <c r="A26" s="68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>
        <f>O25-BS!J82</f>
        <v>0</v>
      </c>
      <c r="P26" s="32"/>
    </row>
    <row r="27" spans="1:16" ht="21" customHeight="1">
      <c r="A27" s="36" t="s">
        <v>26</v>
      </c>
    </row>
    <row r="28" spans="1:16" ht="21" customHeight="1">
      <c r="A28" s="36" t="s">
        <v>129</v>
      </c>
    </row>
  </sheetData>
  <mergeCells count="1">
    <mergeCell ref="E6:O6"/>
  </mergeCells>
  <pageMargins left="0.78740157480314965" right="0.19685039370078741" top="0.78740157480314965" bottom="0.59055118110236227" header="0.51181102362204722" footer="0.51181102362204722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showGridLines="0" tabSelected="1" view="pageBreakPreview" topLeftCell="A46" zoomScaleNormal="110" zoomScaleSheetLayoutView="100" workbookViewId="0">
      <selection activeCell="E52" sqref="E52"/>
    </sheetView>
  </sheetViews>
  <sheetFormatPr defaultColWidth="10.88671875" defaultRowHeight="20.25" customHeight="1"/>
  <cols>
    <col min="1" max="1" width="35.44140625" style="81" customWidth="1"/>
    <col min="2" max="2" width="4.88671875" style="81" customWidth="1"/>
    <col min="3" max="3" width="8.109375" style="82" customWidth="1"/>
    <col min="4" max="4" width="2" style="82" customWidth="1"/>
    <col min="5" max="5" width="13.5546875" style="114" customWidth="1"/>
    <col min="6" max="6" width="1.109375" style="81" customWidth="1"/>
    <col min="7" max="7" width="13.5546875" style="114" customWidth="1"/>
    <col min="8" max="8" width="1.109375" style="81" customWidth="1"/>
    <col min="9" max="9" width="13.5546875" style="114" customWidth="1"/>
    <col min="10" max="10" width="1.109375" style="81" customWidth="1"/>
    <col min="11" max="11" width="13.5546875" style="114" customWidth="1"/>
    <col min="12" max="12" width="0.88671875" style="87" customWidth="1"/>
    <col min="13" max="16384" width="10.88671875" style="81"/>
  </cols>
  <sheetData>
    <row r="1" spans="1:12" ht="20.25" customHeight="1">
      <c r="A1" s="80"/>
      <c r="E1" s="83"/>
      <c r="F1" s="83"/>
      <c r="G1" s="83"/>
      <c r="H1" s="83"/>
      <c r="I1" s="83"/>
      <c r="J1" s="83"/>
      <c r="K1" s="83"/>
      <c r="L1" s="2" t="s">
        <v>54</v>
      </c>
    </row>
    <row r="2" spans="1:12" ht="20.25" customHeight="1">
      <c r="A2" s="84" t="s">
        <v>163</v>
      </c>
      <c r="B2" s="85"/>
      <c r="C2" s="86"/>
      <c r="D2" s="86"/>
      <c r="E2" s="83"/>
      <c r="F2" s="83"/>
      <c r="G2" s="83"/>
      <c r="H2" s="83"/>
      <c r="I2" s="83"/>
      <c r="J2" s="83"/>
      <c r="K2" s="83"/>
    </row>
    <row r="3" spans="1:12" ht="20.25" customHeight="1">
      <c r="A3" s="84" t="s">
        <v>193</v>
      </c>
      <c r="B3" s="85"/>
      <c r="C3" s="86"/>
      <c r="D3" s="86"/>
      <c r="E3" s="83"/>
      <c r="F3" s="83"/>
      <c r="G3" s="83"/>
      <c r="H3" s="83"/>
      <c r="I3" s="83"/>
      <c r="J3" s="83"/>
      <c r="K3" s="83"/>
    </row>
    <row r="4" spans="1:12" ht="20.25" customHeight="1">
      <c r="A4" s="84" t="s">
        <v>208</v>
      </c>
      <c r="B4" s="85"/>
      <c r="C4" s="86"/>
      <c r="D4" s="86"/>
      <c r="E4" s="83"/>
      <c r="F4" s="83"/>
      <c r="G4" s="83"/>
      <c r="H4" s="83"/>
      <c r="I4" s="83"/>
      <c r="J4" s="83"/>
      <c r="K4" s="83"/>
    </row>
    <row r="5" spans="1:12" ht="20.25" customHeight="1">
      <c r="A5" s="80"/>
      <c r="B5" s="85"/>
      <c r="C5" s="85"/>
      <c r="D5" s="85"/>
      <c r="E5" s="83"/>
      <c r="F5" s="83"/>
      <c r="G5" s="83"/>
      <c r="H5" s="83"/>
      <c r="I5" s="83"/>
      <c r="J5" s="83"/>
      <c r="K5" s="83"/>
      <c r="L5" s="2" t="s">
        <v>0</v>
      </c>
    </row>
    <row r="6" spans="1:12" ht="20.25" customHeight="1">
      <c r="A6" s="88"/>
      <c r="E6" s="89" t="s">
        <v>1</v>
      </c>
      <c r="F6" s="89"/>
      <c r="G6" s="90"/>
      <c r="H6" s="91"/>
      <c r="I6" s="92"/>
      <c r="J6" s="93" t="s">
        <v>2</v>
      </c>
      <c r="K6" s="92"/>
    </row>
    <row r="7" spans="1:12" ht="20.25" customHeight="1">
      <c r="A7" s="80"/>
      <c r="C7" s="94"/>
      <c r="D7" s="94"/>
      <c r="E7" s="95">
        <v>2026</v>
      </c>
      <c r="F7" s="96"/>
      <c r="G7" s="96">
        <v>2025</v>
      </c>
      <c r="H7" s="97"/>
      <c r="I7" s="95">
        <v>2026</v>
      </c>
      <c r="J7" s="97"/>
      <c r="K7" s="96">
        <v>2025</v>
      </c>
    </row>
    <row r="8" spans="1:12" ht="20.25" customHeight="1">
      <c r="A8" s="98" t="s">
        <v>130</v>
      </c>
      <c r="B8" s="99"/>
      <c r="E8" s="83"/>
      <c r="F8" s="83"/>
      <c r="G8" s="83"/>
      <c r="H8" s="83"/>
      <c r="I8" s="83"/>
      <c r="J8" s="83"/>
      <c r="K8" s="83"/>
    </row>
    <row r="9" spans="1:12" ht="20.25" customHeight="1">
      <c r="A9" s="80" t="s">
        <v>71</v>
      </c>
      <c r="E9" s="83">
        <f>PL!E97</f>
        <v>178846</v>
      </c>
      <c r="F9" s="83"/>
      <c r="G9" s="83">
        <f>PL!G97</f>
        <v>420482</v>
      </c>
      <c r="H9" s="83"/>
      <c r="I9" s="83">
        <v>101182</v>
      </c>
      <c r="J9" s="83"/>
      <c r="K9" s="83">
        <f>PL!K97</f>
        <v>223116</v>
      </c>
    </row>
    <row r="10" spans="1:12" ht="20.25" customHeight="1">
      <c r="A10" s="80" t="s">
        <v>131</v>
      </c>
      <c r="E10" s="83"/>
      <c r="F10" s="83"/>
      <c r="G10" s="83"/>
      <c r="H10" s="83"/>
      <c r="I10" s="83"/>
      <c r="J10" s="83"/>
      <c r="K10" s="83"/>
    </row>
    <row r="11" spans="1:12" ht="20.25" customHeight="1">
      <c r="A11" s="80" t="s">
        <v>132</v>
      </c>
      <c r="E11" s="83"/>
      <c r="F11" s="83"/>
      <c r="G11" s="83"/>
      <c r="H11" s="83"/>
      <c r="I11" s="83"/>
      <c r="J11" s="83"/>
      <c r="K11" s="83"/>
    </row>
    <row r="12" spans="1:12" s="87" customFormat="1" ht="20.25" customHeight="1">
      <c r="A12" s="100" t="s">
        <v>133</v>
      </c>
      <c r="B12" s="81"/>
      <c r="C12" s="82"/>
      <c r="D12" s="82"/>
      <c r="E12" s="101">
        <v>182640</v>
      </c>
      <c r="F12" s="101"/>
      <c r="G12" s="101">
        <v>139394</v>
      </c>
      <c r="H12" s="101"/>
      <c r="I12" s="101">
        <v>69402</v>
      </c>
      <c r="J12" s="101"/>
      <c r="K12" s="101">
        <v>56098</v>
      </c>
    </row>
    <row r="13" spans="1:12" s="87" customFormat="1" ht="20.25" customHeight="1">
      <c r="A13" s="100" t="s">
        <v>184</v>
      </c>
      <c r="B13" s="81"/>
      <c r="C13" s="82"/>
      <c r="D13" s="82"/>
      <c r="E13" s="2">
        <v>4935</v>
      </c>
      <c r="F13" s="101"/>
      <c r="G13" s="2">
        <v>-942</v>
      </c>
      <c r="H13" s="101"/>
      <c r="I13" s="101">
        <v>-197</v>
      </c>
      <c r="J13" s="101"/>
      <c r="K13" s="101">
        <v>-111</v>
      </c>
    </row>
    <row r="14" spans="1:12" s="87" customFormat="1" ht="20.25" customHeight="1">
      <c r="A14" s="100" t="s">
        <v>171</v>
      </c>
      <c r="B14" s="81"/>
      <c r="C14" s="82"/>
      <c r="D14" s="82"/>
      <c r="E14" s="101">
        <v>9304</v>
      </c>
      <c r="F14" s="101"/>
      <c r="G14" s="101">
        <v>-13138</v>
      </c>
      <c r="H14" s="101"/>
      <c r="I14" s="101">
        <v>8784</v>
      </c>
      <c r="J14" s="101"/>
      <c r="K14" s="101">
        <v>-11337</v>
      </c>
    </row>
    <row r="15" spans="1:12" s="87" customFormat="1" ht="20.25" customHeight="1">
      <c r="A15" s="100" t="s">
        <v>221</v>
      </c>
      <c r="B15" s="81"/>
      <c r="C15" s="82"/>
      <c r="D15" s="82"/>
      <c r="E15" s="101">
        <v>1925</v>
      </c>
      <c r="F15" s="101"/>
      <c r="G15" s="101">
        <v>-724</v>
      </c>
      <c r="H15" s="101"/>
      <c r="I15" s="101">
        <v>2081</v>
      </c>
      <c r="J15" s="101"/>
      <c r="K15" s="101">
        <v>-387</v>
      </c>
    </row>
    <row r="16" spans="1:12" s="87" customFormat="1" ht="20.25" customHeight="1">
      <c r="A16" s="100" t="s">
        <v>197</v>
      </c>
      <c r="B16" s="81"/>
      <c r="C16" s="82"/>
      <c r="D16" s="82"/>
      <c r="E16" s="101">
        <v>0</v>
      </c>
      <c r="F16" s="101"/>
      <c r="G16" s="101">
        <v>1500</v>
      </c>
      <c r="H16" s="101"/>
      <c r="I16" s="101">
        <v>0</v>
      </c>
      <c r="J16" s="101"/>
      <c r="K16" s="101">
        <v>1500</v>
      </c>
    </row>
    <row r="17" spans="1:11" s="87" customFormat="1" ht="20.25" customHeight="1">
      <c r="A17" s="100" t="s">
        <v>198</v>
      </c>
      <c r="B17" s="100"/>
      <c r="C17" s="82"/>
      <c r="D17" s="82"/>
      <c r="E17" s="101">
        <v>0</v>
      </c>
      <c r="F17" s="101"/>
      <c r="G17" s="101">
        <v>810</v>
      </c>
      <c r="H17" s="101"/>
      <c r="I17" s="101">
        <v>0</v>
      </c>
      <c r="J17" s="101"/>
      <c r="K17" s="101">
        <v>810</v>
      </c>
    </row>
    <row r="18" spans="1:11" s="87" customFormat="1" ht="20.25" customHeight="1">
      <c r="A18" s="100" t="s">
        <v>181</v>
      </c>
      <c r="B18" s="81"/>
      <c r="C18" s="82"/>
      <c r="D18" s="82"/>
      <c r="E18" s="2">
        <v>12576</v>
      </c>
      <c r="F18" s="101"/>
      <c r="G18" s="101">
        <v>12625</v>
      </c>
      <c r="H18" s="101"/>
      <c r="I18" s="101">
        <v>8166</v>
      </c>
      <c r="J18" s="101"/>
      <c r="K18" s="101">
        <v>8522</v>
      </c>
    </row>
    <row r="19" spans="1:11" s="87" customFormat="1" ht="20.25" customHeight="1">
      <c r="A19" s="100" t="s">
        <v>134</v>
      </c>
      <c r="B19" s="81"/>
      <c r="C19" s="82"/>
      <c r="D19" s="82"/>
      <c r="E19" s="101">
        <v>-8</v>
      </c>
      <c r="F19" s="101"/>
      <c r="G19" s="101">
        <v>-301</v>
      </c>
      <c r="H19" s="101"/>
      <c r="I19" s="101">
        <v>0</v>
      </c>
      <c r="J19" s="101"/>
      <c r="K19" s="101">
        <v>-301</v>
      </c>
    </row>
    <row r="20" spans="1:11" s="87" customFormat="1" ht="20.25" customHeight="1">
      <c r="A20" s="100" t="s">
        <v>199</v>
      </c>
      <c r="B20" s="81"/>
      <c r="C20" s="82"/>
      <c r="D20" s="82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1293</v>
      </c>
    </row>
    <row r="21" spans="1:11" s="87" customFormat="1" ht="20.25" customHeight="1">
      <c r="A21" s="100" t="s">
        <v>170</v>
      </c>
      <c r="B21" s="81"/>
      <c r="C21" s="82"/>
      <c r="D21" s="82"/>
      <c r="E21" s="2">
        <v>-33021</v>
      </c>
      <c r="F21" s="101"/>
      <c r="G21" s="101">
        <v>-42449</v>
      </c>
      <c r="H21" s="101"/>
      <c r="I21" s="101">
        <v>0</v>
      </c>
      <c r="J21" s="101"/>
      <c r="K21" s="101">
        <v>0</v>
      </c>
    </row>
    <row r="22" spans="1:11" s="87" customFormat="1" ht="20.25" customHeight="1">
      <c r="A22" s="100" t="s">
        <v>214</v>
      </c>
      <c r="B22" s="81"/>
      <c r="C22" s="82"/>
      <c r="D22" s="82"/>
      <c r="E22" s="2">
        <v>0</v>
      </c>
      <c r="F22" s="101"/>
      <c r="G22" s="101">
        <v>-9904</v>
      </c>
      <c r="H22" s="101"/>
      <c r="I22" s="101">
        <v>0</v>
      </c>
      <c r="J22" s="101"/>
      <c r="K22" s="101">
        <v>0</v>
      </c>
    </row>
    <row r="23" spans="1:11" s="87" customFormat="1" ht="20.25" customHeight="1">
      <c r="A23" s="100" t="s">
        <v>222</v>
      </c>
      <c r="B23" s="81"/>
      <c r="C23" s="103"/>
      <c r="D23" s="82"/>
      <c r="E23" s="101">
        <v>-12313</v>
      </c>
      <c r="F23" s="101"/>
      <c r="G23" s="101">
        <v>1387</v>
      </c>
      <c r="H23" s="101"/>
      <c r="I23" s="101">
        <v>-11816</v>
      </c>
      <c r="J23" s="101"/>
      <c r="K23" s="101">
        <v>1580</v>
      </c>
    </row>
    <row r="24" spans="1:11" s="87" customFormat="1" ht="20.25" customHeight="1">
      <c r="A24" s="100" t="s">
        <v>223</v>
      </c>
      <c r="B24" s="81"/>
      <c r="C24" s="103"/>
      <c r="D24" s="82"/>
      <c r="E24" s="101">
        <v>1986</v>
      </c>
      <c r="F24" s="101"/>
      <c r="G24" s="101">
        <v>152</v>
      </c>
      <c r="H24" s="101"/>
      <c r="I24" s="101">
        <v>2174</v>
      </c>
      <c r="J24" s="101"/>
      <c r="K24" s="101">
        <v>104</v>
      </c>
    </row>
    <row r="25" spans="1:11" s="87" customFormat="1" ht="20.25" customHeight="1">
      <c r="A25" s="100" t="s">
        <v>135</v>
      </c>
      <c r="B25" s="81"/>
      <c r="C25" s="103"/>
      <c r="D25" s="82"/>
      <c r="E25" s="101">
        <v>-9510</v>
      </c>
      <c r="F25" s="101"/>
      <c r="G25" s="101">
        <v>-16352</v>
      </c>
      <c r="H25" s="101"/>
      <c r="I25" s="101">
        <v>-46227</v>
      </c>
      <c r="J25" s="101"/>
      <c r="K25" s="101">
        <v>-33880</v>
      </c>
    </row>
    <row r="26" spans="1:11" s="87" customFormat="1" ht="20.25" customHeight="1">
      <c r="A26" s="100" t="s">
        <v>136</v>
      </c>
      <c r="B26" s="81"/>
      <c r="C26" s="103"/>
      <c r="D26" s="82"/>
      <c r="E26" s="101">
        <v>-8089</v>
      </c>
      <c r="F26" s="101"/>
      <c r="G26" s="101">
        <v>-11242</v>
      </c>
      <c r="H26" s="101"/>
      <c r="I26" s="101">
        <v>-6058</v>
      </c>
      <c r="J26" s="101"/>
      <c r="K26" s="101">
        <v>-9148</v>
      </c>
    </row>
    <row r="27" spans="1:11" s="87" customFormat="1" ht="20.25" customHeight="1">
      <c r="A27" s="100" t="s">
        <v>137</v>
      </c>
      <c r="B27" s="81"/>
      <c r="C27" s="103"/>
      <c r="D27" s="82"/>
      <c r="E27" s="104">
        <v>4534</v>
      </c>
      <c r="F27" s="101"/>
      <c r="G27" s="104">
        <v>3876</v>
      </c>
      <c r="H27" s="101"/>
      <c r="I27" s="104">
        <v>2981</v>
      </c>
      <c r="J27" s="101"/>
      <c r="K27" s="104">
        <v>2945</v>
      </c>
    </row>
    <row r="28" spans="1:11" ht="20.25" customHeight="1">
      <c r="A28" s="80" t="s">
        <v>138</v>
      </c>
      <c r="E28" s="83"/>
      <c r="F28" s="83"/>
      <c r="G28" s="83"/>
      <c r="H28" s="83"/>
      <c r="I28" s="1"/>
      <c r="J28" s="1"/>
      <c r="K28" s="1"/>
    </row>
    <row r="29" spans="1:11" ht="20.25" customHeight="1">
      <c r="A29" s="80" t="s">
        <v>139</v>
      </c>
      <c r="E29" s="83">
        <f>SUM(E9:E27)</f>
        <v>333805</v>
      </c>
      <c r="F29" s="83"/>
      <c r="G29" s="83">
        <f>SUM(G9:G27)</f>
        <v>485174</v>
      </c>
      <c r="H29" s="83"/>
      <c r="I29" s="83">
        <f>SUM(I9:I27)</f>
        <v>130472</v>
      </c>
      <c r="J29" s="83"/>
      <c r="K29" s="83">
        <f>SUM(K9:K27)</f>
        <v>240804</v>
      </c>
    </row>
    <row r="30" spans="1:11" ht="20.25" customHeight="1">
      <c r="A30" s="80" t="s">
        <v>164</v>
      </c>
      <c r="E30" s="83"/>
      <c r="F30" s="83"/>
      <c r="G30" s="83"/>
      <c r="H30" s="83"/>
      <c r="I30" s="105"/>
      <c r="J30" s="83"/>
      <c r="K30" s="105"/>
    </row>
    <row r="31" spans="1:11" ht="20.25" customHeight="1">
      <c r="A31" s="80" t="s">
        <v>172</v>
      </c>
      <c r="C31" s="106"/>
      <c r="D31" s="103"/>
      <c r="E31" s="101">
        <v>273592</v>
      </c>
      <c r="F31" s="101"/>
      <c r="G31" s="101">
        <v>-229374</v>
      </c>
      <c r="H31" s="101"/>
      <c r="I31" s="101">
        <v>359171</v>
      </c>
      <c r="J31" s="101"/>
      <c r="K31" s="101">
        <v>-202373</v>
      </c>
    </row>
    <row r="32" spans="1:11" ht="20.25" customHeight="1">
      <c r="A32" s="80" t="s">
        <v>140</v>
      </c>
      <c r="C32" s="103"/>
      <c r="D32" s="103"/>
      <c r="E32" s="101">
        <v>-351753</v>
      </c>
      <c r="F32" s="101"/>
      <c r="G32" s="101">
        <v>-183580</v>
      </c>
      <c r="H32" s="101"/>
      <c r="I32" s="101">
        <v>-268505</v>
      </c>
      <c r="J32" s="101"/>
      <c r="K32" s="101">
        <v>-180077</v>
      </c>
    </row>
    <row r="33" spans="1:12" ht="20.25" customHeight="1">
      <c r="A33" s="80" t="s">
        <v>141</v>
      </c>
      <c r="C33" s="103"/>
      <c r="D33" s="103"/>
      <c r="E33" s="101">
        <v>-5719</v>
      </c>
      <c r="F33" s="101"/>
      <c r="G33" s="101">
        <v>-23408</v>
      </c>
      <c r="H33" s="101"/>
      <c r="I33" s="101">
        <v>-17213</v>
      </c>
      <c r="J33" s="101"/>
      <c r="K33" s="101">
        <v>-17542</v>
      </c>
    </row>
    <row r="34" spans="1:12" ht="20.25" customHeight="1">
      <c r="A34" s="80" t="s">
        <v>142</v>
      </c>
      <c r="C34" s="103"/>
      <c r="D34" s="103"/>
      <c r="E34" s="101">
        <v>-1101</v>
      </c>
      <c r="F34" s="101"/>
      <c r="G34" s="101">
        <v>-45999</v>
      </c>
      <c r="H34" s="101"/>
      <c r="I34" s="101">
        <v>-230</v>
      </c>
      <c r="J34" s="101"/>
      <c r="K34" s="101">
        <v>-1530</v>
      </c>
    </row>
    <row r="35" spans="1:12" ht="20.25" customHeight="1">
      <c r="A35" s="80" t="s">
        <v>143</v>
      </c>
      <c r="C35" s="103"/>
      <c r="D35" s="103"/>
      <c r="E35" s="101"/>
      <c r="F35" s="101"/>
      <c r="G35" s="101"/>
      <c r="H35" s="101"/>
      <c r="I35" s="101"/>
      <c r="J35" s="101"/>
      <c r="K35" s="101"/>
    </row>
    <row r="36" spans="1:12" ht="20.25" customHeight="1">
      <c r="A36" s="80" t="s">
        <v>173</v>
      </c>
      <c r="C36" s="103"/>
      <c r="D36" s="103"/>
      <c r="E36" s="101">
        <v>-74698</v>
      </c>
      <c r="F36" s="101"/>
      <c r="G36" s="101">
        <v>70357</v>
      </c>
      <c r="H36" s="101"/>
      <c r="I36" s="101">
        <v>-62764</v>
      </c>
      <c r="J36" s="101"/>
      <c r="K36" s="101">
        <v>117941</v>
      </c>
    </row>
    <row r="37" spans="1:12" ht="20.25" customHeight="1">
      <c r="A37" s="80" t="s">
        <v>144</v>
      </c>
      <c r="C37" s="103"/>
      <c r="D37" s="103"/>
      <c r="E37" s="101">
        <v>-5436</v>
      </c>
      <c r="F37" s="101"/>
      <c r="G37" s="101">
        <v>-5652</v>
      </c>
      <c r="H37" s="101"/>
      <c r="I37" s="101">
        <v>-5397</v>
      </c>
      <c r="J37" s="101"/>
      <c r="K37" s="101">
        <v>-4774</v>
      </c>
    </row>
    <row r="38" spans="1:12" ht="20.25" customHeight="1">
      <c r="A38" s="80" t="s">
        <v>181</v>
      </c>
      <c r="C38" s="103"/>
      <c r="D38" s="103"/>
      <c r="E38" s="101">
        <v>-6865</v>
      </c>
      <c r="F38" s="101"/>
      <c r="G38" s="101">
        <v>-13026</v>
      </c>
      <c r="H38" s="101"/>
      <c r="I38" s="101">
        <v>-3281</v>
      </c>
      <c r="J38" s="101"/>
      <c r="K38" s="101">
        <v>-10628</v>
      </c>
    </row>
    <row r="39" spans="1:12" ht="20.25" customHeight="1">
      <c r="A39" s="80" t="s">
        <v>145</v>
      </c>
      <c r="C39" s="103" t="s">
        <v>183</v>
      </c>
      <c r="D39" s="103"/>
      <c r="E39" s="104">
        <v>-377</v>
      </c>
      <c r="F39" s="101"/>
      <c r="G39" s="104">
        <v>9820</v>
      </c>
      <c r="H39" s="101"/>
      <c r="I39" s="104">
        <v>-684</v>
      </c>
      <c r="J39" s="101"/>
      <c r="K39" s="104">
        <v>9820</v>
      </c>
    </row>
    <row r="40" spans="1:12" ht="20.25" customHeight="1">
      <c r="A40" s="80" t="s">
        <v>130</v>
      </c>
      <c r="C40" s="103"/>
      <c r="D40" s="103"/>
      <c r="E40" s="105">
        <f>SUM(E29:E39)</f>
        <v>161448</v>
      </c>
      <c r="F40" s="101"/>
      <c r="G40" s="105">
        <f>SUM(G29:G39)</f>
        <v>64312</v>
      </c>
      <c r="H40" s="101"/>
      <c r="I40" s="101">
        <f>SUM(I31:I39)+I29</f>
        <v>131569</v>
      </c>
      <c r="J40" s="101"/>
      <c r="K40" s="101">
        <f>SUM(K31:K39)+K29</f>
        <v>-48359</v>
      </c>
    </row>
    <row r="41" spans="1:12" ht="20.25" customHeight="1">
      <c r="A41" s="80" t="s">
        <v>146</v>
      </c>
      <c r="C41" s="103"/>
      <c r="D41" s="103"/>
      <c r="E41" s="101">
        <v>-4544</v>
      </c>
      <c r="F41" s="101"/>
      <c r="G41" s="101">
        <v>-3980</v>
      </c>
      <c r="H41" s="101"/>
      <c r="I41" s="101">
        <v>-2981</v>
      </c>
      <c r="J41" s="101"/>
      <c r="K41" s="101">
        <v>-2945</v>
      </c>
    </row>
    <row r="42" spans="1:12" ht="20.25" customHeight="1">
      <c r="A42" s="80" t="s">
        <v>147</v>
      </c>
      <c r="C42" s="103"/>
      <c r="D42" s="103"/>
      <c r="E42" s="101">
        <v>-33809</v>
      </c>
      <c r="F42" s="101"/>
      <c r="G42" s="101">
        <v>-66589</v>
      </c>
      <c r="H42" s="101"/>
      <c r="I42" s="104">
        <v>-25239</v>
      </c>
      <c r="J42" s="101"/>
      <c r="K42" s="101">
        <v>-45844</v>
      </c>
    </row>
    <row r="43" spans="1:12" ht="20.25" customHeight="1">
      <c r="A43" s="98" t="s">
        <v>224</v>
      </c>
      <c r="C43" s="103"/>
      <c r="D43" s="103"/>
      <c r="E43" s="107">
        <f>SUM(E40:E42)</f>
        <v>123095</v>
      </c>
      <c r="F43" s="101"/>
      <c r="G43" s="107">
        <f>SUM(G40:G42)</f>
        <v>-6257</v>
      </c>
      <c r="H43" s="101"/>
      <c r="I43" s="107">
        <f>SUM(I40:I42)</f>
        <v>103349</v>
      </c>
      <c r="J43" s="101"/>
      <c r="K43" s="107">
        <f>SUM(K40:K42)</f>
        <v>-97148</v>
      </c>
    </row>
    <row r="44" spans="1:12" ht="20.25" customHeight="1">
      <c r="E44" s="83"/>
      <c r="F44" s="83"/>
      <c r="G44" s="83"/>
      <c r="H44" s="83"/>
      <c r="I44" s="81"/>
      <c r="J44" s="83"/>
      <c r="K44" s="83"/>
    </row>
    <row r="45" spans="1:12" ht="20.25" customHeight="1">
      <c r="A45" s="80" t="s">
        <v>26</v>
      </c>
      <c r="E45" s="83"/>
      <c r="F45" s="83"/>
      <c r="G45" s="83"/>
      <c r="H45" s="83"/>
      <c r="I45" s="83"/>
      <c r="J45" s="83"/>
      <c r="K45" s="83"/>
    </row>
    <row r="46" spans="1:12" ht="20.25" customHeight="1">
      <c r="A46" s="80"/>
      <c r="E46" s="83"/>
      <c r="F46" s="83"/>
      <c r="G46" s="83"/>
      <c r="H46" s="83"/>
      <c r="I46" s="83"/>
      <c r="J46" s="83"/>
      <c r="K46" s="83"/>
      <c r="L46" s="2" t="s">
        <v>54</v>
      </c>
    </row>
    <row r="47" spans="1:12" ht="20.25" customHeight="1">
      <c r="A47" s="84" t="s">
        <v>163</v>
      </c>
      <c r="B47" s="85"/>
      <c r="C47" s="86"/>
      <c r="D47" s="86"/>
      <c r="E47" s="83"/>
      <c r="F47" s="83"/>
      <c r="G47" s="83"/>
      <c r="H47" s="83"/>
      <c r="I47" s="83"/>
      <c r="J47" s="83"/>
      <c r="K47" s="83"/>
    </row>
    <row r="48" spans="1:12" ht="20.25" customHeight="1">
      <c r="A48" s="84" t="s">
        <v>202</v>
      </c>
      <c r="B48" s="85"/>
      <c r="C48" s="86"/>
      <c r="D48" s="86"/>
      <c r="E48" s="83"/>
      <c r="F48" s="83"/>
      <c r="G48" s="83"/>
      <c r="H48" s="83"/>
      <c r="I48" s="83"/>
      <c r="J48" s="83"/>
      <c r="K48" s="83"/>
    </row>
    <row r="49" spans="1:12" ht="20.25" customHeight="1">
      <c r="A49" s="84" t="s">
        <v>208</v>
      </c>
      <c r="B49" s="85"/>
      <c r="C49" s="86"/>
      <c r="D49" s="86"/>
      <c r="E49" s="83"/>
      <c r="F49" s="83"/>
      <c r="G49" s="83"/>
      <c r="H49" s="83"/>
      <c r="I49" s="83"/>
      <c r="J49" s="83"/>
      <c r="K49" s="83"/>
    </row>
    <row r="50" spans="1:12" ht="20.25" customHeight="1">
      <c r="A50" s="80"/>
      <c r="B50" s="85"/>
      <c r="C50" s="85"/>
      <c r="D50" s="85"/>
      <c r="E50" s="83"/>
      <c r="F50" s="83"/>
      <c r="G50" s="83"/>
      <c r="H50" s="83"/>
      <c r="I50" s="83"/>
      <c r="J50" s="83"/>
      <c r="K50" s="83"/>
      <c r="L50" s="2" t="s">
        <v>0</v>
      </c>
    </row>
    <row r="51" spans="1:12" ht="20.25" customHeight="1">
      <c r="A51" s="88"/>
      <c r="E51" s="89" t="s">
        <v>1</v>
      </c>
      <c r="F51" s="89"/>
      <c r="G51" s="90"/>
      <c r="H51" s="91"/>
      <c r="I51" s="92"/>
      <c r="J51" s="93" t="s">
        <v>2</v>
      </c>
      <c r="K51" s="92"/>
    </row>
    <row r="52" spans="1:12" ht="20.25" customHeight="1">
      <c r="A52" s="80"/>
      <c r="C52" s="94"/>
      <c r="D52" s="94"/>
      <c r="E52" s="95">
        <v>2026</v>
      </c>
      <c r="F52" s="96"/>
      <c r="G52" s="96">
        <v>2025</v>
      </c>
      <c r="H52" s="97"/>
      <c r="I52" s="95">
        <v>2026</v>
      </c>
      <c r="J52" s="97"/>
      <c r="K52" s="96">
        <v>2025</v>
      </c>
    </row>
    <row r="53" spans="1:12" ht="20.25" customHeight="1">
      <c r="A53" s="98" t="s">
        <v>148</v>
      </c>
      <c r="B53" s="99"/>
      <c r="E53" s="83"/>
      <c r="F53" s="83"/>
      <c r="G53" s="83"/>
      <c r="H53" s="83"/>
      <c r="I53" s="83"/>
      <c r="J53" s="83"/>
      <c r="K53" s="83"/>
    </row>
    <row r="54" spans="1:12" ht="20.25" customHeight="1">
      <c r="A54" s="100" t="s">
        <v>149</v>
      </c>
      <c r="C54" s="103"/>
      <c r="D54" s="103"/>
      <c r="E54" s="101">
        <v>8089</v>
      </c>
      <c r="F54" s="101"/>
      <c r="G54" s="101">
        <v>11384</v>
      </c>
      <c r="H54" s="101"/>
      <c r="I54" s="102">
        <v>6058</v>
      </c>
      <c r="J54" s="108"/>
      <c r="K54" s="101">
        <v>9148</v>
      </c>
    </row>
    <row r="55" spans="1:12" ht="20.25" customHeight="1">
      <c r="A55" s="100" t="s">
        <v>225</v>
      </c>
      <c r="C55" s="103"/>
      <c r="D55" s="103"/>
      <c r="E55" s="101">
        <v>-249919</v>
      </c>
      <c r="F55" s="101"/>
      <c r="G55" s="101">
        <v>349841</v>
      </c>
      <c r="H55" s="101"/>
      <c r="I55" s="102">
        <v>-249919</v>
      </c>
      <c r="J55" s="108"/>
      <c r="K55" s="101">
        <v>349841</v>
      </c>
    </row>
    <row r="56" spans="1:12" ht="20.25" customHeight="1">
      <c r="A56" s="100" t="s">
        <v>226</v>
      </c>
      <c r="C56" s="103"/>
      <c r="D56" s="103"/>
      <c r="E56" s="101">
        <v>0</v>
      </c>
      <c r="F56" s="101"/>
      <c r="G56" s="101">
        <v>-2857</v>
      </c>
      <c r="H56" s="101"/>
      <c r="I56" s="102">
        <v>0</v>
      </c>
      <c r="J56" s="108"/>
      <c r="K56" s="101">
        <v>-2857</v>
      </c>
    </row>
    <row r="57" spans="1:12" ht="20.25" customHeight="1">
      <c r="A57" s="100" t="s">
        <v>230</v>
      </c>
      <c r="C57" s="103"/>
      <c r="D57" s="103"/>
      <c r="E57" s="101">
        <v>0</v>
      </c>
      <c r="F57" s="101"/>
      <c r="G57" s="101">
        <v>9904</v>
      </c>
      <c r="H57" s="101"/>
      <c r="I57" s="102">
        <v>0</v>
      </c>
      <c r="J57" s="108"/>
      <c r="K57" s="101">
        <v>9904</v>
      </c>
    </row>
    <row r="58" spans="1:12" ht="20.25" customHeight="1">
      <c r="A58" s="100" t="s">
        <v>159</v>
      </c>
      <c r="C58" s="103"/>
      <c r="D58" s="103"/>
      <c r="E58" s="101">
        <v>-157869</v>
      </c>
      <c r="F58" s="101"/>
      <c r="G58" s="101">
        <v>-253183</v>
      </c>
      <c r="H58" s="101"/>
      <c r="I58" s="102">
        <v>-23137</v>
      </c>
      <c r="J58" s="108"/>
      <c r="K58" s="101">
        <v>-166330</v>
      </c>
    </row>
    <row r="59" spans="1:12" ht="20.25" customHeight="1">
      <c r="A59" s="100" t="s">
        <v>227</v>
      </c>
      <c r="C59" s="103"/>
      <c r="D59" s="103"/>
      <c r="E59" s="101">
        <v>518</v>
      </c>
      <c r="F59" s="101"/>
      <c r="G59" s="101">
        <v>892</v>
      </c>
      <c r="H59" s="101"/>
      <c r="I59" s="102">
        <v>361</v>
      </c>
      <c r="J59" s="108"/>
      <c r="K59" s="101">
        <v>405</v>
      </c>
    </row>
    <row r="60" spans="1:12" ht="20.25" customHeight="1">
      <c r="A60" s="100" t="s">
        <v>150</v>
      </c>
      <c r="C60" s="103"/>
      <c r="D60" s="103"/>
      <c r="E60" s="101">
        <v>-320</v>
      </c>
      <c r="F60" s="101"/>
      <c r="G60" s="101">
        <v>-439</v>
      </c>
      <c r="H60" s="101"/>
      <c r="I60" s="102">
        <v>-7</v>
      </c>
      <c r="J60" s="108"/>
      <c r="K60" s="101">
        <v>0</v>
      </c>
    </row>
    <row r="61" spans="1:12" ht="20.25" customHeight="1">
      <c r="A61" s="100" t="s">
        <v>151</v>
      </c>
      <c r="C61" s="103"/>
      <c r="D61" s="103"/>
      <c r="E61" s="101">
        <v>24810</v>
      </c>
      <c r="F61" s="101"/>
      <c r="G61" s="101">
        <v>18880</v>
      </c>
      <c r="H61" s="101"/>
      <c r="I61" s="109">
        <v>46227</v>
      </c>
      <c r="J61" s="108"/>
      <c r="K61" s="101">
        <v>33880</v>
      </c>
    </row>
    <row r="62" spans="1:12" ht="20.25" customHeight="1">
      <c r="A62" s="98" t="s">
        <v>196</v>
      </c>
      <c r="C62" s="103"/>
      <c r="D62" s="103"/>
      <c r="E62" s="110">
        <f>SUM(E54:E61)</f>
        <v>-374691</v>
      </c>
      <c r="F62" s="101"/>
      <c r="G62" s="110">
        <f>SUM(G54:G61)</f>
        <v>134422</v>
      </c>
      <c r="H62" s="101"/>
      <c r="I62" s="107">
        <f>SUM(I54:I61)</f>
        <v>-220417</v>
      </c>
      <c r="J62" s="101"/>
      <c r="K62" s="107">
        <f>SUM(K54:K61)</f>
        <v>233991</v>
      </c>
    </row>
    <row r="63" spans="1:12" ht="20.25" customHeight="1">
      <c r="A63" s="98" t="s">
        <v>152</v>
      </c>
      <c r="C63" s="111"/>
      <c r="D63" s="111"/>
      <c r="E63" s="83"/>
      <c r="F63" s="83"/>
      <c r="G63" s="83"/>
      <c r="H63" s="101"/>
      <c r="I63" s="101"/>
      <c r="J63" s="101" t="s">
        <v>183</v>
      </c>
      <c r="K63" s="101"/>
    </row>
    <row r="64" spans="1:12" ht="20.25" customHeight="1">
      <c r="A64" s="80" t="s">
        <v>215</v>
      </c>
      <c r="C64" s="111"/>
      <c r="D64" s="111"/>
      <c r="E64" s="83"/>
      <c r="F64" s="83"/>
      <c r="G64" s="83"/>
      <c r="H64" s="101"/>
      <c r="I64" s="101"/>
      <c r="J64" s="101"/>
      <c r="K64" s="101"/>
    </row>
    <row r="65" spans="1:12" ht="20.25" customHeight="1">
      <c r="A65" s="100" t="s">
        <v>216</v>
      </c>
      <c r="C65" s="111"/>
      <c r="D65" s="111"/>
      <c r="E65" s="101">
        <v>87403</v>
      </c>
      <c r="F65" s="83"/>
      <c r="G65" s="101">
        <v>2000</v>
      </c>
      <c r="H65" s="101"/>
      <c r="I65" s="101">
        <v>413</v>
      </c>
      <c r="J65" s="101"/>
      <c r="K65" s="101">
        <v>0</v>
      </c>
    </row>
    <row r="66" spans="1:12" ht="20.25" customHeight="1">
      <c r="A66" s="100" t="s">
        <v>153</v>
      </c>
      <c r="C66" s="111"/>
      <c r="D66" s="111"/>
      <c r="E66" s="101">
        <v>-17472</v>
      </c>
      <c r="F66" s="83"/>
      <c r="G66" s="101">
        <v>-10041</v>
      </c>
      <c r="H66" s="101"/>
      <c r="I66" s="101">
        <v>-8586</v>
      </c>
      <c r="J66" s="101"/>
      <c r="K66" s="101">
        <v>-8001</v>
      </c>
    </row>
    <row r="67" spans="1:12" ht="20.25" customHeight="1">
      <c r="A67" s="100" t="s">
        <v>217</v>
      </c>
      <c r="C67" s="111"/>
      <c r="D67" s="111"/>
      <c r="E67" s="101">
        <v>-217400</v>
      </c>
      <c r="F67" s="83"/>
      <c r="G67" s="101">
        <v>-224896</v>
      </c>
      <c r="H67" s="101"/>
      <c r="I67" s="101">
        <v>-217400</v>
      </c>
      <c r="J67" s="101"/>
      <c r="K67" s="101">
        <v>-224896</v>
      </c>
    </row>
    <row r="68" spans="1:12" s="108" customFormat="1" ht="20.25" customHeight="1">
      <c r="A68" s="100" t="s">
        <v>218</v>
      </c>
      <c r="C68" s="103"/>
      <c r="D68" s="103"/>
      <c r="E68" s="101">
        <v>-21283</v>
      </c>
      <c r="F68" s="101"/>
      <c r="G68" s="101">
        <v>-15000</v>
      </c>
      <c r="H68" s="101"/>
      <c r="I68" s="101">
        <v>0</v>
      </c>
      <c r="J68" s="101"/>
      <c r="K68" s="101">
        <v>0</v>
      </c>
    </row>
    <row r="69" spans="1:12" ht="20.25" customHeight="1">
      <c r="A69" s="98" t="s">
        <v>182</v>
      </c>
      <c r="C69" s="103"/>
      <c r="D69" s="103"/>
      <c r="E69" s="110">
        <f>SUM(E65:E68)</f>
        <v>-168752</v>
      </c>
      <c r="F69" s="101"/>
      <c r="G69" s="110">
        <f>SUM(G65:G68)</f>
        <v>-247937</v>
      </c>
      <c r="H69" s="101"/>
      <c r="I69" s="110">
        <f>SUM(I65:I68)</f>
        <v>-225573</v>
      </c>
      <c r="J69" s="101"/>
      <c r="K69" s="110">
        <f>SUM(K65:K68)</f>
        <v>-232897</v>
      </c>
    </row>
    <row r="70" spans="1:12" ht="20.25" customHeight="1">
      <c r="A70" s="80" t="s">
        <v>160</v>
      </c>
      <c r="C70" s="103"/>
      <c r="D70" s="103"/>
      <c r="E70" s="107">
        <v>2843</v>
      </c>
      <c r="F70" s="101"/>
      <c r="G70" s="107">
        <v>5371</v>
      </c>
      <c r="H70" s="101"/>
      <c r="I70" s="107">
        <v>0</v>
      </c>
      <c r="J70" s="101"/>
      <c r="K70" s="107">
        <v>0</v>
      </c>
    </row>
    <row r="71" spans="1:12" ht="20.25" customHeight="1">
      <c r="A71" s="98" t="s">
        <v>228</v>
      </c>
      <c r="C71" s="103"/>
      <c r="D71" s="103"/>
      <c r="E71" s="83">
        <f>SUM(E69+E62+E43+E70)</f>
        <v>-417505</v>
      </c>
      <c r="F71" s="101"/>
      <c r="G71" s="83">
        <f>SUM(G69+G62+G43+G70)</f>
        <v>-114401</v>
      </c>
      <c r="H71" s="101"/>
      <c r="I71" s="83">
        <f>SUM(I69+I62+I43+I70)</f>
        <v>-342641</v>
      </c>
      <c r="J71" s="83"/>
      <c r="K71" s="83">
        <f>SUM(K69+K62+K43+K70)</f>
        <v>-96054</v>
      </c>
      <c r="L71" s="83"/>
    </row>
    <row r="72" spans="1:12" ht="20.25" customHeight="1">
      <c r="A72" s="80" t="s">
        <v>154</v>
      </c>
      <c r="C72" s="81"/>
      <c r="D72" s="81"/>
      <c r="E72" s="104">
        <f>BS!H11</f>
        <v>958904</v>
      </c>
      <c r="F72" s="101"/>
      <c r="G72" s="104">
        <v>702729</v>
      </c>
      <c r="H72" s="101"/>
      <c r="I72" s="104">
        <f>BS!L11</f>
        <v>715128</v>
      </c>
      <c r="J72" s="101"/>
      <c r="K72" s="104">
        <v>540401</v>
      </c>
      <c r="L72" s="108"/>
    </row>
    <row r="73" spans="1:12" ht="20.25" customHeight="1" thickBot="1">
      <c r="A73" s="98" t="s">
        <v>155</v>
      </c>
      <c r="C73" s="103"/>
      <c r="D73" s="103"/>
      <c r="E73" s="112">
        <f>SUM(E71:E72)</f>
        <v>541399</v>
      </c>
      <c r="F73" s="101"/>
      <c r="G73" s="112">
        <f>SUM(G71:G72)</f>
        <v>588328</v>
      </c>
      <c r="H73" s="101"/>
      <c r="I73" s="112">
        <f>SUM(I71:I72)</f>
        <v>372487</v>
      </c>
      <c r="J73" s="83"/>
      <c r="K73" s="112">
        <f>SUM(K71:K72)</f>
        <v>444347</v>
      </c>
      <c r="L73" s="83"/>
    </row>
    <row r="74" spans="1:12" ht="20.25" customHeight="1" thickTop="1">
      <c r="A74" s="80"/>
      <c r="C74" s="103"/>
      <c r="D74" s="103"/>
      <c r="E74" s="101">
        <f>E73-BS!F11</f>
        <v>0</v>
      </c>
      <c r="F74" s="101"/>
      <c r="G74" s="101"/>
      <c r="H74" s="101"/>
      <c r="I74" s="101">
        <f>I73-BS!J11</f>
        <v>0</v>
      </c>
      <c r="J74" s="83"/>
      <c r="K74" s="101"/>
      <c r="L74" s="83"/>
    </row>
    <row r="75" spans="1:12" ht="20.25" customHeight="1">
      <c r="A75" s="98" t="s">
        <v>156</v>
      </c>
      <c r="C75" s="103"/>
      <c r="D75" s="103"/>
      <c r="E75" s="101"/>
      <c r="F75" s="101"/>
      <c r="G75" s="101"/>
      <c r="H75" s="101"/>
      <c r="I75" s="101"/>
      <c r="J75" s="83"/>
      <c r="K75" s="101"/>
      <c r="L75" s="83"/>
    </row>
    <row r="76" spans="1:12" ht="20.25" customHeight="1">
      <c r="A76" s="80" t="s">
        <v>157</v>
      </c>
      <c r="C76" s="103"/>
      <c r="D76" s="103"/>
      <c r="E76" s="101"/>
      <c r="F76" s="101"/>
      <c r="G76" s="101"/>
      <c r="H76" s="101"/>
      <c r="I76" s="101"/>
      <c r="J76" s="101"/>
      <c r="K76" s="101"/>
      <c r="L76" s="108"/>
    </row>
    <row r="77" spans="1:12" ht="20.25" customHeight="1">
      <c r="A77" s="80" t="s">
        <v>229</v>
      </c>
      <c r="C77" s="103"/>
      <c r="D77" s="103"/>
      <c r="E77" s="101">
        <v>27988</v>
      </c>
      <c r="F77" s="101"/>
      <c r="G77" s="101">
        <v>8766</v>
      </c>
      <c r="H77" s="101"/>
      <c r="I77" s="101">
        <v>15590</v>
      </c>
      <c r="J77" s="101"/>
      <c r="K77" s="101">
        <v>4616</v>
      </c>
      <c r="L77" s="108"/>
    </row>
    <row r="78" spans="1:12" ht="20.25" customHeight="1">
      <c r="A78" s="80" t="s">
        <v>162</v>
      </c>
      <c r="E78" s="101">
        <v>11339</v>
      </c>
      <c r="F78" s="83"/>
      <c r="G78" s="81">
        <v>19363</v>
      </c>
      <c r="H78" s="101"/>
      <c r="I78" s="101">
        <v>3320</v>
      </c>
      <c r="J78" s="101"/>
      <c r="K78" s="101">
        <v>11402</v>
      </c>
    </row>
    <row r="79" spans="1:12" ht="20.25" customHeight="1">
      <c r="A79" s="80" t="s">
        <v>195</v>
      </c>
      <c r="E79" s="101"/>
      <c r="F79" s="83"/>
      <c r="G79" s="81"/>
      <c r="H79" s="101"/>
      <c r="I79" s="113"/>
      <c r="J79" s="101"/>
      <c r="K79" s="101"/>
    </row>
    <row r="80" spans="1:12" ht="20.25" customHeight="1">
      <c r="A80" s="80" t="s">
        <v>158</v>
      </c>
      <c r="E80" s="101">
        <v>112335</v>
      </c>
      <c r="G80" s="101">
        <v>-183633</v>
      </c>
      <c r="I80" s="101">
        <v>112335</v>
      </c>
      <c r="K80" s="101">
        <v>-183633</v>
      </c>
    </row>
    <row r="81" spans="1:11" ht="20.25" customHeight="1">
      <c r="A81" s="80"/>
      <c r="G81" s="101"/>
      <c r="K81" s="101"/>
    </row>
    <row r="82" spans="1:11" ht="20.25" customHeight="1">
      <c r="A82" s="80" t="s">
        <v>26</v>
      </c>
    </row>
  </sheetData>
  <printOptions gridLinesSet="0"/>
  <pageMargins left="0.78740157480314965" right="0.31496062992125984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DD72C4B080745B3247496CEECD0C4" ma:contentTypeVersion="10" ma:contentTypeDescription="Create a new document." ma:contentTypeScope="" ma:versionID="832049c0fdbc70b20235bbcdd9442754">
  <xsd:schema xmlns:xsd="http://www.w3.org/2001/XMLSchema" xmlns:xs="http://www.w3.org/2001/XMLSchema" xmlns:p="http://schemas.microsoft.com/office/2006/metadata/properties" xmlns:ns2="bd7afbe7-43d6-4aa0-a813-c53245075ac6" xmlns:ns3="49c428e6-5a8c-49e9-9cd0-7bf25f06c69c" targetNamespace="http://schemas.microsoft.com/office/2006/metadata/properties" ma:root="true" ma:fieldsID="d1708416d590055797bc1300640f6654" ns2:_="" ns3:_="">
    <xsd:import namespace="bd7afbe7-43d6-4aa0-a813-c53245075ac6"/>
    <xsd:import namespace="49c428e6-5a8c-49e9-9cd0-7bf25f06c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afbe7-43d6-4aa0-a813-c5324507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428e6-5a8c-49e9-9cd0-7bf25f06c69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82ac1a8-ff74-4dbd-bfb6-361b07eccb88}" ma:internalName="TaxCatchAll" ma:showField="CatchAllData" ma:web="49c428e6-5a8c-49e9-9cd0-7bf25f06c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afbe7-43d6-4aa0-a813-c53245075ac6">
      <Terms xmlns="http://schemas.microsoft.com/office/infopath/2007/PartnerControls"/>
    </lcf76f155ced4ddcb4097134ff3c332f>
    <TaxCatchAll xmlns="49c428e6-5a8c-49e9-9cd0-7bf25f06c6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ADC9E-3739-4AD2-9393-A900ED900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afbe7-43d6-4aa0-a813-c53245075ac6"/>
    <ds:schemaRef ds:uri="49c428e6-5a8c-49e9-9cd0-7bf25f06c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B90F7-BF3B-4E9F-A015-382176FE2F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49c428e6-5a8c-49e9-9cd0-7bf25f06c69c"/>
    <ds:schemaRef ds:uri="bd7afbe7-43d6-4aa0-a813-c53245075ac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2C760D-23A8-4ED4-B7AF-BF60EF493A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ce-separated</vt:lpstr>
      <vt:lpstr>CF</vt:lpstr>
      <vt:lpstr>BS!Print_Area</vt:lpstr>
      <vt:lpstr>'ce-consolidated'!Print_Area</vt:lpstr>
      <vt:lpstr>'ce-separated'!Print_Area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Rinlita Niranariya</cp:lastModifiedBy>
  <cp:revision/>
  <cp:lastPrinted>2026-08-07T13:20:42Z</cp:lastPrinted>
  <dcterms:created xsi:type="dcterms:W3CDTF">1997-08-09T04:30:16Z</dcterms:created>
  <dcterms:modified xsi:type="dcterms:W3CDTF">2026-08-07T13:20:44Z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0x0101003BADD72C4B080745B3247496CEECD0C4</vt:lpwstr>
  </property>
  <property fmtid="{D5CDD505-2E9C-101B-9397-08002B2CF9AE}" pid="3" name="MediaServiceImageTags">
    <vt:lpwstr/>
  </property>
</Properties>
</file>