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10" yWindow="-110" windowWidth="19420" windowHeight="11020" tabRatio="872" activeTab="2"/>
  </bookViews>
  <sheets>
    <sheet name="งบฐานะการเงิน" sheetId="1" r:id="rId1"/>
    <sheet name="งบกำไรขาดทุน(3M)" sheetId="17" r:id="rId2"/>
    <sheet name="งบกำไรขาดทุน(6M)" sheetId="1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xlnm.Print_Area" localSheetId="5">งบกระแสเงินสด!$A$1:$N$68</definedName>
    <definedName name="_xlnm.Print_Area" localSheetId="1">'งบกำไรขาดทุน(3M)'!$A$1:$M$37</definedName>
    <definedName name="_xlnm.Print_Area" localSheetId="2">'งบกำไรขาดทุน(6M)'!$A$1:$M$37</definedName>
    <definedName name="_xlnm.Print_Area" localSheetId="0">งบฐานะการเงิน!$A$1:$N$71</definedName>
    <definedName name="_xlnm.Print_Area" localSheetId="4">งบแสดงการเปลี่ยนแปลง!$A$1:$S$24</definedName>
    <definedName name="_xlnm.Print_Area" localSheetId="3">งบแสดงการเปลี่ยนแปลงรวม!$A$1:$U$25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2" i="14" l="1"/>
  <c r="L62" i="14"/>
  <c r="J62" i="14"/>
  <c r="H62" i="14"/>
  <c r="N58" i="14"/>
  <c r="L58" i="14"/>
  <c r="J58" i="14"/>
  <c r="H58" i="14"/>
  <c r="N50" i="14"/>
  <c r="L50" i="14"/>
  <c r="J50" i="14"/>
  <c r="H50" i="14"/>
  <c r="N38" i="14"/>
  <c r="L38" i="14"/>
  <c r="J38" i="14"/>
  <c r="H38" i="14"/>
  <c r="N31" i="14"/>
  <c r="L31" i="14"/>
  <c r="J31" i="14"/>
  <c r="H31" i="14"/>
  <c r="S24" i="10"/>
  <c r="Q24" i="10"/>
  <c r="O24" i="10"/>
  <c r="M24" i="10"/>
  <c r="K24" i="10"/>
  <c r="I24" i="10"/>
  <c r="G24" i="10"/>
  <c r="S18" i="10"/>
  <c r="Q18" i="10"/>
  <c r="O18" i="10"/>
  <c r="M18" i="10"/>
  <c r="K18" i="10"/>
  <c r="I18" i="10"/>
  <c r="G18" i="10"/>
  <c r="U25" i="9"/>
  <c r="S25" i="9"/>
  <c r="Q25" i="9"/>
  <c r="O25" i="9"/>
  <c r="M25" i="9"/>
  <c r="K25" i="9"/>
  <c r="I25" i="9"/>
  <c r="G25" i="9"/>
  <c r="U19" i="9"/>
  <c r="S19" i="9"/>
  <c r="Q19" i="9"/>
  <c r="O19" i="9"/>
  <c r="M19" i="9"/>
  <c r="K19" i="9"/>
  <c r="I19" i="9"/>
  <c r="G19" i="9"/>
  <c r="M34" i="18"/>
  <c r="K34" i="18"/>
  <c r="I34" i="18"/>
  <c r="G34" i="18"/>
  <c r="M30" i="18"/>
  <c r="K30" i="18"/>
  <c r="I30" i="18"/>
  <c r="G30" i="18"/>
  <c r="M26" i="18"/>
  <c r="K26" i="18"/>
  <c r="I26" i="18"/>
  <c r="G26" i="18"/>
  <c r="M25" i="18"/>
  <c r="K25" i="18"/>
  <c r="I25" i="18"/>
  <c r="G25" i="18"/>
  <c r="M20" i="18"/>
  <c r="K20" i="18"/>
  <c r="I20" i="18"/>
  <c r="G20" i="18"/>
  <c r="M18" i="18"/>
  <c r="K18" i="18"/>
  <c r="I18" i="18"/>
  <c r="G18" i="18"/>
  <c r="M16" i="18"/>
  <c r="K16" i="18"/>
  <c r="I16" i="18"/>
  <c r="G16" i="18"/>
  <c r="M15" i="18"/>
  <c r="K15" i="18"/>
  <c r="I15" i="18"/>
  <c r="G15" i="18"/>
  <c r="M12" i="18"/>
  <c r="K12" i="18"/>
  <c r="I12" i="18"/>
  <c r="G12" i="18"/>
  <c r="M10" i="18"/>
  <c r="K10" i="18"/>
  <c r="I10" i="18"/>
  <c r="G10" i="18"/>
  <c r="M34" i="17"/>
  <c r="K34" i="17"/>
  <c r="I34" i="17"/>
  <c r="G34" i="17"/>
  <c r="M30" i="17"/>
  <c r="K30" i="17"/>
  <c r="I30" i="17"/>
  <c r="G30" i="17"/>
  <c r="M26" i="17"/>
  <c r="K26" i="17"/>
  <c r="I26" i="17"/>
  <c r="G26" i="17"/>
  <c r="M25" i="17"/>
  <c r="K25" i="17"/>
  <c r="I25" i="17"/>
  <c r="G25" i="17"/>
  <c r="M20" i="17"/>
  <c r="K20" i="17"/>
  <c r="I20" i="17"/>
  <c r="G20" i="17"/>
  <c r="M18" i="17"/>
  <c r="K18" i="17"/>
  <c r="I18" i="17"/>
  <c r="G18" i="17"/>
  <c r="M16" i="17"/>
  <c r="K16" i="17"/>
  <c r="I16" i="17"/>
  <c r="G16" i="17"/>
  <c r="M15" i="17"/>
  <c r="K15" i="17"/>
  <c r="I15" i="17"/>
  <c r="G15" i="17"/>
  <c r="M12" i="17"/>
  <c r="K12" i="17"/>
  <c r="I12" i="17"/>
  <c r="G12" i="17"/>
  <c r="M10" i="17"/>
  <c r="K10" i="17"/>
  <c r="I10" i="17"/>
  <c r="G10" i="17"/>
  <c r="N70" i="1"/>
  <c r="L70" i="1"/>
  <c r="J70" i="1"/>
  <c r="H70" i="1"/>
  <c r="N69" i="1"/>
  <c r="L69" i="1"/>
  <c r="J69" i="1"/>
  <c r="H69" i="1"/>
  <c r="N67" i="1"/>
  <c r="L67" i="1"/>
  <c r="J67" i="1"/>
  <c r="H67" i="1"/>
  <c r="N56" i="1"/>
  <c r="L56" i="1"/>
  <c r="J56" i="1"/>
  <c r="H56" i="1"/>
  <c r="N55" i="1"/>
  <c r="L55" i="1"/>
  <c r="J55" i="1"/>
  <c r="H55" i="1"/>
  <c r="N50" i="1"/>
  <c r="L50" i="1"/>
  <c r="J50" i="1"/>
  <c r="H50" i="1"/>
  <c r="N30" i="1"/>
  <c r="L30" i="1"/>
  <c r="J30" i="1"/>
  <c r="H30" i="1"/>
  <c r="N29" i="1"/>
  <c r="L29" i="1"/>
  <c r="J29" i="1"/>
  <c r="H29" i="1"/>
  <c r="N17" i="1"/>
  <c r="L17" i="1"/>
  <c r="J17" i="1"/>
  <c r="H17" i="1"/>
</calcChain>
</file>

<file path=xl/sharedStrings.xml><?xml version="1.0" encoding="utf-8"?>
<sst xmlns="http://schemas.openxmlformats.org/spreadsheetml/2006/main" count="352" uniqueCount="183">
  <si>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</si>
  <si>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</si>
  <si>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</si>
  <si>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</si>
  <si>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</si>
  <si>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</si>
  <si>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</si>
  <si>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</si>
  <si>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</si>
  <si>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</si>
  <si>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</si>
  <si>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</si>
  <si>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</si>
  <si>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</si>
  <si>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</si>
  <si>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</si>
  <si>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</si>
  <si>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</si>
  <si>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</si>
  <si>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</si>
  <si>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</si>
  <si>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</si>
  <si>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</si>
  <si>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</si>
  <si>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</si>
  <si>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</si>
  <si>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</si>
  <si>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</si>
  <si>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</si>
  <si>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</si>
  <si>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</si>
  <si>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</si>
  <si>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</si>
  <si>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</si>
  <si>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</si>
  <si>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</si>
  <si>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</si>
  <si>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</si>
  <si>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</si>
  <si>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</si>
  <si>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</si>
  <si>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</si>
  <si>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</si>
  <si>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</si>
  <si>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</si>
  <si>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</si>
  <si>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</si>
  <si>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</si>
  <si>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</si>
  <si>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</si>
  <si>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</si>
  <si>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</si>
  <si>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</si>
  <si>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</si>
  <si>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</si>
  <si>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</si>
  <si>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</si>
  <si>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</si>
  <si>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</si>
  <si>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</si>
  <si>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</si>
  <si>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</si>
  <si>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</si>
  <si>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</si>
  <si>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</si>
  <si>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</si>
  <si>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</si>
  <si>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</si>
  <si>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</si>
  <si>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</si>
  <si>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</si>
  <si>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</si>
  <si>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</si>
  <si>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กำไร(ขาดทุน)สำหรับงวด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</si>
  <si>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</si>
  <si>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</si>
  <si>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</si>
  <si>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</si>
  <si>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</si>
  <si>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</si>
  <si>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</si>
  <si>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</si>
  <si>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</si>
  <si>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</si>
  <si>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</si>
  <si>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</si>
  <si>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</si>
  <si>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</si>
  <si>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</si>
  <si>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</si>
  <si>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</si>
  <si>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</si>
  <si>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</si>
  <si>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</si>
  <si>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</si>
  <si>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</si>
  <si>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</si>
  <si>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</si>
  <si>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</si>
  <si>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</si>
  <si>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</si>
  <si>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</si>
  <si>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</si>
  <si>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</si>
  <si>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</si>
  <si>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</si>
  <si>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</si>
  <si>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</si>
  <si>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</si>
  <si>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</si>
  <si>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</si>
  <si>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</si>
  <si>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</si>
  <si>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</si>
  <si>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</si>
  <si>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</si>
  <si>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</si>
  <si>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</si>
  <si>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</si>
  <si>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</si>
  <si>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</si>
  <si>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</si>
  <si>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</si>
  <si>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กระแสเงินสดสุทธิได้มาจาก(ใช้ไปใน)การดำเนินงาน</t>
  </si>
  <si>
    <t>เงินสดจ่ายภาระผูกพันและผลประโยชน์พนักงาน</t>
  </si>
  <si>
    <t>สินทรัพย์ภาษีเงินได้งวดปัจจุบัน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</si>
  <si>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</si>
  <si>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</si>
  <si>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</si>
  <si>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</si>
  <si>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</si>
  <si>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</si>
  <si>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</si>
  <si>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</si>
  <si>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</si>
  <si>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</si>
  <si>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เงินลงทุนในบริษัทย่อย - สุทธิ</t>
  </si>
  <si>
    <t xml:space="preserve">อสังหาริมทรัพย์เพื่อการลงทุน - สุทธิ </t>
  </si>
  <si>
    <t>รวมการปรับปรุงจากการกระทบยอดกำไร(ขาดทุน)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</si>
  <si>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</si>
  <si>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</si>
  <si>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"ตรวจสอบแล้ว"</t>
  </si>
  <si>
    <t>2568</t>
  </si>
  <si>
    <t>ยอดคงเหลือ ณ วันที่ 1 มกราคม 2568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</si>
  <si>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</si>
  <si>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</si>
  <si>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ประมาณการหนี้สินหมุนเวียนสำหรับผลประโยชน์พนักงาน</t>
  </si>
  <si>
    <t>กำไร(ขาดทุน)เบ็ดเสร็จอื่นสำหรับงวด</t>
  </si>
  <si>
    <t>ทุนที่ออกและ</t>
  </si>
  <si>
    <t>เรียกชำระแล้ว</t>
  </si>
  <si>
    <t>มูลค่ายุติธรรมของตราสารทุน</t>
  </si>
  <si>
    <t>รายการที่จะไม่ถูกจัดประเภทใหม่ไว้ในกำไรหรือขาดทุนในภายหลัง :</t>
  </si>
  <si>
    <t>2,3</t>
  </si>
  <si>
    <t>2,7</t>
  </si>
  <si>
    <t>การปรับปรุงค่าตัดจำหน่ายสินทรัพย์ไม่มีตัวตนอื่น</t>
  </si>
  <si>
    <t>การปรับปรุงด้วยผลขาดทุนจากสินค้าเสื่อมสภาพ</t>
  </si>
  <si>
    <t>การใช้ไปในเจ้าหนี้ค่าซื้ออุปกรณ์</t>
  </si>
  <si>
    <t>2569</t>
  </si>
  <si>
    <t>ธันวาคม 2568</t>
  </si>
  <si>
    <t>ยอดคงเหลือ ณ วันที่ 1 มกราคม 2569</t>
  </si>
  <si>
    <t>การปรับปรุงด้วยลูกหนี้การค้าและลูกหนี้หมุนเวียนอื่น(เพิ่มขึ้น)ลดลง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</si>
  <si>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</si>
  <si>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กระแสเงินสดสุทธิได้มาจาก(ใช้ไปใน)กิจกรรมจัดหาเงิน</t>
  </si>
  <si>
    <t>ณ วันที่ 30</t>
  </si>
  <si>
    <t>มิถุนายน 2569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</si>
  <si>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</si>
  <si>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</si>
  <si>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ยอดคงเหลือ ณ วันที่ 30 มิถุนายน 2569</t>
  </si>
  <si>
    <t>ยอดคงเหลือ ณ วันที่ 30 มิถุนายน 2568</t>
  </si>
  <si>
    <t>การปรับปรุงดอกเบี้ยรับ</t>
  </si>
  <si>
    <t>การปรับปรุงเงินปันผลรับ</t>
  </si>
  <si>
    <t>เงินสดรับดอกเบี้ย</t>
  </si>
  <si>
    <t>เงินสดรับเงินปันผล</t>
  </si>
  <si>
    <t>การใช้ไปในเจ้าหนี้ทรัสต์รีซีทค่าซื้อเครื่องจักร</t>
  </si>
  <si>
    <t>การปรับปรุงด้วยสินทรัพย์ไม่หมุนเวียนอื่น(เพิ่มขึ้น)ลดลง</t>
  </si>
  <si>
    <t>เงินปันผลจ่าย</t>
  </si>
  <si>
    <t>เงินสดจ่ายเงินปันผล</t>
  </si>
  <si>
    <t>เงินสดรับภาษีเงินได้</t>
  </si>
  <si>
    <t>การปรับปรุงด้วยสินค้าคงเหลือลดลง</t>
  </si>
  <si>
    <t>การปรับปรุงด้วยหนี้สินที่เกิดจากสัญญา(ลดลง)</t>
  </si>
  <si>
    <t>การปรับปรุงด้วยหนี้สินหมุนเวียนอื่นเพิ่มขึ้น</t>
  </si>
  <si>
    <t>การปรับปรุงด้วย(กำไร)ที่ยังไม่เกิดขึ้นจริงจากการเปลี่ยนแปลง</t>
  </si>
  <si>
    <t>กระแสเงินสดสุทธิได้มาจากกิจกรรมดำเนินงาน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</si>
</sst>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_ ;[Red]\-#,##0\ "/>
    <numFmt numFmtId="169" formatCode="0.0"/>
    <numFmt numFmtId="170" formatCode="#,##0_);[Blue]\(#,##0\)"/>
  </numFmts>
  <fonts count="11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40" fontId="5" fillId="0" borderId="5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66" fontId="5" fillId="0" borderId="0" xfId="0" applyNumberFormat="1" applyFont="1"/>
    <xf numFmtId="164" fontId="6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66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49" fontId="5" fillId="0" borderId="1" xfId="0" quotePrefix="1" applyNumberFormat="1" applyFont="1" applyBorder="1" applyAlignment="1">
      <alignment horizontal="center"/>
    </xf>
    <xf numFmtId="166" fontId="5" fillId="0" borderId="8" xfId="0" applyNumberFormat="1" applyFont="1" applyBorder="1"/>
    <xf numFmtId="166" fontId="5" fillId="0" borderId="1" xfId="0" applyNumberFormat="1" applyFont="1" applyBorder="1"/>
    <xf numFmtId="40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/>
    </xf>
    <xf numFmtId="166" fontId="5" fillId="0" borderId="4" xfId="0" applyNumberFormat="1" applyFont="1" applyBorder="1"/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6" fillId="0" borderId="0" xfId="0" quotePrefix="1" applyFont="1"/>
    <xf numFmtId="49" fontId="5" fillId="0" borderId="6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/>
    <xf numFmtId="38" fontId="8" fillId="0" borderId="0" xfId="0" quotePrefix="1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3" fontId="5" fillId="0" borderId="0" xfId="1" applyFont="1"/>
    <xf numFmtId="43" fontId="4" fillId="0" borderId="0" xfId="1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66" fontId="6" fillId="0" borderId="0" xfId="0" quotePrefix="1" applyNumberFormat="1" applyFont="1" applyAlignment="1">
      <alignment horizontal="right"/>
    </xf>
    <xf numFmtId="166" fontId="6" fillId="0" borderId="1" xfId="0" quotePrefix="1" applyNumberFormat="1" applyFont="1" applyBorder="1" applyAlignment="1">
      <alignment horizontal="right"/>
    </xf>
    <xf numFmtId="166" fontId="6" fillId="0" borderId="6" xfId="0" quotePrefix="1" applyNumberFormat="1" applyFont="1" applyBorder="1" applyAlignment="1">
      <alignment horizontal="right"/>
    </xf>
    <xf numFmtId="166" fontId="5" fillId="0" borderId="6" xfId="0" applyNumberFormat="1" applyFont="1" applyBorder="1"/>
    <xf numFmtId="166" fontId="5" fillId="0" borderId="0" xfId="0" applyNumberFormat="1" applyFont="1" applyAlignment="1">
      <alignment horizontal="right"/>
    </xf>
    <xf numFmtId="166" fontId="5" fillId="0" borderId="7" xfId="0" applyNumberFormat="1" applyFont="1" applyBorder="1"/>
    <xf numFmtId="166" fontId="1" fillId="0" borderId="5" xfId="0" applyNumberFormat="1" applyFont="1" applyBorder="1"/>
    <xf numFmtId="166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1" fillId="0" borderId="6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1" fillId="0" borderId="0" xfId="0" quotePrefix="1" applyNumberFormat="1" applyFont="1" applyAlignment="1">
      <alignment horizontal="right"/>
    </xf>
    <xf numFmtId="166" fontId="2" fillId="0" borderId="0" xfId="0" quotePrefix="1" applyNumberFormat="1" applyFont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6" fillId="0" borderId="3" xfId="0" quotePrefix="1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43" fontId="4" fillId="0" borderId="0" xfId="1" applyFont="1" applyFill="1"/>
    <xf numFmtId="43" fontId="5" fillId="0" borderId="0" xfId="1" applyFont="1" applyFill="1"/>
    <xf numFmtId="0" fontId="5" fillId="0" borderId="6" xfId="0" applyFont="1" applyBorder="1" applyAlignment="1">
      <alignment horizont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wrapText="1"/>
    </xf>
    <xf numFmtId="166" fontId="5" fillId="0" borderId="6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vertical="center"/>
    </xf>
    <xf numFmtId="0" fontId="5" fillId="0" borderId="0" xfId="0" applyFont="1" applyAlignment="1">
      <alignment horizontal="left" indent="1"/>
    </xf>
    <xf numFmtId="39" fontId="5" fillId="0" borderId="0" xfId="0" applyNumberFormat="1" applyFont="1" applyAlignment="1">
      <alignment horizontal="left" indent="1"/>
    </xf>
    <xf numFmtId="40" fontId="3" fillId="0" borderId="0" xfId="0" applyNumberFormat="1" applyFont="1"/>
    <xf numFmtId="165" fontId="6" fillId="0" borderId="0" xfId="0" applyNumberFormat="1" applyFont="1"/>
    <xf numFmtId="166" fontId="1" fillId="0" borderId="0" xfId="0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7" fontId="4" fillId="0" borderId="0" xfId="0" applyNumberFormat="1" applyFont="1"/>
    <xf numFmtId="166" fontId="6" fillId="0" borderId="0" xfId="0" applyNumberFormat="1" applyFont="1"/>
    <xf numFmtId="38" fontId="5" fillId="0" borderId="0" xfId="0" applyNumberFormat="1" applyFont="1"/>
    <xf numFmtId="38" fontId="6" fillId="0" borderId="0" xfId="0" applyNumberFormat="1" applyFont="1"/>
    <xf numFmtId="38" fontId="5" fillId="0" borderId="1" xfId="0" applyNumberFormat="1" applyFont="1" applyBorder="1" applyAlignment="1">
      <alignment horizontal="center"/>
    </xf>
    <xf numFmtId="166" fontId="6" fillId="0" borderId="8" xfId="0" quotePrefix="1" applyNumberFormat="1" applyFont="1" applyBorder="1" applyAlignment="1">
      <alignment horizontal="right"/>
    </xf>
    <xf numFmtId="39" fontId="5" fillId="0" borderId="0" xfId="0" quotePrefix="1" applyNumberFormat="1" applyFont="1" applyAlignment="1">
      <alignment horizontal="left"/>
    </xf>
    <xf numFmtId="166" fontId="5" fillId="0" borderId="0" xfId="0" quotePrefix="1" applyNumberFormat="1" applyFont="1"/>
    <xf numFmtId="167" fontId="5" fillId="0" borderId="2" xfId="0" applyNumberFormat="1" applyFont="1" applyBorder="1"/>
    <xf numFmtId="167" fontId="5" fillId="0" borderId="0" xfId="0" applyNumberFormat="1" applyFont="1"/>
    <xf numFmtId="167" fontId="1" fillId="0" borderId="3" xfId="0" applyNumberFormat="1" applyFont="1" applyBorder="1"/>
    <xf numFmtId="167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7" fontId="5" fillId="0" borderId="6" xfId="0" applyNumberFormat="1" applyFont="1" applyBorder="1"/>
    <xf numFmtId="43" fontId="5" fillId="0" borderId="0" xfId="0" applyNumberFormat="1" applyFont="1" applyAlignment="1">
      <alignment horizontal="center"/>
    </xf>
    <xf numFmtId="165" fontId="5" fillId="0" borderId="3" xfId="0" quotePrefix="1" applyNumberFormat="1" applyFont="1" applyBorder="1"/>
    <xf numFmtId="166" fontId="5" fillId="0" borderId="3" xfId="0" quotePrefix="1" applyNumberFormat="1" applyFont="1" applyBorder="1"/>
    <xf numFmtId="165" fontId="5" fillId="0" borderId="0" xfId="0" quotePrefix="1" applyNumberFormat="1" applyFont="1"/>
    <xf numFmtId="167" fontId="5" fillId="0" borderId="1" xfId="0" applyNumberFormat="1" applyFont="1" applyBorder="1"/>
    <xf numFmtId="165" fontId="5" fillId="0" borderId="7" xfId="0" quotePrefix="1" applyNumberFormat="1" applyFont="1" applyBorder="1"/>
    <xf numFmtId="165" fontId="5" fillId="0" borderId="1" xfId="0" quotePrefix="1" applyNumberFormat="1" applyFont="1" applyBorder="1"/>
    <xf numFmtId="164" fontId="5" fillId="0" borderId="1" xfId="0" applyNumberFormat="1" applyFont="1" applyBorder="1"/>
    <xf numFmtId="166" fontId="1" fillId="0" borderId="4" xfId="0" applyNumberFormat="1" applyFont="1" applyBorder="1"/>
    <xf numFmtId="37" fontId="1" fillId="0" borderId="0" xfId="0" applyNumberFormat="1" applyFont="1"/>
    <xf numFmtId="165" fontId="5" fillId="0" borderId="1" xfId="0" applyNumberFormat="1" applyFont="1" applyBorder="1"/>
    <xf numFmtId="165" fontId="1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5" fontId="5" fillId="0" borderId="8" xfId="0" applyNumberFormat="1" applyFont="1" applyBorder="1"/>
    <xf numFmtId="38" fontId="4" fillId="0" borderId="0" xfId="0" applyNumberFormat="1" applyFont="1"/>
    <xf numFmtId="38" fontId="1" fillId="0" borderId="0" xfId="0" applyNumberFormat="1" applyFont="1"/>
    <xf numFmtId="38" fontId="1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66" fontId="9" fillId="0" borderId="0" xfId="0" applyNumberFormat="1" applyFont="1"/>
    <xf numFmtId="166" fontId="5" fillId="0" borderId="0" xfId="0" applyNumberFormat="1" applyFont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8" xfId="0" applyNumberFormat="1" applyFont="1" applyBorder="1" applyAlignment="1">
      <alignment horizontal="center"/>
    </xf>
    <xf numFmtId="39" fontId="5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7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66CCFF"/>
      <color rgb="FFFFFF99"/>
      <color rgb="FFCCFFFF"/>
      <color rgb="FF66FFFF"/>
      <color rgb="FFFFFF61"/>
      <color rgb="FFFFFFCC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view="pageBreakPreview" zoomScale="76" zoomScaleNormal="70" zoomScaleSheetLayoutView="76" workbookViewId="0">
      <selection activeCell="F29" sqref="F29"/>
    </sheetView>
  </sheetViews>
  <sheetFormatPr defaultColWidth="9.08984375" defaultRowHeight="23" x14ac:dyDescent="0.7"/>
  <cols>
    <col min="1" max="3" width="2.1796875" style="9" customWidth="1"/>
    <col min="4" max="4" width="13.1796875" style="9" customWidth="1"/>
    <col min="5" max="5" width="29.81640625" style="9" customWidth="1"/>
    <col min="6" max="6" width="8.81640625" style="96" customWidth="1"/>
    <col min="7" max="7" width="2" style="9" customWidth="1"/>
    <col min="8" max="8" width="16.81640625" style="9" customWidth="1"/>
    <col min="9" max="9" width="2" style="9" customWidth="1"/>
    <col min="10" max="10" width="16.81640625" style="9" customWidth="1"/>
    <col min="11" max="11" width="2" style="9" customWidth="1"/>
    <col min="12" max="12" width="16.81640625" style="9" customWidth="1"/>
    <col min="13" max="13" width="2" style="9" customWidth="1"/>
    <col min="14" max="14" width="16.81640625" style="9" customWidth="1"/>
    <col min="15" max="16384" width="9.08984375" style="9"/>
  </cols>
  <sheetData>
    <row r="1" spans="1:14" s="3" customFormat="1" x14ac:dyDescent="0.7">
      <c r="A1" s="2" t="s">
        <v>85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</row>
    <row r="2" spans="1:14" s="3" customFormat="1" x14ac:dyDescent="0.7">
      <c r="A2" s="2" t="s">
        <v>112</v>
      </c>
      <c r="D2" s="2"/>
      <c r="E2" s="2"/>
      <c r="F2" s="2"/>
      <c r="G2" s="2"/>
      <c r="H2" s="88"/>
      <c r="I2" s="2"/>
      <c r="J2" s="6"/>
      <c r="K2" s="2"/>
      <c r="L2" s="4"/>
      <c r="M2" s="4"/>
      <c r="N2" s="5"/>
    </row>
    <row r="3" spans="1:14" s="3" customFormat="1" x14ac:dyDescent="0.7">
      <c r="A3" s="2"/>
      <c r="D3" s="2"/>
      <c r="E3" s="2"/>
      <c r="F3" s="2"/>
      <c r="G3" s="2"/>
      <c r="H3" s="88"/>
      <c r="I3" s="2"/>
      <c r="J3" s="7"/>
      <c r="K3" s="2"/>
      <c r="L3" s="2"/>
      <c r="M3" s="2"/>
      <c r="N3" s="8"/>
    </row>
    <row r="4" spans="1:14" x14ac:dyDescent="0.7">
      <c r="C4" s="10"/>
      <c r="D4" s="10"/>
      <c r="E4" s="10"/>
      <c r="F4" s="95"/>
      <c r="G4" s="10"/>
      <c r="H4" s="134" t="s">
        <v>87</v>
      </c>
      <c r="I4" s="134"/>
      <c r="J4" s="134"/>
      <c r="K4" s="134"/>
      <c r="L4" s="134"/>
      <c r="M4" s="134"/>
      <c r="N4" s="134"/>
    </row>
    <row r="5" spans="1:14" x14ac:dyDescent="0.7">
      <c r="C5" s="10"/>
      <c r="D5" s="10"/>
      <c r="E5" s="11"/>
      <c r="F5" s="95"/>
      <c r="G5" s="7"/>
      <c r="H5" s="135" t="s">
        <v>0</v>
      </c>
      <c r="I5" s="135"/>
      <c r="J5" s="135"/>
      <c r="K5" s="12"/>
      <c r="L5" s="135" t="s">
        <v>1</v>
      </c>
      <c r="M5" s="135"/>
      <c r="N5" s="135"/>
    </row>
    <row r="6" spans="1:14" x14ac:dyDescent="0.7">
      <c r="C6" s="10"/>
      <c r="D6" s="10"/>
      <c r="E6" s="10"/>
      <c r="F6" s="95"/>
      <c r="G6" s="7"/>
      <c r="H6" s="13" t="s">
        <v>163</v>
      </c>
      <c r="I6" s="13"/>
      <c r="J6" s="13" t="s">
        <v>102</v>
      </c>
      <c r="K6" s="13"/>
      <c r="L6" s="13" t="s">
        <v>163</v>
      </c>
      <c r="M6" s="13"/>
      <c r="N6" s="13" t="s">
        <v>102</v>
      </c>
    </row>
    <row r="7" spans="1:14" x14ac:dyDescent="0.7">
      <c r="C7" s="7"/>
      <c r="D7" s="7"/>
      <c r="E7" s="7"/>
      <c r="G7" s="7"/>
      <c r="H7" s="14" t="s">
        <v>164</v>
      </c>
      <c r="I7" s="10"/>
      <c r="J7" s="14" t="s">
        <v>158</v>
      </c>
      <c r="K7" s="10"/>
      <c r="L7" s="14" t="s">
        <v>164</v>
      </c>
      <c r="M7" s="10"/>
      <c r="N7" s="14" t="s">
        <v>158</v>
      </c>
    </row>
    <row r="8" spans="1:14" x14ac:dyDescent="0.7">
      <c r="C8" s="7"/>
      <c r="D8" s="7"/>
      <c r="E8" s="7"/>
      <c r="F8" s="48"/>
      <c r="G8" s="7"/>
      <c r="H8" s="15" t="s">
        <v>68</v>
      </c>
      <c r="I8" s="10"/>
      <c r="J8" s="13"/>
      <c r="K8" s="10"/>
      <c r="L8" s="15" t="s">
        <v>68</v>
      </c>
      <c r="M8" s="10"/>
      <c r="N8" s="13"/>
    </row>
    <row r="9" spans="1:14" x14ac:dyDescent="0.7">
      <c r="C9" s="7"/>
      <c r="D9" s="7"/>
      <c r="E9" s="7"/>
      <c r="F9" s="97" t="s">
        <v>2</v>
      </c>
      <c r="G9" s="7"/>
      <c r="H9" s="41" t="s">
        <v>69</v>
      </c>
      <c r="I9" s="10"/>
      <c r="J9" s="57" t="s">
        <v>141</v>
      </c>
      <c r="K9" s="10"/>
      <c r="L9" s="41" t="s">
        <v>69</v>
      </c>
      <c r="M9" s="10"/>
      <c r="N9" s="57" t="s">
        <v>141</v>
      </c>
    </row>
    <row r="10" spans="1:14" x14ac:dyDescent="0.7">
      <c r="A10" s="16" t="s">
        <v>3</v>
      </c>
      <c r="B10" s="16"/>
      <c r="E10" s="17"/>
      <c r="G10" s="17"/>
      <c r="H10" s="18"/>
      <c r="I10" s="17"/>
      <c r="J10" s="18"/>
      <c r="K10" s="17"/>
      <c r="L10" s="18"/>
      <c r="M10" s="18"/>
      <c r="N10" s="18"/>
    </row>
    <row r="11" spans="1:14" x14ac:dyDescent="0.7">
      <c r="A11" s="19" t="s">
        <v>4</v>
      </c>
      <c r="B11" s="7"/>
      <c r="E11" s="7"/>
      <c r="F11" s="95"/>
      <c r="G11" s="7"/>
      <c r="H11" s="10"/>
      <c r="I11" s="7"/>
      <c r="J11" s="10"/>
      <c r="K11" s="7"/>
      <c r="L11" s="10"/>
      <c r="M11" s="10"/>
      <c r="N11" s="10"/>
    </row>
    <row r="12" spans="1:14" x14ac:dyDescent="0.7">
      <c r="A12" s="19" t="s">
        <v>5</v>
      </c>
      <c r="B12" s="7" t="s">
        <v>6</v>
      </c>
      <c r="E12" s="7"/>
      <c r="F12" s="55"/>
      <c r="G12" s="18"/>
      <c r="H12" s="20">
        <v>64467604</v>
      </c>
      <c r="I12" s="99"/>
      <c r="J12" s="20">
        <v>67537827</v>
      </c>
      <c r="K12" s="99"/>
      <c r="L12" s="20">
        <v>7598675</v>
      </c>
      <c r="M12" s="20"/>
      <c r="N12" s="20">
        <v>17594940</v>
      </c>
    </row>
    <row r="13" spans="1:14" x14ac:dyDescent="0.7">
      <c r="A13" s="19" t="s">
        <v>5</v>
      </c>
      <c r="B13" s="7" t="s">
        <v>82</v>
      </c>
      <c r="E13" s="7"/>
      <c r="F13" s="55" t="s">
        <v>152</v>
      </c>
      <c r="G13" s="18"/>
      <c r="H13" s="20">
        <v>39778496</v>
      </c>
      <c r="I13" s="99"/>
      <c r="J13" s="20">
        <v>54450962</v>
      </c>
      <c r="K13" s="99"/>
      <c r="L13" s="20">
        <v>32255948</v>
      </c>
      <c r="M13" s="20"/>
      <c r="N13" s="20">
        <v>39601045</v>
      </c>
    </row>
    <row r="14" spans="1:14" x14ac:dyDescent="0.7">
      <c r="A14" s="19" t="s">
        <v>5</v>
      </c>
      <c r="B14" s="7" t="s">
        <v>75</v>
      </c>
      <c r="E14" s="7"/>
      <c r="F14" s="55">
        <v>4</v>
      </c>
      <c r="G14" s="18"/>
      <c r="H14" s="20">
        <v>59817106</v>
      </c>
      <c r="I14" s="99"/>
      <c r="J14" s="20">
        <v>65546722</v>
      </c>
      <c r="K14" s="99"/>
      <c r="L14" s="20">
        <v>50064311</v>
      </c>
      <c r="M14" s="20"/>
      <c r="N14" s="20">
        <v>56875443</v>
      </c>
    </row>
    <row r="15" spans="1:14" x14ac:dyDescent="0.7">
      <c r="A15" s="19"/>
      <c r="B15" s="7" t="s">
        <v>125</v>
      </c>
      <c r="E15" s="7"/>
      <c r="F15" s="55"/>
      <c r="G15" s="18"/>
      <c r="H15" s="20">
        <v>23531</v>
      </c>
      <c r="I15" s="99"/>
      <c r="J15" s="20">
        <v>0</v>
      </c>
      <c r="K15" s="99"/>
      <c r="L15" s="20">
        <v>23531</v>
      </c>
      <c r="M15" s="20"/>
      <c r="N15" s="20">
        <v>0</v>
      </c>
    </row>
    <row r="16" spans="1:14" x14ac:dyDescent="0.7">
      <c r="A16" s="19" t="s">
        <v>5</v>
      </c>
      <c r="B16" s="7" t="s">
        <v>86</v>
      </c>
      <c r="E16" s="7"/>
      <c r="F16" s="55">
        <v>5</v>
      </c>
      <c r="G16" s="10"/>
      <c r="H16" s="100">
        <v>37563044</v>
      </c>
      <c r="I16" s="22"/>
      <c r="J16" s="20">
        <v>37374530</v>
      </c>
      <c r="K16" s="22"/>
      <c r="L16" s="20">
        <v>10782084</v>
      </c>
      <c r="M16" s="20"/>
      <c r="N16" s="20">
        <v>10739924</v>
      </c>
    </row>
    <row r="17" spans="1:16" x14ac:dyDescent="0.7">
      <c r="A17" s="7"/>
      <c r="B17" s="19" t="s">
        <v>7</v>
      </c>
      <c r="E17" s="19"/>
      <c r="F17" s="127"/>
      <c r="G17" s="10"/>
      <c r="H17" s="101">
        <f>SUM(H12:H16)</f>
        <v>201649781</v>
      </c>
      <c r="I17" s="22"/>
      <c r="J17" s="101">
        <f>SUM(J12:J16)</f>
        <v>224910041</v>
      </c>
      <c r="K17" s="22"/>
      <c r="L17" s="101">
        <f>SUM(L12:L16)</f>
        <v>100724549</v>
      </c>
      <c r="M17" s="102"/>
      <c r="N17" s="101">
        <f>SUM(N12:N16)</f>
        <v>124811352</v>
      </c>
    </row>
    <row r="18" spans="1:16" x14ac:dyDescent="0.7">
      <c r="A18" s="19" t="s">
        <v>8</v>
      </c>
      <c r="B18" s="19"/>
      <c r="E18" s="19"/>
      <c r="F18" s="95"/>
      <c r="G18" s="10"/>
      <c r="H18" s="23"/>
      <c r="I18" s="22"/>
      <c r="J18" s="20"/>
      <c r="K18" s="22"/>
      <c r="L18" s="23"/>
      <c r="M18" s="23"/>
      <c r="N18" s="23"/>
    </row>
    <row r="19" spans="1:16" x14ac:dyDescent="0.7">
      <c r="A19" s="19"/>
      <c r="B19" s="19" t="s">
        <v>115</v>
      </c>
      <c r="E19" s="19"/>
      <c r="F19" s="9"/>
      <c r="G19" s="10"/>
      <c r="H19" s="23"/>
      <c r="I19" s="22"/>
      <c r="J19" s="20"/>
      <c r="K19" s="22"/>
      <c r="L19" s="23"/>
      <c r="M19" s="23"/>
      <c r="N19" s="23"/>
    </row>
    <row r="20" spans="1:16" x14ac:dyDescent="0.7">
      <c r="A20" s="19"/>
      <c r="B20" s="19"/>
      <c r="C20" s="51" t="s">
        <v>118</v>
      </c>
      <c r="E20" s="19"/>
      <c r="F20" s="48">
        <v>6</v>
      </c>
      <c r="G20" s="10"/>
      <c r="H20" s="23">
        <v>10000000</v>
      </c>
      <c r="I20" s="22"/>
      <c r="J20" s="20">
        <v>10000000</v>
      </c>
      <c r="K20" s="27"/>
      <c r="L20" s="27">
        <v>0</v>
      </c>
      <c r="M20" s="27"/>
      <c r="N20" s="27">
        <v>0</v>
      </c>
    </row>
    <row r="21" spans="1:16" x14ac:dyDescent="0.7">
      <c r="A21" s="19"/>
      <c r="B21" s="19" t="s">
        <v>88</v>
      </c>
      <c r="E21" s="19"/>
      <c r="F21" s="48" t="s">
        <v>153</v>
      </c>
      <c r="G21" s="10"/>
      <c r="H21" s="20">
        <v>25862828</v>
      </c>
      <c r="I21" s="22"/>
      <c r="J21" s="23">
        <v>24014977</v>
      </c>
      <c r="K21" s="22"/>
      <c r="L21" s="20">
        <v>23877528</v>
      </c>
      <c r="M21" s="23"/>
      <c r="N21" s="102">
        <v>22253439</v>
      </c>
    </row>
    <row r="22" spans="1:16" x14ac:dyDescent="0.7">
      <c r="A22" s="19" t="s">
        <v>5</v>
      </c>
      <c r="B22" s="19" t="s">
        <v>136</v>
      </c>
      <c r="E22" s="19"/>
      <c r="F22" s="28"/>
      <c r="G22" s="18"/>
      <c r="H22" s="102">
        <v>0</v>
      </c>
      <c r="I22" s="22"/>
      <c r="J22" s="20">
        <v>0</v>
      </c>
      <c r="K22" s="22"/>
      <c r="L22" s="102">
        <v>94421996</v>
      </c>
      <c r="M22" s="20"/>
      <c r="N22" s="102">
        <v>94421996</v>
      </c>
    </row>
    <row r="23" spans="1:16" x14ac:dyDescent="0.7">
      <c r="A23" s="19"/>
      <c r="B23" s="19" t="s">
        <v>137</v>
      </c>
      <c r="E23" s="19"/>
      <c r="F23" s="28">
        <v>8</v>
      </c>
      <c r="G23" s="18"/>
      <c r="H23" s="102">
        <v>2076467</v>
      </c>
      <c r="I23" s="22"/>
      <c r="J23" s="20">
        <v>2205180</v>
      </c>
      <c r="K23" s="22"/>
      <c r="L23" s="20">
        <v>49846875</v>
      </c>
      <c r="M23" s="20"/>
      <c r="N23" s="102">
        <v>49846875</v>
      </c>
    </row>
    <row r="24" spans="1:16" x14ac:dyDescent="0.7">
      <c r="A24" s="19" t="s">
        <v>5</v>
      </c>
      <c r="B24" s="7" t="s">
        <v>106</v>
      </c>
      <c r="E24" s="7"/>
      <c r="F24" s="48">
        <v>9</v>
      </c>
      <c r="G24" s="18"/>
      <c r="H24" s="102">
        <v>274338723</v>
      </c>
      <c r="I24" s="99"/>
      <c r="J24" s="23">
        <v>275645348</v>
      </c>
      <c r="K24" s="99"/>
      <c r="L24" s="20">
        <v>212444439</v>
      </c>
      <c r="M24" s="20"/>
      <c r="N24" s="102">
        <v>213160613</v>
      </c>
    </row>
    <row r="25" spans="1:16" x14ac:dyDescent="0.7">
      <c r="A25" s="19"/>
      <c r="B25" s="7" t="s">
        <v>76</v>
      </c>
      <c r="E25" s="7"/>
      <c r="F25" s="28"/>
      <c r="G25" s="18"/>
      <c r="H25" s="102">
        <v>574615</v>
      </c>
      <c r="I25" s="99"/>
      <c r="J25" s="23">
        <v>692309</v>
      </c>
      <c r="K25" s="99"/>
      <c r="L25" s="20">
        <v>4519415</v>
      </c>
      <c r="M25" s="20"/>
      <c r="N25" s="102">
        <v>5937673</v>
      </c>
    </row>
    <row r="26" spans="1:16" x14ac:dyDescent="0.7">
      <c r="A26" s="19" t="s">
        <v>5</v>
      </c>
      <c r="B26" s="7" t="s">
        <v>119</v>
      </c>
      <c r="E26" s="7"/>
      <c r="F26" s="48"/>
      <c r="G26" s="18"/>
      <c r="H26" s="20">
        <v>257146</v>
      </c>
      <c r="I26" s="99"/>
      <c r="J26" s="23">
        <v>340608</v>
      </c>
      <c r="K26" s="99"/>
      <c r="L26" s="20">
        <v>257145</v>
      </c>
      <c r="M26" s="20"/>
      <c r="N26" s="102">
        <v>340607</v>
      </c>
    </row>
    <row r="27" spans="1:16" x14ac:dyDescent="0.7">
      <c r="A27" s="19"/>
      <c r="B27" s="7" t="s">
        <v>127</v>
      </c>
      <c r="E27" s="7"/>
      <c r="F27" s="48"/>
      <c r="G27" s="18"/>
      <c r="H27" s="20">
        <v>133159</v>
      </c>
      <c r="I27" s="99"/>
      <c r="J27" s="23">
        <v>129830</v>
      </c>
      <c r="K27" s="99"/>
      <c r="L27" s="20">
        <v>0</v>
      </c>
      <c r="M27" s="20"/>
      <c r="N27" s="102">
        <v>0</v>
      </c>
    </row>
    <row r="28" spans="1:16" x14ac:dyDescent="0.7">
      <c r="A28" s="19" t="s">
        <v>5</v>
      </c>
      <c r="B28" s="7" t="s">
        <v>9</v>
      </c>
      <c r="E28" s="7"/>
      <c r="F28" s="28"/>
      <c r="G28" s="18"/>
      <c r="H28" s="100">
        <v>104304</v>
      </c>
      <c r="I28" s="99"/>
      <c r="J28" s="23">
        <v>269162</v>
      </c>
      <c r="K28" s="99"/>
      <c r="L28" s="20">
        <v>104304</v>
      </c>
      <c r="N28" s="102">
        <v>269162</v>
      </c>
      <c r="O28" s="93"/>
      <c r="P28" s="94"/>
    </row>
    <row r="29" spans="1:16" x14ac:dyDescent="0.7">
      <c r="A29" s="19"/>
      <c r="B29" s="19" t="s">
        <v>10</v>
      </c>
      <c r="E29" s="19"/>
      <c r="F29" s="95"/>
      <c r="G29" s="7"/>
      <c r="H29" s="101">
        <f>SUM(H20:H28)</f>
        <v>313347242</v>
      </c>
      <c r="I29" s="22"/>
      <c r="J29" s="101">
        <f>SUM(J20:J28)</f>
        <v>313297414</v>
      </c>
      <c r="K29" s="22"/>
      <c r="L29" s="101">
        <f>SUM(L20:L28)</f>
        <v>385471702</v>
      </c>
      <c r="M29" s="102"/>
      <c r="N29" s="101">
        <f>SUM(N20:N28)</f>
        <v>386230365</v>
      </c>
    </row>
    <row r="30" spans="1:16" s="3" customFormat="1" ht="23.5" thickBot="1" x14ac:dyDescent="0.75">
      <c r="A30" s="24" t="s">
        <v>11</v>
      </c>
      <c r="B30" s="2"/>
      <c r="E30" s="2"/>
      <c r="F30" s="128"/>
      <c r="G30" s="2"/>
      <c r="H30" s="103">
        <f>H17+H29</f>
        <v>514997023</v>
      </c>
      <c r="I30" s="25"/>
      <c r="J30" s="103">
        <f>J17+J29</f>
        <v>538207455</v>
      </c>
      <c r="K30" s="25"/>
      <c r="L30" s="103">
        <f>L17+L29</f>
        <v>486196251</v>
      </c>
      <c r="M30" s="104"/>
      <c r="N30" s="103">
        <f>N17+N29</f>
        <v>511041717</v>
      </c>
    </row>
    <row r="31" spans="1:16" s="3" customFormat="1" ht="23.5" thickTop="1" x14ac:dyDescent="0.7">
      <c r="A31" s="24"/>
      <c r="B31" s="2"/>
      <c r="E31" s="2"/>
      <c r="F31" s="128"/>
      <c r="G31" s="2"/>
      <c r="H31" s="104"/>
      <c r="I31" s="25"/>
      <c r="J31" s="104"/>
      <c r="K31" s="25"/>
      <c r="L31" s="104"/>
      <c r="M31" s="104"/>
      <c r="N31" s="104"/>
    </row>
    <row r="32" spans="1:16" s="3" customFormat="1" x14ac:dyDescent="0.7">
      <c r="A32" s="2" t="s">
        <v>85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spans="1:14" s="3" customFormat="1" x14ac:dyDescent="0.7">
      <c r="A33" s="2" t="s">
        <v>113</v>
      </c>
      <c r="D33" s="2"/>
      <c r="E33" s="2"/>
      <c r="F33" s="2"/>
      <c r="G33" s="2"/>
      <c r="H33" s="7"/>
      <c r="I33" s="2"/>
      <c r="J33" s="7"/>
      <c r="K33" s="2"/>
      <c r="L33" s="2"/>
      <c r="M33" s="2"/>
      <c r="N33" s="5"/>
    </row>
    <row r="34" spans="1:14" s="3" customFormat="1" ht="21" customHeight="1" x14ac:dyDescent="0.7">
      <c r="A34" s="2"/>
      <c r="D34" s="2"/>
      <c r="E34" s="2"/>
      <c r="F34" s="2"/>
      <c r="G34" s="2"/>
      <c r="H34" s="7"/>
      <c r="I34" s="2"/>
      <c r="J34" s="7"/>
      <c r="K34" s="2"/>
      <c r="L34" s="2"/>
      <c r="M34" s="2"/>
      <c r="N34" s="7"/>
    </row>
    <row r="35" spans="1:14" s="3" customFormat="1" x14ac:dyDescent="0.7">
      <c r="A35" s="2"/>
      <c r="D35" s="2"/>
      <c r="E35" s="2"/>
      <c r="F35" s="95"/>
      <c r="G35" s="10"/>
      <c r="H35" s="134" t="s">
        <v>87</v>
      </c>
      <c r="I35" s="134"/>
      <c r="J35" s="134"/>
      <c r="K35" s="134"/>
      <c r="L35" s="134"/>
      <c r="M35" s="134"/>
      <c r="N35" s="134"/>
    </row>
    <row r="36" spans="1:14" s="3" customFormat="1" x14ac:dyDescent="0.7">
      <c r="A36" s="2"/>
      <c r="D36" s="2"/>
      <c r="E36" s="2"/>
      <c r="F36" s="95"/>
      <c r="G36" s="7"/>
      <c r="H36" s="135" t="s">
        <v>0</v>
      </c>
      <c r="I36" s="135"/>
      <c r="J36" s="135"/>
      <c r="K36" s="12"/>
      <c r="L36" s="135" t="s">
        <v>1</v>
      </c>
      <c r="M36" s="135"/>
      <c r="N36" s="135"/>
    </row>
    <row r="37" spans="1:14" x14ac:dyDescent="0.7">
      <c r="C37" s="10"/>
      <c r="D37" s="10"/>
      <c r="E37" s="10"/>
      <c r="F37" s="95"/>
      <c r="G37" s="7"/>
      <c r="H37" s="13" t="s">
        <v>163</v>
      </c>
      <c r="I37" s="13"/>
      <c r="J37" s="13" t="s">
        <v>102</v>
      </c>
      <c r="K37" s="13"/>
      <c r="L37" s="13" t="s">
        <v>163</v>
      </c>
      <c r="M37" s="13"/>
      <c r="N37" s="13" t="s">
        <v>102</v>
      </c>
    </row>
    <row r="38" spans="1:14" x14ac:dyDescent="0.7">
      <c r="C38" s="7"/>
      <c r="D38" s="7"/>
      <c r="E38" s="7"/>
      <c r="G38" s="7"/>
      <c r="H38" s="14" t="s">
        <v>164</v>
      </c>
      <c r="I38" s="10"/>
      <c r="J38" s="1" t="s">
        <v>158</v>
      </c>
      <c r="K38" s="10"/>
      <c r="L38" s="14" t="s">
        <v>164</v>
      </c>
      <c r="M38" s="10"/>
      <c r="N38" s="1" t="s">
        <v>158</v>
      </c>
    </row>
    <row r="39" spans="1:14" x14ac:dyDescent="0.7">
      <c r="C39" s="7"/>
      <c r="D39" s="7"/>
      <c r="E39" s="7"/>
      <c r="F39" s="48"/>
      <c r="G39" s="7"/>
      <c r="H39" s="15" t="s">
        <v>68</v>
      </c>
      <c r="I39" s="10"/>
      <c r="J39" s="13"/>
      <c r="K39" s="10"/>
      <c r="L39" s="15" t="s">
        <v>68</v>
      </c>
      <c r="M39" s="10"/>
      <c r="N39" s="13"/>
    </row>
    <row r="40" spans="1:14" x14ac:dyDescent="0.7">
      <c r="C40" s="7"/>
      <c r="D40" s="7"/>
      <c r="E40" s="7"/>
      <c r="F40" s="97" t="s">
        <v>2</v>
      </c>
      <c r="G40" s="7"/>
      <c r="H40" s="41" t="s">
        <v>69</v>
      </c>
      <c r="I40" s="10"/>
      <c r="J40" s="57" t="s">
        <v>141</v>
      </c>
      <c r="K40" s="10"/>
      <c r="L40" s="41" t="s">
        <v>69</v>
      </c>
      <c r="M40" s="10"/>
      <c r="N40" s="57" t="s">
        <v>141</v>
      </c>
    </row>
    <row r="41" spans="1:14" s="3" customFormat="1" x14ac:dyDescent="0.7">
      <c r="A41" s="16" t="s">
        <v>107</v>
      </c>
      <c r="D41" s="16"/>
      <c r="E41" s="16"/>
      <c r="F41" s="129"/>
      <c r="G41" s="8"/>
      <c r="H41" s="105"/>
      <c r="I41" s="106"/>
      <c r="J41" s="20"/>
      <c r="K41" s="106"/>
      <c r="L41" s="105"/>
      <c r="M41" s="105"/>
      <c r="N41" s="105"/>
    </row>
    <row r="42" spans="1:14" x14ac:dyDescent="0.7">
      <c r="A42" s="19" t="s">
        <v>12</v>
      </c>
      <c r="D42" s="7"/>
      <c r="E42" s="7"/>
      <c r="F42" s="95"/>
      <c r="G42" s="10"/>
      <c r="H42" s="7"/>
      <c r="I42" s="7"/>
      <c r="J42" s="20"/>
      <c r="K42" s="7"/>
      <c r="L42" s="20"/>
      <c r="M42" s="20"/>
      <c r="N42" s="7"/>
    </row>
    <row r="43" spans="1:14" x14ac:dyDescent="0.7">
      <c r="B43" s="19" t="s">
        <v>70</v>
      </c>
      <c r="C43" s="10"/>
      <c r="E43" s="7"/>
      <c r="F43" s="28">
        <v>10</v>
      </c>
      <c r="G43" s="18"/>
      <c r="H43" s="20">
        <v>6887038</v>
      </c>
      <c r="I43" s="107"/>
      <c r="J43" s="23">
        <v>24548109</v>
      </c>
      <c r="K43" s="107"/>
      <c r="L43" s="20">
        <v>6493334</v>
      </c>
      <c r="M43" s="20"/>
      <c r="N43" s="20">
        <v>24548109</v>
      </c>
    </row>
    <row r="44" spans="1:14" x14ac:dyDescent="0.7">
      <c r="B44" s="19" t="s">
        <v>83</v>
      </c>
      <c r="C44" s="7"/>
      <c r="E44" s="7"/>
      <c r="F44" s="48"/>
      <c r="G44" s="17"/>
      <c r="H44" s="20">
        <v>13167543</v>
      </c>
      <c r="I44" s="23"/>
      <c r="J44" s="23">
        <v>14411175</v>
      </c>
      <c r="K44" s="23"/>
      <c r="L44" s="20">
        <v>10169774</v>
      </c>
      <c r="M44" s="20"/>
      <c r="N44" s="20">
        <v>9808205</v>
      </c>
    </row>
    <row r="45" spans="1:14" x14ac:dyDescent="0.7">
      <c r="B45" s="19" t="s">
        <v>114</v>
      </c>
      <c r="C45" s="7"/>
      <c r="E45" s="7"/>
      <c r="F45" s="48"/>
      <c r="G45" s="17"/>
      <c r="H45" s="20">
        <v>119790</v>
      </c>
      <c r="I45" s="23"/>
      <c r="J45" s="102">
        <v>1039890</v>
      </c>
      <c r="K45" s="23"/>
      <c r="L45" s="20">
        <v>119790</v>
      </c>
      <c r="M45" s="20"/>
      <c r="N45" s="20">
        <v>1039890</v>
      </c>
    </row>
    <row r="46" spans="1:14" x14ac:dyDescent="0.7">
      <c r="B46" s="19" t="s">
        <v>139</v>
      </c>
      <c r="C46" s="7"/>
      <c r="E46" s="7"/>
      <c r="F46" s="48"/>
      <c r="G46" s="18"/>
      <c r="H46" s="20">
        <v>242827</v>
      </c>
      <c r="I46" s="23"/>
      <c r="J46" s="23">
        <v>237389</v>
      </c>
      <c r="K46" s="23"/>
      <c r="L46" s="20">
        <v>2927364</v>
      </c>
      <c r="M46" s="20"/>
      <c r="N46" s="20">
        <v>2858044</v>
      </c>
    </row>
    <row r="47" spans="1:14" x14ac:dyDescent="0.7">
      <c r="B47" s="19" t="s">
        <v>116</v>
      </c>
      <c r="C47" s="7"/>
      <c r="E47" s="7"/>
      <c r="F47" s="48"/>
      <c r="G47" s="18"/>
      <c r="H47" s="20">
        <v>333150</v>
      </c>
      <c r="I47" s="23"/>
      <c r="J47" s="23">
        <v>774880</v>
      </c>
      <c r="K47" s="23"/>
      <c r="L47" s="20">
        <v>0</v>
      </c>
      <c r="M47" s="20"/>
      <c r="N47" s="20">
        <v>0</v>
      </c>
    </row>
    <row r="48" spans="1:14" x14ac:dyDescent="0.7">
      <c r="B48" s="19" t="s">
        <v>146</v>
      </c>
      <c r="C48" s="7"/>
      <c r="E48" s="7"/>
      <c r="F48" s="48"/>
      <c r="G48" s="17"/>
      <c r="H48" s="100">
        <v>1803241</v>
      </c>
      <c r="I48" s="23"/>
      <c r="J48" s="102">
        <v>1853561</v>
      </c>
      <c r="K48" s="23"/>
      <c r="L48" s="20">
        <v>1803241</v>
      </c>
      <c r="M48" s="20"/>
      <c r="N48" s="20">
        <v>1853561</v>
      </c>
    </row>
    <row r="49" spans="1:14" x14ac:dyDescent="0.7">
      <c r="B49" s="19" t="s">
        <v>117</v>
      </c>
      <c r="C49" s="7"/>
      <c r="E49" s="7"/>
      <c r="F49" s="48"/>
      <c r="G49" s="17"/>
      <c r="H49" s="100">
        <v>6000</v>
      </c>
      <c r="I49" s="23"/>
      <c r="J49" s="102">
        <v>6000</v>
      </c>
      <c r="K49" s="23"/>
      <c r="L49" s="20">
        <v>0</v>
      </c>
      <c r="M49" s="20"/>
      <c r="N49" s="20">
        <v>0</v>
      </c>
    </row>
    <row r="50" spans="1:14" x14ac:dyDescent="0.7">
      <c r="B50" s="19" t="s">
        <v>14</v>
      </c>
      <c r="E50" s="19"/>
      <c r="F50" s="48"/>
      <c r="G50" s="17"/>
      <c r="H50" s="101">
        <f>SUM(H43:H49)</f>
        <v>22559589</v>
      </c>
      <c r="I50" s="23"/>
      <c r="J50" s="101">
        <f>SUM(J43:J49)</f>
        <v>42871004</v>
      </c>
      <c r="K50" s="23"/>
      <c r="L50" s="101">
        <f>SUM(L43:L49)</f>
        <v>21513503</v>
      </c>
      <c r="M50" s="102"/>
      <c r="N50" s="101">
        <f>SUM(N43:N49)</f>
        <v>40107809</v>
      </c>
    </row>
    <row r="51" spans="1:14" x14ac:dyDescent="0.7">
      <c r="A51" s="19" t="s">
        <v>15</v>
      </c>
      <c r="C51" s="19"/>
      <c r="E51" s="19"/>
      <c r="F51" s="48"/>
      <c r="G51" s="17"/>
      <c r="H51" s="23"/>
      <c r="I51" s="23"/>
      <c r="J51" s="20"/>
      <c r="K51" s="23"/>
      <c r="L51" s="23"/>
      <c r="M51" s="23"/>
      <c r="N51" s="23"/>
    </row>
    <row r="52" spans="1:14" x14ac:dyDescent="0.7">
      <c r="A52" s="19"/>
      <c r="B52" s="19" t="s">
        <v>140</v>
      </c>
      <c r="C52" s="19"/>
      <c r="E52" s="19"/>
      <c r="F52" s="48"/>
      <c r="G52" s="17"/>
      <c r="H52" s="20">
        <v>362325</v>
      </c>
      <c r="I52" s="23"/>
      <c r="J52" s="102">
        <v>485114</v>
      </c>
      <c r="K52" s="23"/>
      <c r="L52" s="20">
        <v>1753870</v>
      </c>
      <c r="M52" s="27"/>
      <c r="N52" s="20">
        <v>3235090</v>
      </c>
    </row>
    <row r="53" spans="1:14" x14ac:dyDescent="0.7">
      <c r="B53" s="7" t="s">
        <v>55</v>
      </c>
      <c r="C53" s="19"/>
      <c r="E53" s="19"/>
      <c r="F53" s="28"/>
      <c r="G53" s="28"/>
      <c r="H53" s="20">
        <v>23767997</v>
      </c>
      <c r="I53" s="108"/>
      <c r="J53" s="102">
        <v>23591626</v>
      </c>
      <c r="K53" s="108"/>
      <c r="L53" s="20">
        <v>17425619</v>
      </c>
      <c r="M53" s="27"/>
      <c r="N53" s="20">
        <v>17475326</v>
      </c>
    </row>
    <row r="54" spans="1:14" s="10" customFormat="1" x14ac:dyDescent="0.7">
      <c r="B54" s="7" t="s">
        <v>54</v>
      </c>
      <c r="C54" s="19"/>
      <c r="E54" s="19"/>
      <c r="F54" s="48"/>
      <c r="G54" s="28"/>
      <c r="H54" s="20">
        <v>12942232</v>
      </c>
      <c r="I54" s="108"/>
      <c r="J54" s="102">
        <v>13450932</v>
      </c>
      <c r="K54" s="108"/>
      <c r="L54" s="20">
        <v>11535633</v>
      </c>
      <c r="M54" s="20"/>
      <c r="N54" s="20">
        <v>12059772</v>
      </c>
    </row>
    <row r="55" spans="1:14" x14ac:dyDescent="0.7">
      <c r="B55" s="19" t="s">
        <v>16</v>
      </c>
      <c r="E55" s="19"/>
      <c r="F55" s="48"/>
      <c r="G55" s="17"/>
      <c r="H55" s="101">
        <f>SUM(H52:H54)</f>
        <v>37072554</v>
      </c>
      <c r="I55" s="23"/>
      <c r="J55" s="101">
        <f>SUM(J52:J54)</f>
        <v>37527672</v>
      </c>
      <c r="K55" s="23"/>
      <c r="L55" s="101">
        <f>SUM(L52:L54)</f>
        <v>30715122</v>
      </c>
      <c r="M55" s="102"/>
      <c r="N55" s="101">
        <f>SUM(N52:N54)</f>
        <v>32770188</v>
      </c>
    </row>
    <row r="56" spans="1:14" x14ac:dyDescent="0.7">
      <c r="A56" s="7" t="s">
        <v>17</v>
      </c>
      <c r="B56" s="7"/>
      <c r="E56" s="19"/>
      <c r="F56" s="95"/>
      <c r="G56" s="7"/>
      <c r="H56" s="109">
        <f>H50+H55</f>
        <v>59632143</v>
      </c>
      <c r="I56" s="23"/>
      <c r="J56" s="109">
        <f>J50+J55</f>
        <v>80398676</v>
      </c>
      <c r="K56" s="23"/>
      <c r="L56" s="109">
        <f>L50+L55</f>
        <v>52228625</v>
      </c>
      <c r="M56" s="20"/>
      <c r="N56" s="109">
        <f>N50+N55</f>
        <v>72877997</v>
      </c>
    </row>
    <row r="57" spans="1:14" x14ac:dyDescent="0.7">
      <c r="A57" s="24" t="s">
        <v>18</v>
      </c>
      <c r="B57" s="17"/>
      <c r="C57" s="17"/>
      <c r="E57" s="17"/>
      <c r="F57" s="48"/>
      <c r="G57" s="17"/>
      <c r="H57" s="53"/>
      <c r="I57" s="10"/>
      <c r="J57" s="13"/>
      <c r="K57" s="10"/>
      <c r="L57" s="26"/>
      <c r="M57" s="10"/>
      <c r="N57" s="13"/>
    </row>
    <row r="58" spans="1:14" x14ac:dyDescent="0.7">
      <c r="A58" s="19" t="s">
        <v>13</v>
      </c>
      <c r="B58" s="7" t="s">
        <v>19</v>
      </c>
      <c r="C58" s="7"/>
      <c r="E58" s="17"/>
      <c r="F58" s="48"/>
      <c r="G58" s="17"/>
      <c r="H58" s="26"/>
      <c r="I58" s="10"/>
      <c r="J58" s="110"/>
      <c r="K58" s="10"/>
      <c r="L58" s="26"/>
      <c r="M58" s="10"/>
      <c r="N58" s="13"/>
    </row>
    <row r="59" spans="1:14" x14ac:dyDescent="0.7">
      <c r="A59" s="19"/>
      <c r="B59" s="7"/>
      <c r="C59" s="7" t="s">
        <v>20</v>
      </c>
      <c r="E59" s="17"/>
      <c r="F59" s="48"/>
      <c r="G59" s="17"/>
      <c r="H59" s="26"/>
      <c r="I59" s="10"/>
      <c r="J59" s="13"/>
      <c r="K59" s="10"/>
      <c r="L59" s="26"/>
      <c r="M59" s="10"/>
      <c r="N59" s="13"/>
    </row>
    <row r="60" spans="1:14" ht="23.5" thickBot="1" x14ac:dyDescent="0.75">
      <c r="A60" s="19"/>
      <c r="B60" s="7"/>
      <c r="C60" s="7"/>
      <c r="D60" s="19" t="s">
        <v>89</v>
      </c>
      <c r="E60" s="17"/>
      <c r="F60" s="130"/>
      <c r="G60" s="17"/>
      <c r="H60" s="111">
        <v>100000000</v>
      </c>
      <c r="I60" s="10"/>
      <c r="J60" s="111">
        <v>100000000</v>
      </c>
      <c r="K60" s="10"/>
      <c r="L60" s="112">
        <v>100000000</v>
      </c>
      <c r="M60" s="10"/>
      <c r="N60" s="112">
        <v>100000000</v>
      </c>
    </row>
    <row r="61" spans="1:14" ht="23.5" thickTop="1" x14ac:dyDescent="0.7">
      <c r="A61" s="19"/>
      <c r="C61" s="7" t="s">
        <v>21</v>
      </c>
      <c r="F61" s="95"/>
      <c r="G61" s="10"/>
      <c r="H61" s="20"/>
      <c r="I61" s="29"/>
      <c r="J61" s="20"/>
      <c r="K61" s="29"/>
      <c r="L61" s="11"/>
      <c r="M61" s="29"/>
      <c r="N61" s="11"/>
    </row>
    <row r="62" spans="1:14" x14ac:dyDescent="0.7">
      <c r="A62" s="19"/>
      <c r="B62" s="7"/>
      <c r="C62" s="7"/>
      <c r="D62" s="19" t="s">
        <v>89</v>
      </c>
      <c r="F62" s="48"/>
      <c r="G62" s="18"/>
      <c r="H62" s="113">
        <v>100000000</v>
      </c>
      <c r="I62" s="29"/>
      <c r="J62" s="113">
        <v>100000000</v>
      </c>
      <c r="K62" s="29"/>
      <c r="L62" s="113">
        <v>100000000</v>
      </c>
      <c r="M62" s="102"/>
      <c r="N62" s="113">
        <v>100000000</v>
      </c>
    </row>
    <row r="63" spans="1:14" x14ac:dyDescent="0.7">
      <c r="A63" s="19" t="s">
        <v>5</v>
      </c>
      <c r="B63" s="7" t="s">
        <v>134</v>
      </c>
      <c r="C63" s="7"/>
      <c r="F63" s="95"/>
      <c r="G63" s="10"/>
      <c r="H63" s="20"/>
      <c r="I63" s="29"/>
      <c r="J63" s="20"/>
      <c r="K63" s="29"/>
      <c r="L63" s="20"/>
      <c r="M63" s="20"/>
      <c r="N63" s="20"/>
    </row>
    <row r="64" spans="1:14" x14ac:dyDescent="0.7">
      <c r="A64" s="19" t="s">
        <v>13</v>
      </c>
      <c r="B64" s="7"/>
      <c r="C64" s="7" t="s">
        <v>23</v>
      </c>
      <c r="F64" s="130"/>
      <c r="G64" s="18"/>
      <c r="H64" s="113">
        <v>10000000</v>
      </c>
      <c r="I64" s="29"/>
      <c r="J64" s="113">
        <v>10000000</v>
      </c>
      <c r="K64" s="29"/>
      <c r="L64" s="113">
        <v>10000000</v>
      </c>
      <c r="M64" s="102"/>
      <c r="N64" s="113">
        <v>10000000</v>
      </c>
    </row>
    <row r="65" spans="1:14" x14ac:dyDescent="0.7">
      <c r="A65" s="19" t="s">
        <v>13</v>
      </c>
      <c r="B65" s="7"/>
      <c r="C65" s="7" t="s">
        <v>24</v>
      </c>
      <c r="F65" s="28"/>
      <c r="G65" s="18"/>
      <c r="H65" s="102">
        <v>218271100</v>
      </c>
      <c r="I65" s="113"/>
      <c r="J65" s="113">
        <v>222832526</v>
      </c>
      <c r="K65" s="113"/>
      <c r="L65" s="113">
        <v>209185090</v>
      </c>
      <c r="M65" s="113"/>
      <c r="N65" s="113">
        <v>214680455</v>
      </c>
    </row>
    <row r="66" spans="1:14" x14ac:dyDescent="0.7">
      <c r="A66" s="19"/>
      <c r="B66" s="10" t="s">
        <v>25</v>
      </c>
      <c r="C66" s="19"/>
      <c r="F66" s="130"/>
      <c r="G66" s="18"/>
      <c r="H66" s="114">
        <v>117514165</v>
      </c>
      <c r="I66" s="29"/>
      <c r="J66" s="115">
        <v>116038122</v>
      </c>
      <c r="K66" s="29"/>
      <c r="L66" s="116">
        <v>114782536</v>
      </c>
      <c r="M66" s="20"/>
      <c r="N66" s="115">
        <v>113483265</v>
      </c>
    </row>
    <row r="67" spans="1:14" x14ac:dyDescent="0.7">
      <c r="A67" s="7"/>
      <c r="B67" s="19" t="s">
        <v>26</v>
      </c>
      <c r="C67" s="19"/>
      <c r="F67" s="95"/>
      <c r="G67" s="10"/>
      <c r="H67" s="20">
        <f>SUM(H62:H66)</f>
        <v>445785265</v>
      </c>
      <c r="I67" s="29"/>
      <c r="J67" s="20">
        <f>SUM(J62:J66)</f>
        <v>448870648</v>
      </c>
      <c r="K67" s="29"/>
      <c r="L67" s="20">
        <f>SUM(L62:L66)</f>
        <v>433967626</v>
      </c>
      <c r="M67" s="20"/>
      <c r="N67" s="20">
        <f>SUM(N62:N66)</f>
        <v>438163720</v>
      </c>
    </row>
    <row r="68" spans="1:14" x14ac:dyDescent="0.7">
      <c r="A68" s="19" t="s">
        <v>5</v>
      </c>
      <c r="B68" s="19" t="s">
        <v>27</v>
      </c>
      <c r="C68" s="19"/>
      <c r="F68" s="95"/>
      <c r="G68" s="10"/>
      <c r="H68" s="114">
        <v>9579615</v>
      </c>
      <c r="I68" s="29"/>
      <c r="J68" s="114">
        <v>8938131</v>
      </c>
      <c r="K68" s="29"/>
      <c r="L68" s="117">
        <v>0</v>
      </c>
      <c r="M68" s="20"/>
      <c r="N68" s="117">
        <v>0</v>
      </c>
    </row>
    <row r="69" spans="1:14" x14ac:dyDescent="0.7">
      <c r="A69" s="7"/>
      <c r="B69" s="19" t="s">
        <v>28</v>
      </c>
      <c r="C69" s="19"/>
      <c r="F69" s="95"/>
      <c r="G69" s="10"/>
      <c r="H69" s="20">
        <f>SUM(H67:H68)</f>
        <v>455364880</v>
      </c>
      <c r="I69" s="29"/>
      <c r="J69" s="20">
        <f>SUM(J67:J68)</f>
        <v>457808779</v>
      </c>
      <c r="K69" s="29"/>
      <c r="L69" s="20">
        <f>SUM(L67:L68)</f>
        <v>433967626</v>
      </c>
      <c r="M69" s="20"/>
      <c r="N69" s="20">
        <f>SUM(N67:N68)</f>
        <v>438163720</v>
      </c>
    </row>
    <row r="70" spans="1:14" s="3" customFormat="1" ht="23.5" thickBot="1" x14ac:dyDescent="0.75">
      <c r="A70" s="24" t="s">
        <v>29</v>
      </c>
      <c r="B70" s="2"/>
      <c r="C70" s="2"/>
      <c r="F70" s="128"/>
      <c r="G70" s="2"/>
      <c r="H70" s="118">
        <f>H56+H69</f>
        <v>514997023</v>
      </c>
      <c r="I70" s="119"/>
      <c r="J70" s="118">
        <f>J56+J69</f>
        <v>538207455</v>
      </c>
      <c r="K70" s="119"/>
      <c r="L70" s="118">
        <f>L56+L69</f>
        <v>486196251</v>
      </c>
      <c r="M70" s="30"/>
      <c r="N70" s="118">
        <f>N56+N69</f>
        <v>511041717</v>
      </c>
    </row>
    <row r="71" spans="1:14" ht="21" customHeight="1" thickTop="1" x14ac:dyDescent="0.7">
      <c r="C71" s="7"/>
      <c r="D71" s="19"/>
      <c r="E71" s="19"/>
      <c r="F71" s="95"/>
      <c r="G71" s="7"/>
      <c r="H71" s="23"/>
      <c r="I71" s="23"/>
      <c r="J71" s="23"/>
      <c r="K71" s="23"/>
      <c r="L71" s="23"/>
      <c r="M71" s="23"/>
      <c r="N71" s="23"/>
    </row>
    <row r="72" spans="1:14" ht="21" customHeight="1" x14ac:dyDescent="0.7">
      <c r="C72" s="19"/>
      <c r="D72" s="19"/>
      <c r="F72" s="9"/>
      <c r="H72" s="54"/>
      <c r="I72" s="54"/>
      <c r="J72" s="54"/>
      <c r="K72" s="54"/>
      <c r="L72" s="54"/>
      <c r="M72" s="54"/>
      <c r="N72" s="54"/>
    </row>
    <row r="73" spans="1:14" ht="21" customHeight="1" x14ac:dyDescent="0.7">
      <c r="C73" s="19"/>
      <c r="D73" s="19"/>
      <c r="F73" s="9"/>
      <c r="H73" s="31"/>
      <c r="J73" s="31"/>
      <c r="L73" s="21"/>
      <c r="N73" s="31"/>
    </row>
    <row r="74" spans="1:14" ht="21" customHeight="1" x14ac:dyDescent="0.7">
      <c r="C74" s="19"/>
      <c r="D74" s="19"/>
      <c r="F74" s="9"/>
      <c r="H74" s="89"/>
    </row>
    <row r="75" spans="1:14" ht="21" customHeight="1" x14ac:dyDescent="0.7">
      <c r="F75" s="9"/>
    </row>
    <row r="76" spans="1:14" ht="21" customHeight="1" x14ac:dyDescent="0.7">
      <c r="F76" s="9"/>
    </row>
    <row r="77" spans="1:14" x14ac:dyDescent="0.7">
      <c r="F77" s="9"/>
    </row>
    <row r="78" spans="1:14" x14ac:dyDescent="0.7">
      <c r="F78" s="9"/>
    </row>
    <row r="79" spans="1:14" x14ac:dyDescent="0.7">
      <c r="F79" s="9"/>
    </row>
    <row r="80" spans="1:14" x14ac:dyDescent="0.7">
      <c r="F80" s="9"/>
    </row>
    <row r="81" spans="6:6" x14ac:dyDescent="0.7">
      <c r="F81" s="9"/>
    </row>
    <row r="82" spans="6:6" x14ac:dyDescent="0.7">
      <c r="F82" s="9"/>
    </row>
    <row r="83" spans="6:6" x14ac:dyDescent="0.7">
      <c r="F83" s="9"/>
    </row>
  </sheetData>
  <mergeCells count="6">
    <mergeCell ref="H4:N4"/>
    <mergeCell ref="H5:J5"/>
    <mergeCell ref="L5:N5"/>
    <mergeCell ref="H35:N35"/>
    <mergeCell ref="H36:J36"/>
    <mergeCell ref="L36:N36"/>
  </mergeCells>
  <pageMargins left="0.6692913385826772" right="0.47244094488188981" top="0.70866141732283472" bottom="0.51181102362204722" header="0.39370078740157483" footer="0.31496062992125984"/>
  <pageSetup paperSize="9" scale="67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zoomScale="60" zoomScaleNormal="90" zoomScalePageLayoutView="70" workbookViewId="0">
      <selection activeCell="K11" sqref="K11"/>
    </sheetView>
  </sheetViews>
  <sheetFormatPr defaultColWidth="9.90625" defaultRowHeight="23" x14ac:dyDescent="0.7"/>
  <cols>
    <col min="1" max="1" width="5.1796875" style="9" customWidth="1"/>
    <col min="2" max="2" width="13.1796875" style="9" customWidth="1"/>
    <col min="3" max="3" width="10.1796875" style="9" customWidth="1"/>
    <col min="4" max="4" width="22.1796875" style="9" customWidth="1"/>
    <col min="5" max="5" width="8.81640625" style="9" customWidth="1"/>
    <col min="6" max="6" width="1.1796875" style="9" customWidth="1"/>
    <col min="7" max="7" width="13.90625" style="31" customWidth="1"/>
    <col min="8" max="8" width="1.1796875" style="9" customWidth="1"/>
    <col min="9" max="9" width="13.90625" style="9" customWidth="1"/>
    <col min="10" max="10" width="1.1796875" style="9" customWidth="1"/>
    <col min="11" max="11" width="13.90625" style="31" customWidth="1"/>
    <col min="12" max="12" width="1.1796875" style="31" customWidth="1"/>
    <col min="13" max="13" width="13.90625" style="31" customWidth="1"/>
    <col min="16" max="16384" width="9.90625" style="9"/>
  </cols>
  <sheetData>
    <row r="1" spans="1:13" s="3" customFormat="1" x14ac:dyDescent="0.7">
      <c r="A1" s="32" t="s">
        <v>85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 t="s">
        <v>68</v>
      </c>
    </row>
    <row r="2" spans="1:13" s="3" customFormat="1" x14ac:dyDescent="0.7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 t="s">
        <v>69</v>
      </c>
    </row>
    <row r="3" spans="1:13" s="3" customFormat="1" x14ac:dyDescent="0.7">
      <c r="A3" s="32" t="s">
        <v>165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3" s="3" customFormat="1" ht="21" customHeight="1" x14ac:dyDescent="0.7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</row>
    <row r="5" spans="1:13" x14ac:dyDescent="0.7">
      <c r="A5" s="17"/>
      <c r="B5" s="17"/>
      <c r="C5" s="17"/>
      <c r="D5" s="17"/>
      <c r="E5" s="17"/>
      <c r="F5" s="17"/>
      <c r="G5" s="136" t="s">
        <v>87</v>
      </c>
      <c r="H5" s="136"/>
      <c r="I5" s="136"/>
      <c r="J5" s="136"/>
      <c r="K5" s="136"/>
      <c r="L5" s="136"/>
      <c r="M5" s="136"/>
    </row>
    <row r="6" spans="1:13" x14ac:dyDescent="0.7">
      <c r="A6" s="7"/>
      <c r="B6" s="7"/>
      <c r="C6" s="7"/>
      <c r="D6" s="7"/>
      <c r="E6" s="17"/>
      <c r="F6" s="17"/>
      <c r="G6" s="135" t="s">
        <v>31</v>
      </c>
      <c r="H6" s="135"/>
      <c r="I6" s="135"/>
      <c r="J6" s="12"/>
      <c r="K6" s="135" t="s">
        <v>32</v>
      </c>
      <c r="L6" s="135"/>
      <c r="M6" s="135"/>
    </row>
    <row r="7" spans="1:13" x14ac:dyDescent="0.7">
      <c r="A7" s="7"/>
      <c r="B7" s="7"/>
      <c r="C7" s="7"/>
      <c r="D7" s="7"/>
      <c r="E7" s="47" t="s">
        <v>2</v>
      </c>
      <c r="F7" s="17"/>
      <c r="G7" s="33" t="s">
        <v>157</v>
      </c>
      <c r="H7" s="17"/>
      <c r="I7" s="33" t="s">
        <v>142</v>
      </c>
      <c r="J7" s="17"/>
      <c r="K7" s="33" t="s">
        <v>157</v>
      </c>
      <c r="L7" s="17"/>
      <c r="M7" s="33" t="s">
        <v>142</v>
      </c>
    </row>
    <row r="8" spans="1:13" x14ac:dyDescent="0.7">
      <c r="A8" s="19" t="s">
        <v>77</v>
      </c>
      <c r="B8" s="19"/>
      <c r="C8" s="10"/>
      <c r="D8" s="19"/>
      <c r="E8" s="48"/>
      <c r="F8" s="18"/>
      <c r="G8" s="62">
        <v>39279589</v>
      </c>
      <c r="H8" s="18"/>
      <c r="I8" s="62">
        <v>65369469</v>
      </c>
      <c r="J8" s="23"/>
      <c r="K8" s="62">
        <v>32264100</v>
      </c>
      <c r="L8" s="62"/>
      <c r="M8" s="62">
        <v>51823766</v>
      </c>
    </row>
    <row r="9" spans="1:13" x14ac:dyDescent="0.7">
      <c r="A9" s="19" t="s">
        <v>80</v>
      </c>
      <c r="B9" s="19"/>
      <c r="C9" s="10"/>
      <c r="D9" s="19"/>
      <c r="E9" s="48"/>
      <c r="F9" s="18"/>
      <c r="G9" s="98">
        <v>-36530799</v>
      </c>
      <c r="H9" s="18"/>
      <c r="I9" s="34">
        <v>-54017802</v>
      </c>
      <c r="J9" s="23"/>
      <c r="K9" s="98">
        <v>-31502820</v>
      </c>
      <c r="L9" s="20"/>
      <c r="M9" s="34">
        <v>-43787477</v>
      </c>
    </row>
    <row r="10" spans="1:13" x14ac:dyDescent="0.7">
      <c r="A10" s="2" t="s">
        <v>33</v>
      </c>
      <c r="B10" s="7"/>
      <c r="C10" s="10"/>
      <c r="D10" s="19"/>
      <c r="F10" s="18"/>
      <c r="G10" s="62">
        <f>SUM(G8:G9)</f>
        <v>2748790</v>
      </c>
      <c r="H10" s="18"/>
      <c r="I10" s="62">
        <f>SUM(I8:I9)</f>
        <v>11351667</v>
      </c>
      <c r="J10" s="23"/>
      <c r="K10" s="62">
        <f>SUM(K8:K9)</f>
        <v>761280</v>
      </c>
      <c r="L10" s="62"/>
      <c r="M10" s="62">
        <f>SUM(M8:M9)</f>
        <v>8036289</v>
      </c>
    </row>
    <row r="11" spans="1:13" x14ac:dyDescent="0.7">
      <c r="A11" s="19" t="s">
        <v>34</v>
      </c>
      <c r="B11" s="19"/>
      <c r="C11" s="10"/>
      <c r="D11" s="19"/>
      <c r="E11" s="48"/>
      <c r="F11" s="18"/>
      <c r="G11" s="62">
        <v>743842</v>
      </c>
      <c r="H11" s="18"/>
      <c r="I11" s="63">
        <v>1019660</v>
      </c>
      <c r="J11" s="23"/>
      <c r="K11" s="62">
        <v>571445</v>
      </c>
      <c r="L11" s="62"/>
      <c r="M11" s="63">
        <v>801979</v>
      </c>
    </row>
    <row r="12" spans="1:13" x14ac:dyDescent="0.7">
      <c r="A12" s="2" t="s">
        <v>35</v>
      </c>
      <c r="B12" s="7"/>
      <c r="C12" s="10"/>
      <c r="D12" s="19"/>
      <c r="E12" s="18"/>
      <c r="F12" s="18"/>
      <c r="G12" s="64">
        <f>SUM(G10:G11)</f>
        <v>3492632</v>
      </c>
      <c r="H12" s="18"/>
      <c r="I12" s="64">
        <f>SUM(I10:I11)</f>
        <v>12371327</v>
      </c>
      <c r="J12" s="23"/>
      <c r="K12" s="64">
        <f>SUM(K10:K11)</f>
        <v>1332725</v>
      </c>
      <c r="L12" s="62"/>
      <c r="M12" s="64">
        <f>SUM(M10:M11)</f>
        <v>8838268</v>
      </c>
    </row>
    <row r="13" spans="1:13" x14ac:dyDescent="0.7">
      <c r="A13" s="19" t="s">
        <v>58</v>
      </c>
      <c r="B13" s="19"/>
      <c r="C13" s="10"/>
      <c r="D13" s="19"/>
      <c r="E13" s="18"/>
      <c r="F13" s="18"/>
      <c r="G13" s="62">
        <v>-886131</v>
      </c>
      <c r="H13" s="18"/>
      <c r="I13" s="20">
        <v>-870326</v>
      </c>
      <c r="J13" s="23"/>
      <c r="K13" s="62">
        <v>-573770</v>
      </c>
      <c r="L13" s="20"/>
      <c r="M13" s="20">
        <v>-648612</v>
      </c>
    </row>
    <row r="14" spans="1:13" x14ac:dyDescent="0.7">
      <c r="A14" s="19" t="s">
        <v>36</v>
      </c>
      <c r="B14" s="19"/>
      <c r="C14" s="10"/>
      <c r="D14" s="19"/>
      <c r="E14" s="17"/>
      <c r="F14" s="18"/>
      <c r="G14" s="62">
        <v>-5018894</v>
      </c>
      <c r="H14" s="18"/>
      <c r="I14" s="20">
        <v>-5462071</v>
      </c>
      <c r="J14" s="23"/>
      <c r="K14" s="62">
        <v>-4029539</v>
      </c>
      <c r="L14" s="20"/>
      <c r="M14" s="20">
        <v>-4425031</v>
      </c>
    </row>
    <row r="15" spans="1:13" x14ac:dyDescent="0.7">
      <c r="A15" s="24" t="s">
        <v>37</v>
      </c>
      <c r="B15" s="19"/>
      <c r="C15" s="10"/>
      <c r="D15" s="19"/>
      <c r="E15" s="49"/>
      <c r="F15" s="17"/>
      <c r="G15" s="65">
        <f>SUM(G13:G14)</f>
        <v>-5905025</v>
      </c>
      <c r="H15" s="7"/>
      <c r="I15" s="65">
        <f>SUM(I13:I14)</f>
        <v>-6332397</v>
      </c>
      <c r="J15" s="23"/>
      <c r="K15" s="65">
        <f>SUM(K13:K14)</f>
        <v>-4603309</v>
      </c>
      <c r="L15" s="20"/>
      <c r="M15" s="65">
        <f>SUM(M13:M14)</f>
        <v>-5073643</v>
      </c>
    </row>
    <row r="16" spans="1:13" x14ac:dyDescent="0.7">
      <c r="A16" s="2" t="s">
        <v>81</v>
      </c>
      <c r="B16" s="7"/>
      <c r="C16" s="10"/>
      <c r="D16" s="19"/>
      <c r="E16" s="17"/>
      <c r="F16" s="17"/>
      <c r="G16" s="62">
        <f>G12+G15</f>
        <v>-2412393</v>
      </c>
      <c r="H16" s="7"/>
      <c r="I16" s="62">
        <f>I12+I15</f>
        <v>6038930</v>
      </c>
      <c r="J16" s="23"/>
      <c r="K16" s="62">
        <f>K12+K15</f>
        <v>-3270584</v>
      </c>
      <c r="L16" s="20"/>
      <c r="M16" s="62">
        <f>M12+M15</f>
        <v>3764625</v>
      </c>
    </row>
    <row r="17" spans="1:13" x14ac:dyDescent="0.7">
      <c r="A17" s="19" t="s">
        <v>38</v>
      </c>
      <c r="B17" s="19"/>
      <c r="C17" s="7"/>
      <c r="D17" s="7"/>
      <c r="E17" s="50"/>
      <c r="F17" s="18"/>
      <c r="G17" s="98">
        <v>-222546</v>
      </c>
      <c r="H17" s="18"/>
      <c r="I17" s="120">
        <v>-503568</v>
      </c>
      <c r="J17" s="23"/>
      <c r="K17" s="98">
        <v>-261649</v>
      </c>
      <c r="L17" s="20"/>
      <c r="M17" s="35">
        <v>-571747</v>
      </c>
    </row>
    <row r="18" spans="1:13" s="3" customFormat="1" x14ac:dyDescent="0.7">
      <c r="A18" s="24" t="s">
        <v>71</v>
      </c>
      <c r="B18" s="19"/>
      <c r="C18" s="24"/>
      <c r="D18" s="2"/>
      <c r="E18" s="8"/>
      <c r="F18" s="8"/>
      <c r="G18" s="62">
        <f>SUM(G16:G17)</f>
        <v>-2634939</v>
      </c>
      <c r="H18" s="121"/>
      <c r="I18" s="62">
        <f>SUM(I16:I17)</f>
        <v>5535362</v>
      </c>
      <c r="J18" s="122"/>
      <c r="K18" s="62">
        <f>SUM(K16:K17)</f>
        <v>-3532233</v>
      </c>
      <c r="L18" s="66"/>
      <c r="M18" s="62">
        <f>SUM(M16:M17)</f>
        <v>3192878</v>
      </c>
    </row>
    <row r="19" spans="1:13" s="3" customFormat="1" x14ac:dyDescent="0.7">
      <c r="A19" s="19" t="s">
        <v>74</v>
      </c>
      <c r="B19" s="19"/>
      <c r="C19" s="24"/>
      <c r="D19" s="2"/>
      <c r="E19" s="48"/>
      <c r="F19" s="8"/>
      <c r="G19" s="62">
        <v>424154</v>
      </c>
      <c r="H19" s="121"/>
      <c r="I19" s="35">
        <v>8372741</v>
      </c>
      <c r="J19" s="123"/>
      <c r="K19" s="62">
        <v>599351</v>
      </c>
      <c r="L19" s="20"/>
      <c r="M19" s="67">
        <v>8838300</v>
      </c>
    </row>
    <row r="20" spans="1:13" s="3" customFormat="1" x14ac:dyDescent="0.7">
      <c r="A20" s="24" t="s">
        <v>73</v>
      </c>
      <c r="B20" s="24"/>
      <c r="C20" s="24"/>
      <c r="D20" s="2"/>
      <c r="E20" s="8"/>
      <c r="F20" s="8"/>
      <c r="G20" s="68">
        <f>SUM(G18:G19)</f>
        <v>-2210785</v>
      </c>
      <c r="H20" s="121"/>
      <c r="I20" s="68">
        <f>SUM(I18:I19)</f>
        <v>13908103</v>
      </c>
      <c r="J20" s="121"/>
      <c r="K20" s="68">
        <f>SUM(K18:K19)</f>
        <v>-2932882</v>
      </c>
      <c r="L20" s="69"/>
      <c r="M20" s="68">
        <f>SUM(M18:M19)</f>
        <v>12031178</v>
      </c>
    </row>
    <row r="21" spans="1:13" s="3" customFormat="1" x14ac:dyDescent="0.7">
      <c r="A21" s="19" t="s">
        <v>39</v>
      </c>
      <c r="B21" s="19"/>
      <c r="C21" s="24"/>
      <c r="D21" s="2"/>
      <c r="E21" s="8"/>
      <c r="F21" s="8"/>
      <c r="G21" s="70"/>
      <c r="H21" s="121"/>
      <c r="I21" s="70"/>
      <c r="J21" s="122"/>
      <c r="K21" s="70"/>
      <c r="L21" s="20"/>
      <c r="M21" s="20"/>
    </row>
    <row r="22" spans="1:13" s="3" customFormat="1" x14ac:dyDescent="0.7">
      <c r="A22" s="24" t="s">
        <v>151</v>
      </c>
      <c r="B22" s="19"/>
      <c r="C22" s="24"/>
      <c r="D22" s="2"/>
      <c r="E22" s="8"/>
      <c r="F22" s="8"/>
      <c r="G22" s="70"/>
      <c r="H22" s="121"/>
      <c r="I22" s="70"/>
      <c r="J22" s="122"/>
      <c r="K22" s="70"/>
      <c r="L22" s="20"/>
      <c r="M22" s="20"/>
    </row>
    <row r="23" spans="1:13" s="3" customFormat="1" x14ac:dyDescent="0.7">
      <c r="B23" s="19" t="s">
        <v>91</v>
      </c>
      <c r="C23" s="24"/>
      <c r="D23" s="2"/>
      <c r="E23" s="48"/>
      <c r="F23" s="8"/>
      <c r="G23" s="62">
        <v>542436</v>
      </c>
      <c r="H23" s="122"/>
      <c r="I23" s="66">
        <v>203957</v>
      </c>
      <c r="J23" s="122"/>
      <c r="K23" s="62">
        <v>435462</v>
      </c>
      <c r="L23" s="20"/>
      <c r="M23" s="20">
        <v>169144</v>
      </c>
    </row>
    <row r="24" spans="1:13" s="3" customFormat="1" x14ac:dyDescent="0.7">
      <c r="B24" s="19" t="s">
        <v>90</v>
      </c>
      <c r="C24" s="24"/>
      <c r="D24" s="2"/>
      <c r="E24" s="48"/>
      <c r="F24" s="8"/>
      <c r="G24" s="62">
        <v>-108487</v>
      </c>
      <c r="H24" s="121"/>
      <c r="I24" s="20">
        <v>-40791</v>
      </c>
      <c r="J24" s="122"/>
      <c r="K24" s="62">
        <v>-87093</v>
      </c>
      <c r="L24" s="20"/>
      <c r="M24" s="20">
        <v>-33829</v>
      </c>
    </row>
    <row r="25" spans="1:13" s="3" customFormat="1" x14ac:dyDescent="0.7">
      <c r="A25" s="24" t="s">
        <v>147</v>
      </c>
      <c r="B25" s="19"/>
      <c r="C25" s="24"/>
      <c r="D25" s="2"/>
      <c r="E25" s="8"/>
      <c r="F25" s="8"/>
      <c r="G25" s="71">
        <f>SUM(G23:G24)</f>
        <v>433949</v>
      </c>
      <c r="H25" s="121"/>
      <c r="I25" s="71">
        <f>SUM(I23:I24)</f>
        <v>163166</v>
      </c>
      <c r="J25" s="121"/>
      <c r="K25" s="71">
        <f>SUM(K23:K24)</f>
        <v>348369</v>
      </c>
      <c r="L25" s="69"/>
      <c r="M25" s="71">
        <f>SUM(M23:M24)</f>
        <v>135315</v>
      </c>
    </row>
    <row r="26" spans="1:13" s="3" customFormat="1" ht="23.5" thickBot="1" x14ac:dyDescent="0.75">
      <c r="A26" s="24" t="s">
        <v>67</v>
      </c>
      <c r="B26" s="19"/>
      <c r="C26" s="24"/>
      <c r="D26" s="2"/>
      <c r="E26" s="8"/>
      <c r="F26" s="8"/>
      <c r="G26" s="72">
        <f>G20+G25</f>
        <v>-1776836</v>
      </c>
      <c r="H26" s="121"/>
      <c r="I26" s="72">
        <f>I20+I25</f>
        <v>14071269</v>
      </c>
      <c r="J26" s="121"/>
      <c r="K26" s="72">
        <f>K20+K25</f>
        <v>-2584513</v>
      </c>
      <c r="L26" s="69"/>
      <c r="M26" s="72">
        <f>M20+M25</f>
        <v>12166493</v>
      </c>
    </row>
    <row r="27" spans="1:13" s="3" customFormat="1" ht="23.5" thickTop="1" x14ac:dyDescent="0.7">
      <c r="A27" s="2" t="s">
        <v>60</v>
      </c>
      <c r="B27" s="2"/>
      <c r="C27" s="24"/>
      <c r="D27" s="2"/>
      <c r="E27" s="36"/>
      <c r="F27" s="36"/>
      <c r="G27" s="73"/>
      <c r="H27" s="36"/>
      <c r="I27" s="73"/>
      <c r="J27" s="124"/>
      <c r="K27" s="73"/>
      <c r="L27" s="74"/>
      <c r="M27" s="74"/>
    </row>
    <row r="28" spans="1:13" x14ac:dyDescent="0.7">
      <c r="A28" s="7" t="s">
        <v>13</v>
      </c>
      <c r="B28" s="7" t="s">
        <v>61</v>
      </c>
      <c r="C28" s="19"/>
      <c r="D28" s="7"/>
      <c r="E28" s="28"/>
      <c r="F28" s="18"/>
      <c r="G28" s="20">
        <v>-2463279</v>
      </c>
      <c r="H28" s="23"/>
      <c r="I28" s="20">
        <v>13325853</v>
      </c>
      <c r="J28" s="125"/>
      <c r="K28" s="20">
        <v>-2932882</v>
      </c>
      <c r="L28" s="23"/>
      <c r="M28" s="20">
        <v>12031178</v>
      </c>
    </row>
    <row r="29" spans="1:13" x14ac:dyDescent="0.7">
      <c r="A29" s="19" t="s">
        <v>13</v>
      </c>
      <c r="B29" s="19" t="s">
        <v>40</v>
      </c>
      <c r="C29" s="7"/>
      <c r="D29" s="7"/>
      <c r="E29" s="17"/>
      <c r="F29" s="17"/>
      <c r="G29" s="62">
        <v>252494</v>
      </c>
      <c r="H29" s="29"/>
      <c r="I29" s="63">
        <v>582250</v>
      </c>
      <c r="J29" s="29"/>
      <c r="K29" s="62">
        <v>0</v>
      </c>
      <c r="L29" s="20"/>
      <c r="M29" s="35">
        <v>0</v>
      </c>
    </row>
    <row r="30" spans="1:13" ht="23.5" thickBot="1" x14ac:dyDescent="0.75">
      <c r="A30" s="10"/>
      <c r="B30" s="10"/>
      <c r="C30" s="19"/>
      <c r="D30" s="7"/>
      <c r="E30" s="17"/>
      <c r="F30" s="17"/>
      <c r="G30" s="75">
        <f>SUM(G28:G29)</f>
        <v>-2210785</v>
      </c>
      <c r="H30" s="29"/>
      <c r="I30" s="75">
        <f>SUM(I28:I29)</f>
        <v>13908103</v>
      </c>
      <c r="J30" s="29"/>
      <c r="K30" s="75">
        <f>SUM(K28:K29)</f>
        <v>-2932882</v>
      </c>
      <c r="L30" s="66"/>
      <c r="M30" s="75">
        <f>SUM(M28:M29)</f>
        <v>12031178</v>
      </c>
    </row>
    <row r="31" spans="1:13" s="3" customFormat="1" ht="23.5" thickTop="1" x14ac:dyDescent="0.7">
      <c r="A31" s="2" t="s">
        <v>59</v>
      </c>
      <c r="B31" s="2"/>
      <c r="C31" s="24"/>
      <c r="D31" s="2"/>
      <c r="E31" s="36"/>
      <c r="F31" s="36"/>
      <c r="G31" s="73"/>
      <c r="H31" s="36"/>
      <c r="I31" s="73"/>
      <c r="J31" s="124"/>
      <c r="K31" s="73"/>
      <c r="L31" s="20"/>
      <c r="M31" s="20"/>
    </row>
    <row r="32" spans="1:13" x14ac:dyDescent="0.7">
      <c r="A32" s="7" t="s">
        <v>13</v>
      </c>
      <c r="B32" s="7" t="s">
        <v>61</v>
      </c>
      <c r="C32" s="19"/>
      <c r="D32" s="7"/>
      <c r="E32" s="18"/>
      <c r="F32" s="18"/>
      <c r="G32" s="20">
        <v>-2030400</v>
      </c>
      <c r="H32" s="23"/>
      <c r="I32" s="20">
        <v>13488672</v>
      </c>
      <c r="J32" s="125"/>
      <c r="K32" s="20">
        <v>-2584513</v>
      </c>
      <c r="L32" s="23"/>
      <c r="M32" s="20">
        <v>12166493</v>
      </c>
    </row>
    <row r="33" spans="1:13" x14ac:dyDescent="0.7">
      <c r="A33" s="19" t="s">
        <v>13</v>
      </c>
      <c r="B33" s="19" t="s">
        <v>40</v>
      </c>
      <c r="C33" s="7"/>
      <c r="D33" s="7"/>
      <c r="E33" s="17"/>
      <c r="F33" s="17"/>
      <c r="G33" s="62">
        <v>253564</v>
      </c>
      <c r="H33" s="36"/>
      <c r="I33" s="35">
        <v>582597</v>
      </c>
      <c r="J33" s="29"/>
      <c r="K33" s="62">
        <v>0</v>
      </c>
      <c r="L33" s="20"/>
      <c r="M33" s="35">
        <v>0</v>
      </c>
    </row>
    <row r="34" spans="1:13" ht="23.5" thickBot="1" x14ac:dyDescent="0.75">
      <c r="A34" s="10"/>
      <c r="B34" s="10"/>
      <c r="C34" s="19"/>
      <c r="D34" s="7"/>
      <c r="E34" s="17"/>
      <c r="F34" s="17"/>
      <c r="G34" s="75">
        <f>SUM(G32:G33)</f>
        <v>-1776836</v>
      </c>
      <c r="H34" s="66"/>
      <c r="I34" s="75">
        <f>SUM(I32:I33)</f>
        <v>14071269</v>
      </c>
      <c r="J34" s="29"/>
      <c r="K34" s="75">
        <f>SUM(K32:K33)</f>
        <v>-2584513</v>
      </c>
      <c r="L34" s="66"/>
      <c r="M34" s="75">
        <f>SUM(M32:M33)</f>
        <v>12166493</v>
      </c>
    </row>
    <row r="35" spans="1:13" ht="23.5" thickTop="1" x14ac:dyDescent="0.7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11"/>
      <c r="L35" s="20"/>
      <c r="M35" s="20"/>
    </row>
    <row r="36" spans="1:13" ht="23.5" thickBot="1" x14ac:dyDescent="0.75">
      <c r="A36" s="19" t="s">
        <v>13</v>
      </c>
      <c r="B36" s="19" t="s">
        <v>103</v>
      </c>
      <c r="C36" s="19"/>
      <c r="D36" s="19"/>
      <c r="E36" s="48"/>
      <c r="F36" s="10"/>
      <c r="G36" s="76">
        <v>-0.24632789999999999</v>
      </c>
      <c r="H36" s="18"/>
      <c r="I36" s="76">
        <v>1.3325853000000001</v>
      </c>
      <c r="J36" s="7"/>
      <c r="K36" s="76">
        <v>-0.2932882</v>
      </c>
      <c r="L36" s="77"/>
      <c r="M36" s="76">
        <v>1.2031178</v>
      </c>
    </row>
    <row r="37" spans="1:13" ht="24" thickTop="1" thickBot="1" x14ac:dyDescent="0.75">
      <c r="A37" s="19" t="s">
        <v>41</v>
      </c>
      <c r="B37" s="19" t="s">
        <v>92</v>
      </c>
      <c r="C37" s="10"/>
      <c r="D37" s="10"/>
      <c r="E37" s="17"/>
      <c r="F37" s="17"/>
      <c r="G37" s="78">
        <v>10000000</v>
      </c>
      <c r="H37" s="23"/>
      <c r="I37" s="78">
        <v>10000000</v>
      </c>
      <c r="J37" s="23"/>
      <c r="K37" s="78">
        <v>10000000</v>
      </c>
      <c r="L37" s="20"/>
      <c r="M37" s="78">
        <v>10000000</v>
      </c>
    </row>
    <row r="38" spans="1:13" ht="21" customHeight="1" thickTop="1" x14ac:dyDescent="0.7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topLeftCell="A16" zoomScale="60" zoomScaleNormal="90" zoomScalePageLayoutView="70" workbookViewId="0">
      <selection activeCell="I3" sqref="I3"/>
    </sheetView>
  </sheetViews>
  <sheetFormatPr defaultColWidth="9.90625" defaultRowHeight="23" x14ac:dyDescent="0.7"/>
  <cols>
    <col min="1" max="1" width="5.1796875" style="9" customWidth="1"/>
    <col min="2" max="2" width="13.1796875" style="9" customWidth="1"/>
    <col min="3" max="3" width="10.1796875" style="9" customWidth="1"/>
    <col min="4" max="4" width="22.1796875" style="9" customWidth="1"/>
    <col min="5" max="5" width="8.81640625" style="9" customWidth="1"/>
    <col min="6" max="6" width="1.1796875" style="9" customWidth="1"/>
    <col min="7" max="7" width="13.90625" style="31" customWidth="1"/>
    <col min="8" max="8" width="1.1796875" style="9" customWidth="1"/>
    <col min="9" max="9" width="13.90625" style="9" customWidth="1"/>
    <col min="10" max="10" width="1.1796875" style="9" customWidth="1"/>
    <col min="11" max="11" width="13.90625" style="31" customWidth="1"/>
    <col min="12" max="12" width="1.1796875" style="31" customWidth="1"/>
    <col min="13" max="13" width="13.90625" style="31" customWidth="1"/>
    <col min="14" max="16384" width="9.90625" style="9"/>
  </cols>
  <sheetData>
    <row r="1" spans="1:13" s="3" customFormat="1" x14ac:dyDescent="0.7">
      <c r="A1" s="32" t="s">
        <v>85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 t="s">
        <v>68</v>
      </c>
    </row>
    <row r="2" spans="1:13" s="3" customFormat="1" x14ac:dyDescent="0.7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 t="s">
        <v>69</v>
      </c>
    </row>
    <row r="3" spans="1:13" s="3" customFormat="1" x14ac:dyDescent="0.7">
      <c r="A3" s="32" t="s">
        <v>166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3" s="3" customFormat="1" ht="21" customHeight="1" x14ac:dyDescent="0.7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</row>
    <row r="5" spans="1:13" x14ac:dyDescent="0.7">
      <c r="A5" s="17"/>
      <c r="B5" s="17"/>
      <c r="C5" s="17"/>
      <c r="D5" s="17"/>
      <c r="E5" s="17"/>
      <c r="F5" s="17"/>
      <c r="G5" s="136" t="s">
        <v>87</v>
      </c>
      <c r="H5" s="136"/>
      <c r="I5" s="136"/>
      <c r="J5" s="136"/>
      <c r="K5" s="136"/>
      <c r="L5" s="136"/>
      <c r="M5" s="136"/>
    </row>
    <row r="6" spans="1:13" x14ac:dyDescent="0.7">
      <c r="A6" s="7"/>
      <c r="B6" s="7"/>
      <c r="C6" s="7"/>
      <c r="D6" s="7"/>
      <c r="E6" s="17"/>
      <c r="F6" s="17"/>
      <c r="G6" s="135" t="s">
        <v>31</v>
      </c>
      <c r="H6" s="135"/>
      <c r="I6" s="135"/>
      <c r="J6" s="12"/>
      <c r="K6" s="135" t="s">
        <v>32</v>
      </c>
      <c r="L6" s="135"/>
      <c r="M6" s="135"/>
    </row>
    <row r="7" spans="1:13" x14ac:dyDescent="0.7">
      <c r="A7" s="7"/>
      <c r="B7" s="7"/>
      <c r="C7" s="7"/>
      <c r="D7" s="7"/>
      <c r="E7" s="47" t="s">
        <v>2</v>
      </c>
      <c r="F7" s="17"/>
      <c r="G7" s="33" t="s">
        <v>157</v>
      </c>
      <c r="H7" s="17"/>
      <c r="I7" s="33" t="s">
        <v>142</v>
      </c>
      <c r="J7" s="17"/>
      <c r="K7" s="33" t="s">
        <v>157</v>
      </c>
      <c r="L7" s="17"/>
      <c r="M7" s="33" t="s">
        <v>142</v>
      </c>
    </row>
    <row r="8" spans="1:13" x14ac:dyDescent="0.7">
      <c r="A8" s="19" t="s">
        <v>77</v>
      </c>
      <c r="B8" s="19"/>
      <c r="C8" s="10"/>
      <c r="D8" s="19"/>
      <c r="E8" s="48">
        <v>12</v>
      </c>
      <c r="F8" s="18"/>
      <c r="G8" s="62">
        <v>87688068</v>
      </c>
      <c r="H8" s="18"/>
      <c r="I8" s="62">
        <v>134807588</v>
      </c>
      <c r="J8" s="23"/>
      <c r="K8" s="62">
        <v>72366563</v>
      </c>
      <c r="L8" s="62"/>
      <c r="M8" s="62">
        <v>113280175</v>
      </c>
    </row>
    <row r="9" spans="1:13" x14ac:dyDescent="0.7">
      <c r="A9" s="19" t="s">
        <v>80</v>
      </c>
      <c r="B9" s="19"/>
      <c r="C9" s="10"/>
      <c r="D9" s="19"/>
      <c r="E9" s="48">
        <v>12</v>
      </c>
      <c r="F9" s="18"/>
      <c r="G9" s="34">
        <v>-77799219</v>
      </c>
      <c r="H9" s="18"/>
      <c r="I9" s="34">
        <v>-109514574</v>
      </c>
      <c r="J9" s="23"/>
      <c r="K9" s="34">
        <v>-66726130</v>
      </c>
      <c r="L9" s="20"/>
      <c r="M9" s="34">
        <v>-93128015</v>
      </c>
    </row>
    <row r="10" spans="1:13" x14ac:dyDescent="0.7">
      <c r="A10" s="2" t="s">
        <v>33</v>
      </c>
      <c r="B10" s="7"/>
      <c r="C10" s="10"/>
      <c r="D10" s="19"/>
      <c r="E10" s="28"/>
      <c r="F10" s="18"/>
      <c r="G10" s="62">
        <f>SUM(G8:G9)</f>
        <v>9888849</v>
      </c>
      <c r="H10" s="18"/>
      <c r="I10" s="62">
        <f>SUM(I8:I9)</f>
        <v>25293014</v>
      </c>
      <c r="J10" s="23"/>
      <c r="K10" s="62">
        <f>SUM(K8:K9)</f>
        <v>5640433</v>
      </c>
      <c r="L10" s="62"/>
      <c r="M10" s="62">
        <f>SUM(M8:M9)</f>
        <v>20152160</v>
      </c>
    </row>
    <row r="11" spans="1:13" x14ac:dyDescent="0.7">
      <c r="A11" s="19" t="s">
        <v>34</v>
      </c>
      <c r="B11" s="19"/>
      <c r="C11" s="10"/>
      <c r="D11" s="19"/>
      <c r="E11" s="48"/>
      <c r="F11" s="18"/>
      <c r="G11" s="62">
        <v>1150095</v>
      </c>
      <c r="H11" s="18"/>
      <c r="I11" s="63">
        <v>1695116</v>
      </c>
      <c r="J11" s="23"/>
      <c r="K11" s="62">
        <v>958877</v>
      </c>
      <c r="L11" s="62"/>
      <c r="M11" s="63">
        <v>1343033</v>
      </c>
    </row>
    <row r="12" spans="1:13" x14ac:dyDescent="0.7">
      <c r="A12" s="2" t="s">
        <v>35</v>
      </c>
      <c r="B12" s="7"/>
      <c r="C12" s="10"/>
      <c r="D12" s="19"/>
      <c r="E12" s="18"/>
      <c r="F12" s="18"/>
      <c r="G12" s="64">
        <f>SUM(G10:G11)</f>
        <v>11038944</v>
      </c>
      <c r="H12" s="18"/>
      <c r="I12" s="64">
        <f>SUM(I10:I11)</f>
        <v>26988130</v>
      </c>
      <c r="J12" s="23"/>
      <c r="K12" s="64">
        <f>SUM(K10:K11)</f>
        <v>6599310</v>
      </c>
      <c r="L12" s="62"/>
      <c r="M12" s="64">
        <f>SUM(M10:M11)</f>
        <v>21495193</v>
      </c>
    </row>
    <row r="13" spans="1:13" x14ac:dyDescent="0.7">
      <c r="A13" s="19" t="s">
        <v>58</v>
      </c>
      <c r="B13" s="19"/>
      <c r="C13" s="10"/>
      <c r="D13" s="19"/>
      <c r="E13" s="18"/>
      <c r="F13" s="18"/>
      <c r="G13" s="20">
        <v>-1921862</v>
      </c>
      <c r="H13" s="18"/>
      <c r="I13" s="20">
        <v>-2259582</v>
      </c>
      <c r="J13" s="23"/>
      <c r="K13" s="20">
        <v>-1448066</v>
      </c>
      <c r="L13" s="20"/>
      <c r="M13" s="20">
        <v>-1770008</v>
      </c>
    </row>
    <row r="14" spans="1:13" x14ac:dyDescent="0.7">
      <c r="A14" s="19" t="s">
        <v>36</v>
      </c>
      <c r="B14" s="19"/>
      <c r="C14" s="10"/>
      <c r="D14" s="19"/>
      <c r="E14" s="17"/>
      <c r="F14" s="18"/>
      <c r="G14" s="20">
        <v>-10469000</v>
      </c>
      <c r="H14" s="18"/>
      <c r="I14" s="20">
        <v>-11178704</v>
      </c>
      <c r="J14" s="23"/>
      <c r="K14" s="20">
        <v>-8386929</v>
      </c>
      <c r="L14" s="20"/>
      <c r="M14" s="20">
        <v>-9069934</v>
      </c>
    </row>
    <row r="15" spans="1:13" x14ac:dyDescent="0.7">
      <c r="A15" s="24" t="s">
        <v>37</v>
      </c>
      <c r="B15" s="19"/>
      <c r="C15" s="10"/>
      <c r="D15" s="19"/>
      <c r="E15" s="49"/>
      <c r="F15" s="17"/>
      <c r="G15" s="65">
        <f>SUM(G13:G14)</f>
        <v>-12390862</v>
      </c>
      <c r="H15" s="7"/>
      <c r="I15" s="65">
        <f>SUM(I13:I14)</f>
        <v>-13438286</v>
      </c>
      <c r="J15" s="23"/>
      <c r="K15" s="65">
        <f>SUM(K13:K14)</f>
        <v>-9834995</v>
      </c>
      <c r="L15" s="20"/>
      <c r="M15" s="65">
        <f>SUM(M13:M14)</f>
        <v>-10839942</v>
      </c>
    </row>
    <row r="16" spans="1:13" x14ac:dyDescent="0.7">
      <c r="A16" s="2" t="s">
        <v>81</v>
      </c>
      <c r="B16" s="7"/>
      <c r="C16" s="10"/>
      <c r="D16" s="19"/>
      <c r="E16" s="17"/>
      <c r="F16" s="17"/>
      <c r="G16" s="62">
        <f>G12+G15</f>
        <v>-1351918</v>
      </c>
      <c r="H16" s="7"/>
      <c r="I16" s="62">
        <f>I12+I15</f>
        <v>13549844</v>
      </c>
      <c r="J16" s="23"/>
      <c r="K16" s="62">
        <f>K12+K15</f>
        <v>-3235685</v>
      </c>
      <c r="L16" s="20"/>
      <c r="M16" s="62">
        <f>M12+M15</f>
        <v>10655251</v>
      </c>
    </row>
    <row r="17" spans="1:13" x14ac:dyDescent="0.7">
      <c r="A17" s="19" t="s">
        <v>38</v>
      </c>
      <c r="B17" s="19"/>
      <c r="C17" s="7"/>
      <c r="D17" s="7"/>
      <c r="E17" s="50"/>
      <c r="F17" s="18"/>
      <c r="G17" s="126">
        <v>-525473</v>
      </c>
      <c r="H17" s="18"/>
      <c r="I17" s="120">
        <v>-873372</v>
      </c>
      <c r="J17" s="23"/>
      <c r="K17" s="126">
        <v>-608636</v>
      </c>
      <c r="L17" s="20"/>
      <c r="M17" s="35">
        <v>-1032677</v>
      </c>
    </row>
    <row r="18" spans="1:13" s="3" customFormat="1" x14ac:dyDescent="0.7">
      <c r="A18" s="24" t="s">
        <v>71</v>
      </c>
      <c r="B18" s="19"/>
      <c r="C18" s="24"/>
      <c r="D18" s="2"/>
      <c r="E18" s="8"/>
      <c r="F18" s="8"/>
      <c r="G18" s="62">
        <f>SUM(G16:G17)</f>
        <v>-1877391</v>
      </c>
      <c r="H18" s="121"/>
      <c r="I18" s="62">
        <f>SUM(I16:I17)</f>
        <v>12676472</v>
      </c>
      <c r="J18" s="122"/>
      <c r="K18" s="62">
        <f>SUM(K16:K17)</f>
        <v>-3844321</v>
      </c>
      <c r="L18" s="66"/>
      <c r="M18" s="62">
        <f>SUM(M16:M17)</f>
        <v>9622574</v>
      </c>
    </row>
    <row r="19" spans="1:13" s="3" customFormat="1" x14ac:dyDescent="0.7">
      <c r="A19" s="19" t="s">
        <v>74</v>
      </c>
      <c r="B19" s="19"/>
      <c r="C19" s="24"/>
      <c r="D19" s="2"/>
      <c r="E19" s="48"/>
      <c r="F19" s="8"/>
      <c r="G19" s="34">
        <v>455211</v>
      </c>
      <c r="H19" s="121"/>
      <c r="I19" s="35">
        <v>8242291</v>
      </c>
      <c r="J19" s="123"/>
      <c r="K19" s="34">
        <v>848956</v>
      </c>
      <c r="L19" s="20"/>
      <c r="M19" s="67">
        <v>8853927</v>
      </c>
    </row>
    <row r="20" spans="1:13" s="3" customFormat="1" x14ac:dyDescent="0.7">
      <c r="A20" s="24" t="s">
        <v>73</v>
      </c>
      <c r="B20" s="24"/>
      <c r="C20" s="24"/>
      <c r="D20" s="2"/>
      <c r="E20" s="8"/>
      <c r="F20" s="8"/>
      <c r="G20" s="68">
        <f>SUM(G18:G19)</f>
        <v>-1422180</v>
      </c>
      <c r="H20" s="121"/>
      <c r="I20" s="68">
        <f>SUM(I18:I19)</f>
        <v>20918763</v>
      </c>
      <c r="J20" s="121"/>
      <c r="K20" s="68">
        <f>SUM(K18:K19)</f>
        <v>-2995365</v>
      </c>
      <c r="L20" s="69"/>
      <c r="M20" s="68">
        <f>SUM(M18:M19)</f>
        <v>18476501</v>
      </c>
    </row>
    <row r="21" spans="1:13" s="3" customFormat="1" x14ac:dyDescent="0.7">
      <c r="A21" s="19" t="s">
        <v>39</v>
      </c>
      <c r="B21" s="19"/>
      <c r="C21" s="24"/>
      <c r="D21" s="2"/>
      <c r="E21" s="8"/>
      <c r="F21" s="8"/>
      <c r="G21" s="70"/>
      <c r="H21" s="121"/>
      <c r="I21" s="70"/>
      <c r="J21" s="122"/>
      <c r="K21" s="70"/>
      <c r="L21" s="20"/>
      <c r="M21" s="20"/>
    </row>
    <row r="22" spans="1:13" s="3" customFormat="1" x14ac:dyDescent="0.7">
      <c r="A22" s="24" t="s">
        <v>151</v>
      </c>
      <c r="B22" s="19"/>
      <c r="C22" s="24"/>
      <c r="D22" s="2"/>
      <c r="E22" s="8"/>
      <c r="F22" s="8"/>
      <c r="G22" s="70"/>
      <c r="H22" s="121"/>
      <c r="I22" s="70"/>
      <c r="J22" s="122"/>
      <c r="K22" s="70"/>
      <c r="L22" s="20"/>
      <c r="M22" s="20"/>
    </row>
    <row r="23" spans="1:13" s="3" customFormat="1" x14ac:dyDescent="0.7">
      <c r="B23" s="19" t="s">
        <v>91</v>
      </c>
      <c r="C23" s="24"/>
      <c r="D23" s="2"/>
      <c r="E23" s="48"/>
      <c r="F23" s="8"/>
      <c r="G23" s="66">
        <v>1847851</v>
      </c>
      <c r="H23" s="122"/>
      <c r="I23" s="66">
        <v>73121</v>
      </c>
      <c r="J23" s="122"/>
      <c r="K23" s="66">
        <v>1624089</v>
      </c>
      <c r="L23" s="20"/>
      <c r="M23" s="20">
        <v>30833</v>
      </c>
    </row>
    <row r="24" spans="1:13" s="3" customFormat="1" x14ac:dyDescent="0.7">
      <c r="B24" s="19" t="s">
        <v>90</v>
      </c>
      <c r="C24" s="24"/>
      <c r="D24" s="2"/>
      <c r="E24" s="48"/>
      <c r="F24" s="8"/>
      <c r="G24" s="20">
        <v>-369570</v>
      </c>
      <c r="H24" s="121"/>
      <c r="I24" s="20">
        <v>-14624</v>
      </c>
      <c r="J24" s="122"/>
      <c r="K24" s="20">
        <v>-324818</v>
      </c>
      <c r="L24" s="20"/>
      <c r="M24" s="20">
        <v>-6167</v>
      </c>
    </row>
    <row r="25" spans="1:13" s="3" customFormat="1" x14ac:dyDescent="0.7">
      <c r="A25" s="24" t="s">
        <v>147</v>
      </c>
      <c r="B25" s="19"/>
      <c r="C25" s="24"/>
      <c r="D25" s="2"/>
      <c r="E25" s="8"/>
      <c r="F25" s="8"/>
      <c r="G25" s="71">
        <f>SUM(G23:G24)</f>
        <v>1478281</v>
      </c>
      <c r="H25" s="121"/>
      <c r="I25" s="71">
        <f>SUM(I23:I24)</f>
        <v>58497</v>
      </c>
      <c r="J25" s="121"/>
      <c r="K25" s="71">
        <f>SUM(K23:K24)</f>
        <v>1299271</v>
      </c>
      <c r="L25" s="69"/>
      <c r="M25" s="71">
        <f>SUM(M23:M24)</f>
        <v>24666</v>
      </c>
    </row>
    <row r="26" spans="1:13" s="3" customFormat="1" ht="23.5" thickBot="1" x14ac:dyDescent="0.75">
      <c r="A26" s="24" t="s">
        <v>67</v>
      </c>
      <c r="B26" s="19"/>
      <c r="C26" s="24"/>
      <c r="D26" s="2"/>
      <c r="E26" s="8"/>
      <c r="F26" s="8"/>
      <c r="G26" s="72">
        <f>G20+G25</f>
        <v>56101</v>
      </c>
      <c r="H26" s="121"/>
      <c r="I26" s="72">
        <f>I20+I25</f>
        <v>20977260</v>
      </c>
      <c r="J26" s="121"/>
      <c r="K26" s="72">
        <f>K20+K25</f>
        <v>-1696094</v>
      </c>
      <c r="L26" s="69"/>
      <c r="M26" s="72">
        <f>M20+M25</f>
        <v>18501167</v>
      </c>
    </row>
    <row r="27" spans="1:13" s="3" customFormat="1" ht="23.5" thickTop="1" x14ac:dyDescent="0.7">
      <c r="A27" s="2" t="s">
        <v>60</v>
      </c>
      <c r="B27" s="2"/>
      <c r="C27" s="24"/>
      <c r="D27" s="2"/>
      <c r="E27" s="36"/>
      <c r="F27" s="36"/>
      <c r="G27" s="73"/>
      <c r="H27" s="36"/>
      <c r="I27" s="73"/>
      <c r="J27" s="124"/>
      <c r="K27" s="73"/>
      <c r="L27" s="74"/>
      <c r="M27" s="74"/>
    </row>
    <row r="28" spans="1:13" x14ac:dyDescent="0.7">
      <c r="A28" s="7" t="s">
        <v>13</v>
      </c>
      <c r="B28" s="7" t="s">
        <v>61</v>
      </c>
      <c r="C28" s="19"/>
      <c r="D28" s="7"/>
      <c r="E28" s="28"/>
      <c r="F28" s="18"/>
      <c r="G28" s="20">
        <v>-2061426</v>
      </c>
      <c r="H28" s="23"/>
      <c r="I28" s="20">
        <v>20051211</v>
      </c>
      <c r="J28" s="125"/>
      <c r="K28" s="20">
        <v>-2995365</v>
      </c>
      <c r="L28" s="23"/>
      <c r="M28" s="20">
        <v>18476501</v>
      </c>
    </row>
    <row r="29" spans="1:13" x14ac:dyDescent="0.7">
      <c r="A29" s="19" t="s">
        <v>13</v>
      </c>
      <c r="B29" s="19" t="s">
        <v>40</v>
      </c>
      <c r="C29" s="7"/>
      <c r="D29" s="7"/>
      <c r="E29" s="17"/>
      <c r="F29" s="17"/>
      <c r="G29" s="98">
        <v>639246</v>
      </c>
      <c r="H29" s="29"/>
      <c r="I29" s="63">
        <v>867552</v>
      </c>
      <c r="J29" s="29"/>
      <c r="K29" s="98">
        <v>0</v>
      </c>
      <c r="L29" s="20"/>
      <c r="M29" s="35">
        <v>0</v>
      </c>
    </row>
    <row r="30" spans="1:13" ht="23.5" thickBot="1" x14ac:dyDescent="0.75">
      <c r="A30" s="10"/>
      <c r="B30" s="10"/>
      <c r="C30" s="19"/>
      <c r="D30" s="7"/>
      <c r="E30" s="17"/>
      <c r="F30" s="17"/>
      <c r="G30" s="75">
        <f>SUM(G28:G29)</f>
        <v>-1422180</v>
      </c>
      <c r="H30" s="29"/>
      <c r="I30" s="75">
        <f>SUM(I28:I29)</f>
        <v>20918763</v>
      </c>
      <c r="J30" s="29"/>
      <c r="K30" s="75">
        <f>SUM(K28:K29)</f>
        <v>-2995365</v>
      </c>
      <c r="L30" s="66"/>
      <c r="M30" s="75">
        <f>SUM(M28:M29)</f>
        <v>18476501</v>
      </c>
    </row>
    <row r="31" spans="1:13" s="3" customFormat="1" ht="23.5" thickTop="1" x14ac:dyDescent="0.7">
      <c r="A31" s="2" t="s">
        <v>59</v>
      </c>
      <c r="B31" s="2"/>
      <c r="C31" s="24"/>
      <c r="D31" s="2"/>
      <c r="E31" s="36"/>
      <c r="F31" s="36"/>
      <c r="G31" s="73"/>
      <c r="H31" s="36"/>
      <c r="I31" s="73"/>
      <c r="J31" s="124"/>
      <c r="K31" s="73"/>
      <c r="L31" s="20"/>
      <c r="M31" s="20"/>
    </row>
    <row r="32" spans="1:13" x14ac:dyDescent="0.7">
      <c r="A32" s="7" t="s">
        <v>13</v>
      </c>
      <c r="B32" s="7" t="s">
        <v>61</v>
      </c>
      <c r="C32" s="19"/>
      <c r="D32" s="7"/>
      <c r="E32" s="18"/>
      <c r="F32" s="18"/>
      <c r="G32" s="20">
        <v>-585383</v>
      </c>
      <c r="H32" s="23"/>
      <c r="I32" s="20">
        <v>20109286</v>
      </c>
      <c r="J32" s="125"/>
      <c r="K32" s="20">
        <v>-1696094</v>
      </c>
      <c r="L32" s="23"/>
      <c r="M32" s="20">
        <v>18501167</v>
      </c>
    </row>
    <row r="33" spans="1:13" x14ac:dyDescent="0.7">
      <c r="A33" s="19" t="s">
        <v>13</v>
      </c>
      <c r="B33" s="19" t="s">
        <v>40</v>
      </c>
      <c r="C33" s="7"/>
      <c r="D33" s="7"/>
      <c r="E33" s="17"/>
      <c r="F33" s="17"/>
      <c r="G33" s="34">
        <v>641484</v>
      </c>
      <c r="H33" s="36"/>
      <c r="I33" s="35">
        <v>867974</v>
      </c>
      <c r="J33" s="29"/>
      <c r="K33" s="34">
        <v>0</v>
      </c>
      <c r="L33" s="20"/>
      <c r="M33" s="35">
        <v>0</v>
      </c>
    </row>
    <row r="34" spans="1:13" ht="23.5" thickBot="1" x14ac:dyDescent="0.75">
      <c r="A34" s="10"/>
      <c r="B34" s="10"/>
      <c r="C34" s="19"/>
      <c r="D34" s="7"/>
      <c r="E34" s="17"/>
      <c r="F34" s="17"/>
      <c r="G34" s="75">
        <f>SUM(G32:G33)</f>
        <v>56101</v>
      </c>
      <c r="H34" s="66"/>
      <c r="I34" s="75">
        <f>SUM(I32:I33)</f>
        <v>20977260</v>
      </c>
      <c r="J34" s="29"/>
      <c r="K34" s="75">
        <f>SUM(K32:K33)</f>
        <v>-1696094</v>
      </c>
      <c r="L34" s="66"/>
      <c r="M34" s="75">
        <f>SUM(M32:M33)</f>
        <v>18501167</v>
      </c>
    </row>
    <row r="35" spans="1:13" ht="23.5" thickTop="1" x14ac:dyDescent="0.7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11"/>
      <c r="L35" s="20"/>
      <c r="M35" s="20"/>
    </row>
    <row r="36" spans="1:13" ht="23.5" thickBot="1" x14ac:dyDescent="0.75">
      <c r="A36" s="19" t="s">
        <v>13</v>
      </c>
      <c r="B36" s="19" t="s">
        <v>103</v>
      </c>
      <c r="C36" s="19"/>
      <c r="D36" s="19"/>
      <c r="E36" s="48"/>
      <c r="F36" s="10"/>
      <c r="G36" s="76">
        <v>-0.20614260000000001</v>
      </c>
      <c r="H36" s="18"/>
      <c r="I36" s="76">
        <v>2.0051211000000002</v>
      </c>
      <c r="J36" s="7"/>
      <c r="K36" s="76">
        <v>-0.29953649999999998</v>
      </c>
      <c r="L36" s="77"/>
      <c r="M36" s="76">
        <v>1.8476501000000001</v>
      </c>
    </row>
    <row r="37" spans="1:13" ht="24" thickTop="1" thickBot="1" x14ac:dyDescent="0.75">
      <c r="A37" s="19" t="s">
        <v>41</v>
      </c>
      <c r="B37" s="19" t="s">
        <v>92</v>
      </c>
      <c r="C37" s="10"/>
      <c r="D37" s="10"/>
      <c r="E37" s="17"/>
      <c r="F37" s="17"/>
      <c r="G37" s="78">
        <v>10000000</v>
      </c>
      <c r="H37" s="23"/>
      <c r="I37" s="78">
        <v>10000000</v>
      </c>
      <c r="J37" s="23"/>
      <c r="K37" s="78">
        <v>10000000</v>
      </c>
      <c r="L37" s="20"/>
      <c r="M37" s="78">
        <v>10000000</v>
      </c>
    </row>
    <row r="38" spans="1:13" ht="21" customHeight="1" thickTop="1" x14ac:dyDescent="0.7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ignoredErrors>
    <ignoredError sqref="G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topLeftCell="M7" zoomScale="70" zoomScaleNormal="70" zoomScaleSheetLayoutView="70" workbookViewId="0">
      <selection activeCell="V19" sqref="V19"/>
    </sheetView>
  </sheetViews>
  <sheetFormatPr defaultColWidth="9.08984375" defaultRowHeight="23" x14ac:dyDescent="0.7"/>
  <cols>
    <col min="1" max="1" width="2" style="22" customWidth="1"/>
    <col min="2" max="3" width="9.08984375" style="22" customWidth="1"/>
    <col min="4" max="4" width="13.08984375" style="22" customWidth="1"/>
    <col min="5" max="5" width="9.1796875" style="26" customWidth="1"/>
    <col min="6" max="6" width="1.1796875" style="22" customWidth="1"/>
    <col min="7" max="7" width="20" style="22" customWidth="1"/>
    <col min="8" max="8" width="1" style="22" customWidth="1"/>
    <col min="9" max="9" width="20" style="22" customWidth="1"/>
    <col min="10" max="10" width="1.08984375" style="22" customWidth="1"/>
    <col min="11" max="11" width="20" style="22" customWidth="1"/>
    <col min="12" max="12" width="1.1796875" style="22" customWidth="1"/>
    <col min="13" max="13" width="20" style="22" customWidth="1"/>
    <col min="14" max="14" width="1.1796875" style="22" customWidth="1"/>
    <col min="15" max="15" width="20" style="22" customWidth="1"/>
    <col min="16" max="16" width="1.1796875" style="22" customWidth="1"/>
    <col min="17" max="17" width="20" style="22" customWidth="1"/>
    <col min="18" max="18" width="1.08984375" style="22" customWidth="1"/>
    <col min="19" max="19" width="20" style="22" customWidth="1"/>
    <col min="20" max="20" width="1.08984375" style="22" customWidth="1"/>
    <col min="21" max="21" width="20" style="22" customWidth="1"/>
    <col min="22" max="22" width="15.81640625" style="22" customWidth="1"/>
    <col min="23" max="230" width="9.08984375" style="22" customWidth="1"/>
    <col min="231" max="16384" width="9.08984375" style="22"/>
  </cols>
  <sheetData>
    <row r="1" spans="1:22" s="10" customFormat="1" x14ac:dyDescent="0.7">
      <c r="A1" s="32" t="s">
        <v>85</v>
      </c>
      <c r="B1" s="32"/>
      <c r="C1" s="32"/>
      <c r="D1" s="32"/>
      <c r="E1" s="37"/>
      <c r="F1" s="32"/>
      <c r="G1" s="32" t="s">
        <v>96</v>
      </c>
      <c r="H1" s="32"/>
      <c r="I1" s="32"/>
      <c r="J1" s="32"/>
      <c r="K1" s="32"/>
      <c r="R1" s="5"/>
      <c r="S1" s="32"/>
      <c r="U1" s="5" t="s">
        <v>68</v>
      </c>
    </row>
    <row r="2" spans="1:22" s="10" customFormat="1" x14ac:dyDescent="0.7">
      <c r="A2" s="32" t="s">
        <v>111</v>
      </c>
      <c r="B2" s="32"/>
      <c r="C2" s="32"/>
      <c r="D2" s="32"/>
      <c r="E2" s="37"/>
      <c r="F2" s="32"/>
      <c r="G2" s="32"/>
      <c r="H2" s="32"/>
      <c r="I2" s="32"/>
      <c r="J2" s="32"/>
      <c r="K2" s="32"/>
      <c r="R2" s="5"/>
      <c r="S2" s="32"/>
      <c r="U2" s="5" t="s">
        <v>69</v>
      </c>
    </row>
    <row r="3" spans="1:22" s="10" customFormat="1" x14ac:dyDescent="0.7">
      <c r="A3" s="32" t="s">
        <v>166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2" ht="9" customHeight="1" x14ac:dyDescent="0.7">
      <c r="A4" s="38"/>
      <c r="B4" s="38"/>
      <c r="C4" s="38"/>
      <c r="D4" s="38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2" x14ac:dyDescent="0.7">
      <c r="A5" s="38"/>
      <c r="B5" s="38"/>
      <c r="C5" s="38"/>
      <c r="D5" s="38"/>
      <c r="E5" s="39"/>
      <c r="F5" s="38"/>
      <c r="G5" s="141" t="s">
        <v>87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1:22" x14ac:dyDescent="0.7">
      <c r="A6" s="25"/>
      <c r="B6" s="25"/>
      <c r="C6" s="25"/>
      <c r="D6" s="25"/>
      <c r="E6" s="40"/>
      <c r="F6" s="38"/>
      <c r="G6" s="142" t="s">
        <v>0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2" x14ac:dyDescent="0.7">
      <c r="A7" s="25"/>
      <c r="B7" s="25"/>
      <c r="C7" s="25"/>
      <c r="D7" s="25"/>
      <c r="E7" s="40"/>
      <c r="F7" s="38"/>
      <c r="G7" s="142" t="s">
        <v>95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S7" s="38"/>
      <c r="T7" s="38"/>
      <c r="U7" s="38"/>
    </row>
    <row r="8" spans="1:22" x14ac:dyDescent="0.7">
      <c r="A8" s="40"/>
      <c r="B8" s="40"/>
      <c r="C8" s="40"/>
      <c r="D8" s="40"/>
      <c r="E8" s="56"/>
      <c r="F8" s="38"/>
      <c r="G8" s="10"/>
      <c r="H8" s="10"/>
      <c r="I8" s="143" t="s">
        <v>22</v>
      </c>
      <c r="J8" s="143"/>
      <c r="K8" s="143"/>
      <c r="M8" s="141" t="s">
        <v>25</v>
      </c>
      <c r="N8" s="141"/>
      <c r="O8" s="141"/>
      <c r="P8" s="141"/>
      <c r="Q8" s="141"/>
      <c r="U8" s="42"/>
    </row>
    <row r="9" spans="1:22" x14ac:dyDescent="0.7">
      <c r="A9" s="40"/>
      <c r="B9" s="40"/>
      <c r="C9" s="40"/>
      <c r="D9" s="40"/>
      <c r="E9" s="56"/>
      <c r="F9" s="38"/>
      <c r="G9" s="26"/>
      <c r="H9" s="26"/>
      <c r="I9" s="26"/>
      <c r="J9" s="26"/>
      <c r="K9" s="15"/>
      <c r="M9" s="142" t="s">
        <v>63</v>
      </c>
      <c r="N9" s="142"/>
      <c r="O9" s="142"/>
      <c r="P9" s="142"/>
      <c r="Q9" s="142"/>
      <c r="U9" s="42"/>
    </row>
    <row r="10" spans="1:22" ht="23.4" customHeight="1" x14ac:dyDescent="0.7">
      <c r="E10" s="39"/>
      <c r="F10" s="38"/>
      <c r="G10" s="61"/>
      <c r="H10" s="10"/>
      <c r="I10" s="26" t="s">
        <v>42</v>
      </c>
      <c r="J10" s="10"/>
      <c r="K10" s="139" t="s">
        <v>24</v>
      </c>
      <c r="L10" s="10"/>
      <c r="M10" s="26" t="s">
        <v>43</v>
      </c>
      <c r="N10" s="26"/>
      <c r="O10" s="43" t="s">
        <v>104</v>
      </c>
      <c r="P10" s="10"/>
      <c r="Q10" s="26" t="s">
        <v>44</v>
      </c>
      <c r="R10" s="10"/>
      <c r="S10" s="139" t="s">
        <v>62</v>
      </c>
      <c r="T10" s="10"/>
      <c r="U10" s="137" t="s">
        <v>57</v>
      </c>
    </row>
    <row r="11" spans="1:22" x14ac:dyDescent="0.7">
      <c r="E11" s="39"/>
      <c r="F11" s="38"/>
      <c r="G11" s="43" t="s">
        <v>148</v>
      </c>
      <c r="H11" s="26"/>
      <c r="I11" s="38" t="s">
        <v>45</v>
      </c>
      <c r="J11" s="10"/>
      <c r="K11" s="139"/>
      <c r="L11" s="10"/>
      <c r="M11" s="26" t="s">
        <v>46</v>
      </c>
      <c r="N11" s="26"/>
      <c r="O11" s="26" t="s">
        <v>93</v>
      </c>
      <c r="P11" s="10"/>
      <c r="Q11" s="38" t="s">
        <v>47</v>
      </c>
      <c r="R11" s="10"/>
      <c r="S11" s="139"/>
      <c r="T11" s="10"/>
      <c r="U11" s="137"/>
    </row>
    <row r="12" spans="1:22" x14ac:dyDescent="0.7">
      <c r="E12" s="46" t="s">
        <v>2</v>
      </c>
      <c r="F12" s="38"/>
      <c r="G12" s="60" t="s">
        <v>149</v>
      </c>
      <c r="H12" s="26"/>
      <c r="I12" s="1" t="s">
        <v>48</v>
      </c>
      <c r="K12" s="140"/>
      <c r="L12" s="10"/>
      <c r="M12" s="1" t="s">
        <v>110</v>
      </c>
      <c r="N12" s="26"/>
      <c r="O12" s="44" t="s">
        <v>94</v>
      </c>
      <c r="P12" s="10"/>
      <c r="Q12" s="1" t="s">
        <v>105</v>
      </c>
      <c r="R12" s="10"/>
      <c r="S12" s="140"/>
      <c r="T12" s="10"/>
      <c r="U12" s="138"/>
    </row>
    <row r="13" spans="1:22" x14ac:dyDescent="0.7">
      <c r="E13" s="39"/>
      <c r="F13" s="38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x14ac:dyDescent="0.7">
      <c r="A14" s="10" t="s">
        <v>159</v>
      </c>
      <c r="B14" s="10"/>
      <c r="F14" s="38"/>
      <c r="G14" s="20">
        <v>100000000</v>
      </c>
      <c r="H14" s="38"/>
      <c r="I14" s="20">
        <v>10000000</v>
      </c>
      <c r="J14" s="38"/>
      <c r="K14" s="20">
        <v>222832526</v>
      </c>
      <c r="L14" s="38"/>
      <c r="M14" s="20">
        <v>113520868</v>
      </c>
      <c r="N14" s="20"/>
      <c r="O14" s="20">
        <v>2517254</v>
      </c>
      <c r="P14" s="38"/>
      <c r="Q14" s="20">
        <v>116038122</v>
      </c>
      <c r="R14" s="38"/>
      <c r="S14" s="20">
        <v>8938131</v>
      </c>
      <c r="T14" s="38"/>
      <c r="U14" s="20">
        <v>457808779</v>
      </c>
      <c r="V14" s="58"/>
    </row>
    <row r="15" spans="1:22" x14ac:dyDescent="0.7">
      <c r="A15" s="10" t="s">
        <v>175</v>
      </c>
      <c r="B15" s="10"/>
      <c r="E15" s="26">
        <v>11</v>
      </c>
      <c r="F15" s="38"/>
      <c r="G15" s="20">
        <v>0</v>
      </c>
      <c r="H15" s="38"/>
      <c r="I15" s="20">
        <v>0</v>
      </c>
      <c r="J15" s="38"/>
      <c r="K15" s="20">
        <v>-2500000</v>
      </c>
      <c r="L15" s="38"/>
      <c r="M15" s="20">
        <v>0</v>
      </c>
      <c r="N15" s="20"/>
      <c r="O15" s="20">
        <v>0</v>
      </c>
      <c r="P15" s="38"/>
      <c r="Q15" s="20">
        <v>0</v>
      </c>
      <c r="R15" s="38"/>
      <c r="S15" s="20">
        <v>0</v>
      </c>
      <c r="T15" s="38"/>
      <c r="U15" s="20">
        <v>-2500000</v>
      </c>
      <c r="V15" s="58"/>
    </row>
    <row r="16" spans="1:22" x14ac:dyDescent="0.7">
      <c r="A16" s="10" t="s">
        <v>67</v>
      </c>
      <c r="B16" s="10"/>
      <c r="F16" s="38"/>
      <c r="G16" s="20"/>
      <c r="H16" s="38"/>
      <c r="I16" s="20"/>
      <c r="J16" s="38"/>
      <c r="K16" s="20"/>
      <c r="L16" s="38"/>
      <c r="M16" s="20"/>
      <c r="N16" s="20"/>
      <c r="O16" s="20"/>
      <c r="P16" s="38"/>
      <c r="Q16" s="20"/>
      <c r="R16" s="38"/>
      <c r="S16" s="20"/>
      <c r="T16" s="38"/>
      <c r="U16" s="20"/>
      <c r="V16" s="80"/>
    </row>
    <row r="17" spans="1:22" x14ac:dyDescent="0.7">
      <c r="A17" s="10"/>
      <c r="B17" s="86" t="s">
        <v>73</v>
      </c>
      <c r="F17" s="38"/>
      <c r="G17" s="20">
        <v>0</v>
      </c>
      <c r="H17" s="38"/>
      <c r="I17" s="20">
        <v>0</v>
      </c>
      <c r="J17" s="38"/>
      <c r="K17" s="20">
        <v>-2061426</v>
      </c>
      <c r="L17" s="38"/>
      <c r="M17" s="20">
        <v>0</v>
      </c>
      <c r="N17" s="20"/>
      <c r="O17" s="20">
        <v>0</v>
      </c>
      <c r="P17" s="38"/>
      <c r="Q17" s="20">
        <v>0</v>
      </c>
      <c r="R17" s="38"/>
      <c r="S17" s="20">
        <v>639246</v>
      </c>
      <c r="T17" s="38"/>
      <c r="U17" s="20">
        <v>-1422180</v>
      </c>
      <c r="V17" s="80"/>
    </row>
    <row r="18" spans="1:22" x14ac:dyDescent="0.7">
      <c r="B18" s="87" t="s">
        <v>63</v>
      </c>
      <c r="F18" s="38"/>
      <c r="G18" s="20">
        <v>0</v>
      </c>
      <c r="H18" s="38"/>
      <c r="I18" s="20">
        <v>0</v>
      </c>
      <c r="J18" s="38"/>
      <c r="K18" s="20">
        <v>0</v>
      </c>
      <c r="L18" s="38"/>
      <c r="M18" s="20">
        <v>0</v>
      </c>
      <c r="N18" s="20"/>
      <c r="O18" s="20">
        <v>1476043</v>
      </c>
      <c r="P18" s="38"/>
      <c r="Q18" s="20">
        <v>1476043</v>
      </c>
      <c r="R18" s="38"/>
      <c r="S18" s="20">
        <v>2238</v>
      </c>
      <c r="T18" s="38"/>
      <c r="U18" s="20">
        <v>1478281</v>
      </c>
      <c r="V18" s="80"/>
    </row>
    <row r="19" spans="1:22" ht="23.5" thickBot="1" x14ac:dyDescent="0.75">
      <c r="A19" s="22" t="s">
        <v>167</v>
      </c>
      <c r="F19" s="38"/>
      <c r="G19" s="45">
        <f>SUM(G14:G18)</f>
        <v>100000000</v>
      </c>
      <c r="H19" s="38"/>
      <c r="I19" s="45">
        <f>SUM(I14:I18)</f>
        <v>10000000</v>
      </c>
      <c r="J19" s="38"/>
      <c r="K19" s="45">
        <f>SUM(K14:K18)</f>
        <v>218271100</v>
      </c>
      <c r="L19" s="38"/>
      <c r="M19" s="45">
        <f>SUM(M14:M18)</f>
        <v>113520868</v>
      </c>
      <c r="N19" s="20"/>
      <c r="O19" s="45">
        <f>SUM(O14:O18)</f>
        <v>3993297</v>
      </c>
      <c r="P19" s="38"/>
      <c r="Q19" s="45">
        <f>SUM(Q14:Q18)</f>
        <v>117514165</v>
      </c>
      <c r="R19" s="38"/>
      <c r="S19" s="45">
        <f>SUM(S14:S18)</f>
        <v>9579615</v>
      </c>
      <c r="T19" s="38"/>
      <c r="U19" s="45">
        <f>SUM(U14:U18)</f>
        <v>455364880</v>
      </c>
      <c r="V19" s="59"/>
    </row>
    <row r="20" spans="1:22" ht="23.5" thickTop="1" x14ac:dyDescent="0.7">
      <c r="F20" s="38"/>
      <c r="G20" s="20"/>
      <c r="H20" s="38"/>
      <c r="I20" s="20"/>
      <c r="J20" s="38"/>
      <c r="K20" s="20"/>
      <c r="L20" s="38"/>
      <c r="M20" s="20"/>
      <c r="N20" s="20"/>
      <c r="O20" s="20"/>
      <c r="P20" s="38"/>
      <c r="Q20" s="20"/>
      <c r="R20" s="38"/>
      <c r="S20" s="20"/>
      <c r="T20" s="38"/>
      <c r="U20" s="20"/>
      <c r="V20" s="58"/>
    </row>
    <row r="21" spans="1:22" x14ac:dyDescent="0.7">
      <c r="A21" s="10" t="s">
        <v>143</v>
      </c>
      <c r="B21" s="86"/>
      <c r="F21" s="38"/>
      <c r="G21" s="20">
        <v>100000000</v>
      </c>
      <c r="H21" s="38"/>
      <c r="I21" s="20">
        <v>10000000</v>
      </c>
      <c r="J21" s="38"/>
      <c r="K21" s="20">
        <v>191468726</v>
      </c>
      <c r="L21" s="38"/>
      <c r="M21" s="20">
        <v>113520868</v>
      </c>
      <c r="N21" s="20"/>
      <c r="O21" s="20">
        <v>3056966</v>
      </c>
      <c r="P21" s="38"/>
      <c r="Q21" s="20">
        <v>116577834</v>
      </c>
      <c r="R21" s="38"/>
      <c r="S21" s="20">
        <v>6975616</v>
      </c>
      <c r="T21" s="38"/>
      <c r="U21" s="20">
        <v>425022176</v>
      </c>
      <c r="V21" s="58"/>
    </row>
    <row r="22" spans="1:22" x14ac:dyDescent="0.7">
      <c r="A22" s="10" t="s">
        <v>67</v>
      </c>
      <c r="B22" s="10"/>
      <c r="F22" s="38"/>
      <c r="G22" s="20"/>
      <c r="H22" s="38"/>
      <c r="I22" s="20"/>
      <c r="J22" s="38"/>
      <c r="K22" s="20"/>
      <c r="L22" s="38"/>
      <c r="M22" s="20"/>
      <c r="N22" s="20"/>
      <c r="O22" s="20"/>
      <c r="P22" s="38"/>
      <c r="Q22" s="20"/>
      <c r="R22" s="38"/>
      <c r="S22" s="20"/>
      <c r="T22" s="38"/>
      <c r="U22" s="20"/>
      <c r="V22" s="58"/>
    </row>
    <row r="23" spans="1:22" x14ac:dyDescent="0.7">
      <c r="A23" s="10"/>
      <c r="B23" s="86" t="s">
        <v>73</v>
      </c>
      <c r="F23" s="38"/>
      <c r="G23" s="20">
        <v>0</v>
      </c>
      <c r="H23" s="38"/>
      <c r="I23" s="20">
        <v>0</v>
      </c>
      <c r="J23" s="38"/>
      <c r="K23" s="20">
        <v>20051211</v>
      </c>
      <c r="L23" s="38"/>
      <c r="M23" s="20">
        <v>0</v>
      </c>
      <c r="N23" s="20"/>
      <c r="O23" s="20">
        <v>0</v>
      </c>
      <c r="P23" s="38"/>
      <c r="Q23" s="20">
        <v>0</v>
      </c>
      <c r="R23" s="38"/>
      <c r="S23" s="20">
        <v>867552</v>
      </c>
      <c r="T23" s="38"/>
      <c r="U23" s="20">
        <v>20918763</v>
      </c>
      <c r="V23" s="58"/>
    </row>
    <row r="24" spans="1:22" x14ac:dyDescent="0.7">
      <c r="A24" s="10"/>
      <c r="B24" s="86" t="s">
        <v>63</v>
      </c>
      <c r="F24" s="38"/>
      <c r="G24" s="20">
        <v>0</v>
      </c>
      <c r="H24" s="38"/>
      <c r="I24" s="20">
        <v>0</v>
      </c>
      <c r="J24" s="38"/>
      <c r="K24" s="20">
        <v>0</v>
      </c>
      <c r="L24" s="38"/>
      <c r="M24" s="20">
        <v>0</v>
      </c>
      <c r="N24" s="20"/>
      <c r="O24" s="20">
        <v>58075</v>
      </c>
      <c r="P24" s="38"/>
      <c r="Q24" s="20">
        <v>58075</v>
      </c>
      <c r="R24" s="38"/>
      <c r="S24" s="20">
        <v>422</v>
      </c>
      <c r="T24" s="38"/>
      <c r="U24" s="20">
        <v>58497</v>
      </c>
      <c r="V24" s="58"/>
    </row>
    <row r="25" spans="1:22" ht="23.5" thickBot="1" x14ac:dyDescent="0.75">
      <c r="A25" s="22" t="s">
        <v>168</v>
      </c>
      <c r="F25" s="38"/>
      <c r="G25" s="45">
        <f>SUM(G21:G24)</f>
        <v>100000000</v>
      </c>
      <c r="H25" s="38"/>
      <c r="I25" s="45">
        <f>SUM(I21:I24)</f>
        <v>10000000</v>
      </c>
      <c r="J25" s="38"/>
      <c r="K25" s="45">
        <f>SUM(K21:K24)</f>
        <v>211519937</v>
      </c>
      <c r="L25" s="38"/>
      <c r="M25" s="45">
        <f>SUM(M21:M24)</f>
        <v>113520868</v>
      </c>
      <c r="N25" s="20"/>
      <c r="O25" s="45">
        <f>SUM(O21:O24)</f>
        <v>3115041</v>
      </c>
      <c r="P25" s="38"/>
      <c r="Q25" s="45">
        <f>SUM(Q21:Q24)</f>
        <v>116635909</v>
      </c>
      <c r="R25" s="38"/>
      <c r="S25" s="45">
        <f>SUM(S21:S24)</f>
        <v>7843590</v>
      </c>
      <c r="T25" s="38"/>
      <c r="U25" s="45">
        <f>SUM(U21:U24)</f>
        <v>445999436</v>
      </c>
      <c r="V25" s="58"/>
    </row>
    <row r="26" spans="1:22" ht="23.5" thickTop="1" x14ac:dyDescent="0.7">
      <c r="F26" s="38"/>
      <c r="G26" s="10"/>
      <c r="H26" s="38"/>
      <c r="I26" s="10"/>
      <c r="J26" s="38"/>
      <c r="K26" s="10"/>
      <c r="L26" s="38"/>
      <c r="M26" s="10"/>
      <c r="N26" s="10"/>
      <c r="O26" s="10"/>
      <c r="P26" s="38"/>
      <c r="Q26" s="10"/>
      <c r="R26" s="38"/>
      <c r="S26" s="10"/>
      <c r="T26" s="38"/>
      <c r="U26" s="10"/>
      <c r="V26" s="59"/>
    </row>
    <row r="27" spans="1:22" ht="24.5" customHeight="1" x14ac:dyDescent="0.7">
      <c r="S27" s="29"/>
      <c r="V27" s="58"/>
    </row>
    <row r="28" spans="1:22" x14ac:dyDescent="0.7">
      <c r="V28" s="58"/>
    </row>
    <row r="29" spans="1:22" x14ac:dyDescent="0.7">
      <c r="V29" s="58"/>
    </row>
    <row r="30" spans="1:22" x14ac:dyDescent="0.7">
      <c r="V30" s="58"/>
    </row>
  </sheetData>
  <mergeCells count="9">
    <mergeCell ref="U10:U12"/>
    <mergeCell ref="S10:S12"/>
    <mergeCell ref="K10:K12"/>
    <mergeCell ref="G5:U5"/>
    <mergeCell ref="G6:U6"/>
    <mergeCell ref="M8:Q8"/>
    <mergeCell ref="M9:Q9"/>
    <mergeCell ref="G7:Q7"/>
    <mergeCell ref="I8:K8"/>
  </mergeCells>
  <pageMargins left="0.6692913385826772" right="0.47244094488188981" top="0.70866141732283472" bottom="0.51181102362204722" header="0.39370078740157483" footer="0.31496062992125984"/>
  <pageSetup paperSize="9" scale="63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zoomScale="60" zoomScaleNormal="70" workbookViewId="0">
      <selection activeCell="V13" sqref="V13"/>
    </sheetView>
  </sheetViews>
  <sheetFormatPr defaultColWidth="8.1796875" defaultRowHeight="23" x14ac:dyDescent="0.7"/>
  <cols>
    <col min="1" max="1" width="1.1796875" style="22" customWidth="1"/>
    <col min="2" max="3" width="8.1796875" style="22" customWidth="1"/>
    <col min="4" max="4" width="13.81640625" style="22" customWidth="1"/>
    <col min="5" max="5" width="8.90625" style="38" customWidth="1"/>
    <col min="6" max="6" width="1" style="22" customWidth="1"/>
    <col min="7" max="7" width="15.90625" style="22" customWidth="1"/>
    <col min="8" max="8" width="1.08984375" style="22" customWidth="1"/>
    <col min="9" max="9" width="15.90625" style="22" customWidth="1"/>
    <col min="10" max="10" width="1.08984375" style="22" customWidth="1"/>
    <col min="11" max="11" width="15.90625" style="22" customWidth="1"/>
    <col min="12" max="12" width="1" style="22" customWidth="1"/>
    <col min="13" max="13" width="15.90625" style="22" customWidth="1"/>
    <col min="14" max="14" width="1" style="22" customWidth="1"/>
    <col min="15" max="15" width="16.81640625" style="22" customWidth="1"/>
    <col min="16" max="16" width="1" style="22" customWidth="1"/>
    <col min="17" max="17" width="15.90625" style="22" customWidth="1"/>
    <col min="18" max="18" width="1" style="22" customWidth="1"/>
    <col min="19" max="19" width="15.90625" style="22" customWidth="1"/>
    <col min="20" max="20" width="15.08984375" style="22" customWidth="1"/>
    <col min="21" max="16384" width="8.1796875" style="22"/>
  </cols>
  <sheetData>
    <row r="1" spans="1:20" s="10" customFormat="1" x14ac:dyDescent="0.7">
      <c r="A1" s="32" t="s">
        <v>85</v>
      </c>
      <c r="B1" s="32"/>
      <c r="C1" s="32"/>
      <c r="D1" s="32"/>
      <c r="E1" s="37"/>
      <c r="F1" s="32"/>
      <c r="G1" s="32"/>
      <c r="H1" s="32"/>
      <c r="I1" s="32"/>
      <c r="J1" s="32"/>
      <c r="Q1" s="32"/>
      <c r="S1" s="5" t="s">
        <v>68</v>
      </c>
    </row>
    <row r="2" spans="1:20" s="10" customFormat="1" x14ac:dyDescent="0.7">
      <c r="A2" s="32" t="s">
        <v>111</v>
      </c>
      <c r="B2" s="32"/>
      <c r="C2" s="32"/>
      <c r="D2" s="32"/>
      <c r="E2" s="37"/>
      <c r="F2" s="32"/>
      <c r="G2" s="32"/>
      <c r="H2" s="32"/>
      <c r="I2" s="32"/>
      <c r="J2" s="32"/>
      <c r="Q2" s="32"/>
      <c r="S2" s="5" t="s">
        <v>69</v>
      </c>
    </row>
    <row r="3" spans="1:20" s="10" customFormat="1" x14ac:dyDescent="0.7">
      <c r="A3" s="32" t="s">
        <v>166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0" x14ac:dyDescent="0.7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20" x14ac:dyDescent="0.7">
      <c r="A5" s="38"/>
      <c r="B5" s="38"/>
      <c r="C5" s="38"/>
      <c r="D5" s="38"/>
      <c r="F5" s="38"/>
      <c r="G5" s="141" t="s">
        <v>87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0" x14ac:dyDescent="0.7">
      <c r="A6" s="25"/>
      <c r="B6" s="25"/>
      <c r="C6" s="25"/>
      <c r="D6" s="25"/>
      <c r="E6" s="40"/>
      <c r="F6" s="25"/>
      <c r="G6" s="142" t="s">
        <v>32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20" x14ac:dyDescent="0.7">
      <c r="G7" s="146"/>
      <c r="H7" s="146"/>
      <c r="I7" s="147" t="s">
        <v>22</v>
      </c>
      <c r="J7" s="147"/>
      <c r="K7" s="147"/>
      <c r="M7" s="144" t="s">
        <v>25</v>
      </c>
      <c r="N7" s="144"/>
      <c r="O7" s="144"/>
      <c r="P7" s="144"/>
      <c r="Q7" s="144"/>
      <c r="R7" s="10"/>
      <c r="S7" s="139" t="s">
        <v>57</v>
      </c>
    </row>
    <row r="8" spans="1:20" x14ac:dyDescent="0.7">
      <c r="G8" s="26"/>
      <c r="H8" s="26"/>
      <c r="I8" s="38"/>
      <c r="J8" s="38"/>
      <c r="K8" s="38"/>
      <c r="L8" s="10"/>
      <c r="M8" s="144" t="s">
        <v>63</v>
      </c>
      <c r="N8" s="144"/>
      <c r="O8" s="144"/>
      <c r="P8" s="144"/>
      <c r="Q8" s="144"/>
      <c r="R8" s="10"/>
      <c r="S8" s="139"/>
    </row>
    <row r="9" spans="1:20" ht="23.4" customHeight="1" x14ac:dyDescent="0.7">
      <c r="H9" s="10"/>
      <c r="I9" s="26" t="s">
        <v>42</v>
      </c>
      <c r="J9" s="38"/>
      <c r="K9" s="38"/>
      <c r="L9" s="10"/>
      <c r="M9" s="26" t="s">
        <v>43</v>
      </c>
      <c r="N9" s="10"/>
      <c r="O9" s="26" t="s">
        <v>104</v>
      </c>
      <c r="P9" s="10"/>
      <c r="Q9" s="26" t="s">
        <v>97</v>
      </c>
      <c r="R9" s="10"/>
      <c r="S9" s="139"/>
    </row>
    <row r="10" spans="1:20" x14ac:dyDescent="0.7">
      <c r="G10" s="43" t="s">
        <v>148</v>
      </c>
      <c r="H10" s="26"/>
      <c r="I10" s="38" t="s">
        <v>45</v>
      </c>
      <c r="J10" s="26"/>
      <c r="L10" s="10"/>
      <c r="M10" s="26" t="s">
        <v>46</v>
      </c>
      <c r="N10" s="10"/>
      <c r="O10" s="26" t="s">
        <v>93</v>
      </c>
      <c r="P10" s="26"/>
      <c r="Q10" s="26" t="s">
        <v>98</v>
      </c>
      <c r="R10" s="26"/>
      <c r="S10" s="139"/>
    </row>
    <row r="11" spans="1:20" x14ac:dyDescent="0.7">
      <c r="E11" s="46" t="s">
        <v>2</v>
      </c>
      <c r="G11" s="60" t="s">
        <v>149</v>
      </c>
      <c r="H11" s="26"/>
      <c r="I11" s="46" t="s">
        <v>48</v>
      </c>
      <c r="J11" s="26"/>
      <c r="K11" s="1" t="s">
        <v>24</v>
      </c>
      <c r="L11" s="10"/>
      <c r="M11" s="41" t="s">
        <v>110</v>
      </c>
      <c r="N11" s="10"/>
      <c r="O11" s="46" t="s">
        <v>94</v>
      </c>
      <c r="P11" s="26"/>
      <c r="Q11" s="46" t="s">
        <v>99</v>
      </c>
      <c r="R11" s="26"/>
      <c r="S11" s="140"/>
      <c r="T11" s="58"/>
    </row>
    <row r="12" spans="1:20" x14ac:dyDescent="0.7">
      <c r="G12" s="26"/>
      <c r="H12" s="26"/>
      <c r="I12" s="38"/>
      <c r="J12" s="26"/>
      <c r="K12" s="26"/>
      <c r="L12" s="10"/>
      <c r="M12" s="26"/>
      <c r="N12" s="10"/>
      <c r="O12" s="38"/>
      <c r="P12" s="26"/>
      <c r="Q12" s="26"/>
      <c r="R12" s="26"/>
      <c r="S12" s="26"/>
      <c r="T12" s="58"/>
    </row>
    <row r="13" spans="1:20" x14ac:dyDescent="0.7">
      <c r="A13" s="10" t="s">
        <v>159</v>
      </c>
      <c r="B13" s="10"/>
      <c r="D13" s="10"/>
      <c r="E13" s="26"/>
      <c r="F13" s="10"/>
      <c r="G13" s="20">
        <v>100000000</v>
      </c>
      <c r="H13" s="10"/>
      <c r="I13" s="20">
        <v>10000000</v>
      </c>
      <c r="K13" s="20">
        <v>214680455</v>
      </c>
      <c r="L13" s="10"/>
      <c r="M13" s="20">
        <v>110847982</v>
      </c>
      <c r="N13" s="10"/>
      <c r="O13" s="20">
        <v>2635283</v>
      </c>
      <c r="P13" s="20"/>
      <c r="Q13" s="20">
        <v>113483265</v>
      </c>
      <c r="R13" s="20"/>
      <c r="S13" s="20">
        <v>438163720</v>
      </c>
      <c r="T13" s="58"/>
    </row>
    <row r="14" spans="1:20" x14ac:dyDescent="0.7">
      <c r="A14" s="10" t="s">
        <v>175</v>
      </c>
      <c r="B14" s="10"/>
      <c r="D14" s="10"/>
      <c r="E14" s="26">
        <v>11</v>
      </c>
      <c r="F14" s="10"/>
      <c r="G14" s="20">
        <v>0</v>
      </c>
      <c r="H14" s="10"/>
      <c r="I14" s="20">
        <v>0</v>
      </c>
      <c r="K14" s="20">
        <v>-2500000</v>
      </c>
      <c r="L14" s="10"/>
      <c r="M14" s="20">
        <v>0</v>
      </c>
      <c r="N14" s="10"/>
      <c r="O14" s="20">
        <v>0</v>
      </c>
      <c r="P14" s="20"/>
      <c r="Q14" s="20">
        <v>0</v>
      </c>
      <c r="R14" s="20"/>
      <c r="S14" s="20">
        <v>-2500000</v>
      </c>
      <c r="T14" s="58"/>
    </row>
    <row r="15" spans="1:20" x14ac:dyDescent="0.7">
      <c r="A15" s="10" t="s">
        <v>67</v>
      </c>
      <c r="B15" s="10"/>
      <c r="D15" s="10"/>
      <c r="E15" s="26"/>
      <c r="F15" s="10"/>
      <c r="G15" s="20"/>
      <c r="H15" s="10"/>
      <c r="I15" s="20"/>
      <c r="K15" s="20"/>
      <c r="L15" s="10"/>
      <c r="M15" s="20"/>
      <c r="N15" s="10"/>
      <c r="O15" s="20"/>
      <c r="P15" s="20"/>
      <c r="Q15" s="20"/>
      <c r="R15" s="20"/>
      <c r="S15" s="20"/>
      <c r="T15" s="58"/>
    </row>
    <row r="16" spans="1:20" x14ac:dyDescent="0.7">
      <c r="A16" s="10"/>
      <c r="B16" s="86" t="s">
        <v>73</v>
      </c>
      <c r="D16" s="10"/>
      <c r="E16" s="26"/>
      <c r="F16" s="10"/>
      <c r="G16" s="20">
        <v>0</v>
      </c>
      <c r="H16" s="10"/>
      <c r="I16" s="20">
        <v>0</v>
      </c>
      <c r="K16" s="20">
        <v>-2995365</v>
      </c>
      <c r="L16" s="10"/>
      <c r="M16" s="20">
        <v>0</v>
      </c>
      <c r="N16" s="10"/>
      <c r="O16" s="20">
        <v>0</v>
      </c>
      <c r="P16" s="20"/>
      <c r="Q16" s="20">
        <v>0</v>
      </c>
      <c r="R16" s="20"/>
      <c r="S16" s="20">
        <v>-2995365</v>
      </c>
      <c r="T16" s="58"/>
    </row>
    <row r="17" spans="1:20" x14ac:dyDescent="0.7">
      <c r="A17" s="10"/>
      <c r="B17" s="86" t="s">
        <v>63</v>
      </c>
      <c r="D17" s="10"/>
      <c r="E17" s="26"/>
      <c r="F17" s="10"/>
      <c r="G17" s="35">
        <v>0</v>
      </c>
      <c r="H17" s="20"/>
      <c r="I17" s="35">
        <v>0</v>
      </c>
      <c r="J17" s="20"/>
      <c r="K17" s="20">
        <v>0</v>
      </c>
      <c r="L17" s="10"/>
      <c r="M17" s="20">
        <v>0</v>
      </c>
      <c r="N17" s="10"/>
      <c r="O17" s="20">
        <v>1299271</v>
      </c>
      <c r="P17" s="20"/>
      <c r="Q17" s="20">
        <v>1299271</v>
      </c>
      <c r="R17" s="20"/>
      <c r="S17" s="20">
        <v>1299271</v>
      </c>
      <c r="T17" s="58"/>
    </row>
    <row r="18" spans="1:20" ht="23.5" thickBot="1" x14ac:dyDescent="0.75">
      <c r="A18" s="22" t="s">
        <v>167</v>
      </c>
      <c r="D18" s="10"/>
      <c r="E18" s="26"/>
      <c r="F18" s="10"/>
      <c r="G18" s="45">
        <f>SUM(G13:G17)</f>
        <v>100000000</v>
      </c>
      <c r="H18" s="10"/>
      <c r="I18" s="45">
        <f>SUM(I13:I17)</f>
        <v>10000000</v>
      </c>
      <c r="K18" s="45">
        <f>SUM(K13:K17)</f>
        <v>209185090</v>
      </c>
      <c r="L18" s="10"/>
      <c r="M18" s="45">
        <f>SUM(M13:M17)</f>
        <v>110847982</v>
      </c>
      <c r="N18" s="10"/>
      <c r="O18" s="45">
        <f>SUM(O13:O17)</f>
        <v>3934554</v>
      </c>
      <c r="P18" s="20"/>
      <c r="Q18" s="45">
        <f>SUM(Q13:Q17)</f>
        <v>114782536</v>
      </c>
      <c r="R18" s="20"/>
      <c r="S18" s="45">
        <f>SUM(S13:S17)</f>
        <v>433967626</v>
      </c>
      <c r="T18" s="59"/>
    </row>
    <row r="19" spans="1:20" ht="23.5" thickTop="1" x14ac:dyDescent="0.7">
      <c r="D19" s="10"/>
      <c r="E19" s="26"/>
      <c r="F19" s="10"/>
      <c r="G19" s="20"/>
      <c r="H19" s="10"/>
      <c r="I19" s="20"/>
      <c r="K19" s="20"/>
      <c r="L19" s="10"/>
      <c r="M19" s="20"/>
      <c r="N19" s="10"/>
      <c r="O19" s="20"/>
      <c r="P19" s="20"/>
      <c r="Q19" s="20"/>
      <c r="R19" s="20"/>
      <c r="S19" s="20"/>
      <c r="T19" s="58"/>
    </row>
    <row r="20" spans="1:20" x14ac:dyDescent="0.7">
      <c r="A20" s="10" t="s">
        <v>143</v>
      </c>
      <c r="D20" s="10"/>
      <c r="E20" s="26"/>
      <c r="F20" s="10"/>
      <c r="G20" s="20">
        <v>100000000</v>
      </c>
      <c r="H20" s="10"/>
      <c r="I20" s="20">
        <v>10000000</v>
      </c>
      <c r="K20" s="20">
        <v>186438959</v>
      </c>
      <c r="L20" s="10"/>
      <c r="M20" s="20">
        <v>110847982</v>
      </c>
      <c r="N20" s="10"/>
      <c r="O20" s="20">
        <v>3131734</v>
      </c>
      <c r="P20" s="20"/>
      <c r="Q20" s="20">
        <v>113979716</v>
      </c>
      <c r="R20" s="20"/>
      <c r="S20" s="20">
        <v>410418675</v>
      </c>
      <c r="T20" s="58"/>
    </row>
    <row r="21" spans="1:20" x14ac:dyDescent="0.7">
      <c r="A21" s="10" t="s">
        <v>67</v>
      </c>
      <c r="B21" s="10"/>
      <c r="D21" s="10"/>
      <c r="E21" s="26"/>
      <c r="F21" s="10"/>
      <c r="G21" s="20"/>
      <c r="H21" s="10"/>
      <c r="I21" s="20"/>
      <c r="J21" s="20"/>
      <c r="K21" s="20"/>
      <c r="L21" s="10"/>
      <c r="M21" s="20"/>
      <c r="N21" s="10"/>
      <c r="O21" s="20"/>
      <c r="P21" s="20"/>
      <c r="Q21" s="20"/>
      <c r="R21" s="20"/>
      <c r="S21" s="20"/>
      <c r="T21" s="58"/>
    </row>
    <row r="22" spans="1:20" x14ac:dyDescent="0.7">
      <c r="A22" s="10"/>
      <c r="B22" s="86" t="s">
        <v>73</v>
      </c>
      <c r="D22" s="10"/>
      <c r="E22" s="26"/>
      <c r="F22" s="10"/>
      <c r="G22" s="20">
        <v>0</v>
      </c>
      <c r="H22" s="20"/>
      <c r="I22" s="20">
        <v>0</v>
      </c>
      <c r="J22" s="20"/>
      <c r="K22" s="20">
        <v>18476501</v>
      </c>
      <c r="L22" s="10"/>
      <c r="M22" s="20">
        <v>0</v>
      </c>
      <c r="N22" s="10"/>
      <c r="O22" s="20">
        <v>0</v>
      </c>
      <c r="P22" s="20"/>
      <c r="Q22" s="20">
        <v>0</v>
      </c>
      <c r="R22" s="20"/>
      <c r="S22" s="20">
        <v>18476501</v>
      </c>
      <c r="T22" s="58"/>
    </row>
    <row r="23" spans="1:20" x14ac:dyDescent="0.7">
      <c r="A23" s="10"/>
      <c r="B23" s="86" t="s">
        <v>63</v>
      </c>
      <c r="D23" s="10"/>
      <c r="E23" s="26"/>
      <c r="F23" s="10"/>
      <c r="G23" s="35">
        <v>0</v>
      </c>
      <c r="H23" s="20"/>
      <c r="I23" s="35">
        <v>0</v>
      </c>
      <c r="K23" s="20">
        <v>0</v>
      </c>
      <c r="L23" s="10"/>
      <c r="M23" s="20">
        <v>0</v>
      </c>
      <c r="N23" s="10"/>
      <c r="O23" s="20">
        <v>24666</v>
      </c>
      <c r="P23" s="20"/>
      <c r="Q23" s="20">
        <v>24666</v>
      </c>
      <c r="R23" s="20"/>
      <c r="S23" s="20">
        <v>24666</v>
      </c>
      <c r="T23" s="58"/>
    </row>
    <row r="24" spans="1:20" ht="23.5" thickBot="1" x14ac:dyDescent="0.75">
      <c r="A24" s="22" t="s">
        <v>168</v>
      </c>
      <c r="D24" s="10"/>
      <c r="E24" s="26"/>
      <c r="F24" s="10"/>
      <c r="G24" s="45">
        <f>SUM(G20:G23)</f>
        <v>100000000</v>
      </c>
      <c r="H24" s="10"/>
      <c r="I24" s="45">
        <f>SUM(I20:I23)</f>
        <v>10000000</v>
      </c>
      <c r="K24" s="45">
        <f>SUM(K20:K23)</f>
        <v>204915460</v>
      </c>
      <c r="L24" s="10"/>
      <c r="M24" s="45">
        <f>SUM(M20:M23)</f>
        <v>110847982</v>
      </c>
      <c r="N24" s="10"/>
      <c r="O24" s="45">
        <f>SUM(O20:O23)</f>
        <v>3156400</v>
      </c>
      <c r="P24" s="20"/>
      <c r="Q24" s="45">
        <f>SUM(Q20:Q23)</f>
        <v>114004382</v>
      </c>
      <c r="R24" s="20"/>
      <c r="S24" s="45">
        <f>SUM(S20:S23)</f>
        <v>428919842</v>
      </c>
      <c r="T24" s="58"/>
    </row>
    <row r="25" spans="1:20" ht="23.5" thickTop="1" x14ac:dyDescent="0.7">
      <c r="G25" s="26"/>
      <c r="H25" s="26"/>
      <c r="I25" s="38"/>
      <c r="J25" s="26"/>
      <c r="K25" s="26"/>
      <c r="L25" s="10"/>
      <c r="M25" s="26"/>
      <c r="N25" s="10"/>
      <c r="O25" s="38"/>
      <c r="P25" s="26"/>
      <c r="Q25" s="26"/>
      <c r="R25" s="26"/>
      <c r="S25" s="26"/>
      <c r="T25" s="59"/>
    </row>
    <row r="26" spans="1:20" x14ac:dyDescent="0.7">
      <c r="K26" s="27"/>
      <c r="L26" s="27"/>
      <c r="M26" s="27"/>
      <c r="N26" s="27"/>
      <c r="O26" s="27"/>
      <c r="P26" s="27"/>
      <c r="Q26" s="27"/>
      <c r="T26" s="58"/>
    </row>
    <row r="27" spans="1:20" x14ac:dyDescent="0.7">
      <c r="T27" s="58"/>
    </row>
    <row r="28" spans="1:20" x14ac:dyDescent="0.7">
      <c r="T28" s="58"/>
    </row>
    <row r="29" spans="1:20" x14ac:dyDescent="0.7">
      <c r="T29" s="58"/>
    </row>
    <row r="30" spans="1:20" x14ac:dyDescent="0.7">
      <c r="T30" s="58"/>
    </row>
  </sheetData>
  <mergeCells count="8">
    <mergeCell ref="S7:S11"/>
    <mergeCell ref="M7:Q7"/>
    <mergeCell ref="M8:Q8"/>
    <mergeCell ref="A4:S4"/>
    <mergeCell ref="G7:H7"/>
    <mergeCell ref="I7:K7"/>
    <mergeCell ref="G5:S5"/>
    <mergeCell ref="G6:S6"/>
  </mergeCells>
  <pageMargins left="0.6692913385826772" right="0.47244094488188981" top="0.70866141732283472" bottom="0.51181102362204722" header="0.39370078740157483" footer="0.31496062992125984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view="pageBreakPreview" topLeftCell="E1" zoomScale="70" zoomScaleNormal="80" zoomScaleSheetLayoutView="70" workbookViewId="0">
      <selection activeCell="S71" sqref="S71"/>
    </sheetView>
  </sheetViews>
  <sheetFormatPr defaultColWidth="8.90625" defaultRowHeight="21" customHeight="1" x14ac:dyDescent="0.7"/>
  <cols>
    <col min="1" max="3" width="3" style="10" customWidth="1"/>
    <col min="4" max="4" width="14.1796875" style="10" customWidth="1"/>
    <col min="5" max="5" width="35.1796875" style="10" customWidth="1"/>
    <col min="6" max="6" width="8.81640625" style="10" customWidth="1"/>
    <col min="7" max="7" width="1.1796875" style="10" customWidth="1"/>
    <col min="8" max="8" width="12.81640625" style="26" customWidth="1"/>
    <col min="9" max="9" width="1.90625" style="10" customWidth="1"/>
    <col min="10" max="10" width="12.81640625" style="10" customWidth="1"/>
    <col min="11" max="11" width="1.90625" style="10" customWidth="1"/>
    <col min="12" max="12" width="12.81640625" style="10" customWidth="1"/>
    <col min="13" max="13" width="1.90625" style="10" customWidth="1"/>
    <col min="14" max="14" width="12.81640625" style="22" customWidth="1"/>
    <col min="15" max="15" width="8.90625" style="10" customWidth="1"/>
    <col min="16" max="16" width="12" style="58" customWidth="1"/>
    <col min="17" max="35" width="8.90625" style="10" customWidth="1"/>
    <col min="36" max="16384" width="8.90625" style="10"/>
  </cols>
  <sheetData>
    <row r="1" spans="1:14" ht="23" x14ac:dyDescent="0.7">
      <c r="A1" s="2" t="s">
        <v>85</v>
      </c>
      <c r="D1" s="32"/>
      <c r="E1" s="32"/>
      <c r="F1" s="32"/>
      <c r="G1" s="32"/>
      <c r="H1" s="37"/>
      <c r="I1" s="32"/>
      <c r="J1" s="32"/>
      <c r="K1" s="32"/>
      <c r="L1" s="5"/>
      <c r="M1" s="5"/>
      <c r="N1" s="5" t="s">
        <v>68</v>
      </c>
    </row>
    <row r="2" spans="1:14" ht="23" x14ac:dyDescent="0.7">
      <c r="A2" s="32" t="s">
        <v>49</v>
      </c>
      <c r="D2" s="32"/>
      <c r="E2" s="32"/>
      <c r="F2" s="32"/>
      <c r="G2" s="32"/>
      <c r="H2" s="37"/>
      <c r="I2" s="32"/>
      <c r="J2" s="32"/>
      <c r="K2" s="32"/>
      <c r="L2" s="5"/>
      <c r="M2" s="5"/>
      <c r="N2" s="5" t="s">
        <v>69</v>
      </c>
    </row>
    <row r="3" spans="1:14" ht="23" x14ac:dyDescent="0.7">
      <c r="A3" s="32" t="s">
        <v>166</v>
      </c>
      <c r="D3" s="32"/>
      <c r="E3" s="32"/>
      <c r="F3" s="32"/>
      <c r="G3" s="32"/>
      <c r="H3" s="37"/>
      <c r="I3" s="32"/>
      <c r="J3" s="32"/>
      <c r="K3" s="32"/>
      <c r="L3" s="32"/>
      <c r="M3" s="32"/>
      <c r="N3" s="32"/>
    </row>
    <row r="4" spans="1:14" ht="23" x14ac:dyDescent="0.7">
      <c r="A4" s="32"/>
      <c r="D4" s="32"/>
      <c r="E4" s="32"/>
      <c r="F4" s="32"/>
      <c r="G4" s="32"/>
      <c r="H4" s="37"/>
      <c r="I4" s="32"/>
      <c r="J4" s="32"/>
      <c r="K4" s="32"/>
      <c r="L4" s="32"/>
      <c r="M4" s="32"/>
      <c r="N4" s="32"/>
    </row>
    <row r="5" spans="1:14" ht="23" x14ac:dyDescent="0.7">
      <c r="C5" s="38"/>
      <c r="D5" s="38"/>
      <c r="E5" s="38"/>
      <c r="F5" s="38"/>
      <c r="G5" s="38"/>
      <c r="H5" s="148" t="s">
        <v>87</v>
      </c>
      <c r="I5" s="148"/>
      <c r="J5" s="148"/>
      <c r="K5" s="148"/>
      <c r="L5" s="148"/>
      <c r="M5" s="148"/>
      <c r="N5" s="148"/>
    </row>
    <row r="6" spans="1:14" ht="23" x14ac:dyDescent="0.7">
      <c r="C6" s="22"/>
      <c r="D6" s="22"/>
      <c r="E6" s="22"/>
      <c r="F6" s="38"/>
      <c r="G6" s="22"/>
      <c r="H6" s="136" t="s">
        <v>0</v>
      </c>
      <c r="I6" s="136"/>
      <c r="J6" s="136"/>
      <c r="K6" s="7"/>
      <c r="L6" s="136" t="s">
        <v>1</v>
      </c>
      <c r="M6" s="136"/>
      <c r="N6" s="136"/>
    </row>
    <row r="7" spans="1:14" ht="23" x14ac:dyDescent="0.7">
      <c r="C7" s="22"/>
      <c r="D7" s="22"/>
      <c r="E7" s="22"/>
      <c r="F7" s="46" t="s">
        <v>2</v>
      </c>
      <c r="G7" s="22"/>
      <c r="H7" s="52" t="s">
        <v>157</v>
      </c>
      <c r="I7" s="17"/>
      <c r="J7" s="52" t="s">
        <v>142</v>
      </c>
      <c r="K7" s="17"/>
      <c r="L7" s="52" t="s">
        <v>157</v>
      </c>
      <c r="M7" s="17"/>
      <c r="N7" s="52" t="s">
        <v>142</v>
      </c>
    </row>
    <row r="8" spans="1:14" ht="23" x14ac:dyDescent="0.7">
      <c r="A8" s="32" t="s">
        <v>50</v>
      </c>
      <c r="C8" s="22"/>
      <c r="D8" s="22"/>
      <c r="E8" s="22"/>
      <c r="F8" s="22"/>
      <c r="G8" s="22"/>
      <c r="H8" s="38"/>
      <c r="I8" s="22"/>
      <c r="J8" s="22"/>
      <c r="N8" s="10"/>
    </row>
    <row r="9" spans="1:14" ht="23" x14ac:dyDescent="0.7">
      <c r="B9" s="22" t="s">
        <v>71</v>
      </c>
      <c r="D9" s="22"/>
      <c r="E9" s="22"/>
      <c r="F9" s="22"/>
      <c r="G9" s="22"/>
      <c r="H9" s="20">
        <v>-1877391</v>
      </c>
      <c r="I9" s="20"/>
      <c r="J9" s="20">
        <v>12676472</v>
      </c>
      <c r="K9" s="20"/>
      <c r="L9" s="20">
        <v>-3844321</v>
      </c>
      <c r="M9" s="20"/>
      <c r="N9" s="20">
        <v>9622574</v>
      </c>
    </row>
    <row r="10" spans="1:14" ht="23" x14ac:dyDescent="0.7">
      <c r="B10" s="22" t="s">
        <v>78</v>
      </c>
      <c r="D10" s="22"/>
      <c r="E10" s="22"/>
      <c r="F10" s="22"/>
      <c r="G10" s="22"/>
      <c r="H10" s="53"/>
      <c r="I10" s="20"/>
      <c r="J10" s="53"/>
      <c r="K10" s="20"/>
      <c r="L10" s="11"/>
      <c r="M10" s="20"/>
      <c r="N10" s="11"/>
    </row>
    <row r="11" spans="1:14" ht="23" x14ac:dyDescent="0.7">
      <c r="B11" s="22"/>
      <c r="C11" s="10" t="s">
        <v>160</v>
      </c>
      <c r="E11" s="22"/>
      <c r="F11" s="22"/>
      <c r="G11" s="22"/>
      <c r="H11" s="20">
        <v>14672466</v>
      </c>
      <c r="I11" s="20"/>
      <c r="J11" s="20">
        <v>-14025952</v>
      </c>
      <c r="K11" s="20"/>
      <c r="L11" s="20">
        <v>7345097</v>
      </c>
      <c r="M11" s="20"/>
      <c r="N11" s="20">
        <v>-11196279</v>
      </c>
    </row>
    <row r="12" spans="1:14" ht="23" x14ac:dyDescent="0.7">
      <c r="B12" s="22"/>
      <c r="C12" s="10" t="s">
        <v>178</v>
      </c>
      <c r="D12" s="22"/>
      <c r="E12" s="22"/>
      <c r="F12" s="22"/>
      <c r="G12" s="22"/>
      <c r="H12" s="20">
        <v>4940482</v>
      </c>
      <c r="I12" s="20"/>
      <c r="J12" s="20">
        <v>4613699</v>
      </c>
      <c r="K12" s="20"/>
      <c r="L12" s="20">
        <v>6111502</v>
      </c>
      <c r="M12" s="20"/>
      <c r="N12" s="20">
        <v>6816253</v>
      </c>
    </row>
    <row r="13" spans="1:14" ht="23" x14ac:dyDescent="0.7">
      <c r="B13" s="22"/>
      <c r="C13" s="10" t="s">
        <v>174</v>
      </c>
      <c r="D13" s="22"/>
      <c r="E13" s="22"/>
      <c r="F13" s="22"/>
      <c r="G13" s="22"/>
      <c r="H13" s="20">
        <v>2000</v>
      </c>
      <c r="I13" s="20"/>
      <c r="J13" s="20">
        <v>-43289</v>
      </c>
      <c r="K13" s="20"/>
      <c r="L13" s="20">
        <v>2000</v>
      </c>
      <c r="M13" s="20"/>
      <c r="N13" s="20">
        <v>-9259</v>
      </c>
    </row>
    <row r="14" spans="1:14" ht="23" x14ac:dyDescent="0.7">
      <c r="B14" s="22"/>
      <c r="C14" s="10" t="s">
        <v>135</v>
      </c>
      <c r="D14" s="22"/>
      <c r="E14" s="22"/>
      <c r="F14" s="22"/>
      <c r="G14" s="22"/>
      <c r="H14" s="20">
        <v>-1405942</v>
      </c>
      <c r="I14" s="20"/>
      <c r="J14" s="20">
        <v>-3734158</v>
      </c>
      <c r="K14" s="20"/>
      <c r="L14" s="20">
        <v>199258</v>
      </c>
      <c r="M14" s="20"/>
      <c r="N14" s="20">
        <v>-6783179</v>
      </c>
    </row>
    <row r="15" spans="1:14" ht="23" x14ac:dyDescent="0.7">
      <c r="B15" s="22"/>
      <c r="C15" s="10" t="s">
        <v>179</v>
      </c>
      <c r="D15" s="22"/>
      <c r="E15" s="22"/>
      <c r="F15" s="22"/>
      <c r="G15" s="22"/>
      <c r="H15" s="20">
        <v>-920100</v>
      </c>
      <c r="I15" s="20"/>
      <c r="J15" s="20">
        <v>-42024</v>
      </c>
      <c r="K15" s="20"/>
      <c r="L15" s="20">
        <v>-920100</v>
      </c>
      <c r="M15" s="20"/>
      <c r="N15" s="20">
        <v>0</v>
      </c>
    </row>
    <row r="16" spans="1:14" ht="23" x14ac:dyDescent="0.7">
      <c r="B16" s="22"/>
      <c r="C16" s="10" t="s">
        <v>180</v>
      </c>
      <c r="D16" s="22"/>
      <c r="E16" s="22"/>
      <c r="F16" s="22"/>
      <c r="G16" s="22"/>
      <c r="H16" s="20">
        <v>0</v>
      </c>
      <c r="I16" s="20"/>
      <c r="J16" s="20">
        <v>2000</v>
      </c>
      <c r="K16" s="20"/>
      <c r="L16" s="20">
        <v>0</v>
      </c>
      <c r="M16" s="20"/>
      <c r="N16" s="20">
        <v>0</v>
      </c>
    </row>
    <row r="17" spans="1:14" ht="23" x14ac:dyDescent="0.7">
      <c r="B17" s="22"/>
      <c r="C17" s="22" t="s">
        <v>128</v>
      </c>
      <c r="D17" s="22"/>
      <c r="E17" s="22"/>
      <c r="F17" s="22"/>
      <c r="G17" s="22"/>
      <c r="H17" s="20">
        <v>2959198</v>
      </c>
      <c r="I17" s="20"/>
      <c r="J17" s="20">
        <v>2250677</v>
      </c>
      <c r="K17" s="20"/>
      <c r="L17" s="20">
        <v>2240034</v>
      </c>
      <c r="M17" s="20"/>
      <c r="N17" s="20">
        <v>1452967</v>
      </c>
    </row>
    <row r="18" spans="1:14" ht="23" x14ac:dyDescent="0.7">
      <c r="B18" s="22"/>
      <c r="C18" s="22" t="s">
        <v>129</v>
      </c>
      <c r="D18" s="22"/>
      <c r="E18" s="22"/>
      <c r="F18" s="22"/>
      <c r="G18" s="22"/>
      <c r="H18" s="131">
        <v>117694</v>
      </c>
      <c r="I18" s="131"/>
      <c r="J18" s="20">
        <v>117772</v>
      </c>
      <c r="K18" s="131"/>
      <c r="L18" s="20">
        <v>1418258</v>
      </c>
      <c r="M18" s="20"/>
      <c r="N18" s="20">
        <v>1418335</v>
      </c>
    </row>
    <row r="19" spans="1:14" ht="23" x14ac:dyDescent="0.7">
      <c r="C19" s="22" t="s">
        <v>154</v>
      </c>
      <c r="E19" s="22"/>
      <c r="F19" s="22"/>
      <c r="G19" s="22"/>
      <c r="H19" s="20">
        <v>83462</v>
      </c>
      <c r="I19" s="20"/>
      <c r="J19" s="20">
        <v>83462</v>
      </c>
      <c r="K19" s="20"/>
      <c r="L19" s="20">
        <v>83462</v>
      </c>
      <c r="M19" s="20"/>
      <c r="N19" s="20">
        <v>83462</v>
      </c>
    </row>
    <row r="20" spans="1:14" ht="23" x14ac:dyDescent="0.7">
      <c r="C20" s="22" t="s">
        <v>155</v>
      </c>
      <c r="E20" s="22"/>
      <c r="F20" s="22"/>
      <c r="G20" s="22"/>
      <c r="H20" s="20">
        <v>789134</v>
      </c>
      <c r="I20" s="20"/>
      <c r="J20" s="20">
        <v>1162477</v>
      </c>
      <c r="K20" s="20"/>
      <c r="L20" s="20">
        <v>699630</v>
      </c>
      <c r="M20" s="20"/>
      <c r="N20" s="20">
        <v>1145243</v>
      </c>
    </row>
    <row r="21" spans="1:14" ht="23" x14ac:dyDescent="0.7">
      <c r="C21" s="22" t="s">
        <v>133</v>
      </c>
      <c r="E21" s="22"/>
      <c r="F21" s="22"/>
      <c r="G21" s="22"/>
      <c r="H21" s="20"/>
      <c r="I21" s="20"/>
      <c r="J21" s="20"/>
      <c r="K21" s="20"/>
      <c r="L21" s="20"/>
      <c r="M21" s="20"/>
      <c r="N21" s="20"/>
    </row>
    <row r="22" spans="1:14" ht="23" x14ac:dyDescent="0.7">
      <c r="C22" s="22"/>
      <c r="D22" s="10" t="s">
        <v>122</v>
      </c>
      <c r="E22" s="22"/>
      <c r="F22" s="22"/>
      <c r="G22" s="22"/>
      <c r="H22" s="20">
        <v>200721</v>
      </c>
      <c r="I22" s="20"/>
      <c r="J22" s="20">
        <v>-1689968</v>
      </c>
      <c r="K22" s="20"/>
      <c r="L22" s="20">
        <v>200721</v>
      </c>
      <c r="M22" s="20"/>
      <c r="N22" s="20">
        <v>-1677042</v>
      </c>
    </row>
    <row r="23" spans="1:14" ht="23" x14ac:dyDescent="0.7">
      <c r="C23" s="22" t="s">
        <v>108</v>
      </c>
      <c r="D23" s="22"/>
      <c r="E23" s="22"/>
      <c r="F23" s="22"/>
      <c r="G23" s="22"/>
      <c r="H23" s="20"/>
      <c r="I23" s="20"/>
      <c r="J23" s="20"/>
      <c r="K23" s="20"/>
      <c r="L23" s="20"/>
      <c r="M23" s="20"/>
      <c r="N23" s="20"/>
    </row>
    <row r="24" spans="1:14" ht="23" x14ac:dyDescent="0.7">
      <c r="D24" s="22" t="s">
        <v>109</v>
      </c>
      <c r="E24" s="22"/>
      <c r="F24" s="22"/>
      <c r="G24" s="22"/>
      <c r="H24" s="20">
        <v>-150514</v>
      </c>
      <c r="I24" s="20"/>
      <c r="J24" s="20">
        <v>-307071</v>
      </c>
      <c r="K24" s="20"/>
      <c r="L24" s="20">
        <v>-42160</v>
      </c>
      <c r="M24" s="20"/>
      <c r="N24" s="20">
        <v>-84265</v>
      </c>
    </row>
    <row r="25" spans="1:14" ht="23" x14ac:dyDescent="0.7">
      <c r="C25" s="22" t="s">
        <v>181</v>
      </c>
      <c r="E25" s="22"/>
      <c r="F25" s="22"/>
      <c r="G25" s="22"/>
      <c r="H25" s="20"/>
      <c r="I25" s="20"/>
      <c r="J25" s="20"/>
      <c r="K25" s="20"/>
      <c r="L25" s="20"/>
      <c r="M25" s="20"/>
      <c r="N25" s="20"/>
    </row>
    <row r="26" spans="1:14" ht="23" x14ac:dyDescent="0.7">
      <c r="C26" s="22"/>
      <c r="D26" s="10" t="s">
        <v>150</v>
      </c>
      <c r="E26" s="22"/>
      <c r="F26" s="22"/>
      <c r="G26" s="22"/>
      <c r="H26" s="20">
        <v>-38000</v>
      </c>
      <c r="I26" s="20"/>
      <c r="J26" s="20">
        <v>-1000</v>
      </c>
      <c r="K26" s="20"/>
      <c r="L26" s="20">
        <v>0</v>
      </c>
      <c r="M26" s="20"/>
      <c r="N26" s="20">
        <v>0</v>
      </c>
    </row>
    <row r="27" spans="1:14" ht="23" x14ac:dyDescent="0.7">
      <c r="C27" s="22" t="s">
        <v>100</v>
      </c>
      <c r="E27" s="22"/>
      <c r="F27" s="22"/>
      <c r="G27" s="22"/>
      <c r="H27" s="20">
        <v>1032348</v>
      </c>
      <c r="I27" s="20"/>
      <c r="J27" s="20">
        <v>1007913</v>
      </c>
      <c r="K27" s="20"/>
      <c r="L27" s="20">
        <v>806270</v>
      </c>
      <c r="M27" s="20"/>
      <c r="N27" s="20">
        <v>783206</v>
      </c>
    </row>
    <row r="28" spans="1:14" ht="23" x14ac:dyDescent="0.7">
      <c r="C28" s="22" t="s">
        <v>169</v>
      </c>
      <c r="E28" s="22"/>
      <c r="F28" s="22"/>
      <c r="G28" s="22"/>
      <c r="H28" s="20">
        <v>-34294</v>
      </c>
      <c r="I28" s="20"/>
      <c r="J28" s="20">
        <v>-62899</v>
      </c>
      <c r="K28" s="20"/>
      <c r="L28" s="20">
        <v>-1382</v>
      </c>
      <c r="M28" s="20"/>
      <c r="N28" s="20">
        <v>-2747</v>
      </c>
    </row>
    <row r="29" spans="1:14" ht="23" x14ac:dyDescent="0.7">
      <c r="C29" s="22" t="s">
        <v>126</v>
      </c>
      <c r="E29" s="22"/>
      <c r="F29" s="22"/>
      <c r="G29" s="22"/>
      <c r="H29" s="20">
        <v>525473</v>
      </c>
      <c r="I29" s="20"/>
      <c r="J29" s="20">
        <v>873372</v>
      </c>
      <c r="K29" s="20"/>
      <c r="L29" s="20">
        <v>608636</v>
      </c>
      <c r="M29" s="20"/>
      <c r="N29" s="20">
        <v>1032677</v>
      </c>
    </row>
    <row r="30" spans="1:14" ht="23" x14ac:dyDescent="0.7">
      <c r="C30" s="22" t="s">
        <v>170</v>
      </c>
      <c r="E30" s="22"/>
      <c r="F30" s="22"/>
      <c r="G30" s="22"/>
      <c r="H30" s="20">
        <v>-313596</v>
      </c>
      <c r="I30" s="20"/>
      <c r="J30" s="20">
        <v>-219731</v>
      </c>
      <c r="K30" s="20"/>
      <c r="L30" s="20">
        <v>-291626</v>
      </c>
      <c r="M30" s="20"/>
      <c r="N30" s="20">
        <v>-199752</v>
      </c>
    </row>
    <row r="31" spans="1:14" ht="23" x14ac:dyDescent="0.7">
      <c r="B31" s="10" t="s">
        <v>138</v>
      </c>
      <c r="C31" s="22"/>
      <c r="E31" s="22"/>
      <c r="F31" s="22"/>
      <c r="G31" s="22"/>
      <c r="H31" s="82">
        <f>SUM(H9:H30)</f>
        <v>20583141</v>
      </c>
      <c r="I31" s="11"/>
      <c r="J31" s="82">
        <f>SUM(J9:J30)</f>
        <v>2661752</v>
      </c>
      <c r="K31" s="11"/>
      <c r="L31" s="82">
        <f>SUM(L9:L30)</f>
        <v>14615279</v>
      </c>
      <c r="M31" s="11"/>
      <c r="N31" s="82">
        <f>SUM(N9:N30)</f>
        <v>2402194</v>
      </c>
    </row>
    <row r="32" spans="1:14" ht="23" x14ac:dyDescent="0.7">
      <c r="A32" s="32" t="s">
        <v>123</v>
      </c>
      <c r="C32" s="22"/>
      <c r="D32" s="22"/>
      <c r="E32" s="22"/>
      <c r="F32" s="38"/>
      <c r="G32" s="22"/>
      <c r="H32" s="83"/>
      <c r="I32" s="53"/>
      <c r="J32" s="83"/>
      <c r="K32" s="53"/>
      <c r="L32" s="83"/>
      <c r="M32" s="53"/>
      <c r="N32" s="83"/>
    </row>
    <row r="33" spans="1:14" ht="23" x14ac:dyDescent="0.7">
      <c r="A33" s="32"/>
      <c r="B33" s="10" t="s">
        <v>171</v>
      </c>
      <c r="C33" s="22"/>
      <c r="D33" s="22"/>
      <c r="E33" s="22"/>
      <c r="F33" s="38"/>
      <c r="G33" s="22"/>
      <c r="H33" s="83">
        <v>34294</v>
      </c>
      <c r="I33" s="53"/>
      <c r="J33" s="83">
        <v>62899</v>
      </c>
      <c r="K33" s="53"/>
      <c r="L33" s="83">
        <v>1382</v>
      </c>
      <c r="M33" s="53"/>
      <c r="N33" s="83">
        <v>2747</v>
      </c>
    </row>
    <row r="34" spans="1:14" ht="23" x14ac:dyDescent="0.7">
      <c r="A34" s="32"/>
      <c r="B34" s="10" t="s">
        <v>177</v>
      </c>
      <c r="C34" s="22"/>
      <c r="D34" s="22"/>
      <c r="E34" s="22"/>
      <c r="F34" s="38"/>
      <c r="G34" s="22"/>
      <c r="H34" s="83">
        <v>162858</v>
      </c>
      <c r="I34" s="53"/>
      <c r="J34" s="83">
        <v>0</v>
      </c>
      <c r="K34" s="53"/>
      <c r="L34" s="83">
        <v>162858</v>
      </c>
      <c r="M34" s="53"/>
      <c r="N34" s="83">
        <v>0</v>
      </c>
    </row>
    <row r="35" spans="1:14" ht="23" x14ac:dyDescent="0.7">
      <c r="B35" s="22" t="s">
        <v>64</v>
      </c>
      <c r="E35" s="22"/>
      <c r="F35" s="22"/>
      <c r="G35" s="22"/>
      <c r="H35" s="53">
        <v>-559257</v>
      </c>
      <c r="I35" s="20"/>
      <c r="J35" s="20">
        <v>-873372</v>
      </c>
      <c r="K35" s="20"/>
      <c r="L35" s="131">
        <v>-642420</v>
      </c>
      <c r="M35" s="20"/>
      <c r="N35" s="20">
        <v>-1032677</v>
      </c>
    </row>
    <row r="36" spans="1:14" ht="23" x14ac:dyDescent="0.7">
      <c r="B36" s="22" t="s">
        <v>65</v>
      </c>
      <c r="E36" s="22"/>
      <c r="F36" s="22"/>
      <c r="G36" s="22"/>
      <c r="H36" s="53">
        <v>-891649</v>
      </c>
      <c r="I36" s="20"/>
      <c r="J36" s="20">
        <v>-594198</v>
      </c>
      <c r="K36" s="20"/>
      <c r="L36" s="131">
        <v>-23531</v>
      </c>
      <c r="M36" s="20"/>
      <c r="N36" s="20">
        <v>-43605</v>
      </c>
    </row>
    <row r="37" spans="1:14" ht="23" x14ac:dyDescent="0.7">
      <c r="B37" s="22" t="s">
        <v>124</v>
      </c>
      <c r="E37" s="22"/>
      <c r="F37" s="22"/>
      <c r="G37" s="22"/>
      <c r="H37" s="53">
        <v>-906297</v>
      </c>
      <c r="I37" s="20"/>
      <c r="J37" s="20">
        <v>-762724</v>
      </c>
      <c r="K37" s="20"/>
      <c r="L37" s="131">
        <v>-906297</v>
      </c>
      <c r="M37" s="20"/>
      <c r="N37" s="20">
        <v>-762724</v>
      </c>
    </row>
    <row r="38" spans="1:14" ht="23" x14ac:dyDescent="0.7">
      <c r="A38" s="10" t="s">
        <v>182</v>
      </c>
      <c r="D38" s="22"/>
      <c r="E38" s="22"/>
      <c r="F38" s="22"/>
      <c r="G38" s="22"/>
      <c r="H38" s="85">
        <f>SUM(H31:H37)</f>
        <v>18423090</v>
      </c>
      <c r="I38" s="20"/>
      <c r="J38" s="85">
        <f>SUM(J31:J37)</f>
        <v>494357</v>
      </c>
      <c r="K38" s="20"/>
      <c r="L38" s="85">
        <f>SUM(L31:L37)</f>
        <v>13207271</v>
      </c>
      <c r="M38" s="20"/>
      <c r="N38" s="85">
        <f>SUM(N31:N37)</f>
        <v>565935</v>
      </c>
    </row>
    <row r="39" spans="1:14" ht="23" x14ac:dyDescent="0.7">
      <c r="D39" s="22"/>
      <c r="E39" s="22"/>
      <c r="F39" s="22"/>
      <c r="G39" s="22"/>
      <c r="H39" s="53"/>
      <c r="I39" s="20"/>
      <c r="J39" s="20"/>
      <c r="K39" s="20"/>
      <c r="L39" s="20"/>
      <c r="M39" s="20"/>
      <c r="N39" s="20"/>
    </row>
    <row r="40" spans="1:14" ht="23" x14ac:dyDescent="0.7">
      <c r="A40" s="32" t="s">
        <v>85</v>
      </c>
      <c r="D40" s="32"/>
      <c r="E40" s="32"/>
      <c r="F40" s="32"/>
      <c r="G40" s="32"/>
      <c r="H40" s="90"/>
      <c r="I40" s="30"/>
      <c r="J40" s="30"/>
      <c r="K40" s="30"/>
      <c r="L40" s="5"/>
      <c r="M40" s="5"/>
      <c r="N40" s="5" t="s">
        <v>68</v>
      </c>
    </row>
    <row r="41" spans="1:14" ht="23" x14ac:dyDescent="0.7">
      <c r="A41" s="32" t="s">
        <v>51</v>
      </c>
      <c r="D41" s="32"/>
      <c r="E41" s="32"/>
      <c r="F41" s="32"/>
      <c r="G41" s="32"/>
      <c r="H41" s="90"/>
      <c r="I41" s="30"/>
      <c r="J41" s="30"/>
      <c r="K41" s="30"/>
      <c r="L41" s="5"/>
      <c r="M41" s="5"/>
      <c r="N41" s="5" t="s">
        <v>69</v>
      </c>
    </row>
    <row r="42" spans="1:14" ht="23" x14ac:dyDescent="0.7">
      <c r="A42" s="32" t="s">
        <v>166</v>
      </c>
      <c r="D42" s="32"/>
      <c r="E42" s="32"/>
      <c r="F42" s="32"/>
      <c r="G42" s="32"/>
      <c r="H42" s="90"/>
      <c r="I42" s="30"/>
      <c r="J42" s="30"/>
      <c r="K42" s="30"/>
      <c r="L42" s="30"/>
      <c r="M42" s="30"/>
      <c r="N42" s="30"/>
    </row>
    <row r="43" spans="1:14" ht="23" x14ac:dyDescent="0.7">
      <c r="C43" s="38"/>
      <c r="D43" s="38"/>
      <c r="E43" s="38"/>
      <c r="F43" s="38"/>
      <c r="G43" s="38"/>
      <c r="H43" s="53"/>
      <c r="I43" s="53"/>
      <c r="J43" s="53"/>
      <c r="K43" s="53"/>
      <c r="L43" s="53"/>
      <c r="M43" s="53"/>
      <c r="N43" s="53"/>
    </row>
    <row r="44" spans="1:14" ht="23" x14ac:dyDescent="0.7">
      <c r="C44" s="38"/>
      <c r="D44" s="38"/>
      <c r="E44" s="38"/>
      <c r="F44" s="38"/>
      <c r="G44" s="38"/>
      <c r="H44" s="148" t="s">
        <v>87</v>
      </c>
      <c r="I44" s="148"/>
      <c r="J44" s="148"/>
      <c r="K44" s="148"/>
      <c r="L44" s="148"/>
      <c r="M44" s="148"/>
      <c r="N44" s="148"/>
    </row>
    <row r="45" spans="1:14" ht="23" x14ac:dyDescent="0.7">
      <c r="C45" s="22"/>
      <c r="D45" s="22"/>
      <c r="E45" s="22"/>
      <c r="F45" s="38"/>
      <c r="G45" s="22"/>
      <c r="H45" s="135" t="s">
        <v>0</v>
      </c>
      <c r="I45" s="135"/>
      <c r="J45" s="135"/>
      <c r="K45" s="7"/>
      <c r="L45" s="135" t="s">
        <v>1</v>
      </c>
      <c r="M45" s="135"/>
      <c r="N45" s="135"/>
    </row>
    <row r="46" spans="1:14" ht="23" x14ac:dyDescent="0.7">
      <c r="C46" s="22"/>
      <c r="D46" s="22"/>
      <c r="E46" s="22"/>
      <c r="F46" s="46" t="s">
        <v>2</v>
      </c>
      <c r="G46" s="22"/>
      <c r="H46" s="81">
        <v>2569</v>
      </c>
      <c r="I46" s="17"/>
      <c r="J46" s="81">
        <v>2568</v>
      </c>
      <c r="K46" s="17"/>
      <c r="L46" s="81">
        <v>2569</v>
      </c>
      <c r="M46" s="17"/>
      <c r="N46" s="81">
        <v>2568</v>
      </c>
    </row>
    <row r="47" spans="1:14" ht="23" x14ac:dyDescent="0.7">
      <c r="A47" s="25" t="s">
        <v>52</v>
      </c>
      <c r="D47" s="22"/>
      <c r="E47" s="22"/>
      <c r="F47" s="22"/>
      <c r="G47" s="22"/>
      <c r="H47" s="53"/>
      <c r="I47" s="20"/>
      <c r="J47" s="53"/>
      <c r="K47" s="20"/>
      <c r="L47" s="20"/>
      <c r="M47" s="20"/>
      <c r="N47" s="20"/>
    </row>
    <row r="48" spans="1:14" ht="23" x14ac:dyDescent="0.7">
      <c r="B48" s="22" t="s">
        <v>56</v>
      </c>
      <c r="C48" s="22"/>
      <c r="H48" s="53">
        <v>-1327766</v>
      </c>
      <c r="I48" s="20"/>
      <c r="J48" s="20">
        <v>-704673</v>
      </c>
      <c r="K48" s="20"/>
      <c r="L48" s="131">
        <v>-1327766</v>
      </c>
      <c r="M48" s="20"/>
      <c r="N48" s="20">
        <v>-609828</v>
      </c>
    </row>
    <row r="49" spans="1:16" ht="23" x14ac:dyDescent="0.7">
      <c r="B49" s="22" t="s">
        <v>172</v>
      </c>
      <c r="C49" s="22"/>
      <c r="H49" s="53">
        <v>313596</v>
      </c>
      <c r="I49" s="20"/>
      <c r="J49" s="20">
        <v>219731</v>
      </c>
      <c r="K49" s="20"/>
      <c r="L49" s="131">
        <v>291626</v>
      </c>
      <c r="M49" s="20"/>
      <c r="N49" s="20">
        <v>199752</v>
      </c>
    </row>
    <row r="50" spans="1:16" ht="23" x14ac:dyDescent="0.7">
      <c r="A50" s="10" t="s">
        <v>121</v>
      </c>
      <c r="D50" s="22"/>
      <c r="E50" s="22"/>
      <c r="F50" s="22"/>
      <c r="G50" s="22"/>
      <c r="H50" s="84">
        <f>SUM(H48:H49)</f>
        <v>-1014170</v>
      </c>
      <c r="I50" s="20"/>
      <c r="J50" s="84">
        <f>SUM(J48:J49)</f>
        <v>-484942</v>
      </c>
      <c r="K50" s="20"/>
      <c r="L50" s="84">
        <f>SUM(L48:L49)</f>
        <v>-1036140</v>
      </c>
      <c r="M50" s="20"/>
      <c r="N50" s="84">
        <f>SUM(N48:N49)</f>
        <v>-410076</v>
      </c>
    </row>
    <row r="51" spans="1:16" ht="23" x14ac:dyDescent="0.7">
      <c r="D51" s="22"/>
      <c r="E51" s="22"/>
      <c r="F51" s="22"/>
      <c r="G51" s="22"/>
      <c r="H51" s="53"/>
      <c r="I51" s="20"/>
      <c r="J51" s="53"/>
      <c r="K51" s="20"/>
      <c r="L51" s="20"/>
      <c r="M51" s="20"/>
      <c r="N51" s="20"/>
    </row>
    <row r="52" spans="1:16" ht="23" x14ac:dyDescent="0.7">
      <c r="A52" s="25" t="s">
        <v>53</v>
      </c>
      <c r="D52" s="22"/>
      <c r="E52" s="22"/>
      <c r="F52" s="22"/>
      <c r="G52" s="22"/>
      <c r="H52" s="53"/>
      <c r="I52" s="20"/>
      <c r="J52" s="53"/>
      <c r="K52" s="20"/>
      <c r="L52" s="20"/>
      <c r="M52" s="20"/>
      <c r="N52" s="20"/>
    </row>
    <row r="53" spans="1:16" ht="23" x14ac:dyDescent="0.7">
      <c r="A53" s="25"/>
      <c r="B53" s="22" t="s">
        <v>161</v>
      </c>
      <c r="D53" s="22"/>
      <c r="E53" s="22"/>
      <c r="F53" s="22"/>
      <c r="G53" s="22"/>
      <c r="H53" s="53">
        <v>-17861586</v>
      </c>
      <c r="I53" s="20"/>
      <c r="J53" s="20">
        <v>14626673</v>
      </c>
      <c r="K53" s="20"/>
      <c r="L53" s="131">
        <v>-18255290</v>
      </c>
      <c r="M53" s="20"/>
      <c r="N53" s="20">
        <v>11615235</v>
      </c>
    </row>
    <row r="54" spans="1:16" ht="23" x14ac:dyDescent="0.7">
      <c r="A54" s="22"/>
      <c r="B54" s="22" t="s">
        <v>131</v>
      </c>
      <c r="C54" s="22"/>
      <c r="E54" s="22"/>
      <c r="F54" s="22"/>
      <c r="G54" s="22"/>
      <c r="H54" s="53">
        <v>0</v>
      </c>
      <c r="I54" s="20"/>
      <c r="J54" s="20">
        <v>0</v>
      </c>
      <c r="K54" s="20"/>
      <c r="L54" s="131">
        <v>0</v>
      </c>
      <c r="M54" s="20"/>
      <c r="N54" s="20">
        <v>13000000</v>
      </c>
    </row>
    <row r="55" spans="1:16" ht="23" x14ac:dyDescent="0.7">
      <c r="A55" s="22"/>
      <c r="B55" s="22" t="s">
        <v>130</v>
      </c>
      <c r="C55" s="22"/>
      <c r="E55" s="22"/>
      <c r="F55" s="22"/>
      <c r="G55" s="22"/>
      <c r="H55" s="53">
        <v>0</v>
      </c>
      <c r="I55" s="20"/>
      <c r="J55" s="20">
        <v>0</v>
      </c>
      <c r="K55" s="20"/>
      <c r="L55" s="131">
        <v>0</v>
      </c>
      <c r="M55" s="20"/>
      <c r="N55" s="20">
        <v>-13000000</v>
      </c>
    </row>
    <row r="56" spans="1:16" ht="23" x14ac:dyDescent="0.7">
      <c r="B56" s="10" t="s">
        <v>79</v>
      </c>
      <c r="E56" s="22"/>
      <c r="F56" s="22"/>
      <c r="G56" s="22"/>
      <c r="H56" s="53">
        <v>-117351</v>
      </c>
      <c r="I56" s="20"/>
      <c r="J56" s="20">
        <v>-122466</v>
      </c>
      <c r="K56" s="20"/>
      <c r="L56" s="131">
        <v>-1411900</v>
      </c>
      <c r="M56" s="20"/>
      <c r="N56" s="20">
        <v>-1356137</v>
      </c>
    </row>
    <row r="57" spans="1:16" ht="23" x14ac:dyDescent="0.7">
      <c r="B57" s="10" t="s">
        <v>176</v>
      </c>
      <c r="E57" s="22"/>
      <c r="F57" s="22"/>
      <c r="G57" s="22"/>
      <c r="H57" s="53">
        <v>-2500000</v>
      </c>
      <c r="I57" s="20"/>
      <c r="J57" s="20">
        <v>0</v>
      </c>
      <c r="K57" s="20"/>
      <c r="L57" s="131">
        <v>-2500000</v>
      </c>
      <c r="M57" s="20"/>
      <c r="N57" s="20">
        <v>0</v>
      </c>
    </row>
    <row r="58" spans="1:16" ht="23" x14ac:dyDescent="0.7">
      <c r="A58" s="10" t="s">
        <v>162</v>
      </c>
      <c r="B58" s="22"/>
      <c r="E58" s="22"/>
      <c r="F58" s="22"/>
      <c r="G58" s="22"/>
      <c r="H58" s="84">
        <f>SUM(H53:H57)</f>
        <v>-20478937</v>
      </c>
      <c r="I58" s="20"/>
      <c r="J58" s="84">
        <f>SUM(J53:J57)</f>
        <v>14504207</v>
      </c>
      <c r="K58" s="20"/>
      <c r="L58" s="84">
        <f>SUM(L53:L57)</f>
        <v>-22167190</v>
      </c>
      <c r="M58" s="20"/>
      <c r="N58" s="84">
        <f>SUM(N53:N57)</f>
        <v>10259098</v>
      </c>
    </row>
    <row r="59" spans="1:16" ht="23" x14ac:dyDescent="0.7">
      <c r="A59" s="22" t="s">
        <v>84</v>
      </c>
      <c r="B59" s="22"/>
      <c r="E59" s="22"/>
      <c r="F59" s="22"/>
      <c r="G59" s="22"/>
      <c r="H59" s="132">
        <v>-3070017</v>
      </c>
      <c r="I59" s="22"/>
      <c r="J59" s="132">
        <v>14513622</v>
      </c>
      <c r="K59" s="20"/>
      <c r="L59" s="132">
        <v>-9996059</v>
      </c>
      <c r="M59" s="20"/>
      <c r="N59" s="132">
        <v>10414957</v>
      </c>
      <c r="P59" s="80"/>
    </row>
    <row r="60" spans="1:16" ht="23" x14ac:dyDescent="0.7">
      <c r="A60" s="22" t="s">
        <v>145</v>
      </c>
      <c r="B60" s="22"/>
      <c r="E60" s="22"/>
      <c r="F60" s="55"/>
      <c r="G60" s="22"/>
      <c r="H60" s="20">
        <v>67537827</v>
      </c>
      <c r="I60" s="20"/>
      <c r="J60" s="20">
        <v>40701617</v>
      </c>
      <c r="K60" s="20"/>
      <c r="L60" s="20">
        <v>17594940</v>
      </c>
      <c r="M60" s="20"/>
      <c r="N60" s="20">
        <v>2264436</v>
      </c>
      <c r="P60" s="80"/>
    </row>
    <row r="61" spans="1:16" ht="23" x14ac:dyDescent="0.7">
      <c r="A61" s="22" t="s">
        <v>132</v>
      </c>
      <c r="B61" s="22"/>
      <c r="E61" s="22"/>
      <c r="F61" s="22"/>
      <c r="G61" s="22"/>
      <c r="H61" s="131">
        <v>-206</v>
      </c>
      <c r="I61" s="20"/>
      <c r="J61" s="20">
        <v>1256982</v>
      </c>
      <c r="K61" s="20"/>
      <c r="L61" s="131">
        <v>-206</v>
      </c>
      <c r="M61" s="20"/>
      <c r="N61" s="20">
        <v>1256982</v>
      </c>
      <c r="P61" s="80"/>
    </row>
    <row r="62" spans="1:16" ht="23.5" thickBot="1" x14ac:dyDescent="0.75">
      <c r="A62" s="22" t="s">
        <v>144</v>
      </c>
      <c r="B62" s="22"/>
      <c r="E62" s="22"/>
      <c r="F62" s="55"/>
      <c r="G62" s="22"/>
      <c r="H62" s="133">
        <f>SUM(H59:H61)</f>
        <v>64467604</v>
      </c>
      <c r="I62" s="22"/>
      <c r="J62" s="133">
        <f>SUM(J59:J61)</f>
        <v>56472221</v>
      </c>
      <c r="L62" s="133">
        <f>SUM(L59:L61)</f>
        <v>7598675</v>
      </c>
      <c r="M62" s="20"/>
      <c r="N62" s="133">
        <f>SUM(N59:N61)</f>
        <v>13936375</v>
      </c>
      <c r="P62" s="80"/>
    </row>
    <row r="63" spans="1:16" ht="23.5" thickTop="1" x14ac:dyDescent="0.7">
      <c r="C63" s="22"/>
      <c r="D63" s="22"/>
      <c r="E63" s="22"/>
      <c r="F63" s="22"/>
      <c r="G63" s="22"/>
      <c r="H63" s="39"/>
      <c r="I63" s="22"/>
      <c r="L63" s="20"/>
      <c r="M63" s="20"/>
      <c r="N63" s="20"/>
    </row>
    <row r="64" spans="1:16" ht="23" x14ac:dyDescent="0.7">
      <c r="B64" s="25" t="s">
        <v>66</v>
      </c>
      <c r="C64" s="22"/>
      <c r="E64" s="22"/>
      <c r="F64" s="22"/>
      <c r="G64" s="22"/>
      <c r="H64" s="39"/>
      <c r="I64" s="22"/>
      <c r="L64" s="20"/>
      <c r="M64" s="20"/>
      <c r="N64" s="20"/>
    </row>
    <row r="65" spans="2:14" ht="23" x14ac:dyDescent="0.7">
      <c r="B65" s="22"/>
      <c r="C65" s="22" t="s">
        <v>101</v>
      </c>
      <c r="E65" s="22"/>
      <c r="F65" s="22"/>
      <c r="G65" s="22"/>
      <c r="H65" s="39"/>
      <c r="I65" s="22"/>
      <c r="L65" s="20"/>
      <c r="M65" s="20"/>
      <c r="N65" s="20"/>
    </row>
    <row r="66" spans="2:14" ht="23" x14ac:dyDescent="0.7">
      <c r="B66" s="22"/>
      <c r="C66" s="22" t="s">
        <v>120</v>
      </c>
      <c r="E66" s="22"/>
      <c r="F66" s="22"/>
      <c r="G66" s="22"/>
      <c r="H66" s="131">
        <v>1847851</v>
      </c>
      <c r="I66" s="22"/>
      <c r="J66" s="20">
        <v>73121</v>
      </c>
      <c r="K66" s="53"/>
      <c r="L66" s="131">
        <v>1624089</v>
      </c>
      <c r="M66" s="53"/>
      <c r="N66" s="53">
        <v>30833</v>
      </c>
    </row>
    <row r="67" spans="2:14" ht="23" x14ac:dyDescent="0.7">
      <c r="C67" s="22" t="s">
        <v>156</v>
      </c>
      <c r="D67" s="22"/>
      <c r="E67" s="22"/>
      <c r="F67" s="22"/>
      <c r="G67" s="22"/>
      <c r="H67" s="131">
        <v>196094</v>
      </c>
      <c r="I67" s="131"/>
      <c r="J67" s="20">
        <v>7200</v>
      </c>
      <c r="K67" s="131"/>
      <c r="L67" s="131">
        <v>196094</v>
      </c>
      <c r="M67" s="131"/>
      <c r="N67" s="131">
        <v>0</v>
      </c>
    </row>
    <row r="68" spans="2:14" ht="23" x14ac:dyDescent="0.7">
      <c r="C68" s="22" t="s">
        <v>173</v>
      </c>
      <c r="D68" s="22"/>
      <c r="E68" s="22"/>
      <c r="F68" s="22"/>
      <c r="G68" s="22"/>
      <c r="H68" s="131">
        <v>0</v>
      </c>
      <c r="I68" s="131"/>
      <c r="J68" s="20">
        <v>6337377</v>
      </c>
      <c r="K68" s="131"/>
      <c r="L68" s="131">
        <v>0</v>
      </c>
      <c r="M68" s="131"/>
      <c r="N68" s="131">
        <v>6337377</v>
      </c>
    </row>
    <row r="69" spans="2:14" ht="21" customHeight="1" x14ac:dyDescent="0.7">
      <c r="H69" s="91"/>
      <c r="I69" s="58"/>
      <c r="J69" s="58"/>
      <c r="K69" s="58"/>
      <c r="L69" s="79"/>
      <c r="M69" s="58"/>
      <c r="N69" s="58"/>
    </row>
    <row r="70" spans="2:14" ht="21" customHeight="1" x14ac:dyDescent="0.7">
      <c r="H70" s="92"/>
      <c r="I70" s="58"/>
      <c r="J70" s="59"/>
      <c r="K70" s="58"/>
      <c r="L70" s="80"/>
      <c r="M70" s="58"/>
      <c r="N70" s="59"/>
    </row>
    <row r="71" spans="2:14" ht="21" customHeight="1" x14ac:dyDescent="0.7">
      <c r="H71" s="92"/>
      <c r="I71" s="58"/>
      <c r="J71" s="58"/>
      <c r="K71" s="58"/>
      <c r="L71" s="80"/>
      <c r="M71" s="58"/>
      <c r="N71" s="58"/>
    </row>
    <row r="72" spans="2:14" ht="21" customHeight="1" x14ac:dyDescent="0.7">
      <c r="L72" s="20"/>
    </row>
    <row r="73" spans="2:14" ht="21" customHeight="1" x14ac:dyDescent="0.7">
      <c r="L73" s="27"/>
    </row>
    <row r="75" spans="2:14" ht="21" customHeight="1" x14ac:dyDescent="0.7">
      <c r="L75" s="20"/>
    </row>
    <row r="76" spans="2:14" ht="21" customHeight="1" x14ac:dyDescent="0.7">
      <c r="L76" s="20"/>
    </row>
  </sheetData>
  <mergeCells count="6">
    <mergeCell ref="H44:N44"/>
    <mergeCell ref="H5:N5"/>
    <mergeCell ref="H6:J6"/>
    <mergeCell ref="L6:N6"/>
    <mergeCell ref="H45:J45"/>
    <mergeCell ref="L45:N45"/>
  </mergeCells>
  <pageMargins left="0.6692913385826772" right="0.47244094488188981" top="0.70866141732283472" bottom="0.51181102362204722" header="0.39370078740157483" footer="0.31496062992125984"/>
  <pageSetup paperSize="9" scale="72" firstPageNumber="6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9" max="13" man="1"/>
  </rowBreaks>
  <ignoredErrors>
    <ignoredError sqref="H7:N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'งบกำไรขาดทุน(6M)'!Print_Area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2026-07-25T09:20:13Z</cp:lastPrinted>
  <dcterms:created xsi:type="dcterms:W3CDTF">2017-05-01T04:34:31Z</dcterms:created>
  <dcterms:modified xsi:type="dcterms:W3CDTF">2026-08-10T06:03:53Z</dcterms:modified>
</cp:coreProperties>
</file>