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OneDrive\Desktop\งบการเงิน\2026\Q2'26\TH\"/>
    </mc:Choice>
  </mc:AlternateContent>
  <xr:revisionPtr revIDLastSave="0" documentId="13_ncr:1_{2E8AC787-673A-4184-AB07-39561B33DBF4}" xr6:coauthVersionLast="47" xr6:coauthVersionMax="47" xr10:uidLastSave="{00000000-0000-0000-0000-000000000000}"/>
  <bookViews>
    <workbookView xWindow="-110" yWindow="-110" windowWidth="22620" windowHeight="13500" tabRatio="781" xr2:uid="{00000000-000D-0000-FFFF-FFFF00000000}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PL (6M) " sheetId="35" r:id="rId6"/>
    <sheet name="OCI (6M)" sheetId="36" r:id="rId7"/>
    <sheet name="CF" sheetId="34" r:id="rId8"/>
  </sheets>
  <externalReferences>
    <externalReference r:id="rId9"/>
  </externalReferences>
  <definedNames>
    <definedName name="_xlnm.Auto_Close" localSheetId="6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(T)'!$A$1:$J$159</definedName>
    <definedName name="_xlnm.Print_Area" localSheetId="7">CF!$A$1:$M$143</definedName>
    <definedName name="_xlnm.Print_Area" localSheetId="2">'Change - เฉพาะ'!$A$1:$T$41</definedName>
    <definedName name="_xlnm.Print_Area" localSheetId="1">'Change - รวม'!$A$1:$X$43</definedName>
    <definedName name="_xlnm.Print_Area" localSheetId="4">OCI!$A$1:$L$56</definedName>
    <definedName name="_xlnm.Print_Area" localSheetId="6">'OCI (6M)'!$A$1:$L$51</definedName>
    <definedName name="_xlnm.Print_Area" localSheetId="3">PL!$A$1:$K$62</definedName>
    <definedName name="_xlnm.Print_Area" localSheetId="5">'PL (6M) '!$A$1:$K$60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5" i="34" l="1"/>
  <c r="M104" i="34"/>
  <c r="M39" i="34"/>
  <c r="G11" i="34"/>
  <c r="G39" i="34" s="1"/>
  <c r="G55" i="34" s="1"/>
  <c r="E31" i="31"/>
  <c r="E49" i="31"/>
  <c r="G71" i="34"/>
  <c r="K71" i="34" s="1"/>
  <c r="K8" i="34"/>
  <c r="K144" i="34"/>
  <c r="G144" i="34"/>
  <c r="M103" i="34"/>
  <c r="I103" i="34"/>
  <c r="G72" i="34"/>
  <c r="D93" i="36"/>
  <c r="D92" i="36"/>
  <c r="M52" i="36"/>
  <c r="K52" i="36"/>
  <c r="I52" i="36"/>
  <c r="L23" i="36"/>
  <c r="J23" i="36"/>
  <c r="H23" i="36"/>
  <c r="F23" i="36"/>
  <c r="L16" i="36"/>
  <c r="J16" i="36"/>
  <c r="H16" i="36"/>
  <c r="F16" i="36"/>
  <c r="J10" i="36"/>
  <c r="E52" i="35"/>
  <c r="E49" i="35"/>
  <c r="K34" i="35"/>
  <c r="I34" i="35"/>
  <c r="G34" i="35"/>
  <c r="E34" i="35"/>
  <c r="K22" i="35"/>
  <c r="I22" i="35"/>
  <c r="G22" i="35"/>
  <c r="E22" i="35"/>
  <c r="K10" i="35"/>
  <c r="I10" i="35"/>
  <c r="G21" i="31"/>
  <c r="K21" i="31"/>
  <c r="I49" i="31"/>
  <c r="I46" i="31"/>
  <c r="E46" i="31"/>
  <c r="H25" i="17"/>
  <c r="F25" i="17"/>
  <c r="D18" i="17"/>
  <c r="D25" i="17"/>
  <c r="F47" i="30"/>
  <c r="K72" i="34" l="1"/>
  <c r="H93" i="36"/>
  <c r="H24" i="36"/>
  <c r="K35" i="35"/>
  <c r="K42" i="35" s="1"/>
  <c r="K44" i="35" s="1"/>
  <c r="I35" i="35"/>
  <c r="I42" i="35" s="1"/>
  <c r="I44" i="35" s="1"/>
  <c r="K11" i="34" s="1"/>
  <c r="G35" i="35"/>
  <c r="G42" i="35" s="1"/>
  <c r="G44" i="35" s="1"/>
  <c r="E35" i="35"/>
  <c r="E42" i="35" s="1"/>
  <c r="E44" i="35" s="1"/>
  <c r="L24" i="36"/>
  <c r="J24" i="36"/>
  <c r="F24" i="36"/>
  <c r="H92" i="36"/>
  <c r="K31" i="31"/>
  <c r="I31" i="31"/>
  <c r="G31" i="31"/>
  <c r="M11" i="34" l="1"/>
  <c r="L12" i="36"/>
  <c r="L25" i="36" s="1"/>
  <c r="L28" i="36" s="1"/>
  <c r="L30" i="36" s="1"/>
  <c r="I11" i="34"/>
  <c r="G49" i="35"/>
  <c r="G47" i="35" s="1"/>
  <c r="G52" i="35" s="1"/>
  <c r="F12" i="36"/>
  <c r="F25" i="36" s="1"/>
  <c r="K47" i="35"/>
  <c r="I47" i="35"/>
  <c r="J12" i="36"/>
  <c r="J25" i="36" s="1"/>
  <c r="J30" i="36" s="1"/>
  <c r="J28" i="36" s="1"/>
  <c r="H12" i="36"/>
  <c r="H25" i="36" s="1"/>
  <c r="H30" i="36" s="1"/>
  <c r="H28" i="36" s="1"/>
  <c r="F30" i="36" l="1"/>
  <c r="F28" i="36" s="1"/>
  <c r="K49" i="35"/>
  <c r="K52" i="35"/>
  <c r="I52" i="35"/>
  <c r="I49" i="35"/>
  <c r="D93" i="30"/>
  <c r="D16" i="30"/>
  <c r="F84" i="30"/>
  <c r="F93" i="30"/>
  <c r="M95" i="34"/>
  <c r="M65" i="34"/>
  <c r="R14" i="17"/>
  <c r="R15" i="17"/>
  <c r="R16" i="17"/>
  <c r="T14" i="17" l="1"/>
  <c r="T15" i="17"/>
  <c r="F94" i="30"/>
  <c r="F127" i="30"/>
  <c r="F129" i="30" s="1"/>
  <c r="P20" i="16"/>
  <c r="V20" i="16"/>
  <c r="H16" i="30"/>
  <c r="H27" i="30" s="1"/>
  <c r="L161" i="30"/>
  <c r="F48" i="30"/>
  <c r="F16" i="30"/>
  <c r="F27" i="30" s="1"/>
  <c r="J93" i="30"/>
  <c r="J84" i="30"/>
  <c r="F64" i="30"/>
  <c r="J48" i="30"/>
  <c r="J16" i="30"/>
  <c r="J27" i="30" s="1"/>
  <c r="J8" i="30"/>
  <c r="J49" i="30" l="1"/>
  <c r="J94" i="30"/>
  <c r="F49" i="30"/>
  <c r="G103" i="34" l="1"/>
  <c r="E21" i="31" l="1"/>
  <c r="R21" i="17" l="1"/>
  <c r="R24" i="17"/>
  <c r="T24" i="17" s="1"/>
  <c r="R22" i="17"/>
  <c r="R23" i="17"/>
  <c r="T23" i="17" s="1"/>
  <c r="T21" i="17" l="1"/>
  <c r="R26" i="16"/>
  <c r="D84" i="30"/>
  <c r="H84" i="30"/>
  <c r="H48" i="30"/>
  <c r="D27" i="30"/>
  <c r="N25" i="17"/>
  <c r="N18" i="17"/>
  <c r="H93" i="30"/>
  <c r="I73" i="34" l="1"/>
  <c r="L15" i="19"/>
  <c r="H15" i="19"/>
  <c r="K103" i="34" l="1"/>
  <c r="K95" i="34"/>
  <c r="G95" i="34"/>
  <c r="E32" i="31" l="1"/>
  <c r="L22" i="19"/>
  <c r="J22" i="19"/>
  <c r="H22" i="19"/>
  <c r="F22" i="19"/>
  <c r="E39" i="31" l="1"/>
  <c r="R16" i="16"/>
  <c r="R23" i="16"/>
  <c r="T23" i="16" s="1"/>
  <c r="R25" i="16"/>
  <c r="T25" i="16" s="1"/>
  <c r="T26" i="16"/>
  <c r="E41" i="31" l="1"/>
  <c r="L18" i="17"/>
  <c r="F15" i="19"/>
  <c r="I21" i="31"/>
  <c r="I32" i="31" s="1"/>
  <c r="I39" i="31" s="1"/>
  <c r="I41" i="31" s="1"/>
  <c r="L25" i="17" l="1"/>
  <c r="F11" i="19"/>
  <c r="D127" i="30"/>
  <c r="D129" i="30" s="1"/>
  <c r="T16" i="16" l="1"/>
  <c r="X16" i="16" s="1"/>
  <c r="R18" i="16"/>
  <c r="R17" i="16"/>
  <c r="T18" i="16" l="1"/>
  <c r="T17" i="16"/>
  <c r="H23" i="19"/>
  <c r="X18" i="16" l="1"/>
  <c r="X17" i="16"/>
  <c r="R19" i="16"/>
  <c r="R20" i="16" s="1"/>
  <c r="N20" i="16"/>
  <c r="P27" i="16" l="1"/>
  <c r="K32" i="31"/>
  <c r="K39" i="31" s="1"/>
  <c r="K41" i="31" s="1"/>
  <c r="L11" i="19" s="1"/>
  <c r="A60" i="30" l="1"/>
  <c r="G32" i="31"/>
  <c r="G39" i="31" s="1"/>
  <c r="G41" i="31" s="1"/>
  <c r="R17" i="17"/>
  <c r="T17" i="17" s="1"/>
  <c r="T22" i="17"/>
  <c r="T16" i="17"/>
  <c r="D20" i="16"/>
  <c r="F20" i="16"/>
  <c r="H20" i="16"/>
  <c r="J20" i="16"/>
  <c r="L20" i="16"/>
  <c r="V27" i="16"/>
  <c r="T19" i="16"/>
  <c r="T20" i="16" s="1"/>
  <c r="G46" i="31" l="1"/>
  <c r="G44" i="31" s="1"/>
  <c r="G49" i="31" s="1"/>
  <c r="H11" i="19"/>
  <c r="X19" i="16"/>
  <c r="X20" i="16" s="1"/>
  <c r="T18" i="17"/>
  <c r="X23" i="16"/>
  <c r="R18" i="17"/>
  <c r="X25" i="16" l="1"/>
  <c r="I95" i="34" l="1"/>
  <c r="P18" i="17" l="1"/>
  <c r="R20" i="17" s="1"/>
  <c r="J18" i="17"/>
  <c r="J25" i="17" s="1"/>
  <c r="H18" i="17"/>
  <c r="F18" i="17"/>
  <c r="J127" i="30"/>
  <c r="J129" i="30" s="1"/>
  <c r="K9" i="31"/>
  <c r="R25" i="17" l="1"/>
  <c r="H24" i="19"/>
  <c r="H29" i="19" s="1"/>
  <c r="H27" i="19" s="1"/>
  <c r="I39" i="34"/>
  <c r="I55" i="34" s="1"/>
  <c r="J130" i="30"/>
  <c r="J161" i="30" s="1"/>
  <c r="F130" i="30"/>
  <c r="I57" i="34" l="1"/>
  <c r="I105" i="34" s="1"/>
  <c r="I107" i="34" s="1"/>
  <c r="K46" i="31"/>
  <c r="G73" i="34"/>
  <c r="K44" i="31" l="1"/>
  <c r="K49" i="31" s="1"/>
  <c r="I145" i="34"/>
  <c r="D94" i="30" l="1"/>
  <c r="D130" i="30" s="1"/>
  <c r="H8" i="30"/>
  <c r="M73" i="34"/>
  <c r="M9" i="34"/>
  <c r="K9" i="34"/>
  <c r="L23" i="19"/>
  <c r="T20" i="17"/>
  <c r="T25" i="17" s="1"/>
  <c r="N22" i="16"/>
  <c r="J27" i="16"/>
  <c r="H22" i="16"/>
  <c r="H27" i="16" s="1"/>
  <c r="F22" i="16"/>
  <c r="F27" i="16" s="1"/>
  <c r="D22" i="16"/>
  <c r="D27" i="16" s="1"/>
  <c r="F113" i="30"/>
  <c r="J113" i="30" s="1"/>
  <c r="R22" i="16" l="1"/>
  <c r="T22" i="16" s="1"/>
  <c r="X22" i="16" s="1"/>
  <c r="L27" i="16"/>
  <c r="R24" i="16"/>
  <c r="H94" i="30"/>
  <c r="J11" i="19"/>
  <c r="J64" i="30"/>
  <c r="P25" i="17"/>
  <c r="R27" i="16" l="1"/>
  <c r="T24" i="16"/>
  <c r="X24" i="16" s="1"/>
  <c r="K39" i="34"/>
  <c r="K55" i="34" s="1"/>
  <c r="K57" i="34" s="1"/>
  <c r="K105" i="34" s="1"/>
  <c r="M55" i="34"/>
  <c r="T27" i="16" l="1"/>
  <c r="M57" i="34"/>
  <c r="M105" i="34" s="1"/>
  <c r="M107" i="34" s="1"/>
  <c r="M145" i="34" s="1"/>
  <c r="N27" i="16"/>
  <c r="G57" i="34" l="1"/>
  <c r="G105" i="34" s="1"/>
  <c r="G107" i="34" s="1"/>
  <c r="G145" i="34" s="1"/>
  <c r="K107" i="34"/>
  <c r="X26" i="16"/>
  <c r="J15" i="19"/>
  <c r="J23" i="19" s="1"/>
  <c r="X27" i="16" l="1"/>
  <c r="Y27" i="16" s="1"/>
  <c r="F23" i="19"/>
  <c r="F24" i="19" s="1"/>
  <c r="D48" i="30"/>
  <c r="D49" i="30" s="1"/>
  <c r="D161" i="30" s="1"/>
  <c r="F29" i="19" l="1"/>
  <c r="F27" i="19" s="1"/>
  <c r="K73" i="34" l="1"/>
  <c r="A68" i="34"/>
  <c r="I9" i="31" l="1"/>
  <c r="K161" i="30"/>
  <c r="I161" i="30"/>
  <c r="G161" i="30"/>
  <c r="E161" i="30"/>
  <c r="H127" i="30"/>
  <c r="H129" i="30" s="1"/>
  <c r="U25" i="17" s="1"/>
  <c r="J110" i="30"/>
  <c r="A102" i="30"/>
  <c r="A156" i="30" s="1"/>
  <c r="D64" i="30"/>
  <c r="H64" i="30" s="1"/>
  <c r="J61" i="30"/>
  <c r="A109" i="30"/>
  <c r="H49" i="30"/>
  <c r="H130" i="30" l="1"/>
  <c r="H161" i="30" s="1"/>
  <c r="D113" i="30"/>
  <c r="H113" i="30" s="1"/>
  <c r="F161" i="30" l="1"/>
  <c r="L24" i="19" l="1"/>
  <c r="L27" i="19" s="1"/>
  <c r="L29" i="19" s="1"/>
  <c r="L9" i="19" l="1"/>
  <c r="J9" i="19" l="1"/>
  <c r="J24" i="19" l="1"/>
  <c r="J27" i="19" s="1"/>
  <c r="J29" i="19" s="1"/>
</calcChain>
</file>

<file path=xl/sharedStrings.xml><?xml version="1.0" encoding="utf-8"?>
<sst xmlns="http://schemas.openxmlformats.org/spreadsheetml/2006/main" count="535" uniqueCount="301">
  <si>
    <t>บริษัท อาร์ ซี แอล จำกัด (มหาชน) และบริษัทย่อย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</si>
  <si>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</si>
  <si>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</si>
  <si>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</si>
  <si>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</si>
  <si>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</si>
  <si>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</si>
  <si>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</si>
  <si>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</si>
  <si>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</si>
  <si>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</si>
  <si>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</si>
  <si>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</si>
  <si>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</si>
  <si>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</si>
  <si>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</si>
  <si>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</si>
  <si>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</si>
  <si>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</si>
  <si>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</si>
  <si>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</si>
  <si>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</si>
  <si>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</si>
  <si>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</si>
  <si>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</si>
  <si>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</si>
  <si>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</si>
  <si>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</si>
  <si>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</si>
  <si>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</si>
  <si>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</si>
  <si>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</si>
  <si>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</si>
  <si>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</si>
  <si>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</si>
  <si>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</si>
  <si>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</si>
  <si>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</si>
  <si>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</si>
  <si>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</si>
  <si>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</si>
  <si>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</si>
  <si>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</si>
  <si>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</si>
  <si>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</si>
  <si>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</si>
  <si>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</si>
  <si>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</si>
  <si>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</si>
  <si>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</si>
  <si>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</si>
  <si>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</si>
  <si>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</si>
  <si>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</si>
  <si>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</si>
  <si>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</si>
  <si>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</si>
  <si>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</si>
  <si>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</si>
  <si>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</si>
  <si>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</si>
  <si>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</si>
  <si>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</si>
  <si>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</si>
  <si>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กำไร (ขาดทุน) ต่อหุ้นขั้นพื้นฐาน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</si>
  <si>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</si>
  <si>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</si>
  <si>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</si>
  <si>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</si>
  <si>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</si>
  <si>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</si>
  <si>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</si>
  <si>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</si>
  <si>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</si>
  <si>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</si>
  <si>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</si>
  <si>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</si>
  <si>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</si>
  <si>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</si>
  <si>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</si>
  <si>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</si>
  <si>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</si>
  <si>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</si>
  <si>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</si>
  <si>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</si>
  <si>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</si>
  <si>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</si>
  <si>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</si>
  <si>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</si>
  <si>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</si>
  <si>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</si>
  <si>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</si>
  <si>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</si>
  <si>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</si>
  <si>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</si>
  <si>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</si>
  <si>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</si>
  <si>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</si>
  <si>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</si>
  <si>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</si>
  <si>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</si>
  <si>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</si>
  <si>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</si>
  <si>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</si>
  <si>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</si>
  <si>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</si>
  <si>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</si>
  <si>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เงินลงทุนในบริษัทย่อย - สุทธิ</t>
  </si>
  <si>
    <t>ขาดทุน (กำไร) จากอัตราแลกเปลี่ยนที่ยังไม่เกิดขึ้น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</si>
  <si>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</si>
  <si>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</si>
  <si>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</si>
  <si>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</si>
  <si>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</si>
  <si>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</si>
  <si>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</si>
  <si>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</si>
  <si>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</si>
  <si>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</si>
  <si>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</si>
  <si>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</si>
  <si>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</si>
  <si>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</si>
  <si>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</si>
  <si>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</si>
  <si>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</si>
  <si>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</si>
  <si>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</si>
  <si>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</si>
  <si>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</si>
  <si>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</si>
  <si>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</si>
  <si>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</si>
  <si>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สินทรัพย์สิทธิการใช้ - สุทธิ</t>
  </si>
  <si>
    <t>หนี้สินตามสัญญาเช่า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</si>
  <si>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</si>
  <si>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</si>
  <si>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</si>
  <si>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รายได้ (ค่าใช้จ่าย) ภาษีเงินได้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</si>
  <si>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</si>
  <si>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</si>
  <si>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</si>
  <si>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ค่าใช้จ่าย (รายได้) ภาษีเงินได้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</si>
  <si>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</si>
  <si>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</si>
  <si>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</si>
  <si>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</si>
  <si>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</si>
  <si>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</si>
  <si>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</si>
  <si>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</si>
  <si>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</si>
  <si>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</si>
  <si>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</si>
  <si>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</si>
  <si>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</si>
  <si>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</si>
  <si>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</si>
  <si>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</si>
  <si>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</si>
  <si>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</si>
  <si>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</si>
  <si>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 xml:space="preserve">      สำหรับโครงการผลประโยชน์พนักงาน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</si>
  <si>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</si>
  <si>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</si>
  <si>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เงินสดจ่ายซื้อสินทรัพย์สิทธิการใช้</t>
  </si>
  <si>
    <t>เงินสดรับ (จ่าย) จากกิจกรรมดำเนินงาน</t>
  </si>
  <si>
    <t>เงินสดรับ (จ่าย) ภาษีเงินได้สุทธิ</t>
  </si>
  <si>
    <t>ลูกหนี้ไม่หมุนเวียนอื่น</t>
  </si>
  <si>
    <t>ลูกหนี้ไม่หมุนเวียนอื่นเพิ่มขึ้นจากการขายเรือเดินทะเลและอุปกรณ์</t>
  </si>
  <si>
    <t xml:space="preserve">ลูกหนี้การค้า - กิจการที่เกี่ยวข้องกัน </t>
  </si>
  <si>
    <t>เงินปันผลค้างรับ</t>
  </si>
  <si>
    <t>สินทรัพย์ทางการเงินหมุนเวียนอื่น</t>
  </si>
  <si>
    <t xml:space="preserve">   - เจ้าหนี้กรมสรรพากร</t>
  </si>
  <si>
    <t xml:space="preserve">   - เงินจ่ายล่วงหน้าค่าเรือเดินทะเลและอุปกรณ์</t>
  </si>
  <si>
    <t>เงินสดจ่ายซื้อสินทรัพย์ไม่มีตัวตน</t>
  </si>
  <si>
    <t>หนี้สูญและหนี้สงสัยจะสูญ (กลับรายการ)</t>
  </si>
  <si>
    <t>เงินสดจ่ายเจ้าหนี้ค่าซื้อสินทรัพย์</t>
  </si>
  <si>
    <t>เงินสดจ่ายล่วงหน้าค่าเรือเดินทะเลและอุปกรณ์</t>
  </si>
  <si>
    <t>จ่ายซื้อเงินลงทุนในบริษัทย่อย บริษัทร่วมและการร่วมค้า</t>
  </si>
  <si>
    <t>สินทรัพย์สิทธิการใช้และหนี้สินตามสัญญาเช่าเพิ่มขึ้นจากการรับรู้สัญญาเช่า</t>
  </si>
  <si>
    <t>เงินให้กู้ยืมระยะสั้นแก่กิจการที่เกี่ยวข้องกัน</t>
  </si>
  <si>
    <t>กำไรจากอัตราแลกเปลี่ยน</t>
  </si>
  <si>
    <t>ส่วนที่เป็นของผู้ถือหุ้นบริษัทใหญ่ (บาท)</t>
  </si>
  <si>
    <t>ซึ่งเป็นไปตามมาตรฐานการรายงานทางการเงินฉบับที่ 9</t>
  </si>
  <si>
    <t>อื่นๆ</t>
  </si>
  <si>
    <t>กำไรจากการขายสินทรัพย์</t>
  </si>
  <si>
    <t xml:space="preserve">    - อื่นๆ</t>
  </si>
  <si>
    <t>อสังหาริมทรัพย์เพื่อการลงทุน - สุทธิ</t>
  </si>
  <si>
    <t>ขาดทุน (กำไร) จากการยกเลิกสัญญาเช่า</t>
  </si>
  <si>
    <t>หักกลบลบหนี้ระหว่างลูกหนี้การค้า - กิจการที่เกี่ยวข้องกัน</t>
  </si>
  <si>
    <t>ต้นทุนบริการในอดีตจากการโอนย้ายพนักงาน</t>
  </si>
  <si>
    <t>เงินให้กู้ยืมระยะยาวแก่กิจการที่เกี่ยวข้องกัน</t>
  </si>
  <si>
    <t xml:space="preserve">    ส่วนที่ถึงกำหนดชำระภายหนึ่งปี</t>
  </si>
  <si>
    <t>ภาษีเงินได้ที่สามารถขอคืนได้ - งวดปัจจุบัน</t>
  </si>
  <si>
    <t xml:space="preserve">    - สุทธิจากส่วนที่ถึงกำหนดชำระภายในหนึ่งปี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</si>
  <si>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</si>
  <si>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</si>
  <si>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สินทรัพย์ทางการเงินอื่นลดลง (เพิ่มขึ้น)</t>
  </si>
  <si>
    <t>เงินรับล่วงหน้าจากการขายสินทรัพย์</t>
  </si>
  <si>
    <t>โอนเงินให้กู้ยืมระยะสั้นแก่กิจการที่เกี่ยวข้องกันไปเป็น</t>
  </si>
  <si>
    <t>ลูกหนี้อื่นและเงินทดรองรับ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</si>
  <si>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</si>
  <si>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</si>
  <si>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</si>
  <si>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สินทรัพย์ทางการเงินไม่หมุนเวียนอื่นลดลง (เพิ่มขึ้น)</t>
  </si>
  <si>
    <t>ขาดทุนจากอัตราแลกเปลี่ยน</t>
  </si>
  <si>
    <t>ขาดทุนจากการด้อยค่าของเรือเดินทะเล</t>
  </si>
  <si>
    <t>ดอกเบี้ยรับตามมาตรฐานการรายงานทางการเงินฉบับที่ 9</t>
  </si>
  <si>
    <t xml:space="preserve">    - เงินฝากธนาคารที่มีภาระค้ำประกัน</t>
  </si>
  <si>
    <t>เงินทดรองรับลดลงจากการรับเงินปันผล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</si>
  <si>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</si>
  <si>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</si>
  <si>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</si>
  <si>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</si>
  <si>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</si>
  <si>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จากการแปลงค่าของงบการเงิน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</si>
  <si>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</si>
  <si>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</si>
  <si>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</si>
  <si>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ขาดทุนจากการด้อยค่า (กลับรายการผลขาดทุนจากการด้อยค่า)</t>
  </si>
  <si>
    <t>ซึ่งป็นไปตามมาตรฐานการรายงานทางการเงินฉบับที่ 9</t>
  </si>
  <si>
    <t xml:space="preserve">ค่าใช้จ่ายอื่น 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</si>
  <si>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</si>
  <si>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</si>
  <si>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ในตราสารทุนที่กำหนดให้ </t>
  </si>
  <si>
    <t>ประมาณการหนี้สินที่เกี่ยวกับข้อพิพาท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</si>
  <si>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</si>
  <si>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</si>
  <si>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เงินฝากธนาคารที่มีภาระค้ำประกันลดลง (เพิ่มขึ้น)</t>
  </si>
  <si>
    <t>เงินสดจ่ายหนี้สินตามสัญญาเช่า</t>
  </si>
  <si>
    <t>เงินสดจ่ายต้นทุนทางการเงิน</t>
  </si>
  <si>
    <t>เงินสดจ่ายเงินปันผล</t>
  </si>
  <si>
    <t>โอนเงินจ่ายล่วงหน้าไปเป็นเรือเดินทะเลและอุปกรณ์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</si>
  <si>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</si>
  <si>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 (กลับรายการ)</t>
  </si>
  <si>
    <t>เรือเดินทะเลเพิ่มขึ้นจากการรับเงินปันผล</t>
  </si>
  <si>
    <t>ยอดคงเหลือ ณ วันที่ 1 มกราคม 2568</t>
  </si>
  <si>
    <t>หนี้สินทางการเงินไม่หมุนเวียนอื่น</t>
  </si>
  <si>
    <t>ขาดทุนจากการขายสินทรัพย์</t>
  </si>
  <si>
    <t>……………….………..…………...…….............................…........….กรรมการ  …………………….…..…………...…….............................…........….กรรมการ</t>
  </si>
  <si>
    <t xml:space="preserve">    - ตราสารอนุพันธ์</t>
  </si>
  <si>
    <t>โอนประมาณการหนี้สินที่เกี่ยวกับข้อพิพาทไปเป็นเจ้าหนี้อื่น</t>
  </si>
  <si>
    <t>เรือเดินทะเลเพิ่มขึ้นโดยการหักกลบลบหนี้ระหว่าง</t>
  </si>
  <si>
    <t>เงินลงทุนในบริษัทย่อยเพิ่มขึ้นโดยการหักกลบลบหนี้</t>
  </si>
  <si>
    <t>กับลูกหนี้การค้า - กิจการที่เกี่ยวข้องกัน</t>
  </si>
  <si>
    <t>ณ วันที่</t>
  </si>
  <si>
    <t>31 ธันวาคม 2568</t>
  </si>
  <si>
    <t>(หน่วย: พันบาท)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</si>
  <si>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</si>
  <si>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 (ขาดทุน) เบ็ดเสร็จรวมสำหรับงวด</t>
  </si>
  <si>
    <t>(ยังไม่ได้ตรวจสอบ แต่สอบทานแล้ว)</t>
  </si>
  <si>
    <t>ยอดคงเหลือ ณ วันที่ 1 มกราคม 2569</t>
  </si>
  <si>
    <t>สำหรับงวดสามเดือน</t>
  </si>
  <si>
    <t>กำไร (ขาดทุน) สำหรับงวด</t>
  </si>
  <si>
    <t>การแบ่งปันกำไร (ขาดทุน) สำหรับงวด 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</si>
  <si>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</si>
  <si>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</si>
  <si>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</si>
  <si>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รายการปรับกระทบกำไร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</si>
  <si>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</si>
  <si>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</si>
  <si>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</si>
  <si>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ผลกำไรจากการวัดมูลค่ายุติธรรมของสินทรัพย์ทางการเงิน</t>
  </si>
  <si>
    <t>ผลขาดทุนจากการวัดมูลค่ายุติธรรมของสินทรัพย์ทางการเงิน</t>
  </si>
  <si>
    <t>(ยังไม่ได้ตรวจสอบ</t>
  </si>
  <si>
    <t>แต่สอบทานแล้ว)</t>
  </si>
  <si>
    <t>(ตรวจสอบแล้ว)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</si>
  <si>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</si>
  <si>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</si>
  <si>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</si>
  <si>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</si>
  <si>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</si>
  <si>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จำนวนหุ้นสามัญถัวเฉลี่ยถ่วงน้ำหนัก (พันหุ้น)</t>
  </si>
  <si>
    <t>หนี้สินทางการเงินหมุนเวียนอื่น - ตราสารอนุพันธ์</t>
  </si>
  <si>
    <t>หนี้สินทางการเงินไม่หมุนเวียนอื่น - ตราสารอนุพันธ์</t>
  </si>
  <si>
    <t>ณ 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</si>
  <si>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</si>
  <si>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</si>
  <si>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</si>
  <si>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</si>
  <si>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r>
      <rPr>
        <u/>
        <sz val="17"/>
        <color theme="1"/>
        <rFont val="Angsana New"/>
        <family val="1"/>
      </rPr>
      <t>หัก</t>
    </r>
    <r>
      <rPr>
        <sz val="17"/>
        <color theme="1"/>
        <rFont val="Angsana New"/>
        <family val="1"/>
      </rPr>
      <t>: ค่าเผื่อผลขาดทุนด้านเครดิตที่คาดว่าจะเกิดขึ้น</t>
    </r>
  </si>
  <si>
    <t>สำหรับงวดสามเดือนสิ้นสุดวันที่ 30 มิถุนายน 2569</t>
  </si>
  <si>
    <t>สิ้นสุดวันที่ 30 มิถุนายน</t>
  </si>
  <si>
    <t>สำหรับงวดหกเดือน</t>
  </si>
  <si>
    <t>17 และ 18</t>
  </si>
  <si>
    <t>ค่าใช้จ่ายอื่น</t>
  </si>
  <si>
    <t xml:space="preserve">    หนี้สงสัยจะสูญ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</si>
  <si>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               8</t>
  </si>
  <si>
    <t>รวมรายการที่จะจัดประเภทรายการใหม่เข้าไปไว้ในกำไรหรือขาดทุนในภายหลัง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</si>
  <si>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</si>
  <si>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     9</t>
  </si>
  <si>
    <t>4 และ 17</t>
  </si>
  <si>
    <t>21.1 (ค)</t>
  </si>
  <si>
    <t xml:space="preserve">   - รายได้รับล่วงหน้า</t>
  </si>
  <si>
    <t>ค่าใช้จ่ายอื่น  - ผลขาดทุนจากการวัดมูลค่ายุติธรรมของสินทรัพย์ทางการเงิน</t>
  </si>
  <si>
    <t>7.2</t>
  </si>
  <si>
    <t>9.2</t>
  </si>
  <si>
    <t>หนี้สินตามสัญญาเช่าส่วนที่ถึงกำหนดชำระภายในหนึ่งปี</t>
  </si>
  <si>
    <t>ผลขาดทุน (กำไร) จากการวัดมูลค่ายุติธรรมของสินทรัพย์ทางการเงิน</t>
  </si>
  <si>
    <t>9.2, 13 และ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</si>
</sst>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£&quot;#,##0;[Red]\-&quot;£&quot;#,##0"/>
    <numFmt numFmtId="165" formatCode="&quot;£&quot;#,##0.00;[Red]\-&quot;£&quot;#,##0.00"/>
    <numFmt numFmtId="166" formatCode="_(* #,##0_);_(* \(#,##0\);_(* &quot;-&quot;_);_(@_)"/>
    <numFmt numFmtId="167" formatCode="_(* #,##0.00_);_(* \(#,##0.00\);_(* &quot;-&quot;??_);_(@_)"/>
    <numFmt numFmtId="168" formatCode="_(* #,##0.0000_);_(* \(#,##0.0000\);_(* &quot;-&quot;??_);_(@_)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#,##0.00\ ;\(#,##0.00\);\-\ \ \ \ \ \ \ \ "/>
    <numFmt numFmtId="184" formatCode="_(* #,##0.00_);_(* \(#,##0.00\);_(* &quot;-&quot;_);_(@_)"/>
    <numFmt numFmtId="185" formatCode="_(* #,##0.000_);_(* \(#,##0.000\);_(* &quot;-&quot;??_);_(@_)"/>
  </numFmts>
  <fonts count="62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i/>
      <sz val="17"/>
      <color theme="1"/>
      <name val="Angsana New"/>
      <family val="1"/>
    </font>
    <font>
      <u/>
      <sz val="17"/>
      <color theme="1"/>
      <name val="Angsana New"/>
      <family val="1"/>
    </font>
    <font>
      <b/>
      <sz val="17"/>
      <color theme="1"/>
      <name val="Angsana New"/>
      <family val="1"/>
    </font>
    <font>
      <b/>
      <i/>
      <sz val="17"/>
      <color theme="1"/>
      <name val="Angsana New"/>
      <family val="1"/>
    </font>
    <font>
      <i/>
      <sz val="16"/>
      <name val="Angsana New"/>
      <family val="1"/>
    </font>
    <font>
      <sz val="14"/>
      <name val="Cordia New"/>
      <family val="2"/>
      <charset val="222"/>
    </font>
    <font>
      <b/>
      <sz val="16"/>
      <color indexed="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167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1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1" fillId="0" borderId="0"/>
    <xf numFmtId="0" fontId="2" fillId="0" borderId="0" applyFont="0" applyFill="0" applyBorder="0" applyAlignment="0" applyProtection="0"/>
    <xf numFmtId="171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2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60" fillId="0" borderId="0"/>
  </cellStyleXfs>
  <cellXfs count="318">
    <xf numFmtId="0" fontId="0" fillId="0" borderId="0" xfId="0"/>
    <xf numFmtId="37" fontId="28" fillId="0" borderId="0" xfId="57" applyNumberFormat="1" applyFont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9" fontId="28" fillId="0" borderId="0" xfId="57" applyNumberFormat="1" applyFont="1"/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7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166" fontId="28" fillId="0" borderId="0" xfId="57" applyNumberFormat="1" applyFont="1" applyAlignment="1">
      <alignment vertical="center"/>
    </xf>
    <xf numFmtId="181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183" fontId="28" fillId="0" borderId="0" xfId="57" applyNumberFormat="1" applyFont="1" applyAlignment="1">
      <alignment vertical="center"/>
    </xf>
    <xf numFmtId="37" fontId="29" fillId="0" borderId="0" xfId="57" applyNumberFormat="1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166" fontId="39" fillId="0" borderId="0" xfId="57" applyNumberFormat="1" applyFont="1" applyAlignment="1">
      <alignment vertical="center"/>
    </xf>
    <xf numFmtId="37" fontId="40" fillId="26" borderId="0" xfId="57" applyNumberFormat="1" applyFont="1" applyFill="1" applyAlignment="1">
      <alignment vertic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/>
    <xf numFmtId="178" fontId="40" fillId="0" borderId="0" xfId="57" applyNumberFormat="1" applyFont="1"/>
    <xf numFmtId="37" fontId="40" fillId="0" borderId="11" xfId="57" applyNumberFormat="1" applyFont="1" applyBorder="1"/>
    <xf numFmtId="37" fontId="39" fillId="0" borderId="0" xfId="57" applyNumberFormat="1" applyFont="1" applyAlignment="1">
      <alignment vertical="center"/>
    </xf>
    <xf numFmtId="166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vertical="center"/>
    </xf>
    <xf numFmtId="166" fontId="40" fillId="0" borderId="0" xfId="57" applyNumberFormat="1" applyFont="1" applyAlignment="1">
      <alignment horizontal="center" vertical="center"/>
    </xf>
    <xf numFmtId="37" fontId="39" fillId="0" borderId="0" xfId="57" applyNumberFormat="1" applyFont="1" applyAlignment="1">
      <alignment horizontal="center" vertical="center"/>
    </xf>
    <xf numFmtId="37" fontId="39" fillId="26" borderId="0" xfId="57" applyNumberFormat="1" applyFont="1" applyFill="1" applyAlignment="1">
      <alignment horizontal="center" vertical="center"/>
    </xf>
    <xf numFmtId="37" fontId="40" fillId="0" borderId="0" xfId="57" applyNumberFormat="1" applyFont="1" applyAlignment="1">
      <alignment vertical="center"/>
    </xf>
    <xf numFmtId="167" fontId="39" fillId="0" borderId="0" xfId="80" applyFont="1" applyFill="1" applyBorder="1" applyAlignment="1">
      <alignment vertical="center"/>
    </xf>
    <xf numFmtId="166" fontId="39" fillId="0" borderId="15" xfId="57" applyNumberFormat="1" applyFont="1" applyBorder="1" applyAlignment="1">
      <alignment vertical="center"/>
    </xf>
    <xf numFmtId="181" fontId="39" fillId="0" borderId="0" xfId="80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166" fontId="39" fillId="26" borderId="0" xfId="57" applyNumberFormat="1" applyFont="1" applyFill="1" applyAlignment="1">
      <alignment vertical="center"/>
    </xf>
    <xf numFmtId="181" fontId="39" fillId="0" borderId="15" xfId="80" applyNumberFormat="1" applyFont="1" applyFill="1" applyBorder="1" applyAlignment="1">
      <alignment vertical="center"/>
    </xf>
    <xf numFmtId="181" fontId="39" fillId="0" borderId="0" xfId="80" applyNumberFormat="1" applyFont="1" applyFill="1" applyAlignment="1">
      <alignment vertical="center"/>
    </xf>
    <xf numFmtId="37" fontId="39" fillId="0" borderId="0" xfId="57" quotePrefix="1" applyNumberFormat="1" applyFont="1" applyAlignment="1">
      <alignment horizontal="center" vertical="center"/>
    </xf>
    <xf numFmtId="166" fontId="39" fillId="0" borderId="11" xfId="57" applyNumberFormat="1" applyFont="1" applyBorder="1" applyAlignment="1">
      <alignment horizontal="center" vertical="center"/>
    </xf>
    <xf numFmtId="166" fontId="39" fillId="0" borderId="0" xfId="57" applyNumberFormat="1" applyFont="1" applyAlignment="1">
      <alignment horizontal="right" vertical="center"/>
    </xf>
    <xf numFmtId="37" fontId="39" fillId="0" borderId="0" xfId="57" applyNumberFormat="1" applyFont="1"/>
    <xf numFmtId="179" fontId="39" fillId="0" borderId="0" xfId="57" applyNumberFormat="1" applyFont="1"/>
    <xf numFmtId="37" fontId="39" fillId="0" borderId="0" xfId="57" applyNumberFormat="1" applyFont="1" applyAlignment="1">
      <alignment horizontal="right" vertical="center"/>
    </xf>
    <xf numFmtId="177" fontId="39" fillId="0" borderId="0" xfId="57" applyNumberFormat="1" applyFont="1" applyAlignment="1">
      <alignment vertical="center"/>
    </xf>
    <xf numFmtId="179" fontId="39" fillId="0" borderId="0" xfId="57" applyNumberFormat="1" applyFont="1" applyAlignment="1">
      <alignment vertical="center"/>
    </xf>
    <xf numFmtId="37" fontId="39" fillId="26" borderId="11" xfId="57" applyNumberFormat="1" applyFont="1" applyFill="1" applyBorder="1" applyAlignment="1">
      <alignment horizontal="center" vertical="center"/>
    </xf>
    <xf numFmtId="167" fontId="39" fillId="0" borderId="11" xfId="80" applyFont="1" applyFill="1" applyBorder="1" applyAlignment="1">
      <alignment vertical="center"/>
    </xf>
    <xf numFmtId="166" fontId="39" fillId="0" borderId="11" xfId="57" applyNumberFormat="1" applyFont="1" applyBorder="1" applyAlignment="1">
      <alignment vertical="center"/>
    </xf>
    <xf numFmtId="166" fontId="39" fillId="0" borderId="16" xfId="57" applyNumberFormat="1" applyFont="1" applyBorder="1" applyAlignment="1">
      <alignment vertical="center"/>
    </xf>
    <xf numFmtId="167" fontId="39" fillId="0" borderId="0" xfId="80" applyFont="1" applyFill="1" applyAlignment="1">
      <alignment vertical="center"/>
    </xf>
    <xf numFmtId="166" fontId="39" fillId="0" borderId="0" xfId="57" applyNumberFormat="1" applyFont="1"/>
    <xf numFmtId="37" fontId="39" fillId="0" borderId="0" xfId="57" applyNumberFormat="1" applyFont="1" applyAlignment="1">
      <alignment horizontal="left" vertical="center"/>
    </xf>
    <xf numFmtId="177" fontId="40" fillId="0" borderId="0" xfId="57" applyNumberFormat="1" applyFont="1" applyAlignment="1">
      <alignment vertical="center"/>
    </xf>
    <xf numFmtId="179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center" vertical="center"/>
    </xf>
    <xf numFmtId="37" fontId="40" fillId="0" borderId="11" xfId="57" applyNumberFormat="1" applyFont="1" applyBorder="1" applyAlignment="1">
      <alignment horizontal="center" vertical="center"/>
    </xf>
    <xf numFmtId="37" fontId="40" fillId="0" borderId="11" xfId="57" applyNumberFormat="1" applyFont="1" applyBorder="1" applyAlignment="1">
      <alignment vertical="center"/>
    </xf>
    <xf numFmtId="37" fontId="44" fillId="0" borderId="11" xfId="57" applyNumberFormat="1" applyFont="1" applyBorder="1" applyAlignment="1">
      <alignment horizontal="center" vertical="center"/>
    </xf>
    <xf numFmtId="37" fontId="39" fillId="0" borderId="11" xfId="57" applyNumberFormat="1" applyFont="1" applyBorder="1" applyAlignment="1">
      <alignment horizontal="center" vertical="center"/>
    </xf>
    <xf numFmtId="37" fontId="43" fillId="0" borderId="0" xfId="57" applyNumberFormat="1" applyFont="1" applyAlignment="1">
      <alignment vertical="center"/>
    </xf>
    <xf numFmtId="0" fontId="39" fillId="0" borderId="11" xfId="57" applyFont="1" applyBorder="1" applyAlignment="1">
      <alignment horizontal="center" vertical="center"/>
    </xf>
    <xf numFmtId="0" fontId="43" fillId="0" borderId="0" xfId="57" applyFont="1" applyAlignment="1">
      <alignment vertical="center"/>
    </xf>
    <xf numFmtId="0" fontId="43" fillId="0" borderId="0" xfId="57" applyFont="1" applyAlignment="1">
      <alignment horizontal="center" vertical="center"/>
    </xf>
    <xf numFmtId="37" fontId="41" fillId="0" borderId="0" xfId="57" applyNumberFormat="1" applyFont="1" applyAlignment="1">
      <alignment vertical="center"/>
    </xf>
    <xf numFmtId="0" fontId="41" fillId="0" borderId="0" xfId="57" quotePrefix="1" applyFont="1" applyAlignment="1">
      <alignment horizontal="center" vertical="center"/>
    </xf>
    <xf numFmtId="0" fontId="41" fillId="0" borderId="0" xfId="57" applyFont="1" applyAlignment="1">
      <alignment vertical="center"/>
    </xf>
    <xf numFmtId="166" fontId="39" fillId="0" borderId="14" xfId="57" applyNumberFormat="1" applyFont="1" applyBorder="1" applyAlignment="1">
      <alignment vertical="center"/>
    </xf>
    <xf numFmtId="167" fontId="39" fillId="0" borderId="0" xfId="29" applyFont="1" applyFill="1" applyAlignment="1">
      <alignment vertical="center"/>
    </xf>
    <xf numFmtId="166" fontId="39" fillId="0" borderId="17" xfId="57" applyNumberFormat="1" applyFont="1" applyBorder="1" applyAlignment="1">
      <alignment vertical="center"/>
    </xf>
    <xf numFmtId="43" fontId="39" fillId="0" borderId="0" xfId="79" applyFont="1" applyFill="1" applyAlignment="1">
      <alignment vertical="center"/>
    </xf>
    <xf numFmtId="37" fontId="45" fillId="0" borderId="0" xfId="83" applyNumberFormat="1" applyFont="1"/>
    <xf numFmtId="182" fontId="39" fillId="0" borderId="0" xfId="57" applyNumberFormat="1" applyFont="1" applyAlignment="1">
      <alignment vertical="center"/>
    </xf>
    <xf numFmtId="39" fontId="39" fillId="0" borderId="0" xfId="57" applyNumberFormat="1" applyFont="1" applyAlignment="1">
      <alignment vertical="center"/>
    </xf>
    <xf numFmtId="37" fontId="41" fillId="0" borderId="0" xfId="57" applyNumberFormat="1" applyFont="1" applyAlignment="1">
      <alignment horizontal="center" vertical="center"/>
    </xf>
    <xf numFmtId="177" fontId="39" fillId="0" borderId="0" xfId="57" applyNumberFormat="1" applyFont="1"/>
    <xf numFmtId="37" fontId="46" fillId="0" borderId="0" xfId="57" applyNumberFormat="1" applyFont="1" applyAlignment="1">
      <alignment vertical="center"/>
    </xf>
    <xf numFmtId="37" fontId="47" fillId="0" borderId="0" xfId="57" applyNumberFormat="1" applyFont="1" applyAlignment="1">
      <alignment vertical="center"/>
    </xf>
    <xf numFmtId="166" fontId="46" fillId="0" borderId="0" xfId="57" applyNumberFormat="1" applyFont="1" applyAlignment="1">
      <alignment vertical="center"/>
    </xf>
    <xf numFmtId="37" fontId="48" fillId="0" borderId="0" xfId="57" applyNumberFormat="1" applyFont="1" applyAlignment="1">
      <alignment horizontal="center" vertical="center"/>
    </xf>
    <xf numFmtId="0" fontId="39" fillId="0" borderId="0" xfId="57" applyFont="1" applyAlignment="1">
      <alignment vertical="center"/>
    </xf>
    <xf numFmtId="37" fontId="39" fillId="0" borderId="0" xfId="57" applyNumberFormat="1" applyFont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49" fillId="26" borderId="0" xfId="71" applyNumberFormat="1" applyFont="1" applyFill="1" applyAlignment="1">
      <alignment vertical="center"/>
    </xf>
    <xf numFmtId="37" fontId="50" fillId="26" borderId="0" xfId="71" applyNumberFormat="1" applyFont="1" applyFill="1" applyAlignment="1">
      <alignment horizontal="center" vertical="center"/>
    </xf>
    <xf numFmtId="0" fontId="49" fillId="26" borderId="0" xfId="71" applyFont="1" applyFill="1" applyAlignment="1">
      <alignment horizontal="center" vertical="center"/>
    </xf>
    <xf numFmtId="166" fontId="49" fillId="26" borderId="0" xfId="71" applyNumberFormat="1" applyFont="1" applyFill="1" applyAlignment="1">
      <alignment horizontal="right" vertical="center"/>
    </xf>
    <xf numFmtId="166" fontId="49" fillId="0" borderId="0" xfId="83" applyNumberFormat="1" applyFont="1" applyAlignment="1">
      <alignment vertical="center"/>
    </xf>
    <xf numFmtId="37" fontId="38" fillId="0" borderId="0" xfId="57" applyNumberFormat="1" applyFont="1" applyAlignment="1">
      <alignment vertical="top"/>
    </xf>
    <xf numFmtId="37" fontId="41" fillId="0" borderId="0" xfId="57" quotePrefix="1" applyNumberFormat="1" applyFont="1" applyAlignment="1">
      <alignment horizontal="center" vertical="center"/>
    </xf>
    <xf numFmtId="181" fontId="28" fillId="0" borderId="0" xfId="80" applyNumberFormat="1" applyFont="1" applyAlignment="1">
      <alignment horizontal="center" vertical="center"/>
    </xf>
    <xf numFmtId="0" fontId="39" fillId="0" borderId="0" xfId="57" applyFont="1" applyAlignment="1">
      <alignment horizontal="right" vertical="center"/>
    </xf>
    <xf numFmtId="181" fontId="28" fillId="0" borderId="0" xfId="80" applyNumberFormat="1" applyFont="1" applyAlignment="1">
      <alignment horizontal="right" vertical="center"/>
    </xf>
    <xf numFmtId="181" fontId="28" fillId="0" borderId="0" xfId="80" applyNumberFormat="1" applyFont="1" applyAlignment="1">
      <alignment vertical="center"/>
    </xf>
    <xf numFmtId="181" fontId="28" fillId="0" borderId="0" xfId="80" applyNumberFormat="1" applyFont="1" applyBorder="1" applyAlignment="1">
      <alignment vertical="center"/>
    </xf>
    <xf numFmtId="181" fontId="28" fillId="0" borderId="11" xfId="80" applyNumberFormat="1" applyFont="1" applyBorder="1" applyAlignment="1">
      <alignment vertical="center"/>
    </xf>
    <xf numFmtId="181" fontId="28" fillId="0" borderId="14" xfId="80" applyNumberFormat="1" applyFont="1" applyBorder="1" applyAlignment="1">
      <alignment vertical="center"/>
    </xf>
    <xf numFmtId="181" fontId="28" fillId="0" borderId="16" xfId="80" applyNumberFormat="1" applyFont="1" applyBorder="1" applyAlignment="1">
      <alignment vertical="center"/>
    </xf>
    <xf numFmtId="0" fontId="39" fillId="0" borderId="0" xfId="57" applyFont="1" applyAlignment="1">
      <alignment horizontal="center" vertical="center"/>
    </xf>
    <xf numFmtId="37" fontId="40" fillId="0" borderId="0" xfId="57" quotePrefix="1" applyNumberFormat="1" applyFont="1" applyAlignment="1">
      <alignment vertical="center"/>
    </xf>
    <xf numFmtId="166" fontId="51" fillId="0" borderId="11" xfId="57" applyNumberFormat="1" applyFont="1" applyBorder="1" applyAlignment="1">
      <alignment vertical="center"/>
    </xf>
    <xf numFmtId="166" fontId="39" fillId="0" borderId="0" xfId="57" applyNumberFormat="1" applyFont="1" applyAlignment="1">
      <alignment vertical="top"/>
    </xf>
    <xf numFmtId="166" fontId="39" fillId="0" borderId="14" xfId="57" applyNumberFormat="1" applyFont="1" applyBorder="1" applyAlignment="1">
      <alignment vertical="top"/>
    </xf>
    <xf numFmtId="181" fontId="39" fillId="0" borderId="0" xfId="80" applyNumberFormat="1" applyFont="1" applyFill="1" applyBorder="1" applyAlignment="1">
      <alignment vertical="top"/>
    </xf>
    <xf numFmtId="167" fontId="39" fillId="0" borderId="11" xfId="80" applyFont="1" applyFill="1" applyBorder="1" applyAlignment="1">
      <alignment vertical="top"/>
    </xf>
    <xf numFmtId="180" fontId="41" fillId="0" borderId="0" xfId="57" applyNumberFormat="1" applyFont="1" applyAlignment="1">
      <alignment horizontal="center" vertical="center"/>
    </xf>
    <xf numFmtId="181" fontId="39" fillId="0" borderId="16" xfId="80" applyNumberFormat="1" applyFont="1" applyFill="1" applyBorder="1" applyAlignment="1">
      <alignment vertical="center"/>
    </xf>
    <xf numFmtId="167" fontId="39" fillId="0" borderId="11" xfId="80" applyFont="1" applyBorder="1" applyAlignment="1">
      <alignment vertical="center"/>
    </xf>
    <xf numFmtId="167" fontId="39" fillId="0" borderId="0" xfId="80" applyFont="1" applyAlignment="1">
      <alignment vertical="center"/>
    </xf>
    <xf numFmtId="37" fontId="41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center"/>
    </xf>
    <xf numFmtId="37" fontId="39" fillId="0" borderId="0" xfId="57" applyNumberFormat="1" applyFont="1" applyAlignment="1">
      <alignment horizontal="right"/>
    </xf>
    <xf numFmtId="178" fontId="39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11" xfId="57" applyNumberFormat="1" applyFont="1" applyBorder="1" applyAlignment="1">
      <alignment horizontal="center"/>
    </xf>
    <xf numFmtId="37" fontId="39" fillId="0" borderId="11" xfId="57" applyNumberFormat="1" applyFont="1" applyBorder="1" applyAlignment="1">
      <alignment horizontal="center"/>
    </xf>
    <xf numFmtId="37" fontId="39" fillId="0" borderId="11" xfId="57" quotePrefix="1" applyNumberFormat="1" applyFont="1" applyBorder="1" applyAlignment="1">
      <alignment horizontal="center"/>
    </xf>
    <xf numFmtId="0" fontId="41" fillId="0" borderId="0" xfId="57" applyFont="1" applyAlignment="1">
      <alignment horizontal="center"/>
    </xf>
    <xf numFmtId="0" fontId="41" fillId="0" borderId="0" xfId="57" quotePrefix="1" applyFont="1" applyAlignment="1">
      <alignment horizontal="center"/>
    </xf>
    <xf numFmtId="166" fontId="39" fillId="0" borderId="0" xfId="57" applyNumberFormat="1" applyFont="1" applyAlignment="1">
      <alignment horizontal="right"/>
    </xf>
    <xf numFmtId="168" fontId="39" fillId="0" borderId="0" xfId="82" applyNumberFormat="1" applyFont="1" applyFill="1"/>
    <xf numFmtId="37" fontId="41" fillId="0" borderId="0" xfId="57" applyNumberFormat="1" applyFont="1"/>
    <xf numFmtId="39" fontId="39" fillId="0" borderId="0" xfId="57" applyNumberFormat="1" applyFont="1"/>
    <xf numFmtId="0" fontId="39" fillId="0" borderId="0" xfId="57" applyFont="1"/>
    <xf numFmtId="167" fontId="39" fillId="0" borderId="0" xfId="57" applyNumberFormat="1" applyFont="1" applyAlignment="1">
      <alignment vertical="center"/>
    </xf>
    <xf numFmtId="181" fontId="39" fillId="0" borderId="0" xfId="57" applyNumberFormat="1" applyFont="1" applyAlignment="1">
      <alignment vertical="center"/>
    </xf>
    <xf numFmtId="181" fontId="39" fillId="0" borderId="11" xfId="80" applyNumberFormat="1" applyFont="1" applyFill="1" applyBorder="1" applyAlignment="1">
      <alignment vertical="center"/>
    </xf>
    <xf numFmtId="181" fontId="39" fillId="0" borderId="15" xfId="57" applyNumberFormat="1" applyFont="1" applyBorder="1" applyAlignment="1">
      <alignment vertical="center"/>
    </xf>
    <xf numFmtId="181" fontId="28" fillId="0" borderId="17" xfId="80" applyNumberFormat="1" applyFont="1" applyBorder="1" applyAlignment="1">
      <alignment vertical="center"/>
    </xf>
    <xf numFmtId="37" fontId="39" fillId="0" borderId="0" xfId="57" quotePrefix="1" applyNumberFormat="1" applyFont="1" applyAlignment="1">
      <alignment vertical="center"/>
    </xf>
    <xf numFmtId="181" fontId="39" fillId="0" borderId="14" xfId="80" applyNumberFormat="1" applyFont="1" applyBorder="1" applyAlignment="1">
      <alignment vertical="center"/>
    </xf>
    <xf numFmtId="167" fontId="39" fillId="0" borderId="0" xfId="80" applyFont="1" applyFill="1" applyBorder="1" applyAlignment="1">
      <alignment vertical="top"/>
    </xf>
    <xf numFmtId="181" fontId="28" fillId="0" borderId="11" xfId="80" applyNumberFormat="1" applyFont="1" applyFill="1" applyBorder="1" applyAlignment="1">
      <alignment vertical="center"/>
    </xf>
    <xf numFmtId="166" fontId="39" fillId="0" borderId="11" xfId="57" applyNumberFormat="1" applyFont="1" applyBorder="1" applyAlignment="1">
      <alignment vertical="top"/>
    </xf>
    <xf numFmtId="166" fontId="52" fillId="0" borderId="0" xfId="57" applyNumberFormat="1" applyFont="1" applyAlignment="1">
      <alignment vertical="center"/>
    </xf>
    <xf numFmtId="166" fontId="52" fillId="0" borderId="0" xfId="57" applyNumberFormat="1" applyFont="1" applyAlignment="1">
      <alignment vertical="top"/>
    </xf>
    <xf numFmtId="37" fontId="52" fillId="0" borderId="0" xfId="57" applyNumberFormat="1" applyFont="1" applyAlignment="1">
      <alignment vertical="center"/>
    </xf>
    <xf numFmtId="181" fontId="53" fillId="0" borderId="0" xfId="80" applyNumberFormat="1" applyFont="1" applyAlignment="1">
      <alignment vertical="center"/>
    </xf>
    <xf numFmtId="167" fontId="39" fillId="0" borderId="16" xfId="29" applyFont="1" applyFill="1" applyBorder="1" applyAlignment="1">
      <alignment vertical="center"/>
    </xf>
    <xf numFmtId="184" fontId="39" fillId="0" borderId="16" xfId="57" applyNumberFormat="1" applyFont="1" applyBorder="1" applyAlignment="1">
      <alignment vertical="center"/>
    </xf>
    <xf numFmtId="181" fontId="39" fillId="0" borderId="11" xfId="80" applyNumberFormat="1" applyFont="1" applyFill="1" applyBorder="1" applyAlignment="1">
      <alignment vertical="top"/>
    </xf>
    <xf numFmtId="181" fontId="51" fillId="0" borderId="0" xfId="80" applyNumberFormat="1" applyFont="1" applyFill="1" applyBorder="1" applyAlignment="1">
      <alignment vertical="center"/>
    </xf>
    <xf numFmtId="167" fontId="51" fillId="0" borderId="0" xfId="80" applyFont="1" applyFill="1" applyBorder="1" applyAlignment="1">
      <alignment vertical="center"/>
    </xf>
    <xf numFmtId="181" fontId="51" fillId="0" borderId="15" xfId="80" applyNumberFormat="1" applyFont="1" applyFill="1" applyBorder="1" applyAlignment="1">
      <alignment vertical="center"/>
    </xf>
    <xf numFmtId="181" fontId="54" fillId="0" borderId="0" xfId="80" applyNumberFormat="1" applyFont="1" applyAlignment="1">
      <alignment vertical="center"/>
    </xf>
    <xf numFmtId="181" fontId="54" fillId="0" borderId="11" xfId="80" applyNumberFormat="1" applyFont="1" applyBorder="1" applyAlignment="1">
      <alignment vertical="center"/>
    </xf>
    <xf numFmtId="181" fontId="51" fillId="0" borderId="0" xfId="80" applyNumberFormat="1" applyFont="1" applyFill="1" applyBorder="1" applyAlignment="1">
      <alignment vertical="top"/>
    </xf>
    <xf numFmtId="0" fontId="39" fillId="0" borderId="0" xfId="57" applyFont="1" applyAlignment="1">
      <alignment horizontal="left" vertical="center"/>
    </xf>
    <xf numFmtId="37" fontId="39" fillId="0" borderId="17" xfId="57" applyNumberFormat="1" applyFont="1" applyBorder="1" applyAlignment="1">
      <alignment horizontal="center"/>
    </xf>
    <xf numFmtId="37" fontId="39" fillId="0" borderId="17" xfId="57" applyNumberFormat="1" applyFont="1" applyBorder="1"/>
    <xf numFmtId="167" fontId="39" fillId="0" borderId="0" xfId="80" applyFont="1" applyAlignment="1">
      <alignment vertical="top"/>
    </xf>
    <xf numFmtId="37" fontId="28" fillId="0" borderId="0" xfId="57" applyNumberFormat="1" applyFont="1" applyAlignment="1">
      <alignment horizontal="right"/>
    </xf>
    <xf numFmtId="37" fontId="52" fillId="0" borderId="0" xfId="57" applyNumberFormat="1" applyFont="1" applyAlignment="1">
      <alignment horizontal="center" vertical="center"/>
    </xf>
    <xf numFmtId="167" fontId="39" fillId="0" borderId="0" xfId="80" applyFont="1"/>
    <xf numFmtId="37" fontId="39" fillId="0" borderId="0" xfId="57" quotePrefix="1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8" fillId="0" borderId="0" xfId="0" applyFont="1"/>
    <xf numFmtId="0" fontId="28" fillId="0" borderId="0" xfId="84" applyFont="1" applyAlignment="1">
      <alignment vertical="center"/>
    </xf>
    <xf numFmtId="181" fontId="28" fillId="0" borderId="0" xfId="29" applyNumberFormat="1" applyFont="1"/>
    <xf numFmtId="167" fontId="28" fillId="0" borderId="0" xfId="29" applyFont="1" applyBorder="1" applyAlignment="1">
      <alignment vertical="center"/>
    </xf>
    <xf numFmtId="167" fontId="29" fillId="0" borderId="0" xfId="29" applyFont="1" applyBorder="1" applyAlignment="1">
      <alignment vertical="center"/>
    </xf>
    <xf numFmtId="0" fontId="29" fillId="0" borderId="0" xfId="84" applyFont="1" applyAlignment="1">
      <alignment vertical="center"/>
    </xf>
    <xf numFmtId="167" fontId="28" fillId="0" borderId="0" xfId="29" applyFont="1"/>
    <xf numFmtId="167" fontId="29" fillId="0" borderId="0" xfId="84" applyNumberFormat="1" applyFont="1" applyAlignment="1">
      <alignment vertical="center"/>
    </xf>
    <xf numFmtId="181" fontId="28" fillId="0" borderId="0" xfId="29" applyNumberFormat="1" applyFont="1" applyBorder="1" applyAlignment="1">
      <alignment vertical="center"/>
    </xf>
    <xf numFmtId="181" fontId="28" fillId="0" borderId="0" xfId="84" applyNumberFormat="1" applyFont="1" applyAlignment="1">
      <alignment vertical="center"/>
    </xf>
    <xf numFmtId="166" fontId="51" fillId="0" borderId="0" xfId="57" applyNumberFormat="1" applyFont="1" applyAlignment="1">
      <alignment vertical="center"/>
    </xf>
    <xf numFmtId="167" fontId="51" fillId="0" borderId="0" xfId="80" applyFont="1" applyAlignment="1">
      <alignment vertical="center"/>
    </xf>
    <xf numFmtId="181" fontId="51" fillId="0" borderId="0" xfId="80" applyNumberFormat="1" applyFont="1" applyFill="1" applyAlignment="1">
      <alignment vertical="center"/>
    </xf>
    <xf numFmtId="37" fontId="51" fillId="0" borderId="0" xfId="57" applyNumberFormat="1" applyFont="1"/>
    <xf numFmtId="0" fontId="55" fillId="0" borderId="0" xfId="57" applyFont="1" applyAlignment="1">
      <alignment horizontal="center"/>
    </xf>
    <xf numFmtId="166" fontId="51" fillId="0" borderId="0" xfId="57" applyNumberFormat="1" applyFont="1" applyAlignment="1">
      <alignment horizontal="right"/>
    </xf>
    <xf numFmtId="166" fontId="51" fillId="0" borderId="12" xfId="57" applyNumberFormat="1" applyFont="1" applyBorder="1" applyAlignment="1">
      <alignment horizontal="right"/>
    </xf>
    <xf numFmtId="167" fontId="51" fillId="0" borderId="12" xfId="80" applyFont="1" applyFill="1" applyBorder="1" applyAlignment="1">
      <alignment horizontal="right"/>
    </xf>
    <xf numFmtId="166" fontId="51" fillId="0" borderId="13" xfId="57" applyNumberFormat="1" applyFont="1" applyBorder="1" applyAlignment="1">
      <alignment horizontal="right"/>
    </xf>
    <xf numFmtId="167" fontId="51" fillId="0" borderId="13" xfId="82" applyFont="1" applyFill="1" applyBorder="1" applyAlignment="1">
      <alignment horizontal="right"/>
    </xf>
    <xf numFmtId="167" fontId="51" fillId="0" borderId="0" xfId="82" applyFont="1" applyFill="1" applyAlignment="1">
      <alignment horizontal="right"/>
    </xf>
    <xf numFmtId="167" fontId="51" fillId="0" borderId="0" xfId="80" applyFont="1" applyFill="1" applyAlignment="1">
      <alignment horizontal="right"/>
    </xf>
    <xf numFmtId="167" fontId="51" fillId="0" borderId="0" xfId="80" applyFont="1" applyAlignment="1">
      <alignment horizontal="right"/>
    </xf>
    <xf numFmtId="0" fontId="55" fillId="0" borderId="0" xfId="57" quotePrefix="1" applyFont="1" applyAlignment="1">
      <alignment horizontal="center"/>
    </xf>
    <xf numFmtId="37" fontId="57" fillId="0" borderId="0" xfId="57" applyNumberFormat="1" applyFont="1"/>
    <xf numFmtId="166" fontId="51" fillId="0" borderId="14" xfId="57" applyNumberFormat="1" applyFont="1" applyBorder="1" applyAlignment="1">
      <alignment horizontal="right"/>
    </xf>
    <xf numFmtId="181" fontId="51" fillId="0" borderId="0" xfId="80" applyNumberFormat="1" applyFont="1" applyAlignment="1">
      <alignment horizontal="right"/>
    </xf>
    <xf numFmtId="37" fontId="51" fillId="0" borderId="0" xfId="57" applyNumberFormat="1" applyFont="1" applyAlignment="1">
      <alignment horizontal="center"/>
    </xf>
    <xf numFmtId="181" fontId="51" fillId="0" borderId="0" xfId="82" applyNumberFormat="1" applyFont="1" applyFill="1" applyAlignment="1">
      <alignment horizontal="right"/>
    </xf>
    <xf numFmtId="181" fontId="51" fillId="0" borderId="0" xfId="29" applyNumberFormat="1" applyFont="1" applyFill="1" applyAlignment="1">
      <alignment horizontal="right"/>
    </xf>
    <xf numFmtId="166" fontId="51" fillId="0" borderId="15" xfId="57" applyNumberFormat="1" applyFont="1" applyBorder="1" applyAlignment="1">
      <alignment horizontal="right"/>
    </xf>
    <xf numFmtId="37" fontId="55" fillId="0" borderId="0" xfId="57" applyNumberFormat="1" applyFont="1" applyAlignment="1">
      <alignment horizontal="center"/>
    </xf>
    <xf numFmtId="37" fontId="55" fillId="0" borderId="0" xfId="57" applyNumberFormat="1" applyFont="1"/>
    <xf numFmtId="0" fontId="51" fillId="0" borderId="0" xfId="0" applyFont="1" applyAlignment="1">
      <alignment horizontal="left" vertical="center"/>
    </xf>
    <xf numFmtId="37" fontId="51" fillId="0" borderId="0" xfId="57" applyNumberFormat="1" applyFont="1" applyAlignment="1">
      <alignment vertical="center"/>
    </xf>
    <xf numFmtId="37" fontId="51" fillId="0" borderId="0" xfId="57" applyNumberFormat="1" applyFont="1" applyAlignment="1">
      <alignment horizontal="right" vertical="center"/>
    </xf>
    <xf numFmtId="37" fontId="57" fillId="0" borderId="0" xfId="57" applyNumberFormat="1" applyFont="1" applyAlignment="1">
      <alignment horizontal="center"/>
    </xf>
    <xf numFmtId="37" fontId="51" fillId="0" borderId="0" xfId="57" applyNumberFormat="1" applyFont="1" applyAlignment="1">
      <alignment horizontal="right"/>
    </xf>
    <xf numFmtId="37" fontId="58" fillId="0" borderId="0" xfId="57" applyNumberFormat="1" applyFont="1" applyAlignment="1">
      <alignment horizontal="center"/>
    </xf>
    <xf numFmtId="37" fontId="57" fillId="0" borderId="11" xfId="57" applyNumberFormat="1" applyFont="1" applyBorder="1" applyAlignment="1">
      <alignment horizontal="center"/>
    </xf>
    <xf numFmtId="37" fontId="57" fillId="0" borderId="11" xfId="57" applyNumberFormat="1" applyFont="1" applyBorder="1"/>
    <xf numFmtId="37" fontId="51" fillId="0" borderId="17" xfId="57" applyNumberFormat="1" applyFont="1" applyBorder="1" applyAlignment="1">
      <alignment horizontal="center"/>
    </xf>
    <xf numFmtId="37" fontId="51" fillId="0" borderId="17" xfId="57" applyNumberFormat="1" applyFont="1" applyBorder="1"/>
    <xf numFmtId="37" fontId="51" fillId="0" borderId="11" xfId="57" applyNumberFormat="1" applyFont="1" applyBorder="1" applyAlignment="1">
      <alignment horizontal="center"/>
    </xf>
    <xf numFmtId="37" fontId="51" fillId="0" borderId="0" xfId="57" quotePrefix="1" applyNumberFormat="1" applyFont="1" applyAlignment="1">
      <alignment horizontal="center"/>
    </xf>
    <xf numFmtId="181" fontId="51" fillId="0" borderId="0" xfId="82" applyNumberFormat="1" applyFont="1" applyFill="1"/>
    <xf numFmtId="181" fontId="51" fillId="0" borderId="0" xfId="80" applyNumberFormat="1" applyFont="1" applyFill="1" applyAlignment="1">
      <alignment horizontal="right"/>
    </xf>
    <xf numFmtId="178" fontId="51" fillId="0" borderId="0" xfId="57" applyNumberFormat="1" applyFont="1"/>
    <xf numFmtId="0" fontId="51" fillId="0" borderId="0" xfId="57" applyFont="1" applyAlignment="1">
      <alignment horizontal="center"/>
    </xf>
    <xf numFmtId="0" fontId="51" fillId="0" borderId="0" xfId="57" applyFont="1"/>
    <xf numFmtId="166" fontId="51" fillId="0" borderId="16" xfId="57" applyNumberFormat="1" applyFont="1" applyBorder="1" applyAlignment="1">
      <alignment horizontal="right"/>
    </xf>
    <xf numFmtId="176" fontId="51" fillId="0" borderId="0" xfId="57" applyNumberFormat="1" applyFont="1" applyAlignment="1">
      <alignment horizontal="right"/>
    </xf>
    <xf numFmtId="166" fontId="51" fillId="0" borderId="11" xfId="57" applyNumberFormat="1" applyFont="1" applyBorder="1" applyAlignment="1">
      <alignment horizontal="right"/>
    </xf>
    <xf numFmtId="37" fontId="29" fillId="0" borderId="0" xfId="57" applyNumberFormat="1" applyFont="1" applyAlignment="1">
      <alignment horizontal="center"/>
    </xf>
    <xf numFmtId="37" fontId="29" fillId="0" borderId="0" xfId="57" applyNumberFormat="1" applyFont="1"/>
    <xf numFmtId="177" fontId="29" fillId="0" borderId="0" xfId="57" applyNumberFormat="1" applyFont="1"/>
    <xf numFmtId="179" fontId="29" fillId="0" borderId="0" xfId="57" applyNumberFormat="1" applyFont="1"/>
    <xf numFmtId="178" fontId="29" fillId="0" borderId="0" xfId="57" applyNumberFormat="1" applyFont="1"/>
    <xf numFmtId="37" fontId="29" fillId="0" borderId="11" xfId="57" applyNumberFormat="1" applyFont="1" applyBorder="1" applyAlignment="1">
      <alignment horizontal="center"/>
    </xf>
    <xf numFmtId="37" fontId="29" fillId="0" borderId="11" xfId="57" applyNumberFormat="1" applyFont="1" applyBorder="1"/>
    <xf numFmtId="37" fontId="28" fillId="0" borderId="11" xfId="57" applyNumberFormat="1" applyFont="1" applyBorder="1" applyAlignment="1">
      <alignment horizontal="center"/>
    </xf>
    <xf numFmtId="37" fontId="30" fillId="0" borderId="0" xfId="57" applyNumberFormat="1" applyFont="1"/>
    <xf numFmtId="0" fontId="28" fillId="0" borderId="11" xfId="57" applyFont="1" applyBorder="1" applyAlignment="1">
      <alignment horizontal="center"/>
    </xf>
    <xf numFmtId="0" fontId="30" fillId="0" borderId="0" xfId="57" applyFont="1"/>
    <xf numFmtId="0" fontId="30" fillId="0" borderId="0" xfId="57" applyFont="1" applyAlignment="1">
      <alignment horizontal="center"/>
    </xf>
    <xf numFmtId="37" fontId="59" fillId="0" borderId="0" xfId="57" quotePrefix="1" applyNumberFormat="1" applyFont="1" applyAlignment="1">
      <alignment horizontal="center"/>
    </xf>
    <xf numFmtId="166" fontId="54" fillId="0" borderId="0" xfId="57" applyNumberFormat="1" applyFont="1"/>
    <xf numFmtId="166" fontId="28" fillId="0" borderId="0" xfId="57" applyNumberFormat="1" applyFont="1"/>
    <xf numFmtId="37" fontId="59" fillId="0" borderId="0" xfId="57" applyNumberFormat="1" applyFont="1" applyAlignment="1">
      <alignment horizontal="center"/>
    </xf>
    <xf numFmtId="37" fontId="54" fillId="0" borderId="0" xfId="57" applyNumberFormat="1" applyFont="1"/>
    <xf numFmtId="181" fontId="54" fillId="0" borderId="0" xfId="29" applyNumberFormat="1" applyFont="1"/>
    <xf numFmtId="167" fontId="54" fillId="0" borderId="0" xfId="29" applyFont="1"/>
    <xf numFmtId="166" fontId="54" fillId="0" borderId="14" xfId="57" applyNumberFormat="1" applyFont="1" applyBorder="1"/>
    <xf numFmtId="166" fontId="28" fillId="0" borderId="14" xfId="57" applyNumberFormat="1" applyFont="1" applyBorder="1"/>
    <xf numFmtId="167" fontId="54" fillId="0" borderId="0" xfId="29" applyFont="1" applyBorder="1"/>
    <xf numFmtId="167" fontId="28" fillId="0" borderId="0" xfId="29" applyFont="1" applyBorder="1"/>
    <xf numFmtId="0" fontId="59" fillId="0" borderId="0" xfId="57" quotePrefix="1" applyFont="1" applyAlignment="1">
      <alignment horizontal="center"/>
    </xf>
    <xf numFmtId="0" fontId="59" fillId="0" borderId="0" xfId="57" applyFont="1" applyAlignment="1">
      <alignment horizontal="center"/>
    </xf>
    <xf numFmtId="166" fontId="54" fillId="0" borderId="17" xfId="57" applyNumberFormat="1" applyFont="1" applyBorder="1"/>
    <xf numFmtId="166" fontId="28" fillId="0" borderId="17" xfId="57" applyNumberFormat="1" applyFont="1" applyBorder="1"/>
    <xf numFmtId="166" fontId="54" fillId="0" borderId="11" xfId="57" applyNumberFormat="1" applyFont="1" applyBorder="1"/>
    <xf numFmtId="181" fontId="54" fillId="0" borderId="11" xfId="29" applyNumberFormat="1" applyFont="1" applyBorder="1"/>
    <xf numFmtId="166" fontId="54" fillId="0" borderId="15" xfId="57" applyNumberFormat="1" applyFont="1" applyBorder="1"/>
    <xf numFmtId="166" fontId="28" fillId="0" borderId="15" xfId="57" applyNumberFormat="1" applyFont="1" applyBorder="1"/>
    <xf numFmtId="167" fontId="54" fillId="0" borderId="11" xfId="29" applyFont="1" applyBorder="1"/>
    <xf numFmtId="167" fontId="28" fillId="0" borderId="11" xfId="29" applyFont="1" applyBorder="1"/>
    <xf numFmtId="166" fontId="54" fillId="0" borderId="16" xfId="57" applyNumberFormat="1" applyFont="1" applyBorder="1"/>
    <xf numFmtId="166" fontId="28" fillId="0" borderId="16" xfId="57" applyNumberFormat="1" applyFont="1" applyBorder="1"/>
    <xf numFmtId="167" fontId="54" fillId="0" borderId="16" xfId="86" applyNumberFormat="1" applyFont="1" applyBorder="1"/>
    <xf numFmtId="39" fontId="54" fillId="0" borderId="0" xfId="57" applyNumberFormat="1" applyFont="1"/>
    <xf numFmtId="185" fontId="54" fillId="0" borderId="0" xfId="57" applyNumberFormat="1" applyFont="1"/>
    <xf numFmtId="185" fontId="28" fillId="0" borderId="0" xfId="57" applyNumberFormat="1" applyFont="1"/>
    <xf numFmtId="167" fontId="28" fillId="0" borderId="16" xfId="86" applyNumberFormat="1" applyFont="1" applyBorder="1"/>
    <xf numFmtId="39" fontId="28" fillId="0" borderId="0" xfId="57" applyNumberFormat="1" applyFont="1"/>
    <xf numFmtId="166" fontId="28" fillId="0" borderId="16" xfId="57" quotePrefix="1" applyNumberFormat="1" applyFont="1" applyBorder="1"/>
    <xf numFmtId="0" fontId="28" fillId="0" borderId="0" xfId="86" applyFont="1" applyAlignment="1">
      <alignment horizontal="left" vertical="center"/>
    </xf>
    <xf numFmtId="177" fontId="28" fillId="0" borderId="0" xfId="57" applyNumberFormat="1" applyFont="1" applyAlignment="1">
      <alignment vertical="center"/>
    </xf>
    <xf numFmtId="179" fontId="28" fillId="0" borderId="0" xfId="57" applyNumberFormat="1" applyFont="1" applyAlignment="1">
      <alignment vertical="center"/>
    </xf>
    <xf numFmtId="177" fontId="29" fillId="0" borderId="0" xfId="57" applyNumberFormat="1" applyFont="1" applyAlignment="1">
      <alignment vertical="center"/>
    </xf>
    <xf numFmtId="179" fontId="29" fillId="0" borderId="0" xfId="57" applyNumberFormat="1" applyFont="1" applyAlignment="1">
      <alignment vertical="center"/>
    </xf>
    <xf numFmtId="37" fontId="61" fillId="0" borderId="11" xfId="57" applyNumberFormat="1" applyFont="1" applyBorder="1" applyAlignment="1">
      <alignment horizontal="center" vertical="center"/>
    </xf>
    <xf numFmtId="37" fontId="29" fillId="0" borderId="0" xfId="57" quotePrefix="1" applyNumberFormat="1" applyFont="1" applyAlignment="1">
      <alignment horizontal="center" vertical="top" wrapText="1"/>
    </xf>
    <xf numFmtId="0" fontId="28" fillId="0" borderId="0" xfId="57" applyFont="1" applyAlignment="1">
      <alignment horizontal="center" vertical="center"/>
    </xf>
    <xf numFmtId="166" fontId="54" fillId="0" borderId="11" xfId="57" applyNumberFormat="1" applyFont="1" applyBorder="1" applyAlignment="1">
      <alignment vertical="center"/>
    </xf>
    <xf numFmtId="166" fontId="54" fillId="0" borderId="0" xfId="57" applyNumberFormat="1" applyFont="1" applyAlignment="1">
      <alignment vertical="center"/>
    </xf>
    <xf numFmtId="166" fontId="28" fillId="0" borderId="11" xfId="57" applyNumberFormat="1" applyFont="1" applyBorder="1" applyAlignment="1">
      <alignment vertical="center"/>
    </xf>
    <xf numFmtId="37" fontId="54" fillId="0" borderId="0" xfId="57" applyNumberFormat="1" applyFont="1" applyAlignment="1">
      <alignment vertical="center"/>
    </xf>
    <xf numFmtId="166" fontId="54" fillId="0" borderId="14" xfId="57" applyNumberFormat="1" applyFont="1" applyBorder="1" applyAlignment="1">
      <alignment vertical="center"/>
    </xf>
    <xf numFmtId="166" fontId="28" fillId="0" borderId="14" xfId="57" applyNumberFormat="1" applyFont="1" applyBorder="1" applyAlignment="1">
      <alignment vertical="center"/>
    </xf>
    <xf numFmtId="166" fontId="54" fillId="0" borderId="17" xfId="57" applyNumberFormat="1" applyFont="1" applyBorder="1" applyAlignment="1">
      <alignment vertical="center"/>
    </xf>
    <xf numFmtId="166" fontId="28" fillId="0" borderId="17" xfId="57" applyNumberFormat="1" applyFont="1" applyBorder="1" applyAlignment="1">
      <alignment vertical="center"/>
    </xf>
    <xf numFmtId="167" fontId="54" fillId="0" borderId="0" xfId="29" applyFont="1" applyBorder="1" applyAlignment="1">
      <alignment vertical="center"/>
    </xf>
    <xf numFmtId="167" fontId="54" fillId="0" borderId="11" xfId="29" applyFont="1" applyBorder="1" applyAlignment="1">
      <alignment vertical="center"/>
    </xf>
    <xf numFmtId="167" fontId="28" fillId="0" borderId="11" xfId="29" applyFont="1" applyBorder="1" applyAlignment="1">
      <alignment vertical="center"/>
    </xf>
    <xf numFmtId="167" fontId="54" fillId="0" borderId="14" xfId="29" applyFont="1" applyBorder="1" applyAlignment="1">
      <alignment vertical="center"/>
    </xf>
    <xf numFmtId="167" fontId="28" fillId="0" borderId="14" xfId="29" applyFont="1" applyBorder="1" applyAlignment="1">
      <alignment vertical="center"/>
    </xf>
    <xf numFmtId="180" fontId="59" fillId="0" borderId="0" xfId="57" applyNumberFormat="1" applyFont="1" applyAlignment="1">
      <alignment horizontal="center" vertical="center"/>
    </xf>
    <xf numFmtId="37" fontId="59" fillId="0" borderId="0" xfId="57" applyNumberFormat="1" applyFont="1" applyAlignment="1">
      <alignment horizontal="center" vertical="center"/>
    </xf>
    <xf numFmtId="166" fontId="54" fillId="0" borderId="15" xfId="57" applyNumberFormat="1" applyFont="1" applyBorder="1" applyAlignment="1">
      <alignment vertical="center"/>
    </xf>
    <xf numFmtId="166" fontId="28" fillId="0" borderId="15" xfId="57" applyNumberFormat="1" applyFont="1" applyBorder="1" applyAlignment="1">
      <alignment vertical="center"/>
    </xf>
    <xf numFmtId="166" fontId="54" fillId="0" borderId="0" xfId="57" applyNumberFormat="1" applyFont="1" applyAlignment="1">
      <alignment horizontal="center" vertical="center"/>
    </xf>
    <xf numFmtId="166" fontId="28" fillId="0" borderId="0" xfId="57" applyNumberFormat="1" applyFont="1" applyAlignment="1">
      <alignment horizontal="center" vertical="center"/>
    </xf>
    <xf numFmtId="167" fontId="28" fillId="0" borderId="0" xfId="29" applyFont="1" applyAlignment="1">
      <alignment vertical="center"/>
    </xf>
    <xf numFmtId="166" fontId="54" fillId="0" borderId="16" xfId="57" applyNumberFormat="1" applyFont="1" applyBorder="1" applyAlignment="1">
      <alignment vertical="center"/>
    </xf>
    <xf numFmtId="166" fontId="28" fillId="0" borderId="16" xfId="57" applyNumberFormat="1" applyFont="1" applyBorder="1" applyAlignment="1">
      <alignment vertical="center"/>
    </xf>
    <xf numFmtId="37" fontId="59" fillId="0" borderId="0" xfId="57" quotePrefix="1" applyNumberFormat="1" applyFont="1" applyAlignment="1">
      <alignment horizontal="center" vertical="center"/>
    </xf>
    <xf numFmtId="37" fontId="28" fillId="0" borderId="0" xfId="57" quotePrefix="1" applyNumberFormat="1" applyFont="1" applyAlignment="1">
      <alignment vertical="center"/>
    </xf>
    <xf numFmtId="37" fontId="29" fillId="0" borderId="0" xfId="57" applyNumberFormat="1" applyFont="1" applyAlignment="1">
      <alignment horizontal="center" vertical="top" wrapText="1"/>
    </xf>
    <xf numFmtId="181" fontId="28" fillId="0" borderId="14" xfId="29" applyNumberFormat="1" applyFont="1" applyBorder="1" applyAlignment="1">
      <alignment vertical="center"/>
    </xf>
    <xf numFmtId="181" fontId="54" fillId="0" borderId="14" xfId="29" applyNumberFormat="1" applyFont="1" applyBorder="1" applyAlignment="1">
      <alignment vertical="center"/>
    </xf>
    <xf numFmtId="181" fontId="51" fillId="0" borderId="0" xfId="57" applyNumberFormat="1" applyFont="1" applyAlignment="1">
      <alignment vertical="center"/>
    </xf>
    <xf numFmtId="167" fontId="51" fillId="0" borderId="0" xfId="57" applyNumberFormat="1" applyFont="1" applyAlignment="1">
      <alignment vertical="center"/>
    </xf>
    <xf numFmtId="181" fontId="51" fillId="0" borderId="15" xfId="57" applyNumberFormat="1" applyFont="1" applyBorder="1" applyAlignment="1">
      <alignment vertical="center"/>
    </xf>
    <xf numFmtId="0" fontId="59" fillId="0" borderId="0" xfId="57" quotePrefix="1" applyFont="1" applyAlignment="1">
      <alignment horizontal="center" vertical="center"/>
    </xf>
    <xf numFmtId="181" fontId="28" fillId="0" borderId="0" xfId="80" applyNumberFormat="1" applyFont="1" applyFill="1" applyAlignment="1">
      <alignment vertical="center"/>
    </xf>
    <xf numFmtId="166" fontId="39" fillId="0" borderId="11" xfId="57" applyNumberFormat="1" applyFont="1" applyBorder="1" applyAlignment="1">
      <alignment horizontal="center" vertical="center"/>
    </xf>
    <xf numFmtId="166" fontId="39" fillId="0" borderId="14" xfId="57" applyNumberFormat="1" applyFont="1" applyBorder="1" applyAlignment="1">
      <alignment horizontal="center" vertical="center"/>
    </xf>
    <xf numFmtId="37" fontId="39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center" vertical="center"/>
    </xf>
    <xf numFmtId="166" fontId="40" fillId="0" borderId="11" xfId="57" applyNumberFormat="1" applyFont="1" applyBorder="1" applyAlignment="1">
      <alignment horizontal="center" vertical="center"/>
    </xf>
    <xf numFmtId="37" fontId="57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center"/>
    </xf>
    <xf numFmtId="166" fontId="39" fillId="0" borderId="0" xfId="57" applyNumberFormat="1" applyFont="1" applyAlignment="1">
      <alignment horizontal="right" vertical="center"/>
    </xf>
    <xf numFmtId="37" fontId="39" fillId="0" borderId="11" xfId="57" applyNumberFormat="1" applyFont="1" applyBorder="1" applyAlignment="1">
      <alignment horizontal="center" vertical="center"/>
    </xf>
    <xf numFmtId="37" fontId="39" fillId="0" borderId="17" xfId="57" applyNumberFormat="1" applyFont="1" applyBorder="1" applyAlignment="1">
      <alignment horizontal="center" vertical="center"/>
    </xf>
    <xf numFmtId="37" fontId="28" fillId="0" borderId="11" xfId="57" applyNumberFormat="1" applyFont="1" applyBorder="1" applyAlignment="1">
      <alignment horizontal="center"/>
    </xf>
    <xf numFmtId="37" fontId="29" fillId="0" borderId="0" xfId="57" applyNumberFormat="1" applyFont="1" applyAlignment="1">
      <alignment horizontal="center"/>
    </xf>
    <xf numFmtId="37" fontId="28" fillId="0" borderId="0" xfId="57" applyNumberFormat="1" applyFont="1" applyAlignment="1">
      <alignment horizontal="center"/>
    </xf>
    <xf numFmtId="37" fontId="29" fillId="0" borderId="0" xfId="57" applyNumberFormat="1" applyFont="1" applyAlignment="1">
      <alignment horizontal="center" vertical="center"/>
    </xf>
    <xf numFmtId="37" fontId="28" fillId="0" borderId="11" xfId="57" applyNumberFormat="1" applyFont="1" applyBorder="1" applyAlignment="1">
      <alignment horizontal="center" vertical="center"/>
    </xf>
    <xf numFmtId="37" fontId="28" fillId="0" borderId="17" xfId="57" applyNumberFormat="1" applyFont="1" applyBorder="1" applyAlignment="1">
      <alignment horizontal="center" vertical="center"/>
    </xf>
  </cellXfs>
  <cellStyles count="8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4 2" xfId="82" xr:uid="{00000000-0005-0000-0000-000021000000}"/>
    <cellStyle name="Comma 5" xfId="32" xr:uid="{00000000-0005-0000-0000-000022000000}"/>
    <cellStyle name="Comma 6" xfId="79" xr:uid="{00000000-0005-0000-0000-000023000000}"/>
    <cellStyle name="comma zerodec" xfId="33" xr:uid="{00000000-0005-0000-0000-000024000000}"/>
    <cellStyle name="Comma0" xfId="34" xr:uid="{00000000-0005-0000-0000-000025000000}"/>
    <cellStyle name="Currency0" xfId="35" xr:uid="{00000000-0005-0000-0000-000026000000}"/>
    <cellStyle name="Currency1" xfId="36" xr:uid="{00000000-0005-0000-0000-000027000000}"/>
    <cellStyle name="Date" xfId="37" xr:uid="{00000000-0005-0000-0000-000028000000}"/>
    <cellStyle name="Dollar (zero dec)" xfId="38" xr:uid="{00000000-0005-0000-0000-000029000000}"/>
    <cellStyle name="Explanatory Text" xfId="39" xr:uid="{00000000-0005-0000-0000-00002A000000}"/>
    <cellStyle name="Fixed" xfId="40" xr:uid="{00000000-0005-0000-0000-00002B000000}"/>
    <cellStyle name="Good" xfId="41" xr:uid="{00000000-0005-0000-0000-00002C000000}"/>
    <cellStyle name="Grey" xfId="42" xr:uid="{00000000-0005-0000-0000-00002D000000}"/>
    <cellStyle name="Heading 1" xfId="43" xr:uid="{00000000-0005-0000-0000-00002E000000}"/>
    <cellStyle name="Heading 2" xfId="44" xr:uid="{00000000-0005-0000-0000-00002F000000}"/>
    <cellStyle name="Heading 3" xfId="45" xr:uid="{00000000-0005-0000-0000-000030000000}"/>
    <cellStyle name="Heading 4" xfId="46" xr:uid="{00000000-0005-0000-0000-000031000000}"/>
    <cellStyle name="Input" xfId="47" xr:uid="{00000000-0005-0000-0000-000032000000}"/>
    <cellStyle name="Input [yellow]" xfId="48" xr:uid="{00000000-0005-0000-0000-000033000000}"/>
    <cellStyle name="Linked Cell" xfId="49" xr:uid="{00000000-0005-0000-0000-000034000000}"/>
    <cellStyle name="Milliers [0]_AR1194" xfId="50" xr:uid="{00000000-0005-0000-0000-000035000000}"/>
    <cellStyle name="Milliers_AR1194" xfId="51" xr:uid="{00000000-0005-0000-0000-000036000000}"/>
    <cellStyle name="Monétaire [0]_AR1194" xfId="52" xr:uid="{00000000-0005-0000-0000-000037000000}"/>
    <cellStyle name="Monétaire_AR1194" xfId="53" xr:uid="{00000000-0005-0000-0000-000038000000}"/>
    <cellStyle name="Neutral" xfId="54" xr:uid="{00000000-0005-0000-0000-000039000000}"/>
    <cellStyle name="no dec" xfId="55" xr:uid="{00000000-0005-0000-0000-00003A000000}"/>
    <cellStyle name="Normal" xfId="0" builtinId="0"/>
    <cellStyle name="Normal - Style1" xfId="56" xr:uid="{00000000-0005-0000-0000-00003C000000}"/>
    <cellStyle name="Normal 2" xfId="85" xr:uid="{00000000-0005-0000-0000-00003D000000}"/>
    <cellStyle name="Normal 3" xfId="86" xr:uid="{11D49F75-608D-4D69-B896-E360FF8455B3}"/>
    <cellStyle name="Normal_R027-bs&amp;ple (Q2'08)" xfId="83" xr:uid="{00000000-0005-0000-0000-00003E000000}"/>
    <cellStyle name="Normal_R027-bs&amp;plt (Q2'08)" xfId="57" xr:uid="{00000000-0005-0000-0000-00003F000000}"/>
    <cellStyle name="Note" xfId="58" xr:uid="{00000000-0005-0000-0000-000040000000}"/>
    <cellStyle name="Output" xfId="59" xr:uid="{00000000-0005-0000-0000-000041000000}"/>
    <cellStyle name="Percent [2]" xfId="60" xr:uid="{00000000-0005-0000-0000-000042000000}"/>
    <cellStyle name="PERCENTAGE" xfId="61" xr:uid="{00000000-0005-0000-0000-000043000000}"/>
    <cellStyle name="Quantity" xfId="62" xr:uid="{00000000-0005-0000-0000-000044000000}"/>
    <cellStyle name="Title" xfId="63" xr:uid="{00000000-0005-0000-0000-000045000000}"/>
    <cellStyle name="Total" xfId="64" xr:uid="{00000000-0005-0000-0000-000046000000}"/>
    <cellStyle name="Warning Text" xfId="65" xr:uid="{00000000-0005-0000-0000-000047000000}"/>
    <cellStyle name="เครื่องหมายจุลภาค 2" xfId="66" xr:uid="{00000000-0005-0000-0000-000048000000}"/>
    <cellStyle name="เครื่องหมายจุลภาค 2 2" xfId="67" xr:uid="{00000000-0005-0000-0000-000049000000}"/>
    <cellStyle name="เครื่องหมายจุลภาค 3" xfId="68" xr:uid="{00000000-0005-0000-0000-00004A000000}"/>
    <cellStyle name="เครื่องหมายจุลภาค 4" xfId="69" xr:uid="{00000000-0005-0000-0000-00004B000000}"/>
    <cellStyle name="เครื่องหมายจุลภาค 4 2" xfId="70" xr:uid="{00000000-0005-0000-0000-00004C000000}"/>
    <cellStyle name="ปกติ 2" xfId="84" xr:uid="{00000000-0005-0000-0000-00004D000000}"/>
    <cellStyle name="ปกติ_030420080133E02" xfId="71" xr:uid="{00000000-0005-0000-0000-00004E000000}"/>
    <cellStyle name="똿뗦먛귟 [0.00]_PRODUCT DETAIL Q1" xfId="72" xr:uid="{00000000-0005-0000-0000-00004F000000}"/>
    <cellStyle name="똿뗦먛귟_PRODUCT DETAIL Q1" xfId="73" xr:uid="{00000000-0005-0000-0000-000050000000}"/>
    <cellStyle name="믅됞 [0.00]_PRODUCT DETAIL Q1" xfId="74" xr:uid="{00000000-0005-0000-0000-000051000000}"/>
    <cellStyle name="믅됞_PRODUCT DETAIL Q1" xfId="75" xr:uid="{00000000-0005-0000-0000-000052000000}"/>
    <cellStyle name="뷭?_BOOKSHIP" xfId="76" xr:uid="{00000000-0005-0000-0000-000053000000}"/>
    <cellStyle name="콤마 [0]_1202" xfId="77" xr:uid="{00000000-0005-0000-0000-000054000000}"/>
    <cellStyle name="콤마_1202" xfId="78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61"/>
  <sheetViews>
    <sheetView showGridLines="0" tabSelected="1" view="pageBreakPreview" topLeftCell="A19" zoomScale="80" zoomScaleNormal="100" zoomScaleSheetLayoutView="80" workbookViewId="0">
      <selection activeCell="D33" sqref="D33"/>
    </sheetView>
  </sheetViews>
  <sheetFormatPr defaultColWidth="10.69921875" defaultRowHeight="24" customHeight="1"/>
  <cols>
    <col min="1" max="1" width="62.19921875" style="50" customWidth="1"/>
    <col min="2" max="2" width="16" style="132" customWidth="1"/>
    <col min="3" max="3" width="1.59765625" style="50" customWidth="1"/>
    <col min="4" max="4" width="19.3984375" style="50" customWidth="1"/>
    <col min="5" max="5" width="1.3984375" style="50" customWidth="1"/>
    <col min="6" max="6" width="19.3984375" style="50" customWidth="1"/>
    <col min="7" max="7" width="1.3984375" style="50" customWidth="1"/>
    <col min="8" max="8" width="19.3984375" style="50" customWidth="1"/>
    <col min="9" max="9" width="1.3984375" style="50" customWidth="1"/>
    <col min="10" max="10" width="19.3984375" style="50" customWidth="1"/>
    <col min="11" max="11" width="1.69921875" style="134" customWidth="1"/>
    <col min="12" max="13" width="14" style="50" bestFit="1" customWidth="1"/>
    <col min="14" max="14" width="10.69921875" style="123" customWidth="1"/>
    <col min="15" max="15" width="10.69921875" style="50" customWidth="1"/>
    <col min="16" max="16" width="14.3984375" style="50" bestFit="1" customWidth="1"/>
    <col min="17" max="256" width="10.69921875" style="50"/>
    <col min="257" max="257" width="44" style="50" customWidth="1"/>
    <col min="258" max="258" width="13.8984375" style="50" customWidth="1"/>
    <col min="259" max="259" width="1.3984375" style="50" customWidth="1"/>
    <col min="260" max="260" width="16.3984375" style="50" bestFit="1" customWidth="1"/>
    <col min="261" max="261" width="1.3984375" style="50" customWidth="1"/>
    <col min="262" max="262" width="15.8984375" style="50" bestFit="1" customWidth="1"/>
    <col min="263" max="263" width="1.3984375" style="50" customWidth="1"/>
    <col min="264" max="264" width="16.3984375" style="50" bestFit="1" customWidth="1"/>
    <col min="265" max="265" width="1.3984375" style="50" customWidth="1"/>
    <col min="266" max="266" width="15.8984375" style="50" bestFit="1" customWidth="1"/>
    <col min="267" max="267" width="1.69921875" style="50" customWidth="1"/>
    <col min="268" max="269" width="14" style="50" bestFit="1" customWidth="1"/>
    <col min="270" max="271" width="10.69921875" style="50"/>
    <col min="272" max="272" width="14.3984375" style="50" bestFit="1" customWidth="1"/>
    <col min="273" max="512" width="10.69921875" style="50"/>
    <col min="513" max="513" width="44" style="50" customWidth="1"/>
    <col min="514" max="514" width="13.8984375" style="50" customWidth="1"/>
    <col min="515" max="515" width="1.3984375" style="50" customWidth="1"/>
    <col min="516" max="516" width="16.3984375" style="50" bestFit="1" customWidth="1"/>
    <col min="517" max="517" width="1.3984375" style="50" customWidth="1"/>
    <col min="518" max="518" width="15.8984375" style="50" bestFit="1" customWidth="1"/>
    <col min="519" max="519" width="1.3984375" style="50" customWidth="1"/>
    <col min="520" max="520" width="16.3984375" style="50" bestFit="1" customWidth="1"/>
    <col min="521" max="521" width="1.3984375" style="50" customWidth="1"/>
    <col min="522" max="522" width="15.8984375" style="50" bestFit="1" customWidth="1"/>
    <col min="523" max="523" width="1.69921875" style="50" customWidth="1"/>
    <col min="524" max="525" width="14" style="50" bestFit="1" customWidth="1"/>
    <col min="526" max="527" width="10.69921875" style="50"/>
    <col min="528" max="528" width="14.3984375" style="50" bestFit="1" customWidth="1"/>
    <col min="529" max="768" width="10.69921875" style="50"/>
    <col min="769" max="769" width="44" style="50" customWidth="1"/>
    <col min="770" max="770" width="13.8984375" style="50" customWidth="1"/>
    <col min="771" max="771" width="1.3984375" style="50" customWidth="1"/>
    <col min="772" max="772" width="16.3984375" style="50" bestFit="1" customWidth="1"/>
    <col min="773" max="773" width="1.3984375" style="50" customWidth="1"/>
    <col min="774" max="774" width="15.8984375" style="50" bestFit="1" customWidth="1"/>
    <col min="775" max="775" width="1.3984375" style="50" customWidth="1"/>
    <col min="776" max="776" width="16.3984375" style="50" bestFit="1" customWidth="1"/>
    <col min="777" max="777" width="1.3984375" style="50" customWidth="1"/>
    <col min="778" max="778" width="15.8984375" style="50" bestFit="1" customWidth="1"/>
    <col min="779" max="779" width="1.69921875" style="50" customWidth="1"/>
    <col min="780" max="781" width="14" style="50" bestFit="1" customWidth="1"/>
    <col min="782" max="783" width="10.69921875" style="50"/>
    <col min="784" max="784" width="14.3984375" style="50" bestFit="1" customWidth="1"/>
    <col min="785" max="1024" width="10.69921875" style="50"/>
    <col min="1025" max="1025" width="44" style="50" customWidth="1"/>
    <col min="1026" max="1026" width="13.8984375" style="50" customWidth="1"/>
    <col min="1027" max="1027" width="1.3984375" style="50" customWidth="1"/>
    <col min="1028" max="1028" width="16.3984375" style="50" bestFit="1" customWidth="1"/>
    <col min="1029" max="1029" width="1.3984375" style="50" customWidth="1"/>
    <col min="1030" max="1030" width="15.8984375" style="50" bestFit="1" customWidth="1"/>
    <col min="1031" max="1031" width="1.3984375" style="50" customWidth="1"/>
    <col min="1032" max="1032" width="16.3984375" style="50" bestFit="1" customWidth="1"/>
    <col min="1033" max="1033" width="1.3984375" style="50" customWidth="1"/>
    <col min="1034" max="1034" width="15.8984375" style="50" bestFit="1" customWidth="1"/>
    <col min="1035" max="1035" width="1.69921875" style="50" customWidth="1"/>
    <col min="1036" max="1037" width="14" style="50" bestFit="1" customWidth="1"/>
    <col min="1038" max="1039" width="10.69921875" style="50"/>
    <col min="1040" max="1040" width="14.3984375" style="50" bestFit="1" customWidth="1"/>
    <col min="1041" max="1280" width="10.69921875" style="50"/>
    <col min="1281" max="1281" width="44" style="50" customWidth="1"/>
    <col min="1282" max="1282" width="13.8984375" style="50" customWidth="1"/>
    <col min="1283" max="1283" width="1.3984375" style="50" customWidth="1"/>
    <col min="1284" max="1284" width="16.3984375" style="50" bestFit="1" customWidth="1"/>
    <col min="1285" max="1285" width="1.3984375" style="50" customWidth="1"/>
    <col min="1286" max="1286" width="15.8984375" style="50" bestFit="1" customWidth="1"/>
    <col min="1287" max="1287" width="1.3984375" style="50" customWidth="1"/>
    <col min="1288" max="1288" width="16.3984375" style="50" bestFit="1" customWidth="1"/>
    <col min="1289" max="1289" width="1.3984375" style="50" customWidth="1"/>
    <col min="1290" max="1290" width="15.8984375" style="50" bestFit="1" customWidth="1"/>
    <col min="1291" max="1291" width="1.69921875" style="50" customWidth="1"/>
    <col min="1292" max="1293" width="14" style="50" bestFit="1" customWidth="1"/>
    <col min="1294" max="1295" width="10.69921875" style="50"/>
    <col min="1296" max="1296" width="14.3984375" style="50" bestFit="1" customWidth="1"/>
    <col min="1297" max="1536" width="10.69921875" style="50"/>
    <col min="1537" max="1537" width="44" style="50" customWidth="1"/>
    <col min="1538" max="1538" width="13.8984375" style="50" customWidth="1"/>
    <col min="1539" max="1539" width="1.3984375" style="50" customWidth="1"/>
    <col min="1540" max="1540" width="16.3984375" style="50" bestFit="1" customWidth="1"/>
    <col min="1541" max="1541" width="1.3984375" style="50" customWidth="1"/>
    <col min="1542" max="1542" width="15.8984375" style="50" bestFit="1" customWidth="1"/>
    <col min="1543" max="1543" width="1.3984375" style="50" customWidth="1"/>
    <col min="1544" max="1544" width="16.3984375" style="50" bestFit="1" customWidth="1"/>
    <col min="1545" max="1545" width="1.3984375" style="50" customWidth="1"/>
    <col min="1546" max="1546" width="15.8984375" style="50" bestFit="1" customWidth="1"/>
    <col min="1547" max="1547" width="1.69921875" style="50" customWidth="1"/>
    <col min="1548" max="1549" width="14" style="50" bestFit="1" customWidth="1"/>
    <col min="1550" max="1551" width="10.69921875" style="50"/>
    <col min="1552" max="1552" width="14.3984375" style="50" bestFit="1" customWidth="1"/>
    <col min="1553" max="1792" width="10.69921875" style="50"/>
    <col min="1793" max="1793" width="44" style="50" customWidth="1"/>
    <col min="1794" max="1794" width="13.8984375" style="50" customWidth="1"/>
    <col min="1795" max="1795" width="1.3984375" style="50" customWidth="1"/>
    <col min="1796" max="1796" width="16.3984375" style="50" bestFit="1" customWidth="1"/>
    <col min="1797" max="1797" width="1.3984375" style="50" customWidth="1"/>
    <col min="1798" max="1798" width="15.8984375" style="50" bestFit="1" customWidth="1"/>
    <col min="1799" max="1799" width="1.3984375" style="50" customWidth="1"/>
    <col min="1800" max="1800" width="16.3984375" style="50" bestFit="1" customWidth="1"/>
    <col min="1801" max="1801" width="1.3984375" style="50" customWidth="1"/>
    <col min="1802" max="1802" width="15.8984375" style="50" bestFit="1" customWidth="1"/>
    <col min="1803" max="1803" width="1.69921875" style="50" customWidth="1"/>
    <col min="1804" max="1805" width="14" style="50" bestFit="1" customWidth="1"/>
    <col min="1806" max="1807" width="10.69921875" style="50"/>
    <col min="1808" max="1808" width="14.3984375" style="50" bestFit="1" customWidth="1"/>
    <col min="1809" max="2048" width="10.69921875" style="50"/>
    <col min="2049" max="2049" width="44" style="50" customWidth="1"/>
    <col min="2050" max="2050" width="13.8984375" style="50" customWidth="1"/>
    <col min="2051" max="2051" width="1.3984375" style="50" customWidth="1"/>
    <col min="2052" max="2052" width="16.3984375" style="50" bestFit="1" customWidth="1"/>
    <col min="2053" max="2053" width="1.3984375" style="50" customWidth="1"/>
    <col min="2054" max="2054" width="15.8984375" style="50" bestFit="1" customWidth="1"/>
    <col min="2055" max="2055" width="1.3984375" style="50" customWidth="1"/>
    <col min="2056" max="2056" width="16.3984375" style="50" bestFit="1" customWidth="1"/>
    <col min="2057" max="2057" width="1.3984375" style="50" customWidth="1"/>
    <col min="2058" max="2058" width="15.8984375" style="50" bestFit="1" customWidth="1"/>
    <col min="2059" max="2059" width="1.69921875" style="50" customWidth="1"/>
    <col min="2060" max="2061" width="14" style="50" bestFit="1" customWidth="1"/>
    <col min="2062" max="2063" width="10.69921875" style="50"/>
    <col min="2064" max="2064" width="14.3984375" style="50" bestFit="1" customWidth="1"/>
    <col min="2065" max="2304" width="10.69921875" style="50"/>
    <col min="2305" max="2305" width="44" style="50" customWidth="1"/>
    <col min="2306" max="2306" width="13.8984375" style="50" customWidth="1"/>
    <col min="2307" max="2307" width="1.3984375" style="50" customWidth="1"/>
    <col min="2308" max="2308" width="16.3984375" style="50" bestFit="1" customWidth="1"/>
    <col min="2309" max="2309" width="1.3984375" style="50" customWidth="1"/>
    <col min="2310" max="2310" width="15.8984375" style="50" bestFit="1" customWidth="1"/>
    <col min="2311" max="2311" width="1.3984375" style="50" customWidth="1"/>
    <col min="2312" max="2312" width="16.3984375" style="50" bestFit="1" customWidth="1"/>
    <col min="2313" max="2313" width="1.3984375" style="50" customWidth="1"/>
    <col min="2314" max="2314" width="15.8984375" style="50" bestFit="1" customWidth="1"/>
    <col min="2315" max="2315" width="1.69921875" style="50" customWidth="1"/>
    <col min="2316" max="2317" width="14" style="50" bestFit="1" customWidth="1"/>
    <col min="2318" max="2319" width="10.69921875" style="50"/>
    <col min="2320" max="2320" width="14.3984375" style="50" bestFit="1" customWidth="1"/>
    <col min="2321" max="2560" width="10.69921875" style="50"/>
    <col min="2561" max="2561" width="44" style="50" customWidth="1"/>
    <col min="2562" max="2562" width="13.8984375" style="50" customWidth="1"/>
    <col min="2563" max="2563" width="1.3984375" style="50" customWidth="1"/>
    <col min="2564" max="2564" width="16.3984375" style="50" bestFit="1" customWidth="1"/>
    <col min="2565" max="2565" width="1.3984375" style="50" customWidth="1"/>
    <col min="2566" max="2566" width="15.8984375" style="50" bestFit="1" customWidth="1"/>
    <col min="2567" max="2567" width="1.3984375" style="50" customWidth="1"/>
    <col min="2568" max="2568" width="16.3984375" style="50" bestFit="1" customWidth="1"/>
    <col min="2569" max="2569" width="1.3984375" style="50" customWidth="1"/>
    <col min="2570" max="2570" width="15.8984375" style="50" bestFit="1" customWidth="1"/>
    <col min="2571" max="2571" width="1.69921875" style="50" customWidth="1"/>
    <col min="2572" max="2573" width="14" style="50" bestFit="1" customWidth="1"/>
    <col min="2574" max="2575" width="10.69921875" style="50"/>
    <col min="2576" max="2576" width="14.3984375" style="50" bestFit="1" customWidth="1"/>
    <col min="2577" max="2816" width="10.69921875" style="50"/>
    <col min="2817" max="2817" width="44" style="50" customWidth="1"/>
    <col min="2818" max="2818" width="13.8984375" style="50" customWidth="1"/>
    <col min="2819" max="2819" width="1.3984375" style="50" customWidth="1"/>
    <col min="2820" max="2820" width="16.3984375" style="50" bestFit="1" customWidth="1"/>
    <col min="2821" max="2821" width="1.3984375" style="50" customWidth="1"/>
    <col min="2822" max="2822" width="15.8984375" style="50" bestFit="1" customWidth="1"/>
    <col min="2823" max="2823" width="1.3984375" style="50" customWidth="1"/>
    <col min="2824" max="2824" width="16.3984375" style="50" bestFit="1" customWidth="1"/>
    <col min="2825" max="2825" width="1.3984375" style="50" customWidth="1"/>
    <col min="2826" max="2826" width="15.8984375" style="50" bestFit="1" customWidth="1"/>
    <col min="2827" max="2827" width="1.69921875" style="50" customWidth="1"/>
    <col min="2828" max="2829" width="14" style="50" bestFit="1" customWidth="1"/>
    <col min="2830" max="2831" width="10.69921875" style="50"/>
    <col min="2832" max="2832" width="14.3984375" style="50" bestFit="1" customWidth="1"/>
    <col min="2833" max="3072" width="10.69921875" style="50"/>
    <col min="3073" max="3073" width="44" style="50" customWidth="1"/>
    <col min="3074" max="3074" width="13.8984375" style="50" customWidth="1"/>
    <col min="3075" max="3075" width="1.3984375" style="50" customWidth="1"/>
    <col min="3076" max="3076" width="16.3984375" style="50" bestFit="1" customWidth="1"/>
    <col min="3077" max="3077" width="1.3984375" style="50" customWidth="1"/>
    <col min="3078" max="3078" width="15.8984375" style="50" bestFit="1" customWidth="1"/>
    <col min="3079" max="3079" width="1.3984375" style="50" customWidth="1"/>
    <col min="3080" max="3080" width="16.3984375" style="50" bestFit="1" customWidth="1"/>
    <col min="3081" max="3081" width="1.3984375" style="50" customWidth="1"/>
    <col min="3082" max="3082" width="15.8984375" style="50" bestFit="1" customWidth="1"/>
    <col min="3083" max="3083" width="1.69921875" style="50" customWidth="1"/>
    <col min="3084" max="3085" width="14" style="50" bestFit="1" customWidth="1"/>
    <col min="3086" max="3087" width="10.69921875" style="50"/>
    <col min="3088" max="3088" width="14.3984375" style="50" bestFit="1" customWidth="1"/>
    <col min="3089" max="3328" width="10.69921875" style="50"/>
    <col min="3329" max="3329" width="44" style="50" customWidth="1"/>
    <col min="3330" max="3330" width="13.8984375" style="50" customWidth="1"/>
    <col min="3331" max="3331" width="1.3984375" style="50" customWidth="1"/>
    <col min="3332" max="3332" width="16.3984375" style="50" bestFit="1" customWidth="1"/>
    <col min="3333" max="3333" width="1.3984375" style="50" customWidth="1"/>
    <col min="3334" max="3334" width="15.8984375" style="50" bestFit="1" customWidth="1"/>
    <col min="3335" max="3335" width="1.3984375" style="50" customWidth="1"/>
    <col min="3336" max="3336" width="16.3984375" style="50" bestFit="1" customWidth="1"/>
    <col min="3337" max="3337" width="1.3984375" style="50" customWidth="1"/>
    <col min="3338" max="3338" width="15.8984375" style="50" bestFit="1" customWidth="1"/>
    <col min="3339" max="3339" width="1.69921875" style="50" customWidth="1"/>
    <col min="3340" max="3341" width="14" style="50" bestFit="1" customWidth="1"/>
    <col min="3342" max="3343" width="10.69921875" style="50"/>
    <col min="3344" max="3344" width="14.3984375" style="50" bestFit="1" customWidth="1"/>
    <col min="3345" max="3584" width="10.69921875" style="50"/>
    <col min="3585" max="3585" width="44" style="50" customWidth="1"/>
    <col min="3586" max="3586" width="13.8984375" style="50" customWidth="1"/>
    <col min="3587" max="3587" width="1.3984375" style="50" customWidth="1"/>
    <col min="3588" max="3588" width="16.3984375" style="50" bestFit="1" customWidth="1"/>
    <col min="3589" max="3589" width="1.3984375" style="50" customWidth="1"/>
    <col min="3590" max="3590" width="15.8984375" style="50" bestFit="1" customWidth="1"/>
    <col min="3591" max="3591" width="1.3984375" style="50" customWidth="1"/>
    <col min="3592" max="3592" width="16.3984375" style="50" bestFit="1" customWidth="1"/>
    <col min="3593" max="3593" width="1.3984375" style="50" customWidth="1"/>
    <col min="3594" max="3594" width="15.8984375" style="50" bestFit="1" customWidth="1"/>
    <col min="3595" max="3595" width="1.69921875" style="50" customWidth="1"/>
    <col min="3596" max="3597" width="14" style="50" bestFit="1" customWidth="1"/>
    <col min="3598" max="3599" width="10.69921875" style="50"/>
    <col min="3600" max="3600" width="14.3984375" style="50" bestFit="1" customWidth="1"/>
    <col min="3601" max="3840" width="10.69921875" style="50"/>
    <col min="3841" max="3841" width="44" style="50" customWidth="1"/>
    <col min="3842" max="3842" width="13.8984375" style="50" customWidth="1"/>
    <col min="3843" max="3843" width="1.3984375" style="50" customWidth="1"/>
    <col min="3844" max="3844" width="16.3984375" style="50" bestFit="1" customWidth="1"/>
    <col min="3845" max="3845" width="1.3984375" style="50" customWidth="1"/>
    <col min="3846" max="3846" width="15.8984375" style="50" bestFit="1" customWidth="1"/>
    <col min="3847" max="3847" width="1.3984375" style="50" customWidth="1"/>
    <col min="3848" max="3848" width="16.3984375" style="50" bestFit="1" customWidth="1"/>
    <col min="3849" max="3849" width="1.3984375" style="50" customWidth="1"/>
    <col min="3850" max="3850" width="15.8984375" style="50" bestFit="1" customWidth="1"/>
    <col min="3851" max="3851" width="1.69921875" style="50" customWidth="1"/>
    <col min="3852" max="3853" width="14" style="50" bestFit="1" customWidth="1"/>
    <col min="3854" max="3855" width="10.69921875" style="50"/>
    <col min="3856" max="3856" width="14.3984375" style="50" bestFit="1" customWidth="1"/>
    <col min="3857" max="4096" width="10.69921875" style="50"/>
    <col min="4097" max="4097" width="44" style="50" customWidth="1"/>
    <col min="4098" max="4098" width="13.8984375" style="50" customWidth="1"/>
    <col min="4099" max="4099" width="1.3984375" style="50" customWidth="1"/>
    <col min="4100" max="4100" width="16.3984375" style="50" bestFit="1" customWidth="1"/>
    <col min="4101" max="4101" width="1.3984375" style="50" customWidth="1"/>
    <col min="4102" max="4102" width="15.8984375" style="50" bestFit="1" customWidth="1"/>
    <col min="4103" max="4103" width="1.3984375" style="50" customWidth="1"/>
    <col min="4104" max="4104" width="16.3984375" style="50" bestFit="1" customWidth="1"/>
    <col min="4105" max="4105" width="1.3984375" style="50" customWidth="1"/>
    <col min="4106" max="4106" width="15.8984375" style="50" bestFit="1" customWidth="1"/>
    <col min="4107" max="4107" width="1.69921875" style="50" customWidth="1"/>
    <col min="4108" max="4109" width="14" style="50" bestFit="1" customWidth="1"/>
    <col min="4110" max="4111" width="10.69921875" style="50"/>
    <col min="4112" max="4112" width="14.3984375" style="50" bestFit="1" customWidth="1"/>
    <col min="4113" max="4352" width="10.69921875" style="50"/>
    <col min="4353" max="4353" width="44" style="50" customWidth="1"/>
    <col min="4354" max="4354" width="13.8984375" style="50" customWidth="1"/>
    <col min="4355" max="4355" width="1.3984375" style="50" customWidth="1"/>
    <col min="4356" max="4356" width="16.3984375" style="50" bestFit="1" customWidth="1"/>
    <col min="4357" max="4357" width="1.3984375" style="50" customWidth="1"/>
    <col min="4358" max="4358" width="15.8984375" style="50" bestFit="1" customWidth="1"/>
    <col min="4359" max="4359" width="1.3984375" style="50" customWidth="1"/>
    <col min="4360" max="4360" width="16.3984375" style="50" bestFit="1" customWidth="1"/>
    <col min="4361" max="4361" width="1.3984375" style="50" customWidth="1"/>
    <col min="4362" max="4362" width="15.8984375" style="50" bestFit="1" customWidth="1"/>
    <col min="4363" max="4363" width="1.69921875" style="50" customWidth="1"/>
    <col min="4364" max="4365" width="14" style="50" bestFit="1" customWidth="1"/>
    <col min="4366" max="4367" width="10.69921875" style="50"/>
    <col min="4368" max="4368" width="14.3984375" style="50" bestFit="1" customWidth="1"/>
    <col min="4369" max="4608" width="10.69921875" style="50"/>
    <col min="4609" max="4609" width="44" style="50" customWidth="1"/>
    <col min="4610" max="4610" width="13.8984375" style="50" customWidth="1"/>
    <col min="4611" max="4611" width="1.3984375" style="50" customWidth="1"/>
    <col min="4612" max="4612" width="16.3984375" style="50" bestFit="1" customWidth="1"/>
    <col min="4613" max="4613" width="1.3984375" style="50" customWidth="1"/>
    <col min="4614" max="4614" width="15.8984375" style="50" bestFit="1" customWidth="1"/>
    <col min="4615" max="4615" width="1.3984375" style="50" customWidth="1"/>
    <col min="4616" max="4616" width="16.3984375" style="50" bestFit="1" customWidth="1"/>
    <col min="4617" max="4617" width="1.3984375" style="50" customWidth="1"/>
    <col min="4618" max="4618" width="15.8984375" style="50" bestFit="1" customWidth="1"/>
    <col min="4619" max="4619" width="1.69921875" style="50" customWidth="1"/>
    <col min="4620" max="4621" width="14" style="50" bestFit="1" customWidth="1"/>
    <col min="4622" max="4623" width="10.69921875" style="50"/>
    <col min="4624" max="4624" width="14.3984375" style="50" bestFit="1" customWidth="1"/>
    <col min="4625" max="4864" width="10.69921875" style="50"/>
    <col min="4865" max="4865" width="44" style="50" customWidth="1"/>
    <col min="4866" max="4866" width="13.8984375" style="50" customWidth="1"/>
    <col min="4867" max="4867" width="1.3984375" style="50" customWidth="1"/>
    <col min="4868" max="4868" width="16.3984375" style="50" bestFit="1" customWidth="1"/>
    <col min="4869" max="4869" width="1.3984375" style="50" customWidth="1"/>
    <col min="4870" max="4870" width="15.8984375" style="50" bestFit="1" customWidth="1"/>
    <col min="4871" max="4871" width="1.3984375" style="50" customWidth="1"/>
    <col min="4872" max="4872" width="16.3984375" style="50" bestFit="1" customWidth="1"/>
    <col min="4873" max="4873" width="1.3984375" style="50" customWidth="1"/>
    <col min="4874" max="4874" width="15.8984375" style="50" bestFit="1" customWidth="1"/>
    <col min="4875" max="4875" width="1.69921875" style="50" customWidth="1"/>
    <col min="4876" max="4877" width="14" style="50" bestFit="1" customWidth="1"/>
    <col min="4878" max="4879" width="10.69921875" style="50"/>
    <col min="4880" max="4880" width="14.3984375" style="50" bestFit="1" customWidth="1"/>
    <col min="4881" max="5120" width="10.69921875" style="50"/>
    <col min="5121" max="5121" width="44" style="50" customWidth="1"/>
    <col min="5122" max="5122" width="13.8984375" style="50" customWidth="1"/>
    <col min="5123" max="5123" width="1.3984375" style="50" customWidth="1"/>
    <col min="5124" max="5124" width="16.3984375" style="50" bestFit="1" customWidth="1"/>
    <col min="5125" max="5125" width="1.3984375" style="50" customWidth="1"/>
    <col min="5126" max="5126" width="15.8984375" style="50" bestFit="1" customWidth="1"/>
    <col min="5127" max="5127" width="1.3984375" style="50" customWidth="1"/>
    <col min="5128" max="5128" width="16.3984375" style="50" bestFit="1" customWidth="1"/>
    <col min="5129" max="5129" width="1.3984375" style="50" customWidth="1"/>
    <col min="5130" max="5130" width="15.8984375" style="50" bestFit="1" customWidth="1"/>
    <col min="5131" max="5131" width="1.69921875" style="50" customWidth="1"/>
    <col min="5132" max="5133" width="14" style="50" bestFit="1" customWidth="1"/>
    <col min="5134" max="5135" width="10.69921875" style="50"/>
    <col min="5136" max="5136" width="14.3984375" style="50" bestFit="1" customWidth="1"/>
    <col min="5137" max="5376" width="10.69921875" style="50"/>
    <col min="5377" max="5377" width="44" style="50" customWidth="1"/>
    <col min="5378" max="5378" width="13.8984375" style="50" customWidth="1"/>
    <col min="5379" max="5379" width="1.3984375" style="50" customWidth="1"/>
    <col min="5380" max="5380" width="16.3984375" style="50" bestFit="1" customWidth="1"/>
    <col min="5381" max="5381" width="1.3984375" style="50" customWidth="1"/>
    <col min="5382" max="5382" width="15.8984375" style="50" bestFit="1" customWidth="1"/>
    <col min="5383" max="5383" width="1.3984375" style="50" customWidth="1"/>
    <col min="5384" max="5384" width="16.3984375" style="50" bestFit="1" customWidth="1"/>
    <col min="5385" max="5385" width="1.3984375" style="50" customWidth="1"/>
    <col min="5386" max="5386" width="15.8984375" style="50" bestFit="1" customWidth="1"/>
    <col min="5387" max="5387" width="1.69921875" style="50" customWidth="1"/>
    <col min="5388" max="5389" width="14" style="50" bestFit="1" customWidth="1"/>
    <col min="5390" max="5391" width="10.69921875" style="50"/>
    <col min="5392" max="5392" width="14.3984375" style="50" bestFit="1" customWidth="1"/>
    <col min="5393" max="5632" width="10.69921875" style="50"/>
    <col min="5633" max="5633" width="44" style="50" customWidth="1"/>
    <col min="5634" max="5634" width="13.8984375" style="50" customWidth="1"/>
    <col min="5635" max="5635" width="1.3984375" style="50" customWidth="1"/>
    <col min="5636" max="5636" width="16.3984375" style="50" bestFit="1" customWidth="1"/>
    <col min="5637" max="5637" width="1.3984375" style="50" customWidth="1"/>
    <col min="5638" max="5638" width="15.8984375" style="50" bestFit="1" customWidth="1"/>
    <col min="5639" max="5639" width="1.3984375" style="50" customWidth="1"/>
    <col min="5640" max="5640" width="16.3984375" style="50" bestFit="1" customWidth="1"/>
    <col min="5641" max="5641" width="1.3984375" style="50" customWidth="1"/>
    <col min="5642" max="5642" width="15.8984375" style="50" bestFit="1" customWidth="1"/>
    <col min="5643" max="5643" width="1.69921875" style="50" customWidth="1"/>
    <col min="5644" max="5645" width="14" style="50" bestFit="1" customWidth="1"/>
    <col min="5646" max="5647" width="10.69921875" style="50"/>
    <col min="5648" max="5648" width="14.3984375" style="50" bestFit="1" customWidth="1"/>
    <col min="5649" max="5888" width="10.69921875" style="50"/>
    <col min="5889" max="5889" width="44" style="50" customWidth="1"/>
    <col min="5890" max="5890" width="13.8984375" style="50" customWidth="1"/>
    <col min="5891" max="5891" width="1.3984375" style="50" customWidth="1"/>
    <col min="5892" max="5892" width="16.3984375" style="50" bestFit="1" customWidth="1"/>
    <col min="5893" max="5893" width="1.3984375" style="50" customWidth="1"/>
    <col min="5894" max="5894" width="15.8984375" style="50" bestFit="1" customWidth="1"/>
    <col min="5895" max="5895" width="1.3984375" style="50" customWidth="1"/>
    <col min="5896" max="5896" width="16.3984375" style="50" bestFit="1" customWidth="1"/>
    <col min="5897" max="5897" width="1.3984375" style="50" customWidth="1"/>
    <col min="5898" max="5898" width="15.8984375" style="50" bestFit="1" customWidth="1"/>
    <col min="5899" max="5899" width="1.69921875" style="50" customWidth="1"/>
    <col min="5900" max="5901" width="14" style="50" bestFit="1" customWidth="1"/>
    <col min="5902" max="5903" width="10.69921875" style="50"/>
    <col min="5904" max="5904" width="14.3984375" style="50" bestFit="1" customWidth="1"/>
    <col min="5905" max="6144" width="10.69921875" style="50"/>
    <col min="6145" max="6145" width="44" style="50" customWidth="1"/>
    <col min="6146" max="6146" width="13.8984375" style="50" customWidth="1"/>
    <col min="6147" max="6147" width="1.3984375" style="50" customWidth="1"/>
    <col min="6148" max="6148" width="16.3984375" style="50" bestFit="1" customWidth="1"/>
    <col min="6149" max="6149" width="1.3984375" style="50" customWidth="1"/>
    <col min="6150" max="6150" width="15.8984375" style="50" bestFit="1" customWidth="1"/>
    <col min="6151" max="6151" width="1.3984375" style="50" customWidth="1"/>
    <col min="6152" max="6152" width="16.3984375" style="50" bestFit="1" customWidth="1"/>
    <col min="6153" max="6153" width="1.3984375" style="50" customWidth="1"/>
    <col min="6154" max="6154" width="15.8984375" style="50" bestFit="1" customWidth="1"/>
    <col min="6155" max="6155" width="1.69921875" style="50" customWidth="1"/>
    <col min="6156" max="6157" width="14" style="50" bestFit="1" customWidth="1"/>
    <col min="6158" max="6159" width="10.69921875" style="50"/>
    <col min="6160" max="6160" width="14.3984375" style="50" bestFit="1" customWidth="1"/>
    <col min="6161" max="6400" width="10.69921875" style="50"/>
    <col min="6401" max="6401" width="44" style="50" customWidth="1"/>
    <col min="6402" max="6402" width="13.8984375" style="50" customWidth="1"/>
    <col min="6403" max="6403" width="1.3984375" style="50" customWidth="1"/>
    <col min="6404" max="6404" width="16.3984375" style="50" bestFit="1" customWidth="1"/>
    <col min="6405" max="6405" width="1.3984375" style="50" customWidth="1"/>
    <col min="6406" max="6406" width="15.8984375" style="50" bestFit="1" customWidth="1"/>
    <col min="6407" max="6407" width="1.3984375" style="50" customWidth="1"/>
    <col min="6408" max="6408" width="16.3984375" style="50" bestFit="1" customWidth="1"/>
    <col min="6409" max="6409" width="1.3984375" style="50" customWidth="1"/>
    <col min="6410" max="6410" width="15.8984375" style="50" bestFit="1" customWidth="1"/>
    <col min="6411" max="6411" width="1.69921875" style="50" customWidth="1"/>
    <col min="6412" max="6413" width="14" style="50" bestFit="1" customWidth="1"/>
    <col min="6414" max="6415" width="10.69921875" style="50"/>
    <col min="6416" max="6416" width="14.3984375" style="50" bestFit="1" customWidth="1"/>
    <col min="6417" max="6656" width="10.69921875" style="50"/>
    <col min="6657" max="6657" width="44" style="50" customWidth="1"/>
    <col min="6658" max="6658" width="13.8984375" style="50" customWidth="1"/>
    <col min="6659" max="6659" width="1.3984375" style="50" customWidth="1"/>
    <col min="6660" max="6660" width="16.3984375" style="50" bestFit="1" customWidth="1"/>
    <col min="6661" max="6661" width="1.3984375" style="50" customWidth="1"/>
    <col min="6662" max="6662" width="15.8984375" style="50" bestFit="1" customWidth="1"/>
    <col min="6663" max="6663" width="1.3984375" style="50" customWidth="1"/>
    <col min="6664" max="6664" width="16.3984375" style="50" bestFit="1" customWidth="1"/>
    <col min="6665" max="6665" width="1.3984375" style="50" customWidth="1"/>
    <col min="6666" max="6666" width="15.8984375" style="50" bestFit="1" customWidth="1"/>
    <col min="6667" max="6667" width="1.69921875" style="50" customWidth="1"/>
    <col min="6668" max="6669" width="14" style="50" bestFit="1" customWidth="1"/>
    <col min="6670" max="6671" width="10.69921875" style="50"/>
    <col min="6672" max="6672" width="14.3984375" style="50" bestFit="1" customWidth="1"/>
    <col min="6673" max="6912" width="10.69921875" style="50"/>
    <col min="6913" max="6913" width="44" style="50" customWidth="1"/>
    <col min="6914" max="6914" width="13.8984375" style="50" customWidth="1"/>
    <col min="6915" max="6915" width="1.3984375" style="50" customWidth="1"/>
    <col min="6916" max="6916" width="16.3984375" style="50" bestFit="1" customWidth="1"/>
    <col min="6917" max="6917" width="1.3984375" style="50" customWidth="1"/>
    <col min="6918" max="6918" width="15.8984375" style="50" bestFit="1" customWidth="1"/>
    <col min="6919" max="6919" width="1.3984375" style="50" customWidth="1"/>
    <col min="6920" max="6920" width="16.3984375" style="50" bestFit="1" customWidth="1"/>
    <col min="6921" max="6921" width="1.3984375" style="50" customWidth="1"/>
    <col min="6922" max="6922" width="15.8984375" style="50" bestFit="1" customWidth="1"/>
    <col min="6923" max="6923" width="1.69921875" style="50" customWidth="1"/>
    <col min="6924" max="6925" width="14" style="50" bestFit="1" customWidth="1"/>
    <col min="6926" max="6927" width="10.69921875" style="50"/>
    <col min="6928" max="6928" width="14.3984375" style="50" bestFit="1" customWidth="1"/>
    <col min="6929" max="7168" width="10.69921875" style="50"/>
    <col min="7169" max="7169" width="44" style="50" customWidth="1"/>
    <col min="7170" max="7170" width="13.8984375" style="50" customWidth="1"/>
    <col min="7171" max="7171" width="1.3984375" style="50" customWidth="1"/>
    <col min="7172" max="7172" width="16.3984375" style="50" bestFit="1" customWidth="1"/>
    <col min="7173" max="7173" width="1.3984375" style="50" customWidth="1"/>
    <col min="7174" max="7174" width="15.8984375" style="50" bestFit="1" customWidth="1"/>
    <col min="7175" max="7175" width="1.3984375" style="50" customWidth="1"/>
    <col min="7176" max="7176" width="16.3984375" style="50" bestFit="1" customWidth="1"/>
    <col min="7177" max="7177" width="1.3984375" style="50" customWidth="1"/>
    <col min="7178" max="7178" width="15.8984375" style="50" bestFit="1" customWidth="1"/>
    <col min="7179" max="7179" width="1.69921875" style="50" customWidth="1"/>
    <col min="7180" max="7181" width="14" style="50" bestFit="1" customWidth="1"/>
    <col min="7182" max="7183" width="10.69921875" style="50"/>
    <col min="7184" max="7184" width="14.3984375" style="50" bestFit="1" customWidth="1"/>
    <col min="7185" max="7424" width="10.69921875" style="50"/>
    <col min="7425" max="7425" width="44" style="50" customWidth="1"/>
    <col min="7426" max="7426" width="13.8984375" style="50" customWidth="1"/>
    <col min="7427" max="7427" width="1.3984375" style="50" customWidth="1"/>
    <col min="7428" max="7428" width="16.3984375" style="50" bestFit="1" customWidth="1"/>
    <col min="7429" max="7429" width="1.3984375" style="50" customWidth="1"/>
    <col min="7430" max="7430" width="15.8984375" style="50" bestFit="1" customWidth="1"/>
    <col min="7431" max="7431" width="1.3984375" style="50" customWidth="1"/>
    <col min="7432" max="7432" width="16.3984375" style="50" bestFit="1" customWidth="1"/>
    <col min="7433" max="7433" width="1.3984375" style="50" customWidth="1"/>
    <col min="7434" max="7434" width="15.8984375" style="50" bestFit="1" customWidth="1"/>
    <col min="7435" max="7435" width="1.69921875" style="50" customWidth="1"/>
    <col min="7436" max="7437" width="14" style="50" bestFit="1" customWidth="1"/>
    <col min="7438" max="7439" width="10.69921875" style="50"/>
    <col min="7440" max="7440" width="14.3984375" style="50" bestFit="1" customWidth="1"/>
    <col min="7441" max="7680" width="10.69921875" style="50"/>
    <col min="7681" max="7681" width="44" style="50" customWidth="1"/>
    <col min="7682" max="7682" width="13.8984375" style="50" customWidth="1"/>
    <col min="7683" max="7683" width="1.3984375" style="50" customWidth="1"/>
    <col min="7684" max="7684" width="16.3984375" style="50" bestFit="1" customWidth="1"/>
    <col min="7685" max="7685" width="1.3984375" style="50" customWidth="1"/>
    <col min="7686" max="7686" width="15.8984375" style="50" bestFit="1" customWidth="1"/>
    <col min="7687" max="7687" width="1.3984375" style="50" customWidth="1"/>
    <col min="7688" max="7688" width="16.3984375" style="50" bestFit="1" customWidth="1"/>
    <col min="7689" max="7689" width="1.3984375" style="50" customWidth="1"/>
    <col min="7690" max="7690" width="15.8984375" style="50" bestFit="1" customWidth="1"/>
    <col min="7691" max="7691" width="1.69921875" style="50" customWidth="1"/>
    <col min="7692" max="7693" width="14" style="50" bestFit="1" customWidth="1"/>
    <col min="7694" max="7695" width="10.69921875" style="50"/>
    <col min="7696" max="7696" width="14.3984375" style="50" bestFit="1" customWidth="1"/>
    <col min="7697" max="7936" width="10.69921875" style="50"/>
    <col min="7937" max="7937" width="44" style="50" customWidth="1"/>
    <col min="7938" max="7938" width="13.8984375" style="50" customWidth="1"/>
    <col min="7939" max="7939" width="1.3984375" style="50" customWidth="1"/>
    <col min="7940" max="7940" width="16.3984375" style="50" bestFit="1" customWidth="1"/>
    <col min="7941" max="7941" width="1.3984375" style="50" customWidth="1"/>
    <col min="7942" max="7942" width="15.8984375" style="50" bestFit="1" customWidth="1"/>
    <col min="7943" max="7943" width="1.3984375" style="50" customWidth="1"/>
    <col min="7944" max="7944" width="16.3984375" style="50" bestFit="1" customWidth="1"/>
    <col min="7945" max="7945" width="1.3984375" style="50" customWidth="1"/>
    <col min="7946" max="7946" width="15.8984375" style="50" bestFit="1" customWidth="1"/>
    <col min="7947" max="7947" width="1.69921875" style="50" customWidth="1"/>
    <col min="7948" max="7949" width="14" style="50" bestFit="1" customWidth="1"/>
    <col min="7950" max="7951" width="10.69921875" style="50"/>
    <col min="7952" max="7952" width="14.3984375" style="50" bestFit="1" customWidth="1"/>
    <col min="7953" max="8192" width="10.69921875" style="50"/>
    <col min="8193" max="8193" width="44" style="50" customWidth="1"/>
    <col min="8194" max="8194" width="13.8984375" style="50" customWidth="1"/>
    <col min="8195" max="8195" width="1.3984375" style="50" customWidth="1"/>
    <col min="8196" max="8196" width="16.3984375" style="50" bestFit="1" customWidth="1"/>
    <col min="8197" max="8197" width="1.3984375" style="50" customWidth="1"/>
    <col min="8198" max="8198" width="15.8984375" style="50" bestFit="1" customWidth="1"/>
    <col min="8199" max="8199" width="1.3984375" style="50" customWidth="1"/>
    <col min="8200" max="8200" width="16.3984375" style="50" bestFit="1" customWidth="1"/>
    <col min="8201" max="8201" width="1.3984375" style="50" customWidth="1"/>
    <col min="8202" max="8202" width="15.8984375" style="50" bestFit="1" customWidth="1"/>
    <col min="8203" max="8203" width="1.69921875" style="50" customWidth="1"/>
    <col min="8204" max="8205" width="14" style="50" bestFit="1" customWidth="1"/>
    <col min="8206" max="8207" width="10.69921875" style="50"/>
    <col min="8208" max="8208" width="14.3984375" style="50" bestFit="1" customWidth="1"/>
    <col min="8209" max="8448" width="10.69921875" style="50"/>
    <col min="8449" max="8449" width="44" style="50" customWidth="1"/>
    <col min="8450" max="8450" width="13.8984375" style="50" customWidth="1"/>
    <col min="8451" max="8451" width="1.3984375" style="50" customWidth="1"/>
    <col min="8452" max="8452" width="16.3984375" style="50" bestFit="1" customWidth="1"/>
    <col min="8453" max="8453" width="1.3984375" style="50" customWidth="1"/>
    <col min="8454" max="8454" width="15.8984375" style="50" bestFit="1" customWidth="1"/>
    <col min="8455" max="8455" width="1.3984375" style="50" customWidth="1"/>
    <col min="8456" max="8456" width="16.3984375" style="50" bestFit="1" customWidth="1"/>
    <col min="8457" max="8457" width="1.3984375" style="50" customWidth="1"/>
    <col min="8458" max="8458" width="15.8984375" style="50" bestFit="1" customWidth="1"/>
    <col min="8459" max="8459" width="1.69921875" style="50" customWidth="1"/>
    <col min="8460" max="8461" width="14" style="50" bestFit="1" customWidth="1"/>
    <col min="8462" max="8463" width="10.69921875" style="50"/>
    <col min="8464" max="8464" width="14.3984375" style="50" bestFit="1" customWidth="1"/>
    <col min="8465" max="8704" width="10.69921875" style="50"/>
    <col min="8705" max="8705" width="44" style="50" customWidth="1"/>
    <col min="8706" max="8706" width="13.8984375" style="50" customWidth="1"/>
    <col min="8707" max="8707" width="1.3984375" style="50" customWidth="1"/>
    <col min="8708" max="8708" width="16.3984375" style="50" bestFit="1" customWidth="1"/>
    <col min="8709" max="8709" width="1.3984375" style="50" customWidth="1"/>
    <col min="8710" max="8710" width="15.8984375" style="50" bestFit="1" customWidth="1"/>
    <col min="8711" max="8711" width="1.3984375" style="50" customWidth="1"/>
    <col min="8712" max="8712" width="16.3984375" style="50" bestFit="1" customWidth="1"/>
    <col min="8713" max="8713" width="1.3984375" style="50" customWidth="1"/>
    <col min="8714" max="8714" width="15.8984375" style="50" bestFit="1" customWidth="1"/>
    <col min="8715" max="8715" width="1.69921875" style="50" customWidth="1"/>
    <col min="8716" max="8717" width="14" style="50" bestFit="1" customWidth="1"/>
    <col min="8718" max="8719" width="10.69921875" style="50"/>
    <col min="8720" max="8720" width="14.3984375" style="50" bestFit="1" customWidth="1"/>
    <col min="8721" max="8960" width="10.69921875" style="50"/>
    <col min="8961" max="8961" width="44" style="50" customWidth="1"/>
    <col min="8962" max="8962" width="13.8984375" style="50" customWidth="1"/>
    <col min="8963" max="8963" width="1.3984375" style="50" customWidth="1"/>
    <col min="8964" max="8964" width="16.3984375" style="50" bestFit="1" customWidth="1"/>
    <col min="8965" max="8965" width="1.3984375" style="50" customWidth="1"/>
    <col min="8966" max="8966" width="15.8984375" style="50" bestFit="1" customWidth="1"/>
    <col min="8967" max="8967" width="1.3984375" style="50" customWidth="1"/>
    <col min="8968" max="8968" width="16.3984375" style="50" bestFit="1" customWidth="1"/>
    <col min="8969" max="8969" width="1.3984375" style="50" customWidth="1"/>
    <col min="8970" max="8970" width="15.8984375" style="50" bestFit="1" customWidth="1"/>
    <col min="8971" max="8971" width="1.69921875" style="50" customWidth="1"/>
    <col min="8972" max="8973" width="14" style="50" bestFit="1" customWidth="1"/>
    <col min="8974" max="8975" width="10.69921875" style="50"/>
    <col min="8976" max="8976" width="14.3984375" style="50" bestFit="1" customWidth="1"/>
    <col min="8977" max="9216" width="10.69921875" style="50"/>
    <col min="9217" max="9217" width="44" style="50" customWidth="1"/>
    <col min="9218" max="9218" width="13.8984375" style="50" customWidth="1"/>
    <col min="9219" max="9219" width="1.3984375" style="50" customWidth="1"/>
    <col min="9220" max="9220" width="16.3984375" style="50" bestFit="1" customWidth="1"/>
    <col min="9221" max="9221" width="1.3984375" style="50" customWidth="1"/>
    <col min="9222" max="9222" width="15.8984375" style="50" bestFit="1" customWidth="1"/>
    <col min="9223" max="9223" width="1.3984375" style="50" customWidth="1"/>
    <col min="9224" max="9224" width="16.3984375" style="50" bestFit="1" customWidth="1"/>
    <col min="9225" max="9225" width="1.3984375" style="50" customWidth="1"/>
    <col min="9226" max="9226" width="15.8984375" style="50" bestFit="1" customWidth="1"/>
    <col min="9227" max="9227" width="1.69921875" style="50" customWidth="1"/>
    <col min="9228" max="9229" width="14" style="50" bestFit="1" customWidth="1"/>
    <col min="9230" max="9231" width="10.69921875" style="50"/>
    <col min="9232" max="9232" width="14.3984375" style="50" bestFit="1" customWidth="1"/>
    <col min="9233" max="9472" width="10.69921875" style="50"/>
    <col min="9473" max="9473" width="44" style="50" customWidth="1"/>
    <col min="9474" max="9474" width="13.8984375" style="50" customWidth="1"/>
    <col min="9475" max="9475" width="1.3984375" style="50" customWidth="1"/>
    <col min="9476" max="9476" width="16.3984375" style="50" bestFit="1" customWidth="1"/>
    <col min="9477" max="9477" width="1.3984375" style="50" customWidth="1"/>
    <col min="9478" max="9478" width="15.8984375" style="50" bestFit="1" customWidth="1"/>
    <col min="9479" max="9479" width="1.3984375" style="50" customWidth="1"/>
    <col min="9480" max="9480" width="16.3984375" style="50" bestFit="1" customWidth="1"/>
    <col min="9481" max="9481" width="1.3984375" style="50" customWidth="1"/>
    <col min="9482" max="9482" width="15.8984375" style="50" bestFit="1" customWidth="1"/>
    <col min="9483" max="9483" width="1.69921875" style="50" customWidth="1"/>
    <col min="9484" max="9485" width="14" style="50" bestFit="1" customWidth="1"/>
    <col min="9486" max="9487" width="10.69921875" style="50"/>
    <col min="9488" max="9488" width="14.3984375" style="50" bestFit="1" customWidth="1"/>
    <col min="9489" max="9728" width="10.69921875" style="50"/>
    <col min="9729" max="9729" width="44" style="50" customWidth="1"/>
    <col min="9730" max="9730" width="13.8984375" style="50" customWidth="1"/>
    <col min="9731" max="9731" width="1.3984375" style="50" customWidth="1"/>
    <col min="9732" max="9732" width="16.3984375" style="50" bestFit="1" customWidth="1"/>
    <col min="9733" max="9733" width="1.3984375" style="50" customWidth="1"/>
    <col min="9734" max="9734" width="15.8984375" style="50" bestFit="1" customWidth="1"/>
    <col min="9735" max="9735" width="1.3984375" style="50" customWidth="1"/>
    <col min="9736" max="9736" width="16.3984375" style="50" bestFit="1" customWidth="1"/>
    <col min="9737" max="9737" width="1.3984375" style="50" customWidth="1"/>
    <col min="9738" max="9738" width="15.8984375" style="50" bestFit="1" customWidth="1"/>
    <col min="9739" max="9739" width="1.69921875" style="50" customWidth="1"/>
    <col min="9740" max="9741" width="14" style="50" bestFit="1" customWidth="1"/>
    <col min="9742" max="9743" width="10.69921875" style="50"/>
    <col min="9744" max="9744" width="14.3984375" style="50" bestFit="1" customWidth="1"/>
    <col min="9745" max="9984" width="10.69921875" style="50"/>
    <col min="9985" max="9985" width="44" style="50" customWidth="1"/>
    <col min="9986" max="9986" width="13.8984375" style="50" customWidth="1"/>
    <col min="9987" max="9987" width="1.3984375" style="50" customWidth="1"/>
    <col min="9988" max="9988" width="16.3984375" style="50" bestFit="1" customWidth="1"/>
    <col min="9989" max="9989" width="1.3984375" style="50" customWidth="1"/>
    <col min="9990" max="9990" width="15.8984375" style="50" bestFit="1" customWidth="1"/>
    <col min="9991" max="9991" width="1.3984375" style="50" customWidth="1"/>
    <col min="9992" max="9992" width="16.3984375" style="50" bestFit="1" customWidth="1"/>
    <col min="9993" max="9993" width="1.3984375" style="50" customWidth="1"/>
    <col min="9994" max="9994" width="15.8984375" style="50" bestFit="1" customWidth="1"/>
    <col min="9995" max="9995" width="1.69921875" style="50" customWidth="1"/>
    <col min="9996" max="9997" width="14" style="50" bestFit="1" customWidth="1"/>
    <col min="9998" max="9999" width="10.69921875" style="50"/>
    <col min="10000" max="10000" width="14.3984375" style="50" bestFit="1" customWidth="1"/>
    <col min="10001" max="10240" width="10.69921875" style="50"/>
    <col min="10241" max="10241" width="44" style="50" customWidth="1"/>
    <col min="10242" max="10242" width="13.8984375" style="50" customWidth="1"/>
    <col min="10243" max="10243" width="1.3984375" style="50" customWidth="1"/>
    <col min="10244" max="10244" width="16.3984375" style="50" bestFit="1" customWidth="1"/>
    <col min="10245" max="10245" width="1.3984375" style="50" customWidth="1"/>
    <col min="10246" max="10246" width="15.8984375" style="50" bestFit="1" customWidth="1"/>
    <col min="10247" max="10247" width="1.3984375" style="50" customWidth="1"/>
    <col min="10248" max="10248" width="16.3984375" style="50" bestFit="1" customWidth="1"/>
    <col min="10249" max="10249" width="1.3984375" style="50" customWidth="1"/>
    <col min="10250" max="10250" width="15.8984375" style="50" bestFit="1" customWidth="1"/>
    <col min="10251" max="10251" width="1.69921875" style="50" customWidth="1"/>
    <col min="10252" max="10253" width="14" style="50" bestFit="1" customWidth="1"/>
    <col min="10254" max="10255" width="10.69921875" style="50"/>
    <col min="10256" max="10256" width="14.3984375" style="50" bestFit="1" customWidth="1"/>
    <col min="10257" max="10496" width="10.69921875" style="50"/>
    <col min="10497" max="10497" width="44" style="50" customWidth="1"/>
    <col min="10498" max="10498" width="13.8984375" style="50" customWidth="1"/>
    <col min="10499" max="10499" width="1.3984375" style="50" customWidth="1"/>
    <col min="10500" max="10500" width="16.3984375" style="50" bestFit="1" customWidth="1"/>
    <col min="10501" max="10501" width="1.3984375" style="50" customWidth="1"/>
    <col min="10502" max="10502" width="15.8984375" style="50" bestFit="1" customWidth="1"/>
    <col min="10503" max="10503" width="1.3984375" style="50" customWidth="1"/>
    <col min="10504" max="10504" width="16.3984375" style="50" bestFit="1" customWidth="1"/>
    <col min="10505" max="10505" width="1.3984375" style="50" customWidth="1"/>
    <col min="10506" max="10506" width="15.8984375" style="50" bestFit="1" customWidth="1"/>
    <col min="10507" max="10507" width="1.69921875" style="50" customWidth="1"/>
    <col min="10508" max="10509" width="14" style="50" bestFit="1" customWidth="1"/>
    <col min="10510" max="10511" width="10.69921875" style="50"/>
    <col min="10512" max="10512" width="14.3984375" style="50" bestFit="1" customWidth="1"/>
    <col min="10513" max="10752" width="10.69921875" style="50"/>
    <col min="10753" max="10753" width="44" style="50" customWidth="1"/>
    <col min="10754" max="10754" width="13.8984375" style="50" customWidth="1"/>
    <col min="10755" max="10755" width="1.3984375" style="50" customWidth="1"/>
    <col min="10756" max="10756" width="16.3984375" style="50" bestFit="1" customWidth="1"/>
    <col min="10757" max="10757" width="1.3984375" style="50" customWidth="1"/>
    <col min="10758" max="10758" width="15.8984375" style="50" bestFit="1" customWidth="1"/>
    <col min="10759" max="10759" width="1.3984375" style="50" customWidth="1"/>
    <col min="10760" max="10760" width="16.3984375" style="50" bestFit="1" customWidth="1"/>
    <col min="10761" max="10761" width="1.3984375" style="50" customWidth="1"/>
    <col min="10762" max="10762" width="15.8984375" style="50" bestFit="1" customWidth="1"/>
    <col min="10763" max="10763" width="1.69921875" style="50" customWidth="1"/>
    <col min="10764" max="10765" width="14" style="50" bestFit="1" customWidth="1"/>
    <col min="10766" max="10767" width="10.69921875" style="50"/>
    <col min="10768" max="10768" width="14.3984375" style="50" bestFit="1" customWidth="1"/>
    <col min="10769" max="11008" width="10.69921875" style="50"/>
    <col min="11009" max="11009" width="44" style="50" customWidth="1"/>
    <col min="11010" max="11010" width="13.8984375" style="50" customWidth="1"/>
    <col min="11011" max="11011" width="1.3984375" style="50" customWidth="1"/>
    <col min="11012" max="11012" width="16.3984375" style="50" bestFit="1" customWidth="1"/>
    <col min="11013" max="11013" width="1.3984375" style="50" customWidth="1"/>
    <col min="11014" max="11014" width="15.8984375" style="50" bestFit="1" customWidth="1"/>
    <col min="11015" max="11015" width="1.3984375" style="50" customWidth="1"/>
    <col min="11016" max="11016" width="16.3984375" style="50" bestFit="1" customWidth="1"/>
    <col min="11017" max="11017" width="1.3984375" style="50" customWidth="1"/>
    <col min="11018" max="11018" width="15.8984375" style="50" bestFit="1" customWidth="1"/>
    <col min="11019" max="11019" width="1.69921875" style="50" customWidth="1"/>
    <col min="11020" max="11021" width="14" style="50" bestFit="1" customWidth="1"/>
    <col min="11022" max="11023" width="10.69921875" style="50"/>
    <col min="11024" max="11024" width="14.3984375" style="50" bestFit="1" customWidth="1"/>
    <col min="11025" max="11264" width="10.69921875" style="50"/>
    <col min="11265" max="11265" width="44" style="50" customWidth="1"/>
    <col min="11266" max="11266" width="13.8984375" style="50" customWidth="1"/>
    <col min="11267" max="11267" width="1.3984375" style="50" customWidth="1"/>
    <col min="11268" max="11268" width="16.3984375" style="50" bestFit="1" customWidth="1"/>
    <col min="11269" max="11269" width="1.3984375" style="50" customWidth="1"/>
    <col min="11270" max="11270" width="15.8984375" style="50" bestFit="1" customWidth="1"/>
    <col min="11271" max="11271" width="1.3984375" style="50" customWidth="1"/>
    <col min="11272" max="11272" width="16.3984375" style="50" bestFit="1" customWidth="1"/>
    <col min="11273" max="11273" width="1.3984375" style="50" customWidth="1"/>
    <col min="11274" max="11274" width="15.8984375" style="50" bestFit="1" customWidth="1"/>
    <col min="11275" max="11275" width="1.69921875" style="50" customWidth="1"/>
    <col min="11276" max="11277" width="14" style="50" bestFit="1" customWidth="1"/>
    <col min="11278" max="11279" width="10.69921875" style="50"/>
    <col min="11280" max="11280" width="14.3984375" style="50" bestFit="1" customWidth="1"/>
    <col min="11281" max="11520" width="10.69921875" style="50"/>
    <col min="11521" max="11521" width="44" style="50" customWidth="1"/>
    <col min="11522" max="11522" width="13.8984375" style="50" customWidth="1"/>
    <col min="11523" max="11523" width="1.3984375" style="50" customWidth="1"/>
    <col min="11524" max="11524" width="16.3984375" style="50" bestFit="1" customWidth="1"/>
    <col min="11525" max="11525" width="1.3984375" style="50" customWidth="1"/>
    <col min="11526" max="11526" width="15.8984375" style="50" bestFit="1" customWidth="1"/>
    <col min="11527" max="11527" width="1.3984375" style="50" customWidth="1"/>
    <col min="11528" max="11528" width="16.3984375" style="50" bestFit="1" customWidth="1"/>
    <col min="11529" max="11529" width="1.3984375" style="50" customWidth="1"/>
    <col min="11530" max="11530" width="15.8984375" style="50" bestFit="1" customWidth="1"/>
    <col min="11531" max="11531" width="1.69921875" style="50" customWidth="1"/>
    <col min="11532" max="11533" width="14" style="50" bestFit="1" customWidth="1"/>
    <col min="11534" max="11535" width="10.69921875" style="50"/>
    <col min="11536" max="11536" width="14.3984375" style="50" bestFit="1" customWidth="1"/>
    <col min="11537" max="11776" width="10.69921875" style="50"/>
    <col min="11777" max="11777" width="44" style="50" customWidth="1"/>
    <col min="11778" max="11778" width="13.8984375" style="50" customWidth="1"/>
    <col min="11779" max="11779" width="1.3984375" style="50" customWidth="1"/>
    <col min="11780" max="11780" width="16.3984375" style="50" bestFit="1" customWidth="1"/>
    <col min="11781" max="11781" width="1.3984375" style="50" customWidth="1"/>
    <col min="11782" max="11782" width="15.8984375" style="50" bestFit="1" customWidth="1"/>
    <col min="11783" max="11783" width="1.3984375" style="50" customWidth="1"/>
    <col min="11784" max="11784" width="16.3984375" style="50" bestFit="1" customWidth="1"/>
    <col min="11785" max="11785" width="1.3984375" style="50" customWidth="1"/>
    <col min="11786" max="11786" width="15.8984375" style="50" bestFit="1" customWidth="1"/>
    <col min="11787" max="11787" width="1.69921875" style="50" customWidth="1"/>
    <col min="11788" max="11789" width="14" style="50" bestFit="1" customWidth="1"/>
    <col min="11790" max="11791" width="10.69921875" style="50"/>
    <col min="11792" max="11792" width="14.3984375" style="50" bestFit="1" customWidth="1"/>
    <col min="11793" max="12032" width="10.69921875" style="50"/>
    <col min="12033" max="12033" width="44" style="50" customWidth="1"/>
    <col min="12034" max="12034" width="13.8984375" style="50" customWidth="1"/>
    <col min="12035" max="12035" width="1.3984375" style="50" customWidth="1"/>
    <col min="12036" max="12036" width="16.3984375" style="50" bestFit="1" customWidth="1"/>
    <col min="12037" max="12037" width="1.3984375" style="50" customWidth="1"/>
    <col min="12038" max="12038" width="15.8984375" style="50" bestFit="1" customWidth="1"/>
    <col min="12039" max="12039" width="1.3984375" style="50" customWidth="1"/>
    <col min="12040" max="12040" width="16.3984375" style="50" bestFit="1" customWidth="1"/>
    <col min="12041" max="12041" width="1.3984375" style="50" customWidth="1"/>
    <col min="12042" max="12042" width="15.8984375" style="50" bestFit="1" customWidth="1"/>
    <col min="12043" max="12043" width="1.69921875" style="50" customWidth="1"/>
    <col min="12044" max="12045" width="14" style="50" bestFit="1" customWidth="1"/>
    <col min="12046" max="12047" width="10.69921875" style="50"/>
    <col min="12048" max="12048" width="14.3984375" style="50" bestFit="1" customWidth="1"/>
    <col min="12049" max="12288" width="10.69921875" style="50"/>
    <col min="12289" max="12289" width="44" style="50" customWidth="1"/>
    <col min="12290" max="12290" width="13.8984375" style="50" customWidth="1"/>
    <col min="12291" max="12291" width="1.3984375" style="50" customWidth="1"/>
    <col min="12292" max="12292" width="16.3984375" style="50" bestFit="1" customWidth="1"/>
    <col min="12293" max="12293" width="1.3984375" style="50" customWidth="1"/>
    <col min="12294" max="12294" width="15.8984375" style="50" bestFit="1" customWidth="1"/>
    <col min="12295" max="12295" width="1.3984375" style="50" customWidth="1"/>
    <col min="12296" max="12296" width="16.3984375" style="50" bestFit="1" customWidth="1"/>
    <col min="12297" max="12297" width="1.3984375" style="50" customWidth="1"/>
    <col min="12298" max="12298" width="15.8984375" style="50" bestFit="1" customWidth="1"/>
    <col min="12299" max="12299" width="1.69921875" style="50" customWidth="1"/>
    <col min="12300" max="12301" width="14" style="50" bestFit="1" customWidth="1"/>
    <col min="12302" max="12303" width="10.69921875" style="50"/>
    <col min="12304" max="12304" width="14.3984375" style="50" bestFit="1" customWidth="1"/>
    <col min="12305" max="12544" width="10.69921875" style="50"/>
    <col min="12545" max="12545" width="44" style="50" customWidth="1"/>
    <col min="12546" max="12546" width="13.8984375" style="50" customWidth="1"/>
    <col min="12547" max="12547" width="1.3984375" style="50" customWidth="1"/>
    <col min="12548" max="12548" width="16.3984375" style="50" bestFit="1" customWidth="1"/>
    <col min="12549" max="12549" width="1.3984375" style="50" customWidth="1"/>
    <col min="12550" max="12550" width="15.8984375" style="50" bestFit="1" customWidth="1"/>
    <col min="12551" max="12551" width="1.3984375" style="50" customWidth="1"/>
    <col min="12552" max="12552" width="16.3984375" style="50" bestFit="1" customWidth="1"/>
    <col min="12553" max="12553" width="1.3984375" style="50" customWidth="1"/>
    <col min="12554" max="12554" width="15.8984375" style="50" bestFit="1" customWidth="1"/>
    <col min="12555" max="12555" width="1.69921875" style="50" customWidth="1"/>
    <col min="12556" max="12557" width="14" style="50" bestFit="1" customWidth="1"/>
    <col min="12558" max="12559" width="10.69921875" style="50"/>
    <col min="12560" max="12560" width="14.3984375" style="50" bestFit="1" customWidth="1"/>
    <col min="12561" max="12800" width="10.69921875" style="50"/>
    <col min="12801" max="12801" width="44" style="50" customWidth="1"/>
    <col min="12802" max="12802" width="13.8984375" style="50" customWidth="1"/>
    <col min="12803" max="12803" width="1.3984375" style="50" customWidth="1"/>
    <col min="12804" max="12804" width="16.3984375" style="50" bestFit="1" customWidth="1"/>
    <col min="12805" max="12805" width="1.3984375" style="50" customWidth="1"/>
    <col min="12806" max="12806" width="15.8984375" style="50" bestFit="1" customWidth="1"/>
    <col min="12807" max="12807" width="1.3984375" style="50" customWidth="1"/>
    <col min="12808" max="12808" width="16.3984375" style="50" bestFit="1" customWidth="1"/>
    <col min="12809" max="12809" width="1.3984375" style="50" customWidth="1"/>
    <col min="12810" max="12810" width="15.8984375" style="50" bestFit="1" customWidth="1"/>
    <col min="12811" max="12811" width="1.69921875" style="50" customWidth="1"/>
    <col min="12812" max="12813" width="14" style="50" bestFit="1" customWidth="1"/>
    <col min="12814" max="12815" width="10.69921875" style="50"/>
    <col min="12816" max="12816" width="14.3984375" style="50" bestFit="1" customWidth="1"/>
    <col min="12817" max="13056" width="10.69921875" style="50"/>
    <col min="13057" max="13057" width="44" style="50" customWidth="1"/>
    <col min="13058" max="13058" width="13.8984375" style="50" customWidth="1"/>
    <col min="13059" max="13059" width="1.3984375" style="50" customWidth="1"/>
    <col min="13060" max="13060" width="16.3984375" style="50" bestFit="1" customWidth="1"/>
    <col min="13061" max="13061" width="1.3984375" style="50" customWidth="1"/>
    <col min="13062" max="13062" width="15.8984375" style="50" bestFit="1" customWidth="1"/>
    <col min="13063" max="13063" width="1.3984375" style="50" customWidth="1"/>
    <col min="13064" max="13064" width="16.3984375" style="50" bestFit="1" customWidth="1"/>
    <col min="13065" max="13065" width="1.3984375" style="50" customWidth="1"/>
    <col min="13066" max="13066" width="15.8984375" style="50" bestFit="1" customWidth="1"/>
    <col min="13067" max="13067" width="1.69921875" style="50" customWidth="1"/>
    <col min="13068" max="13069" width="14" style="50" bestFit="1" customWidth="1"/>
    <col min="13070" max="13071" width="10.69921875" style="50"/>
    <col min="13072" max="13072" width="14.3984375" style="50" bestFit="1" customWidth="1"/>
    <col min="13073" max="13312" width="10.69921875" style="50"/>
    <col min="13313" max="13313" width="44" style="50" customWidth="1"/>
    <col min="13314" max="13314" width="13.8984375" style="50" customWidth="1"/>
    <col min="13315" max="13315" width="1.3984375" style="50" customWidth="1"/>
    <col min="13316" max="13316" width="16.3984375" style="50" bestFit="1" customWidth="1"/>
    <col min="13317" max="13317" width="1.3984375" style="50" customWidth="1"/>
    <col min="13318" max="13318" width="15.8984375" style="50" bestFit="1" customWidth="1"/>
    <col min="13319" max="13319" width="1.3984375" style="50" customWidth="1"/>
    <col min="13320" max="13320" width="16.3984375" style="50" bestFit="1" customWidth="1"/>
    <col min="13321" max="13321" width="1.3984375" style="50" customWidth="1"/>
    <col min="13322" max="13322" width="15.8984375" style="50" bestFit="1" customWidth="1"/>
    <col min="13323" max="13323" width="1.69921875" style="50" customWidth="1"/>
    <col min="13324" max="13325" width="14" style="50" bestFit="1" customWidth="1"/>
    <col min="13326" max="13327" width="10.69921875" style="50"/>
    <col min="13328" max="13328" width="14.3984375" style="50" bestFit="1" customWidth="1"/>
    <col min="13329" max="13568" width="10.69921875" style="50"/>
    <col min="13569" max="13569" width="44" style="50" customWidth="1"/>
    <col min="13570" max="13570" width="13.8984375" style="50" customWidth="1"/>
    <col min="13571" max="13571" width="1.3984375" style="50" customWidth="1"/>
    <col min="13572" max="13572" width="16.3984375" style="50" bestFit="1" customWidth="1"/>
    <col min="13573" max="13573" width="1.3984375" style="50" customWidth="1"/>
    <col min="13574" max="13574" width="15.8984375" style="50" bestFit="1" customWidth="1"/>
    <col min="13575" max="13575" width="1.3984375" style="50" customWidth="1"/>
    <col min="13576" max="13576" width="16.3984375" style="50" bestFit="1" customWidth="1"/>
    <col min="13577" max="13577" width="1.3984375" style="50" customWidth="1"/>
    <col min="13578" max="13578" width="15.8984375" style="50" bestFit="1" customWidth="1"/>
    <col min="13579" max="13579" width="1.69921875" style="50" customWidth="1"/>
    <col min="13580" max="13581" width="14" style="50" bestFit="1" customWidth="1"/>
    <col min="13582" max="13583" width="10.69921875" style="50"/>
    <col min="13584" max="13584" width="14.3984375" style="50" bestFit="1" customWidth="1"/>
    <col min="13585" max="13824" width="10.69921875" style="50"/>
    <col min="13825" max="13825" width="44" style="50" customWidth="1"/>
    <col min="13826" max="13826" width="13.8984375" style="50" customWidth="1"/>
    <col min="13827" max="13827" width="1.3984375" style="50" customWidth="1"/>
    <col min="13828" max="13828" width="16.3984375" style="50" bestFit="1" customWidth="1"/>
    <col min="13829" max="13829" width="1.3984375" style="50" customWidth="1"/>
    <col min="13830" max="13830" width="15.8984375" style="50" bestFit="1" customWidth="1"/>
    <col min="13831" max="13831" width="1.3984375" style="50" customWidth="1"/>
    <col min="13832" max="13832" width="16.3984375" style="50" bestFit="1" customWidth="1"/>
    <col min="13833" max="13833" width="1.3984375" style="50" customWidth="1"/>
    <col min="13834" max="13834" width="15.8984375" style="50" bestFit="1" customWidth="1"/>
    <col min="13835" max="13835" width="1.69921875" style="50" customWidth="1"/>
    <col min="13836" max="13837" width="14" style="50" bestFit="1" customWidth="1"/>
    <col min="13838" max="13839" width="10.69921875" style="50"/>
    <col min="13840" max="13840" width="14.3984375" style="50" bestFit="1" customWidth="1"/>
    <col min="13841" max="14080" width="10.69921875" style="50"/>
    <col min="14081" max="14081" width="44" style="50" customWidth="1"/>
    <col min="14082" max="14082" width="13.8984375" style="50" customWidth="1"/>
    <col min="14083" max="14083" width="1.3984375" style="50" customWidth="1"/>
    <col min="14084" max="14084" width="16.3984375" style="50" bestFit="1" customWidth="1"/>
    <col min="14085" max="14085" width="1.3984375" style="50" customWidth="1"/>
    <col min="14086" max="14086" width="15.8984375" style="50" bestFit="1" customWidth="1"/>
    <col min="14087" max="14087" width="1.3984375" style="50" customWidth="1"/>
    <col min="14088" max="14088" width="16.3984375" style="50" bestFit="1" customWidth="1"/>
    <col min="14089" max="14089" width="1.3984375" style="50" customWidth="1"/>
    <col min="14090" max="14090" width="15.8984375" style="50" bestFit="1" customWidth="1"/>
    <col min="14091" max="14091" width="1.69921875" style="50" customWidth="1"/>
    <col min="14092" max="14093" width="14" style="50" bestFit="1" customWidth="1"/>
    <col min="14094" max="14095" width="10.69921875" style="50"/>
    <col min="14096" max="14096" width="14.3984375" style="50" bestFit="1" customWidth="1"/>
    <col min="14097" max="14336" width="10.69921875" style="50"/>
    <col min="14337" max="14337" width="44" style="50" customWidth="1"/>
    <col min="14338" max="14338" width="13.8984375" style="50" customWidth="1"/>
    <col min="14339" max="14339" width="1.3984375" style="50" customWidth="1"/>
    <col min="14340" max="14340" width="16.3984375" style="50" bestFit="1" customWidth="1"/>
    <col min="14341" max="14341" width="1.3984375" style="50" customWidth="1"/>
    <col min="14342" max="14342" width="15.8984375" style="50" bestFit="1" customWidth="1"/>
    <col min="14343" max="14343" width="1.3984375" style="50" customWidth="1"/>
    <col min="14344" max="14344" width="16.3984375" style="50" bestFit="1" customWidth="1"/>
    <col min="14345" max="14345" width="1.3984375" style="50" customWidth="1"/>
    <col min="14346" max="14346" width="15.8984375" style="50" bestFit="1" customWidth="1"/>
    <col min="14347" max="14347" width="1.69921875" style="50" customWidth="1"/>
    <col min="14348" max="14349" width="14" style="50" bestFit="1" customWidth="1"/>
    <col min="14350" max="14351" width="10.69921875" style="50"/>
    <col min="14352" max="14352" width="14.3984375" style="50" bestFit="1" customWidth="1"/>
    <col min="14353" max="14592" width="10.69921875" style="50"/>
    <col min="14593" max="14593" width="44" style="50" customWidth="1"/>
    <col min="14594" max="14594" width="13.8984375" style="50" customWidth="1"/>
    <col min="14595" max="14595" width="1.3984375" style="50" customWidth="1"/>
    <col min="14596" max="14596" width="16.3984375" style="50" bestFit="1" customWidth="1"/>
    <col min="14597" max="14597" width="1.3984375" style="50" customWidth="1"/>
    <col min="14598" max="14598" width="15.8984375" style="50" bestFit="1" customWidth="1"/>
    <col min="14599" max="14599" width="1.3984375" style="50" customWidth="1"/>
    <col min="14600" max="14600" width="16.3984375" style="50" bestFit="1" customWidth="1"/>
    <col min="14601" max="14601" width="1.3984375" style="50" customWidth="1"/>
    <col min="14602" max="14602" width="15.8984375" style="50" bestFit="1" customWidth="1"/>
    <col min="14603" max="14603" width="1.69921875" style="50" customWidth="1"/>
    <col min="14604" max="14605" width="14" style="50" bestFit="1" customWidth="1"/>
    <col min="14606" max="14607" width="10.69921875" style="50"/>
    <col min="14608" max="14608" width="14.3984375" style="50" bestFit="1" customWidth="1"/>
    <col min="14609" max="14848" width="10.69921875" style="50"/>
    <col min="14849" max="14849" width="44" style="50" customWidth="1"/>
    <col min="14850" max="14850" width="13.8984375" style="50" customWidth="1"/>
    <col min="14851" max="14851" width="1.3984375" style="50" customWidth="1"/>
    <col min="14852" max="14852" width="16.3984375" style="50" bestFit="1" customWidth="1"/>
    <col min="14853" max="14853" width="1.3984375" style="50" customWidth="1"/>
    <col min="14854" max="14854" width="15.8984375" style="50" bestFit="1" customWidth="1"/>
    <col min="14855" max="14855" width="1.3984375" style="50" customWidth="1"/>
    <col min="14856" max="14856" width="16.3984375" style="50" bestFit="1" customWidth="1"/>
    <col min="14857" max="14857" width="1.3984375" style="50" customWidth="1"/>
    <col min="14858" max="14858" width="15.8984375" style="50" bestFit="1" customWidth="1"/>
    <col min="14859" max="14859" width="1.69921875" style="50" customWidth="1"/>
    <col min="14860" max="14861" width="14" style="50" bestFit="1" customWidth="1"/>
    <col min="14862" max="14863" width="10.69921875" style="50"/>
    <col min="14864" max="14864" width="14.3984375" style="50" bestFit="1" customWidth="1"/>
    <col min="14865" max="15104" width="10.69921875" style="50"/>
    <col min="15105" max="15105" width="44" style="50" customWidth="1"/>
    <col min="15106" max="15106" width="13.8984375" style="50" customWidth="1"/>
    <col min="15107" max="15107" width="1.3984375" style="50" customWidth="1"/>
    <col min="15108" max="15108" width="16.3984375" style="50" bestFit="1" customWidth="1"/>
    <col min="15109" max="15109" width="1.3984375" style="50" customWidth="1"/>
    <col min="15110" max="15110" width="15.8984375" style="50" bestFit="1" customWidth="1"/>
    <col min="15111" max="15111" width="1.3984375" style="50" customWidth="1"/>
    <col min="15112" max="15112" width="16.3984375" style="50" bestFit="1" customWidth="1"/>
    <col min="15113" max="15113" width="1.3984375" style="50" customWidth="1"/>
    <col min="15114" max="15114" width="15.8984375" style="50" bestFit="1" customWidth="1"/>
    <col min="15115" max="15115" width="1.69921875" style="50" customWidth="1"/>
    <col min="15116" max="15117" width="14" style="50" bestFit="1" customWidth="1"/>
    <col min="15118" max="15119" width="10.69921875" style="50"/>
    <col min="15120" max="15120" width="14.3984375" style="50" bestFit="1" customWidth="1"/>
    <col min="15121" max="15360" width="10.69921875" style="50"/>
    <col min="15361" max="15361" width="44" style="50" customWidth="1"/>
    <col min="15362" max="15362" width="13.8984375" style="50" customWidth="1"/>
    <col min="15363" max="15363" width="1.3984375" style="50" customWidth="1"/>
    <col min="15364" max="15364" width="16.3984375" style="50" bestFit="1" customWidth="1"/>
    <col min="15365" max="15365" width="1.3984375" style="50" customWidth="1"/>
    <col min="15366" max="15366" width="15.8984375" style="50" bestFit="1" customWidth="1"/>
    <col min="15367" max="15367" width="1.3984375" style="50" customWidth="1"/>
    <col min="15368" max="15368" width="16.3984375" style="50" bestFit="1" customWidth="1"/>
    <col min="15369" max="15369" width="1.3984375" style="50" customWidth="1"/>
    <col min="15370" max="15370" width="15.8984375" style="50" bestFit="1" customWidth="1"/>
    <col min="15371" max="15371" width="1.69921875" style="50" customWidth="1"/>
    <col min="15372" max="15373" width="14" style="50" bestFit="1" customWidth="1"/>
    <col min="15374" max="15375" width="10.69921875" style="50"/>
    <col min="15376" max="15376" width="14.3984375" style="50" bestFit="1" customWidth="1"/>
    <col min="15377" max="15616" width="10.69921875" style="50"/>
    <col min="15617" max="15617" width="44" style="50" customWidth="1"/>
    <col min="15618" max="15618" width="13.8984375" style="50" customWidth="1"/>
    <col min="15619" max="15619" width="1.3984375" style="50" customWidth="1"/>
    <col min="15620" max="15620" width="16.3984375" style="50" bestFit="1" customWidth="1"/>
    <col min="15621" max="15621" width="1.3984375" style="50" customWidth="1"/>
    <col min="15622" max="15622" width="15.8984375" style="50" bestFit="1" customWidth="1"/>
    <col min="15623" max="15623" width="1.3984375" style="50" customWidth="1"/>
    <col min="15624" max="15624" width="16.3984375" style="50" bestFit="1" customWidth="1"/>
    <col min="15625" max="15625" width="1.3984375" style="50" customWidth="1"/>
    <col min="15626" max="15626" width="15.8984375" style="50" bestFit="1" customWidth="1"/>
    <col min="15627" max="15627" width="1.69921875" style="50" customWidth="1"/>
    <col min="15628" max="15629" width="14" style="50" bestFit="1" customWidth="1"/>
    <col min="15630" max="15631" width="10.69921875" style="50"/>
    <col min="15632" max="15632" width="14.3984375" style="50" bestFit="1" customWidth="1"/>
    <col min="15633" max="15872" width="10.69921875" style="50"/>
    <col min="15873" max="15873" width="44" style="50" customWidth="1"/>
    <col min="15874" max="15874" width="13.8984375" style="50" customWidth="1"/>
    <col min="15875" max="15875" width="1.3984375" style="50" customWidth="1"/>
    <col min="15876" max="15876" width="16.3984375" style="50" bestFit="1" customWidth="1"/>
    <col min="15877" max="15877" width="1.3984375" style="50" customWidth="1"/>
    <col min="15878" max="15878" width="15.8984375" style="50" bestFit="1" customWidth="1"/>
    <col min="15879" max="15879" width="1.3984375" style="50" customWidth="1"/>
    <col min="15880" max="15880" width="16.3984375" style="50" bestFit="1" customWidth="1"/>
    <col min="15881" max="15881" width="1.3984375" style="50" customWidth="1"/>
    <col min="15882" max="15882" width="15.8984375" style="50" bestFit="1" customWidth="1"/>
    <col min="15883" max="15883" width="1.69921875" style="50" customWidth="1"/>
    <col min="15884" max="15885" width="14" style="50" bestFit="1" customWidth="1"/>
    <col min="15886" max="15887" width="10.69921875" style="50"/>
    <col min="15888" max="15888" width="14.3984375" style="50" bestFit="1" customWidth="1"/>
    <col min="15889" max="16128" width="10.69921875" style="50"/>
    <col min="16129" max="16129" width="44" style="50" customWidth="1"/>
    <col min="16130" max="16130" width="13.8984375" style="50" customWidth="1"/>
    <col min="16131" max="16131" width="1.3984375" style="50" customWidth="1"/>
    <col min="16132" max="16132" width="16.3984375" style="50" bestFit="1" customWidth="1"/>
    <col min="16133" max="16133" width="1.3984375" style="50" customWidth="1"/>
    <col min="16134" max="16134" width="15.8984375" style="50" bestFit="1" customWidth="1"/>
    <col min="16135" max="16135" width="1.3984375" style="50" customWidth="1"/>
    <col min="16136" max="16136" width="16.3984375" style="50" bestFit="1" customWidth="1"/>
    <col min="16137" max="16137" width="1.3984375" style="50" customWidth="1"/>
    <col min="16138" max="16138" width="15.8984375" style="50" bestFit="1" customWidth="1"/>
    <col min="16139" max="16139" width="1.69921875" style="50" customWidth="1"/>
    <col min="16140" max="16141" width="14" style="50" bestFit="1" customWidth="1"/>
    <col min="16142" max="16143" width="10.69921875" style="50"/>
    <col min="16144" max="16144" width="14.3984375" style="50" bestFit="1" customWidth="1"/>
    <col min="16145" max="16384" width="10.69921875" style="50"/>
  </cols>
  <sheetData>
    <row r="2" spans="1:14" s="29" customFormat="1" ht="24" customHeight="1">
      <c r="A2" s="308" t="s">
        <v>0</v>
      </c>
      <c r="B2" s="308"/>
      <c r="C2" s="308"/>
      <c r="D2" s="308"/>
      <c r="E2" s="308"/>
      <c r="F2" s="308"/>
      <c r="G2" s="308"/>
      <c r="H2" s="308"/>
      <c r="I2" s="308"/>
      <c r="J2" s="308"/>
      <c r="N2" s="30"/>
    </row>
    <row r="3" spans="1:14" s="29" customFormat="1" ht="24" customHeight="1">
      <c r="A3" s="308" t="s">
        <v>213</v>
      </c>
      <c r="B3" s="308"/>
      <c r="C3" s="308"/>
      <c r="D3" s="308"/>
      <c r="E3" s="308"/>
      <c r="F3" s="308"/>
      <c r="G3" s="308"/>
      <c r="H3" s="308"/>
      <c r="I3" s="308"/>
      <c r="J3" s="308"/>
      <c r="N3" s="30"/>
    </row>
    <row r="4" spans="1:14" s="29" customFormat="1" ht="24" customHeight="1">
      <c r="A4" s="308" t="s">
        <v>276</v>
      </c>
      <c r="B4" s="308"/>
      <c r="C4" s="308"/>
      <c r="D4" s="308"/>
      <c r="E4" s="308"/>
      <c r="F4" s="308"/>
      <c r="G4" s="308"/>
      <c r="H4" s="308"/>
      <c r="I4" s="308"/>
      <c r="J4" s="308"/>
      <c r="N4" s="30"/>
    </row>
    <row r="5" spans="1:14" ht="24" customHeight="1">
      <c r="B5" s="120"/>
      <c r="C5" s="121"/>
      <c r="E5" s="121"/>
      <c r="J5" s="122" t="s">
        <v>248</v>
      </c>
      <c r="K5" s="50"/>
    </row>
    <row r="6" spans="1:14" s="29" customFormat="1" ht="24" customHeight="1">
      <c r="B6" s="124"/>
      <c r="C6" s="28"/>
      <c r="D6" s="125"/>
      <c r="E6" s="125" t="s">
        <v>1</v>
      </c>
      <c r="F6" s="125"/>
      <c r="H6" s="31"/>
      <c r="I6" s="125" t="s">
        <v>11</v>
      </c>
      <c r="J6" s="31"/>
      <c r="N6" s="30"/>
    </row>
    <row r="7" spans="1:14" s="29" customFormat="1" ht="26.4" customHeight="1">
      <c r="B7" s="124"/>
      <c r="C7" s="28"/>
      <c r="D7" s="159" t="s">
        <v>246</v>
      </c>
      <c r="E7" s="160"/>
      <c r="F7" s="159" t="s">
        <v>246</v>
      </c>
      <c r="H7" s="159" t="s">
        <v>246</v>
      </c>
      <c r="I7" s="160"/>
      <c r="J7" s="159" t="s">
        <v>246</v>
      </c>
      <c r="N7" s="30"/>
    </row>
    <row r="8" spans="1:14" s="29" customFormat="1" ht="24.5">
      <c r="B8" s="126" t="s">
        <v>18</v>
      </c>
      <c r="C8" s="28"/>
      <c r="D8" s="127" t="s">
        <v>277</v>
      </c>
      <c r="E8" s="50"/>
      <c r="F8" s="127" t="s">
        <v>247</v>
      </c>
      <c r="H8" s="126" t="str">
        <f>+D8</f>
        <v>30 มิถุนายน 2569</v>
      </c>
      <c r="I8" s="50"/>
      <c r="J8" s="126" t="str">
        <f>+F8</f>
        <v>31 ธันวาคม 2568</v>
      </c>
      <c r="N8" s="30"/>
    </row>
    <row r="9" spans="1:14" s="29" customFormat="1" ht="24.5">
      <c r="B9" s="121"/>
      <c r="C9" s="28"/>
      <c r="D9" s="165" t="s">
        <v>265</v>
      </c>
      <c r="E9" s="50"/>
      <c r="F9" s="165" t="s">
        <v>267</v>
      </c>
      <c r="H9" s="165" t="s">
        <v>265</v>
      </c>
      <c r="I9" s="50"/>
      <c r="J9" s="165" t="s">
        <v>267</v>
      </c>
      <c r="N9" s="30"/>
    </row>
    <row r="10" spans="1:14" s="29" customFormat="1" ht="24.5">
      <c r="B10" s="121"/>
      <c r="C10" s="28"/>
      <c r="D10" s="165" t="s">
        <v>266</v>
      </c>
      <c r="E10" s="50"/>
      <c r="F10" s="165"/>
      <c r="H10" s="165" t="s">
        <v>266</v>
      </c>
      <c r="I10" s="50"/>
      <c r="J10" s="165"/>
      <c r="N10" s="30"/>
    </row>
    <row r="11" spans="1:14" ht="24.75" customHeight="1">
      <c r="A11" s="29" t="s">
        <v>19</v>
      </c>
      <c r="B11" s="128"/>
      <c r="K11" s="50"/>
    </row>
    <row r="12" spans="1:14" ht="24.75" customHeight="1">
      <c r="A12" s="29" t="s">
        <v>20</v>
      </c>
      <c r="B12" s="129"/>
      <c r="K12" s="50"/>
    </row>
    <row r="13" spans="1:14" ht="24.75" customHeight="1">
      <c r="A13" s="180" t="s">
        <v>21</v>
      </c>
      <c r="B13" s="181"/>
      <c r="C13" s="180"/>
      <c r="D13" s="182">
        <v>8846594</v>
      </c>
      <c r="E13" s="182"/>
      <c r="F13" s="182">
        <v>6900802</v>
      </c>
      <c r="G13" s="182"/>
      <c r="H13" s="182">
        <v>957126</v>
      </c>
      <c r="I13" s="182"/>
      <c r="J13" s="182">
        <v>1111326</v>
      </c>
      <c r="K13" s="50"/>
    </row>
    <row r="14" spans="1:14" ht="24.75" customHeight="1">
      <c r="A14" s="180" t="s">
        <v>22</v>
      </c>
      <c r="B14" s="181"/>
      <c r="C14" s="180"/>
      <c r="D14" s="183">
        <v>4493511</v>
      </c>
      <c r="E14" s="182"/>
      <c r="F14" s="183">
        <v>3236972</v>
      </c>
      <c r="G14" s="182"/>
      <c r="H14" s="184">
        <v>0</v>
      </c>
      <c r="I14" s="182"/>
      <c r="J14" s="184">
        <v>0</v>
      </c>
      <c r="K14" s="50"/>
    </row>
    <row r="15" spans="1:14" ht="24.75" customHeight="1">
      <c r="A15" s="180" t="s">
        <v>281</v>
      </c>
      <c r="B15" s="181"/>
      <c r="C15" s="180"/>
      <c r="D15" s="185">
        <v>-9592</v>
      </c>
      <c r="E15" s="182"/>
      <c r="F15" s="185">
        <v>-10854</v>
      </c>
      <c r="G15" s="182"/>
      <c r="H15" s="186">
        <v>0</v>
      </c>
      <c r="I15" s="187"/>
      <c r="J15" s="186">
        <v>0</v>
      </c>
      <c r="K15" s="50"/>
    </row>
    <row r="16" spans="1:14" ht="24.75" customHeight="1">
      <c r="A16" s="180" t="s">
        <v>23</v>
      </c>
      <c r="B16" s="181">
        <v>4</v>
      </c>
      <c r="C16" s="180"/>
      <c r="D16" s="182">
        <f>SUM(D14:D15)</f>
        <v>4483919</v>
      </c>
      <c r="E16" s="182"/>
      <c r="F16" s="182">
        <f>SUM(F14:F15)</f>
        <v>3226118</v>
      </c>
      <c r="G16" s="182"/>
      <c r="H16" s="188">
        <f>SUM(H14:H15)</f>
        <v>0</v>
      </c>
      <c r="I16" s="182"/>
      <c r="J16" s="188">
        <f>SUM(J14:J15)</f>
        <v>0</v>
      </c>
      <c r="K16" s="50"/>
    </row>
    <row r="17" spans="1:11" ht="24.75" customHeight="1">
      <c r="A17" s="180" t="s">
        <v>170</v>
      </c>
      <c r="B17" s="181" t="s">
        <v>292</v>
      </c>
      <c r="C17" s="180"/>
      <c r="D17" s="182">
        <v>485772</v>
      </c>
      <c r="E17" s="182"/>
      <c r="F17" s="182">
        <v>394731</v>
      </c>
      <c r="G17" s="182"/>
      <c r="H17" s="182">
        <v>1638670</v>
      </c>
      <c r="I17" s="182"/>
      <c r="J17" s="182">
        <v>1488341</v>
      </c>
      <c r="K17" s="50"/>
    </row>
    <row r="18" spans="1:11" ht="24.75" hidden="1" customHeight="1">
      <c r="A18" s="180" t="s">
        <v>171</v>
      </c>
      <c r="B18" s="181">
        <v>7</v>
      </c>
      <c r="C18" s="180"/>
      <c r="D18" s="187"/>
      <c r="E18" s="182"/>
      <c r="F18" s="187">
        <v>0</v>
      </c>
      <c r="G18" s="182"/>
      <c r="H18" s="188"/>
      <c r="I18" s="182"/>
      <c r="J18" s="188">
        <v>0</v>
      </c>
      <c r="K18" s="50"/>
    </row>
    <row r="19" spans="1:11" ht="24.75" customHeight="1">
      <c r="A19" s="180" t="s">
        <v>65</v>
      </c>
      <c r="B19" s="181">
        <v>17</v>
      </c>
      <c r="C19" s="180"/>
      <c r="D19" s="182">
        <v>1036455</v>
      </c>
      <c r="E19" s="182"/>
      <c r="F19" s="182">
        <v>646031</v>
      </c>
      <c r="G19" s="182"/>
      <c r="H19" s="182">
        <v>129788</v>
      </c>
      <c r="I19" s="182"/>
      <c r="J19" s="182">
        <v>45799</v>
      </c>
      <c r="K19" s="50"/>
    </row>
    <row r="20" spans="1:11" ht="24.75" hidden="1" customHeight="1">
      <c r="A20" s="180" t="s">
        <v>181</v>
      </c>
      <c r="B20" s="181">
        <v>18</v>
      </c>
      <c r="C20" s="180"/>
      <c r="D20" s="187"/>
      <c r="E20" s="182"/>
      <c r="F20" s="187">
        <v>0</v>
      </c>
      <c r="G20" s="182"/>
      <c r="H20" s="189"/>
      <c r="I20" s="182"/>
      <c r="J20" s="189"/>
      <c r="K20" s="50"/>
    </row>
    <row r="21" spans="1:11" ht="24.75" customHeight="1">
      <c r="A21" s="180" t="s">
        <v>192</v>
      </c>
      <c r="B21" s="181"/>
      <c r="C21" s="180"/>
      <c r="D21" s="182"/>
      <c r="E21" s="182"/>
      <c r="F21" s="182"/>
      <c r="G21" s="182"/>
      <c r="H21" s="182"/>
      <c r="I21" s="182"/>
      <c r="J21" s="182"/>
      <c r="K21" s="50"/>
    </row>
    <row r="22" spans="1:11" ht="24.75" customHeight="1">
      <c r="A22" s="180" t="s">
        <v>193</v>
      </c>
      <c r="B22" s="181">
        <v>17</v>
      </c>
      <c r="C22" s="180"/>
      <c r="D22" s="187">
        <v>0</v>
      </c>
      <c r="E22" s="182"/>
      <c r="F22" s="187">
        <v>0</v>
      </c>
      <c r="G22" s="182"/>
      <c r="H22" s="182">
        <v>72064</v>
      </c>
      <c r="I22" s="182"/>
      <c r="J22" s="182">
        <v>69820</v>
      </c>
      <c r="K22" s="50"/>
    </row>
    <row r="23" spans="1:11" ht="24.75" customHeight="1">
      <c r="A23" s="180" t="s">
        <v>25</v>
      </c>
      <c r="B23" s="181"/>
      <c r="C23" s="180"/>
      <c r="D23" s="182">
        <v>821854</v>
      </c>
      <c r="E23" s="182"/>
      <c r="F23" s="182">
        <v>551742</v>
      </c>
      <c r="G23" s="182"/>
      <c r="H23" s="182">
        <v>41676</v>
      </c>
      <c r="I23" s="182"/>
      <c r="J23" s="182">
        <v>21941</v>
      </c>
      <c r="K23" s="50"/>
    </row>
    <row r="24" spans="1:11" ht="24.75" customHeight="1">
      <c r="A24" s="180" t="s">
        <v>194</v>
      </c>
      <c r="B24" s="181"/>
      <c r="C24" s="180"/>
      <c r="D24" s="182">
        <v>16774</v>
      </c>
      <c r="E24" s="182"/>
      <c r="F24" s="182">
        <v>16401</v>
      </c>
      <c r="G24" s="180"/>
      <c r="H24" s="189">
        <v>0</v>
      </c>
      <c r="I24" s="182"/>
      <c r="J24" s="189">
        <v>0</v>
      </c>
      <c r="K24" s="50"/>
    </row>
    <row r="25" spans="1:11" ht="24.75" customHeight="1">
      <c r="A25" s="180" t="s">
        <v>172</v>
      </c>
      <c r="B25" s="181">
        <v>5</v>
      </c>
      <c r="C25" s="180"/>
      <c r="D25" s="182">
        <v>8910774</v>
      </c>
      <c r="E25" s="182"/>
      <c r="F25" s="182">
        <v>9802959</v>
      </c>
      <c r="G25" s="182"/>
      <c r="H25" s="182">
        <v>798595</v>
      </c>
      <c r="I25" s="182"/>
      <c r="J25" s="182">
        <v>905661</v>
      </c>
      <c r="K25" s="50"/>
    </row>
    <row r="26" spans="1:11" ht="24.75" customHeight="1">
      <c r="A26" s="180" t="s">
        <v>26</v>
      </c>
      <c r="B26" s="190"/>
      <c r="C26" s="180"/>
      <c r="D26" s="182">
        <v>41577</v>
      </c>
      <c r="E26" s="182"/>
      <c r="F26" s="182">
        <v>41599</v>
      </c>
      <c r="G26" s="182"/>
      <c r="H26" s="189">
        <v>0</v>
      </c>
      <c r="I26" s="182"/>
      <c r="J26" s="189">
        <v>0</v>
      </c>
      <c r="K26" s="50"/>
    </row>
    <row r="27" spans="1:11" ht="24.75" customHeight="1">
      <c r="A27" s="191" t="s">
        <v>27</v>
      </c>
      <c r="B27" s="181"/>
      <c r="C27" s="180"/>
      <c r="D27" s="192">
        <f>SUM(D16:D26)+D13</f>
        <v>24643719</v>
      </c>
      <c r="E27" s="182"/>
      <c r="F27" s="192">
        <f>SUM(F16:F26)+F13</f>
        <v>21580383</v>
      </c>
      <c r="G27" s="182"/>
      <c r="H27" s="192">
        <f>SUM(H13:H13,H16:H16,H17:H26)</f>
        <v>3637919</v>
      </c>
      <c r="I27" s="182"/>
      <c r="J27" s="192">
        <f>SUM(J13:J13,J16:J16,J17:J26)</f>
        <v>3642888</v>
      </c>
      <c r="K27" s="50"/>
    </row>
    <row r="28" spans="1:11" ht="24.75" customHeight="1">
      <c r="A28" s="191" t="s">
        <v>28</v>
      </c>
      <c r="B28" s="181"/>
      <c r="C28" s="180"/>
      <c r="D28" s="182"/>
      <c r="E28" s="182"/>
      <c r="F28" s="182"/>
      <c r="G28" s="182"/>
      <c r="H28" s="182"/>
      <c r="I28" s="182"/>
      <c r="J28" s="182"/>
      <c r="K28" s="50"/>
    </row>
    <row r="29" spans="1:11" ht="24.75" customHeight="1">
      <c r="A29" s="180" t="s">
        <v>132</v>
      </c>
      <c r="B29" s="190"/>
      <c r="C29" s="180"/>
      <c r="D29" s="182"/>
      <c r="E29" s="182"/>
      <c r="F29" s="182"/>
      <c r="G29" s="187"/>
      <c r="H29" s="187"/>
      <c r="I29" s="187"/>
      <c r="J29" s="187"/>
      <c r="K29" s="50"/>
    </row>
    <row r="30" spans="1:11" ht="24.75" customHeight="1">
      <c r="A30" s="180" t="s">
        <v>241</v>
      </c>
      <c r="B30" s="190">
        <v>5</v>
      </c>
      <c r="C30" s="180"/>
      <c r="D30" s="193">
        <v>39224</v>
      </c>
      <c r="E30" s="182"/>
      <c r="F30" s="193">
        <v>17277</v>
      </c>
      <c r="G30" s="187"/>
      <c r="H30" s="193">
        <v>12043</v>
      </c>
      <c r="I30" s="187"/>
      <c r="J30" s="189">
        <v>0</v>
      </c>
      <c r="K30" s="50"/>
    </row>
    <row r="31" spans="1:11" ht="24.75" customHeight="1">
      <c r="A31" s="180" t="s">
        <v>209</v>
      </c>
      <c r="B31" s="181">
        <v>12</v>
      </c>
      <c r="C31" s="180"/>
      <c r="D31" s="182">
        <v>167415</v>
      </c>
      <c r="E31" s="182"/>
      <c r="F31" s="182">
        <v>158932</v>
      </c>
      <c r="G31" s="187"/>
      <c r="H31" s="193">
        <v>167415</v>
      </c>
      <c r="I31" s="187"/>
      <c r="J31" s="182">
        <v>158932</v>
      </c>
      <c r="K31" s="50"/>
    </row>
    <row r="32" spans="1:11" ht="24.75" customHeight="1">
      <c r="A32" s="180" t="s">
        <v>187</v>
      </c>
      <c r="B32" s="190"/>
      <c r="C32" s="180"/>
      <c r="D32" s="182">
        <v>48093</v>
      </c>
      <c r="E32" s="182"/>
      <c r="F32" s="182">
        <v>44026</v>
      </c>
      <c r="G32" s="187"/>
      <c r="H32" s="182">
        <v>29038</v>
      </c>
      <c r="I32" s="187"/>
      <c r="J32" s="182">
        <v>25935</v>
      </c>
      <c r="K32" s="50"/>
    </row>
    <row r="33" spans="1:16" ht="24.75" customHeight="1">
      <c r="A33" s="180" t="s">
        <v>107</v>
      </c>
      <c r="B33" s="181">
        <v>6</v>
      </c>
      <c r="C33" s="194"/>
      <c r="D33" s="187">
        <v>0</v>
      </c>
      <c r="E33" s="187"/>
      <c r="F33" s="187">
        <v>0</v>
      </c>
      <c r="G33" s="182"/>
      <c r="H33" s="195">
        <v>8583881</v>
      </c>
      <c r="I33" s="182"/>
      <c r="J33" s="195">
        <v>8152966</v>
      </c>
      <c r="K33" s="50"/>
      <c r="P33" s="51"/>
    </row>
    <row r="34" spans="1:16" ht="24.75" customHeight="1">
      <c r="A34" s="180" t="s">
        <v>112</v>
      </c>
      <c r="B34" s="190">
        <v>7.1</v>
      </c>
      <c r="C34" s="194"/>
      <c r="D34" s="195">
        <v>159270</v>
      </c>
      <c r="E34" s="182"/>
      <c r="F34" s="182">
        <v>152036</v>
      </c>
      <c r="G34" s="182"/>
      <c r="H34" s="187">
        <v>0</v>
      </c>
      <c r="I34" s="182"/>
      <c r="J34" s="187">
        <v>0</v>
      </c>
      <c r="K34" s="50"/>
      <c r="P34" s="131"/>
    </row>
    <row r="35" spans="1:16" ht="24.75" customHeight="1">
      <c r="A35" s="180" t="s">
        <v>29</v>
      </c>
      <c r="B35" s="190">
        <v>7.2</v>
      </c>
      <c r="C35" s="194"/>
      <c r="D35" s="182">
        <v>384397</v>
      </c>
      <c r="E35" s="182"/>
      <c r="F35" s="182">
        <v>348825</v>
      </c>
      <c r="G35" s="182"/>
      <c r="H35" s="182">
        <v>55588</v>
      </c>
      <c r="I35" s="182"/>
      <c r="J35" s="182">
        <v>52774</v>
      </c>
      <c r="K35" s="50"/>
      <c r="P35" s="131"/>
    </row>
    <row r="36" spans="1:16" ht="24.75" customHeight="1">
      <c r="A36" s="180" t="s">
        <v>192</v>
      </c>
      <c r="B36" s="190"/>
      <c r="C36" s="194"/>
      <c r="D36" s="182"/>
      <c r="E36" s="182"/>
      <c r="F36" s="182"/>
      <c r="G36" s="182"/>
      <c r="H36" s="187"/>
      <c r="I36" s="182"/>
      <c r="J36" s="187"/>
      <c r="K36" s="50"/>
      <c r="P36" s="131"/>
    </row>
    <row r="37" spans="1:16" ht="24.75" customHeight="1">
      <c r="A37" s="180" t="s">
        <v>195</v>
      </c>
      <c r="B37" s="190">
        <v>17</v>
      </c>
      <c r="C37" s="194"/>
      <c r="D37" s="187">
        <v>0</v>
      </c>
      <c r="E37" s="182"/>
      <c r="F37" s="187">
        <v>0</v>
      </c>
      <c r="G37" s="182"/>
      <c r="H37" s="195">
        <v>64925</v>
      </c>
      <c r="I37" s="182"/>
      <c r="J37" s="195">
        <v>304210</v>
      </c>
      <c r="K37" s="50"/>
      <c r="P37" s="131"/>
    </row>
    <row r="38" spans="1:16" ht="24.75" hidden="1" customHeight="1">
      <c r="A38" s="180" t="s">
        <v>168</v>
      </c>
      <c r="B38" s="190"/>
      <c r="C38" s="194"/>
      <c r="D38" s="188"/>
      <c r="E38" s="182"/>
      <c r="F38" s="188">
        <v>0</v>
      </c>
      <c r="G38" s="182"/>
      <c r="H38" s="187"/>
      <c r="I38" s="182"/>
      <c r="J38" s="187">
        <v>0</v>
      </c>
      <c r="K38" s="50"/>
      <c r="P38" s="131"/>
    </row>
    <row r="39" spans="1:16" ht="24.75" customHeight="1">
      <c r="A39" s="180" t="s">
        <v>188</v>
      </c>
      <c r="B39" s="181">
        <v>8</v>
      </c>
      <c r="C39" s="194"/>
      <c r="D39" s="182">
        <v>4694</v>
      </c>
      <c r="E39" s="182"/>
      <c r="F39" s="182">
        <v>4524</v>
      </c>
      <c r="G39" s="182"/>
      <c r="H39" s="195">
        <v>41731</v>
      </c>
      <c r="I39" s="187"/>
      <c r="J39" s="195">
        <v>40529</v>
      </c>
      <c r="K39" s="50"/>
      <c r="P39" s="131"/>
    </row>
    <row r="40" spans="1:16" ht="24.75" customHeight="1">
      <c r="A40" s="180" t="s">
        <v>89</v>
      </c>
      <c r="B40" s="181">
        <v>9.1</v>
      </c>
      <c r="C40" s="180">
        <v>6</v>
      </c>
      <c r="D40" s="182">
        <v>346053</v>
      </c>
      <c r="E40" s="182"/>
      <c r="F40" s="182">
        <v>326736</v>
      </c>
      <c r="G40" s="182"/>
      <c r="H40" s="182">
        <v>10956</v>
      </c>
      <c r="I40" s="182"/>
      <c r="J40" s="182">
        <v>12118</v>
      </c>
      <c r="K40" s="50"/>
    </row>
    <row r="41" spans="1:16" ht="24.75" customHeight="1">
      <c r="A41" s="180" t="s">
        <v>30</v>
      </c>
      <c r="B41" s="181" t="s">
        <v>300</v>
      </c>
      <c r="C41" s="180"/>
      <c r="D41" s="182">
        <v>40703840</v>
      </c>
      <c r="E41" s="182"/>
      <c r="F41" s="182">
        <v>39871830</v>
      </c>
      <c r="G41" s="182"/>
      <c r="H41" s="182">
        <v>5974509</v>
      </c>
      <c r="I41" s="182"/>
      <c r="J41" s="182">
        <v>5881805</v>
      </c>
      <c r="K41" s="50"/>
    </row>
    <row r="42" spans="1:16" ht="24.75" customHeight="1">
      <c r="A42" s="180" t="s">
        <v>133</v>
      </c>
      <c r="B42" s="181">
        <v>10</v>
      </c>
      <c r="C42" s="180"/>
      <c r="D42" s="182">
        <v>3451707</v>
      </c>
      <c r="E42" s="182"/>
      <c r="F42" s="182">
        <v>3146358</v>
      </c>
      <c r="G42" s="182"/>
      <c r="H42" s="182">
        <v>11011</v>
      </c>
      <c r="I42" s="182"/>
      <c r="J42" s="182">
        <v>6403</v>
      </c>
      <c r="K42" s="50"/>
    </row>
    <row r="43" spans="1:16" ht="24.75" customHeight="1">
      <c r="A43" s="180" t="s">
        <v>31</v>
      </c>
      <c r="B43" s="181">
        <v>11</v>
      </c>
      <c r="C43" s="180"/>
      <c r="D43" s="196">
        <v>5478</v>
      </c>
      <c r="E43" s="182"/>
      <c r="F43" s="196">
        <v>166</v>
      </c>
      <c r="G43" s="182"/>
      <c r="H43" s="187">
        <v>0</v>
      </c>
      <c r="I43" s="187"/>
      <c r="J43" s="187">
        <v>0</v>
      </c>
      <c r="K43" s="50"/>
    </row>
    <row r="44" spans="1:16" ht="24.75" hidden="1" customHeight="1">
      <c r="A44" s="180" t="s">
        <v>262</v>
      </c>
      <c r="B44" s="181">
        <v>18</v>
      </c>
      <c r="C44" s="180"/>
      <c r="D44" s="182"/>
      <c r="E44" s="182"/>
      <c r="F44" s="182"/>
      <c r="G44" s="182"/>
      <c r="H44" s="187"/>
      <c r="I44" s="182"/>
      <c r="J44" s="187">
        <v>0</v>
      </c>
      <c r="K44" s="50"/>
    </row>
    <row r="45" spans="1:16" ht="24.75" customHeight="1">
      <c r="A45" s="180" t="s">
        <v>32</v>
      </c>
      <c r="B45" s="181"/>
      <c r="C45" s="180"/>
      <c r="D45" s="182"/>
      <c r="E45" s="182"/>
      <c r="F45" s="182"/>
      <c r="G45" s="182"/>
      <c r="H45" s="187"/>
      <c r="I45" s="182"/>
      <c r="J45" s="187"/>
      <c r="K45" s="50"/>
    </row>
    <row r="46" spans="1:16" ht="24.75" customHeight="1">
      <c r="A46" s="180" t="s">
        <v>174</v>
      </c>
      <c r="B46" s="181" t="s">
        <v>293</v>
      </c>
      <c r="C46" s="180"/>
      <c r="D46" s="195">
        <v>12925363</v>
      </c>
      <c r="E46" s="182"/>
      <c r="F46" s="195">
        <v>9797542</v>
      </c>
      <c r="G46" s="182"/>
      <c r="H46" s="195">
        <v>0</v>
      </c>
      <c r="I46" s="182"/>
      <c r="J46" s="195">
        <v>0</v>
      </c>
      <c r="K46" s="50"/>
    </row>
    <row r="47" spans="1:16" ht="24.75" customHeight="1">
      <c r="A47" s="180" t="s">
        <v>113</v>
      </c>
      <c r="B47" s="181"/>
      <c r="C47" s="180"/>
      <c r="D47" s="182">
        <v>23649</v>
      </c>
      <c r="E47" s="182"/>
      <c r="F47" s="182">
        <f>6299+8102</f>
        <v>14401</v>
      </c>
      <c r="G47" s="182"/>
      <c r="H47" s="182">
        <v>1572</v>
      </c>
      <c r="I47" s="182"/>
      <c r="J47" s="182">
        <v>1540</v>
      </c>
      <c r="K47" s="50"/>
    </row>
    <row r="48" spans="1:16" ht="24.75" customHeight="1">
      <c r="A48" s="191" t="s">
        <v>33</v>
      </c>
      <c r="B48" s="181"/>
      <c r="C48" s="180"/>
      <c r="D48" s="192">
        <f>SUM(D29:D47)</f>
        <v>58259183</v>
      </c>
      <c r="E48" s="182"/>
      <c r="F48" s="192">
        <f>SUM(F29:F47)</f>
        <v>53882653</v>
      </c>
      <c r="G48" s="182"/>
      <c r="H48" s="192">
        <f>SUM(H29:H47)</f>
        <v>14952669</v>
      </c>
      <c r="I48" s="182"/>
      <c r="J48" s="192">
        <f>SUM(J29:J47)</f>
        <v>14637212</v>
      </c>
      <c r="K48" s="50"/>
    </row>
    <row r="49" spans="1:26" ht="24.75" customHeight="1" thickBot="1">
      <c r="A49" s="191" t="s">
        <v>34</v>
      </c>
      <c r="B49" s="181">
        <v>23</v>
      </c>
      <c r="C49" s="180"/>
      <c r="D49" s="197">
        <f>+D48+D27</f>
        <v>82902902</v>
      </c>
      <c r="E49" s="182"/>
      <c r="F49" s="197">
        <f>+F48+F27</f>
        <v>75463036</v>
      </c>
      <c r="G49" s="182"/>
      <c r="H49" s="197">
        <f>+H48+H27</f>
        <v>18590588</v>
      </c>
      <c r="I49" s="182"/>
      <c r="J49" s="197">
        <f>+J48+J27</f>
        <v>18280100</v>
      </c>
      <c r="K49" s="50"/>
    </row>
    <row r="50" spans="1:26" ht="24.75" customHeight="1" thickTop="1">
      <c r="A50" s="191"/>
      <c r="B50" s="181"/>
      <c r="C50" s="180"/>
      <c r="D50" s="182"/>
      <c r="E50" s="182"/>
      <c r="F50" s="182"/>
      <c r="G50" s="182"/>
      <c r="H50" s="182"/>
      <c r="I50" s="182"/>
      <c r="J50" s="182"/>
      <c r="K50" s="50"/>
    </row>
    <row r="51" spans="1:26" ht="28.5" customHeight="1">
      <c r="A51" s="191"/>
      <c r="B51" s="198"/>
      <c r="C51" s="180"/>
      <c r="D51" s="182"/>
      <c r="E51" s="182"/>
      <c r="F51" s="182"/>
      <c r="G51" s="182"/>
      <c r="H51" s="182"/>
      <c r="I51" s="182"/>
      <c r="J51" s="182"/>
      <c r="K51" s="50"/>
    </row>
    <row r="52" spans="1:26" ht="44.5" customHeight="1">
      <c r="A52" s="191"/>
      <c r="B52" s="198"/>
      <c r="C52" s="180"/>
      <c r="D52" s="182"/>
      <c r="E52" s="182"/>
      <c r="F52" s="182"/>
      <c r="G52" s="182"/>
      <c r="H52" s="182"/>
      <c r="I52" s="182"/>
      <c r="J52" s="182"/>
      <c r="K52" s="50"/>
    </row>
    <row r="53" spans="1:26" ht="31.5" customHeight="1">
      <c r="A53" s="180" t="s">
        <v>249</v>
      </c>
      <c r="B53" s="199"/>
      <c r="C53" s="180"/>
      <c r="D53" s="182"/>
      <c r="E53" s="182"/>
      <c r="F53" s="182"/>
      <c r="G53" s="182"/>
      <c r="H53" s="182"/>
      <c r="I53" s="182"/>
      <c r="J53" s="182"/>
      <c r="K53" s="50"/>
    </row>
    <row r="54" spans="1:26" ht="20" customHeight="1">
      <c r="A54" s="180"/>
      <c r="B54" s="199"/>
      <c r="C54" s="180"/>
      <c r="D54" s="182"/>
      <c r="E54" s="182"/>
      <c r="F54" s="182"/>
      <c r="G54" s="182"/>
      <c r="H54" s="182"/>
      <c r="I54" s="182"/>
      <c r="J54" s="182"/>
      <c r="K54" s="50"/>
    </row>
    <row r="55" spans="1:26" ht="20" customHeight="1">
      <c r="A55" s="180"/>
      <c r="B55" s="199"/>
      <c r="C55" s="180"/>
      <c r="D55" s="182"/>
      <c r="E55" s="182"/>
      <c r="F55" s="182"/>
      <c r="G55" s="182"/>
      <c r="H55" s="182"/>
      <c r="I55" s="182"/>
      <c r="J55" s="182"/>
      <c r="K55" s="50"/>
    </row>
    <row r="56" spans="1:26" s="32" customFormat="1" ht="24" customHeight="1">
      <c r="A56" s="200" t="s">
        <v>202</v>
      </c>
      <c r="B56" s="201"/>
      <c r="C56" s="201"/>
      <c r="D56" s="201"/>
      <c r="E56" s="201"/>
      <c r="F56" s="201"/>
      <c r="G56" s="201"/>
      <c r="H56" s="201"/>
      <c r="I56" s="201"/>
      <c r="J56" s="202">
        <v>1</v>
      </c>
      <c r="K56" s="36"/>
      <c r="M56" s="53"/>
      <c r="N56" s="54"/>
    </row>
    <row r="57" spans="1:26" ht="26.4" customHeight="1">
      <c r="A57" s="180"/>
      <c r="B57" s="199"/>
      <c r="C57" s="180"/>
      <c r="D57" s="182"/>
      <c r="E57" s="182"/>
      <c r="F57" s="182"/>
      <c r="G57" s="182"/>
      <c r="H57" s="182"/>
      <c r="I57" s="182"/>
      <c r="J57" s="182"/>
      <c r="K57" s="50"/>
    </row>
    <row r="58" spans="1:26" s="29" customFormat="1" ht="26.4" customHeight="1">
      <c r="A58" s="307" t="s">
        <v>0</v>
      </c>
      <c r="B58" s="307"/>
      <c r="C58" s="307"/>
      <c r="D58" s="307"/>
      <c r="E58" s="307"/>
      <c r="F58" s="307"/>
      <c r="G58" s="307"/>
      <c r="H58" s="307"/>
      <c r="I58" s="307"/>
      <c r="J58" s="307"/>
      <c r="N58" s="30"/>
      <c r="T58" s="50"/>
      <c r="U58" s="50"/>
      <c r="V58" s="50"/>
      <c r="W58" s="50"/>
      <c r="X58" s="50"/>
      <c r="Y58" s="50"/>
      <c r="Z58" s="50"/>
    </row>
    <row r="59" spans="1:26" s="29" customFormat="1" ht="26.4" customHeight="1">
      <c r="A59" s="307" t="s">
        <v>214</v>
      </c>
      <c r="B59" s="307"/>
      <c r="C59" s="307"/>
      <c r="D59" s="307"/>
      <c r="E59" s="307"/>
      <c r="F59" s="307"/>
      <c r="G59" s="307"/>
      <c r="H59" s="307"/>
      <c r="I59" s="307"/>
      <c r="J59" s="307"/>
      <c r="N59" s="30"/>
      <c r="T59" s="50"/>
      <c r="U59" s="50"/>
      <c r="V59" s="50"/>
      <c r="W59" s="50"/>
      <c r="X59" s="50"/>
      <c r="Y59" s="50"/>
      <c r="Z59" s="50"/>
    </row>
    <row r="60" spans="1:26" s="29" customFormat="1" ht="26.4" customHeight="1">
      <c r="A60" s="307" t="str">
        <f>+A4</f>
        <v>ณ  วันที่ 30 มิถุนายน 2569</v>
      </c>
      <c r="B60" s="307"/>
      <c r="C60" s="307"/>
      <c r="D60" s="307"/>
      <c r="E60" s="307"/>
      <c r="F60" s="307"/>
      <c r="G60" s="307"/>
      <c r="H60" s="307"/>
      <c r="I60" s="307"/>
      <c r="J60" s="307"/>
      <c r="N60" s="30"/>
      <c r="T60" s="50"/>
      <c r="U60" s="50"/>
      <c r="V60" s="50"/>
      <c r="W60" s="50"/>
      <c r="X60" s="50"/>
      <c r="Y60" s="50"/>
      <c r="Z60" s="50"/>
    </row>
    <row r="61" spans="1:26" ht="26.4" customHeight="1">
      <c r="A61" s="180"/>
      <c r="B61" s="198"/>
      <c r="C61" s="194"/>
      <c r="D61" s="180"/>
      <c r="E61" s="194"/>
      <c r="F61" s="180"/>
      <c r="G61" s="180"/>
      <c r="H61" s="180"/>
      <c r="I61" s="180"/>
      <c r="J61" s="204" t="str">
        <f>J5</f>
        <v>(หน่วย: พันบาท)</v>
      </c>
      <c r="K61" s="50"/>
    </row>
    <row r="62" spans="1:26" s="29" customFormat="1" ht="26.4" customHeight="1">
      <c r="A62" s="191"/>
      <c r="B62" s="205"/>
      <c r="C62" s="203"/>
      <c r="D62" s="206"/>
      <c r="E62" s="206" t="s">
        <v>1</v>
      </c>
      <c r="F62" s="206"/>
      <c r="G62" s="191"/>
      <c r="H62" s="207"/>
      <c r="I62" s="206" t="s">
        <v>11</v>
      </c>
      <c r="J62" s="207"/>
      <c r="N62" s="30"/>
      <c r="T62" s="50"/>
      <c r="U62" s="50"/>
      <c r="V62" s="50"/>
      <c r="W62" s="50"/>
      <c r="X62" s="50"/>
      <c r="Y62" s="50"/>
      <c r="Z62" s="50"/>
    </row>
    <row r="63" spans="1:26" s="29" customFormat="1" ht="26.4" customHeight="1">
      <c r="A63" s="191"/>
      <c r="B63" s="205"/>
      <c r="C63" s="203"/>
      <c r="D63" s="208" t="s">
        <v>246</v>
      </c>
      <c r="E63" s="209"/>
      <c r="F63" s="208" t="s">
        <v>246</v>
      </c>
      <c r="G63" s="191"/>
      <c r="H63" s="208" t="s">
        <v>246</v>
      </c>
      <c r="I63" s="209"/>
      <c r="J63" s="208" t="s">
        <v>246</v>
      </c>
      <c r="N63" s="30"/>
      <c r="T63" s="50"/>
      <c r="U63" s="50"/>
      <c r="V63" s="50"/>
      <c r="W63" s="50"/>
      <c r="X63" s="50"/>
      <c r="Y63" s="50"/>
      <c r="Z63" s="50"/>
    </row>
    <row r="64" spans="1:26" s="29" customFormat="1" ht="26.4" customHeight="1">
      <c r="A64" s="191"/>
      <c r="B64" s="210" t="s">
        <v>18</v>
      </c>
      <c r="C64" s="203"/>
      <c r="D64" s="210" t="str">
        <f>+D8</f>
        <v>30 มิถุนายน 2569</v>
      </c>
      <c r="E64" s="180"/>
      <c r="F64" s="210" t="str">
        <f>+F8</f>
        <v>31 ธันวาคม 2568</v>
      </c>
      <c r="G64" s="191"/>
      <c r="H64" s="210" t="str">
        <f>+D64</f>
        <v>30 มิถุนายน 2569</v>
      </c>
      <c r="I64" s="180"/>
      <c r="J64" s="210" t="str">
        <f>+F64</f>
        <v>31 ธันวาคม 2568</v>
      </c>
      <c r="N64" s="30"/>
    </row>
    <row r="65" spans="1:14" s="29" customFormat="1" ht="26.4" customHeight="1">
      <c r="A65" s="191"/>
      <c r="B65" s="194"/>
      <c r="C65" s="203"/>
      <c r="D65" s="211" t="s">
        <v>265</v>
      </c>
      <c r="E65" s="180"/>
      <c r="F65" s="211" t="s">
        <v>267</v>
      </c>
      <c r="G65" s="191"/>
      <c r="H65" s="211" t="s">
        <v>265</v>
      </c>
      <c r="I65" s="180"/>
      <c r="J65" s="211" t="s">
        <v>267</v>
      </c>
      <c r="N65" s="30"/>
    </row>
    <row r="66" spans="1:14" s="29" customFormat="1" ht="26.4" customHeight="1">
      <c r="A66" s="191"/>
      <c r="B66" s="194"/>
      <c r="C66" s="203"/>
      <c r="D66" s="211" t="s">
        <v>266</v>
      </c>
      <c r="E66" s="180"/>
      <c r="F66" s="211"/>
      <c r="G66" s="191"/>
      <c r="H66" s="211" t="s">
        <v>266</v>
      </c>
      <c r="I66" s="180"/>
      <c r="J66" s="211"/>
      <c r="N66" s="30"/>
    </row>
    <row r="67" spans="1:14" ht="26.4" customHeight="1">
      <c r="A67" s="191" t="s">
        <v>35</v>
      </c>
      <c r="B67" s="199"/>
      <c r="C67" s="180"/>
      <c r="D67" s="180"/>
      <c r="E67" s="180"/>
      <c r="F67" s="180"/>
      <c r="G67" s="180"/>
      <c r="H67" s="180"/>
      <c r="I67" s="180"/>
      <c r="J67" s="180"/>
      <c r="K67" s="50"/>
    </row>
    <row r="68" spans="1:14" ht="26.4" customHeight="1">
      <c r="A68" s="191" t="s">
        <v>36</v>
      </c>
      <c r="B68" s="181"/>
      <c r="C68" s="180"/>
      <c r="D68" s="180"/>
      <c r="E68" s="180"/>
      <c r="F68" s="180"/>
      <c r="G68" s="180"/>
      <c r="H68" s="180"/>
      <c r="I68" s="180"/>
      <c r="J68" s="180"/>
      <c r="K68" s="50"/>
    </row>
    <row r="69" spans="1:14" ht="24.5">
      <c r="A69" s="180" t="s">
        <v>90</v>
      </c>
      <c r="B69" s="181">
        <v>12</v>
      </c>
      <c r="C69" s="180"/>
      <c r="D69" s="212">
        <v>350000</v>
      </c>
      <c r="E69" s="180"/>
      <c r="F69" s="212">
        <v>500000</v>
      </c>
      <c r="G69" s="180"/>
      <c r="H69" s="212">
        <v>350000</v>
      </c>
      <c r="I69" s="180"/>
      <c r="J69" s="212">
        <v>500000</v>
      </c>
      <c r="K69" s="50"/>
    </row>
    <row r="70" spans="1:14" ht="26.4" customHeight="1">
      <c r="A70" s="180" t="s">
        <v>37</v>
      </c>
      <c r="B70" s="181"/>
      <c r="C70" s="180"/>
      <c r="D70" s="182">
        <v>6914190</v>
      </c>
      <c r="E70" s="182"/>
      <c r="F70" s="182">
        <v>4620467</v>
      </c>
      <c r="G70" s="182"/>
      <c r="H70" s="182">
        <v>65285</v>
      </c>
      <c r="I70" s="182"/>
      <c r="J70" s="182">
        <v>32172</v>
      </c>
      <c r="K70" s="50"/>
      <c r="M70" s="133"/>
    </row>
    <row r="71" spans="1:14" ht="26.4" customHeight="1">
      <c r="A71" s="180" t="s">
        <v>38</v>
      </c>
      <c r="B71" s="181">
        <v>17</v>
      </c>
      <c r="C71" s="180"/>
      <c r="D71" s="182">
        <v>35616</v>
      </c>
      <c r="E71" s="182"/>
      <c r="F71" s="182">
        <v>17391</v>
      </c>
      <c r="G71" s="182"/>
      <c r="H71" s="195">
        <v>963</v>
      </c>
      <c r="I71" s="187"/>
      <c r="J71" s="195">
        <v>914</v>
      </c>
      <c r="K71" s="50"/>
      <c r="M71" s="133"/>
    </row>
    <row r="72" spans="1:14" ht="26.4" customHeight="1">
      <c r="A72" s="180" t="s">
        <v>66</v>
      </c>
      <c r="B72" s="181"/>
      <c r="C72" s="180"/>
      <c r="D72" s="180"/>
      <c r="E72" s="180"/>
      <c r="F72" s="180"/>
      <c r="G72" s="180"/>
      <c r="H72" s="180"/>
      <c r="I72" s="180"/>
      <c r="J72" s="180"/>
      <c r="K72" s="50"/>
      <c r="M72" s="133"/>
    </row>
    <row r="73" spans="1:14" ht="26.4" customHeight="1">
      <c r="A73" s="180" t="s">
        <v>114</v>
      </c>
      <c r="B73" s="181"/>
      <c r="C73" s="180"/>
      <c r="D73" s="196">
        <v>551971</v>
      </c>
      <c r="E73" s="182"/>
      <c r="F73" s="196">
        <v>880573</v>
      </c>
      <c r="G73" s="182"/>
      <c r="H73" s="182">
        <v>60987</v>
      </c>
      <c r="I73" s="182"/>
      <c r="J73" s="182">
        <v>189025</v>
      </c>
      <c r="K73" s="50"/>
      <c r="M73" s="133"/>
    </row>
    <row r="74" spans="1:14" ht="26.4" customHeight="1">
      <c r="A74" s="180" t="s">
        <v>294</v>
      </c>
      <c r="B74" s="181"/>
      <c r="C74" s="180"/>
      <c r="D74" s="196">
        <v>35259</v>
      </c>
      <c r="E74" s="182"/>
      <c r="F74" s="196">
        <v>37527</v>
      </c>
      <c r="G74" s="182"/>
      <c r="H74" s="189">
        <v>0</v>
      </c>
      <c r="I74" s="182"/>
      <c r="J74" s="189">
        <v>0</v>
      </c>
      <c r="K74" s="50"/>
      <c r="M74" s="133"/>
    </row>
    <row r="75" spans="1:14" ht="26.4" customHeight="1">
      <c r="A75" s="180" t="s">
        <v>115</v>
      </c>
      <c r="B75" s="181">
        <v>17</v>
      </c>
      <c r="C75" s="180"/>
      <c r="D75" s="196">
        <v>0</v>
      </c>
      <c r="E75" s="182"/>
      <c r="F75" s="196">
        <v>0</v>
      </c>
      <c r="G75" s="182"/>
      <c r="H75" s="182">
        <v>95297</v>
      </c>
      <c r="I75" s="182"/>
      <c r="J75" s="182">
        <v>48126</v>
      </c>
      <c r="K75" s="50"/>
      <c r="M75" s="133"/>
    </row>
    <row r="76" spans="1:14" ht="26.4" customHeight="1">
      <c r="A76" s="180" t="s">
        <v>116</v>
      </c>
      <c r="B76" s="181"/>
      <c r="C76" s="180"/>
      <c r="D76" s="196">
        <v>134013</v>
      </c>
      <c r="E76" s="182"/>
      <c r="F76" s="196">
        <v>59358</v>
      </c>
      <c r="G76" s="182"/>
      <c r="H76" s="182">
        <v>23807</v>
      </c>
      <c r="I76" s="182"/>
      <c r="J76" s="182">
        <v>9553</v>
      </c>
      <c r="K76" s="50"/>
      <c r="M76" s="133"/>
    </row>
    <row r="77" spans="1:14" ht="26.4" customHeight="1">
      <c r="A77" s="180" t="s">
        <v>173</v>
      </c>
      <c r="B77" s="181"/>
      <c r="C77" s="180"/>
      <c r="D77" s="182">
        <v>20862</v>
      </c>
      <c r="E77" s="182"/>
      <c r="F77" s="182">
        <v>53829</v>
      </c>
      <c r="G77" s="182"/>
      <c r="H77" s="182">
        <v>2417</v>
      </c>
      <c r="I77" s="182"/>
      <c r="J77" s="182">
        <v>21650</v>
      </c>
      <c r="K77" s="50"/>
      <c r="M77" s="133"/>
    </row>
    <row r="78" spans="1:14" ht="26" customHeight="1">
      <c r="A78" s="180" t="s">
        <v>103</v>
      </c>
      <c r="B78" s="181">
        <v>13</v>
      </c>
      <c r="C78" s="180"/>
      <c r="D78" s="182">
        <v>1549320</v>
      </c>
      <c r="E78" s="182"/>
      <c r="F78" s="182">
        <v>1153450</v>
      </c>
      <c r="G78" s="182"/>
      <c r="H78" s="189">
        <v>0</v>
      </c>
      <c r="I78" s="182"/>
      <c r="J78" s="189">
        <v>0</v>
      </c>
      <c r="K78" s="50"/>
      <c r="M78" s="133"/>
    </row>
    <row r="79" spans="1:14" ht="26.4" customHeight="1">
      <c r="A79" s="180" t="s">
        <v>298</v>
      </c>
      <c r="B79" s="181">
        <v>14</v>
      </c>
      <c r="C79" s="180"/>
      <c r="D79" s="182">
        <v>1314073</v>
      </c>
      <c r="E79" s="182"/>
      <c r="F79" s="182">
        <v>1167984</v>
      </c>
      <c r="G79" s="182"/>
      <c r="H79" s="195">
        <v>3632</v>
      </c>
      <c r="I79" s="187"/>
      <c r="J79" s="195">
        <v>2171</v>
      </c>
      <c r="K79" s="50"/>
      <c r="M79" s="133"/>
    </row>
    <row r="80" spans="1:14" ht="26.4" customHeight="1">
      <c r="A80" s="180" t="s">
        <v>226</v>
      </c>
      <c r="B80" s="181">
        <v>18</v>
      </c>
      <c r="C80" s="180"/>
      <c r="D80" s="182">
        <v>111009</v>
      </c>
      <c r="E80" s="182"/>
      <c r="F80" s="182">
        <v>105389</v>
      </c>
      <c r="G80" s="182"/>
      <c r="H80" s="195">
        <v>0</v>
      </c>
      <c r="I80" s="187"/>
      <c r="J80" s="195">
        <v>0</v>
      </c>
      <c r="K80" s="50"/>
      <c r="M80" s="133"/>
    </row>
    <row r="81" spans="1:26" ht="26.4" customHeight="1">
      <c r="A81" s="180" t="s">
        <v>215</v>
      </c>
      <c r="B81" s="181"/>
      <c r="C81" s="180"/>
      <c r="D81" s="182">
        <v>108969</v>
      </c>
      <c r="E81" s="182"/>
      <c r="F81" s="182">
        <v>93314</v>
      </c>
      <c r="G81" s="182"/>
      <c r="H81" s="195">
        <v>12011</v>
      </c>
      <c r="I81" s="187"/>
      <c r="J81" s="195">
        <v>10312</v>
      </c>
      <c r="K81" s="50"/>
      <c r="M81" s="133"/>
    </row>
    <row r="82" spans="1:26" s="123" customFormat="1" ht="26.4" customHeight="1">
      <c r="A82" s="180" t="s">
        <v>274</v>
      </c>
      <c r="B82" s="181">
        <v>5</v>
      </c>
      <c r="C82" s="180"/>
      <c r="D82" s="196">
        <v>0</v>
      </c>
      <c r="E82" s="182"/>
      <c r="F82" s="196">
        <v>3512</v>
      </c>
      <c r="G82" s="182"/>
      <c r="H82" s="195">
        <v>0</v>
      </c>
      <c r="I82" s="182"/>
      <c r="J82" s="195">
        <v>2663</v>
      </c>
      <c r="K82" s="50"/>
      <c r="L82" s="50"/>
      <c r="M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s="123" customFormat="1" ht="26.4" customHeight="1">
      <c r="A83" s="180" t="s">
        <v>39</v>
      </c>
      <c r="B83" s="181"/>
      <c r="C83" s="180"/>
      <c r="D83" s="182">
        <v>328749</v>
      </c>
      <c r="E83" s="182"/>
      <c r="F83" s="182">
        <v>293557</v>
      </c>
      <c r="G83" s="182"/>
      <c r="H83" s="213">
        <v>1225</v>
      </c>
      <c r="I83" s="182"/>
      <c r="J83" s="213">
        <v>1225</v>
      </c>
      <c r="K83" s="50"/>
      <c r="L83" s="50"/>
      <c r="M83" s="133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s="123" customFormat="1" ht="26.4" customHeight="1">
      <c r="A84" s="191" t="s">
        <v>40</v>
      </c>
      <c r="B84" s="181"/>
      <c r="C84" s="180"/>
      <c r="D84" s="192">
        <f>SUM(D69:D83)</f>
        <v>11454031</v>
      </c>
      <c r="E84" s="182"/>
      <c r="F84" s="192">
        <f>SUM(F69:F83)</f>
        <v>8986351</v>
      </c>
      <c r="G84" s="182"/>
      <c r="H84" s="192">
        <f>SUM(H69:H83)</f>
        <v>615624</v>
      </c>
      <c r="I84" s="182"/>
      <c r="J84" s="192">
        <f>SUM(J69:J83)</f>
        <v>817811</v>
      </c>
      <c r="K84" s="50"/>
      <c r="L84" s="50"/>
      <c r="M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s="123" customFormat="1" ht="26.4" customHeight="1">
      <c r="A85" s="191" t="s">
        <v>41</v>
      </c>
      <c r="B85" s="181"/>
      <c r="C85" s="180"/>
      <c r="D85" s="180"/>
      <c r="E85" s="180"/>
      <c r="F85" s="180"/>
      <c r="G85" s="180"/>
      <c r="H85" s="180"/>
      <c r="I85" s="180"/>
      <c r="J85" s="180"/>
      <c r="K85" s="50"/>
      <c r="L85" s="50"/>
      <c r="M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s="123" customFormat="1" ht="26.4" customHeight="1">
      <c r="A86" s="180" t="s">
        <v>94</v>
      </c>
      <c r="B86" s="181"/>
      <c r="C86" s="180"/>
      <c r="D86" s="214"/>
      <c r="E86" s="182"/>
      <c r="F86" s="214"/>
      <c r="G86" s="182"/>
      <c r="H86" s="182"/>
      <c r="I86" s="182"/>
      <c r="J86" s="182"/>
      <c r="K86" s="50"/>
      <c r="L86" s="50"/>
      <c r="M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s="123" customFormat="1" ht="26.4" customHeight="1">
      <c r="A87" s="180" t="s">
        <v>117</v>
      </c>
      <c r="B87" s="181">
        <v>13</v>
      </c>
      <c r="C87" s="180"/>
      <c r="D87" s="182">
        <v>10864042</v>
      </c>
      <c r="E87" s="182"/>
      <c r="F87" s="182">
        <v>11208269</v>
      </c>
      <c r="G87" s="182"/>
      <c r="H87" s="195">
        <v>0</v>
      </c>
      <c r="I87" s="182"/>
      <c r="J87" s="195">
        <v>0</v>
      </c>
      <c r="K87" s="50"/>
      <c r="L87" s="50"/>
      <c r="M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s="123" customFormat="1" ht="26.4" customHeight="1">
      <c r="A88" s="180" t="s">
        <v>134</v>
      </c>
      <c r="B88" s="181"/>
      <c r="C88" s="180"/>
      <c r="D88" s="182"/>
      <c r="E88" s="182"/>
      <c r="F88" s="182"/>
      <c r="G88" s="182"/>
      <c r="H88" s="182"/>
      <c r="I88" s="182"/>
      <c r="J88" s="182"/>
      <c r="K88" s="50"/>
      <c r="L88" s="50"/>
      <c r="M88" s="133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123" customFormat="1" ht="26.4" customHeight="1">
      <c r="A89" s="180" t="s">
        <v>117</v>
      </c>
      <c r="B89" s="181">
        <v>14</v>
      </c>
      <c r="C89" s="180"/>
      <c r="D89" s="182">
        <v>1818209</v>
      </c>
      <c r="E89" s="182"/>
      <c r="F89" s="182">
        <v>1817051</v>
      </c>
      <c r="G89" s="182"/>
      <c r="H89" s="195">
        <v>8314</v>
      </c>
      <c r="I89" s="182"/>
      <c r="J89" s="195">
        <v>5654</v>
      </c>
      <c r="K89" s="50"/>
      <c r="L89" s="50"/>
      <c r="M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123" customFormat="1" ht="26.4" customHeight="1">
      <c r="A90" s="180" t="s">
        <v>131</v>
      </c>
      <c r="B90" s="181">
        <v>19</v>
      </c>
      <c r="C90" s="180"/>
      <c r="D90" s="182">
        <v>10437</v>
      </c>
      <c r="E90" s="182"/>
      <c r="F90" s="182">
        <v>10325</v>
      </c>
      <c r="G90" s="182"/>
      <c r="H90" s="187">
        <v>0</v>
      </c>
      <c r="I90" s="182"/>
      <c r="J90" s="187">
        <v>0</v>
      </c>
      <c r="K90" s="50"/>
      <c r="L90" s="50"/>
      <c r="M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123" customFormat="1" ht="26.4" customHeight="1">
      <c r="A91" s="180" t="s">
        <v>118</v>
      </c>
      <c r="B91" s="181">
        <v>15</v>
      </c>
      <c r="C91" s="180"/>
      <c r="D91" s="182">
        <v>101534</v>
      </c>
      <c r="E91" s="182"/>
      <c r="F91" s="182">
        <v>92322</v>
      </c>
      <c r="G91" s="182"/>
      <c r="H91" s="182">
        <v>47905</v>
      </c>
      <c r="I91" s="182"/>
      <c r="J91" s="182">
        <v>43071</v>
      </c>
      <c r="K91" s="50"/>
      <c r="L91" s="50"/>
      <c r="M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123" customFormat="1" ht="26.4" customHeight="1">
      <c r="A92" s="180" t="s">
        <v>275</v>
      </c>
      <c r="B92" s="181">
        <v>5</v>
      </c>
      <c r="C92" s="180"/>
      <c r="D92" s="189">
        <v>0</v>
      </c>
      <c r="E92" s="182"/>
      <c r="F92" s="182">
        <v>33500</v>
      </c>
      <c r="G92" s="182"/>
      <c r="H92" s="182">
        <v>0</v>
      </c>
      <c r="I92" s="182"/>
      <c r="J92" s="182">
        <v>26632</v>
      </c>
      <c r="K92" s="50"/>
      <c r="L92" s="50"/>
      <c r="M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123" customFormat="1" ht="26.4" customHeight="1">
      <c r="A93" s="191" t="s">
        <v>42</v>
      </c>
      <c r="B93" s="181"/>
      <c r="C93" s="180"/>
      <c r="D93" s="192">
        <f>SUM(D87:D92)</f>
        <v>12794222</v>
      </c>
      <c r="E93" s="182"/>
      <c r="F93" s="192">
        <f>SUM(F87:F92)</f>
        <v>13161467</v>
      </c>
      <c r="G93" s="182"/>
      <c r="H93" s="192">
        <f>SUM(H87:H92)</f>
        <v>56219</v>
      </c>
      <c r="I93" s="182"/>
      <c r="J93" s="192">
        <f>SUM(J87:J92)</f>
        <v>75357</v>
      </c>
      <c r="K93" s="50"/>
      <c r="L93" s="50"/>
      <c r="M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123" customFormat="1" ht="26.4" customHeight="1">
      <c r="A94" s="191" t="s">
        <v>43</v>
      </c>
      <c r="B94" s="181">
        <v>23</v>
      </c>
      <c r="C94" s="180"/>
      <c r="D94" s="192">
        <f>+D84+D93</f>
        <v>24248253</v>
      </c>
      <c r="E94" s="182"/>
      <c r="F94" s="192">
        <f>+F84+F93</f>
        <v>22147818</v>
      </c>
      <c r="G94" s="182"/>
      <c r="H94" s="192">
        <f>+H84+H93</f>
        <v>671843</v>
      </c>
      <c r="I94" s="182"/>
      <c r="J94" s="192">
        <f>+J84+J93</f>
        <v>893168</v>
      </c>
      <c r="K94" s="50"/>
      <c r="L94" s="50"/>
      <c r="M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123" customFormat="1" ht="26.4" customHeight="1">
      <c r="A95" s="191"/>
      <c r="B95" s="199"/>
      <c r="C95" s="180"/>
      <c r="D95" s="182"/>
      <c r="E95" s="182"/>
      <c r="F95" s="182"/>
      <c r="G95" s="182"/>
      <c r="H95" s="182"/>
      <c r="I95" s="182"/>
      <c r="J95" s="182"/>
      <c r="K95" s="50"/>
      <c r="L95" s="50"/>
      <c r="M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123" customFormat="1" ht="26.4" customHeight="1">
      <c r="A96" s="191"/>
      <c r="B96" s="199"/>
      <c r="C96" s="180"/>
      <c r="D96" s="182"/>
      <c r="E96" s="182"/>
      <c r="F96" s="182"/>
      <c r="G96" s="182"/>
      <c r="H96" s="182"/>
      <c r="I96" s="182"/>
      <c r="J96" s="182"/>
      <c r="K96" s="50"/>
      <c r="L96" s="50"/>
      <c r="M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s="123" customFormat="1" ht="26.4" customHeight="1">
      <c r="A97" s="191"/>
      <c r="B97" s="199"/>
      <c r="C97" s="180"/>
      <c r="D97" s="182"/>
      <c r="E97" s="182"/>
      <c r="F97" s="182"/>
      <c r="G97" s="182"/>
      <c r="H97" s="182"/>
      <c r="I97" s="182"/>
      <c r="J97" s="182"/>
      <c r="K97" s="50"/>
      <c r="L97" s="50"/>
      <c r="M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s="123" customFormat="1" ht="26.4" customHeight="1">
      <c r="A98" s="191"/>
      <c r="B98" s="199"/>
      <c r="C98" s="180"/>
      <c r="D98" s="182"/>
      <c r="E98" s="182"/>
      <c r="F98" s="182"/>
      <c r="G98" s="182"/>
      <c r="H98" s="182"/>
      <c r="I98" s="182"/>
      <c r="J98" s="182"/>
      <c r="K98" s="50"/>
      <c r="L98" s="50"/>
      <c r="M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s="123" customFormat="1" ht="26.4" customHeight="1">
      <c r="A99" s="191"/>
      <c r="B99" s="199"/>
      <c r="C99" s="180"/>
      <c r="D99" s="182"/>
      <c r="E99" s="182"/>
      <c r="F99" s="182"/>
      <c r="G99" s="182"/>
      <c r="H99" s="182"/>
      <c r="I99" s="182"/>
      <c r="J99" s="182"/>
      <c r="K99" s="50"/>
      <c r="L99" s="50"/>
      <c r="M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s="123" customFormat="1" ht="26.4" customHeight="1">
      <c r="A100" s="191"/>
      <c r="B100" s="199"/>
      <c r="C100" s="180"/>
      <c r="D100" s="182"/>
      <c r="E100" s="182"/>
      <c r="F100" s="182"/>
      <c r="G100" s="182"/>
      <c r="H100" s="182"/>
      <c r="I100" s="182"/>
      <c r="J100" s="182"/>
      <c r="K100" s="50"/>
      <c r="L100" s="50"/>
      <c r="M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s="123" customFormat="1" ht="49.25" customHeight="1">
      <c r="A101" s="191"/>
      <c r="B101" s="199"/>
      <c r="C101" s="180"/>
      <c r="D101" s="182"/>
      <c r="E101" s="182"/>
      <c r="F101" s="182"/>
      <c r="G101" s="182"/>
      <c r="H101" s="182"/>
      <c r="I101" s="182"/>
      <c r="J101" s="182"/>
      <c r="K101" s="50"/>
      <c r="L101" s="50"/>
      <c r="M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7" customHeight="1">
      <c r="A102" s="180" t="str">
        <f>+A53</f>
        <v>หมายเหตุประกอบงบการเงินระหว่างกาลถือเป็นส่วนหนึ่งของงบการเงินระหว่างกาลนี้</v>
      </c>
      <c r="B102" s="199"/>
      <c r="C102" s="180"/>
      <c r="D102" s="182"/>
      <c r="E102" s="182"/>
      <c r="F102" s="182"/>
      <c r="G102" s="182"/>
      <c r="H102" s="182"/>
      <c r="I102" s="182"/>
      <c r="J102" s="182"/>
      <c r="K102" s="50"/>
    </row>
    <row r="103" spans="1:26" ht="20" customHeight="1">
      <c r="A103" s="180"/>
      <c r="B103" s="199"/>
      <c r="C103" s="180"/>
      <c r="D103" s="182"/>
      <c r="E103" s="182"/>
      <c r="F103" s="182"/>
      <c r="G103" s="182"/>
      <c r="H103" s="182"/>
      <c r="I103" s="182"/>
      <c r="J103" s="182"/>
      <c r="K103" s="50"/>
    </row>
    <row r="104" spans="1:26" ht="20" customHeight="1">
      <c r="A104" s="180"/>
      <c r="B104" s="199"/>
      <c r="C104" s="180"/>
      <c r="D104" s="182"/>
      <c r="E104" s="182"/>
      <c r="F104" s="182"/>
      <c r="G104" s="182"/>
      <c r="H104" s="182"/>
      <c r="I104" s="182"/>
      <c r="J104" s="182"/>
      <c r="K104" s="50"/>
    </row>
    <row r="105" spans="1:26" s="32" customFormat="1" ht="24" customHeight="1">
      <c r="A105" s="200" t="s">
        <v>202</v>
      </c>
      <c r="B105" s="201"/>
      <c r="C105" s="201"/>
      <c r="D105" s="201"/>
      <c r="E105" s="201"/>
      <c r="F105" s="201"/>
      <c r="G105" s="201"/>
      <c r="H105" s="201"/>
      <c r="I105" s="201"/>
      <c r="J105" s="201">
        <v>2</v>
      </c>
      <c r="K105" s="36"/>
      <c r="M105" s="53"/>
      <c r="N105" s="54"/>
    </row>
    <row r="106" spans="1:26" s="32" customFormat="1" ht="24" customHeight="1">
      <c r="A106" s="200"/>
      <c r="B106" s="201"/>
      <c r="C106" s="201"/>
      <c r="D106" s="201"/>
      <c r="E106" s="201"/>
      <c r="F106" s="201"/>
      <c r="G106" s="201"/>
      <c r="H106" s="201"/>
      <c r="I106" s="201"/>
      <c r="J106" s="201"/>
      <c r="K106" s="36"/>
      <c r="M106" s="53"/>
      <c r="N106" s="54"/>
    </row>
    <row r="107" spans="1:26" ht="24" customHeight="1">
      <c r="A107" s="307" t="s">
        <v>0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50"/>
    </row>
    <row r="108" spans="1:26" ht="24" customHeight="1">
      <c r="A108" s="307" t="s">
        <v>214</v>
      </c>
      <c r="B108" s="307"/>
      <c r="C108" s="307"/>
      <c r="D108" s="307"/>
      <c r="E108" s="307"/>
      <c r="F108" s="307"/>
      <c r="G108" s="307"/>
      <c r="H108" s="307"/>
      <c r="I108" s="307"/>
      <c r="J108" s="307"/>
      <c r="K108" s="50"/>
    </row>
    <row r="109" spans="1:26" ht="24" customHeight="1">
      <c r="A109" s="307" t="str">
        <f>+A60</f>
        <v>ณ  วันที่ 30 มิถุนายน 2569</v>
      </c>
      <c r="B109" s="307"/>
      <c r="C109" s="307"/>
      <c r="D109" s="307"/>
      <c r="E109" s="307"/>
      <c r="F109" s="307"/>
      <c r="G109" s="307"/>
      <c r="H109" s="307"/>
      <c r="I109" s="307"/>
      <c r="J109" s="307"/>
      <c r="K109" s="50"/>
    </row>
    <row r="110" spans="1:26" ht="24" customHeight="1">
      <c r="A110" s="191"/>
      <c r="B110" s="199"/>
      <c r="C110" s="180"/>
      <c r="D110" s="180"/>
      <c r="E110" s="194"/>
      <c r="F110" s="180"/>
      <c r="G110" s="180"/>
      <c r="H110" s="180"/>
      <c r="I110" s="180"/>
      <c r="J110" s="204" t="str">
        <f>J5</f>
        <v>(หน่วย: พันบาท)</v>
      </c>
      <c r="K110" s="50"/>
    </row>
    <row r="111" spans="1:26" ht="24" customHeight="1">
      <c r="A111" s="191"/>
      <c r="B111" s="199"/>
      <c r="C111" s="180"/>
      <c r="D111" s="206"/>
      <c r="E111" s="206" t="s">
        <v>1</v>
      </c>
      <c r="F111" s="206"/>
      <c r="G111" s="191"/>
      <c r="H111" s="207"/>
      <c r="I111" s="206" t="s">
        <v>11</v>
      </c>
      <c r="J111" s="207"/>
      <c r="K111" s="50"/>
    </row>
    <row r="112" spans="1:26" ht="26.4" customHeight="1">
      <c r="A112" s="191"/>
      <c r="B112" s="199"/>
      <c r="C112" s="180"/>
      <c r="D112" s="208" t="s">
        <v>246</v>
      </c>
      <c r="E112" s="209"/>
      <c r="F112" s="208" t="s">
        <v>246</v>
      </c>
      <c r="G112" s="191"/>
      <c r="H112" s="208" t="s">
        <v>246</v>
      </c>
      <c r="I112" s="209"/>
      <c r="J112" s="208" t="s">
        <v>246</v>
      </c>
      <c r="K112" s="50"/>
    </row>
    <row r="113" spans="1:14" s="29" customFormat="1" ht="24.5">
      <c r="A113" s="191"/>
      <c r="B113" s="210" t="s">
        <v>18</v>
      </c>
      <c r="C113" s="203"/>
      <c r="D113" s="210" t="str">
        <f>+D64</f>
        <v>30 มิถุนายน 2569</v>
      </c>
      <c r="E113" s="180"/>
      <c r="F113" s="210" t="str">
        <f>+F64</f>
        <v>31 ธันวาคม 2568</v>
      </c>
      <c r="G113" s="191"/>
      <c r="H113" s="210" t="str">
        <f>+D113</f>
        <v>30 มิถุนายน 2569</v>
      </c>
      <c r="I113" s="180"/>
      <c r="J113" s="210" t="str">
        <f>+F113</f>
        <v>31 ธันวาคม 2568</v>
      </c>
      <c r="N113" s="30"/>
    </row>
    <row r="114" spans="1:14" s="29" customFormat="1" ht="24.5">
      <c r="A114" s="191"/>
      <c r="B114" s="194"/>
      <c r="C114" s="203"/>
      <c r="D114" s="211" t="s">
        <v>265</v>
      </c>
      <c r="E114" s="180"/>
      <c r="F114" s="211" t="s">
        <v>267</v>
      </c>
      <c r="G114" s="191"/>
      <c r="H114" s="211" t="s">
        <v>265</v>
      </c>
      <c r="I114" s="180"/>
      <c r="J114" s="211" t="s">
        <v>267</v>
      </c>
      <c r="N114" s="30"/>
    </row>
    <row r="115" spans="1:14" s="29" customFormat="1" ht="24.5">
      <c r="A115" s="191"/>
      <c r="B115" s="194"/>
      <c r="C115" s="203"/>
      <c r="D115" s="211" t="s">
        <v>266</v>
      </c>
      <c r="E115" s="180"/>
      <c r="F115" s="211"/>
      <c r="G115" s="191"/>
      <c r="H115" s="211" t="s">
        <v>266</v>
      </c>
      <c r="I115" s="180"/>
      <c r="J115" s="211"/>
      <c r="N115" s="30"/>
    </row>
    <row r="116" spans="1:14" ht="24.75" customHeight="1">
      <c r="A116" s="191" t="s">
        <v>44</v>
      </c>
      <c r="B116" s="199"/>
      <c r="C116" s="180"/>
      <c r="D116" s="215"/>
      <c r="E116" s="216"/>
      <c r="F116" s="215"/>
      <c r="G116" s="216"/>
      <c r="H116" s="215"/>
      <c r="I116" s="216"/>
      <c r="J116" s="215"/>
      <c r="K116" s="50"/>
    </row>
    <row r="117" spans="1:14" ht="24.75" customHeight="1">
      <c r="A117" s="180" t="s">
        <v>3</v>
      </c>
      <c r="B117" s="198"/>
      <c r="C117" s="180"/>
      <c r="D117" s="182"/>
      <c r="E117" s="182"/>
      <c r="F117" s="182"/>
      <c r="G117" s="182"/>
      <c r="H117" s="182"/>
      <c r="I117" s="182"/>
      <c r="J117" s="182"/>
      <c r="K117" s="50"/>
    </row>
    <row r="118" spans="1:14" ht="24.75" customHeight="1">
      <c r="A118" s="180" t="s">
        <v>45</v>
      </c>
      <c r="B118" s="198"/>
      <c r="C118" s="180"/>
      <c r="D118" s="182"/>
      <c r="E118" s="182"/>
      <c r="F118" s="182"/>
      <c r="G118" s="182"/>
      <c r="H118" s="182"/>
      <c r="I118" s="182"/>
      <c r="J118" s="182"/>
      <c r="K118" s="50"/>
    </row>
    <row r="119" spans="1:14" ht="24.75" customHeight="1" thickBot="1">
      <c r="A119" s="180" t="s">
        <v>119</v>
      </c>
      <c r="B119" s="199"/>
      <c r="C119" s="180"/>
      <c r="D119" s="217">
        <v>828750</v>
      </c>
      <c r="E119" s="182"/>
      <c r="F119" s="217">
        <v>828750</v>
      </c>
      <c r="G119" s="182"/>
      <c r="H119" s="217">
        <v>828750</v>
      </c>
      <c r="I119" s="182"/>
      <c r="J119" s="217">
        <v>828750</v>
      </c>
      <c r="K119" s="50"/>
    </row>
    <row r="120" spans="1:14" ht="24.75" customHeight="1" thickTop="1">
      <c r="A120" s="180" t="s">
        <v>95</v>
      </c>
      <c r="B120" s="199"/>
      <c r="C120" s="180"/>
      <c r="D120" s="182"/>
      <c r="E120" s="182"/>
      <c r="F120" s="182"/>
      <c r="G120" s="182"/>
      <c r="H120" s="182"/>
      <c r="I120" s="182"/>
      <c r="J120" s="182"/>
      <c r="K120" s="50"/>
    </row>
    <row r="121" spans="1:14" ht="24.75" customHeight="1">
      <c r="A121" s="180" t="s">
        <v>119</v>
      </c>
      <c r="B121" s="180"/>
      <c r="C121" s="180"/>
      <c r="D121" s="182">
        <v>828750</v>
      </c>
      <c r="E121" s="182"/>
      <c r="F121" s="182">
        <v>828750</v>
      </c>
      <c r="G121" s="182"/>
      <c r="H121" s="182">
        <v>828750</v>
      </c>
      <c r="I121" s="182"/>
      <c r="J121" s="182">
        <v>828750</v>
      </c>
      <c r="K121" s="50"/>
    </row>
    <row r="122" spans="1:14" ht="24.75" customHeight="1">
      <c r="A122" s="180" t="s">
        <v>46</v>
      </c>
      <c r="B122" s="180"/>
      <c r="C122" s="180"/>
      <c r="D122" s="182">
        <v>4982964</v>
      </c>
      <c r="E122" s="182"/>
      <c r="F122" s="182">
        <v>4982964</v>
      </c>
      <c r="G122" s="182"/>
      <c r="H122" s="182">
        <v>4982964</v>
      </c>
      <c r="I122" s="182"/>
      <c r="J122" s="182">
        <v>4982964</v>
      </c>
      <c r="K122" s="50"/>
    </row>
    <row r="123" spans="1:14" ht="24.75" customHeight="1">
      <c r="A123" s="180" t="s">
        <v>4</v>
      </c>
      <c r="B123" s="199"/>
      <c r="C123" s="180"/>
      <c r="D123" s="218"/>
      <c r="E123" s="182"/>
      <c r="F123" s="218"/>
      <c r="G123" s="182"/>
      <c r="H123" s="218"/>
      <c r="I123" s="182"/>
      <c r="J123" s="218"/>
      <c r="K123" s="50"/>
    </row>
    <row r="124" spans="1:14" ht="24.75" customHeight="1">
      <c r="A124" s="180" t="s">
        <v>120</v>
      </c>
      <c r="B124" s="198"/>
      <c r="C124" s="180"/>
      <c r="D124" s="182">
        <v>82875</v>
      </c>
      <c r="E124" s="182"/>
      <c r="F124" s="182">
        <v>82875</v>
      </c>
      <c r="G124" s="182"/>
      <c r="H124" s="182">
        <v>82875</v>
      </c>
      <c r="I124" s="182"/>
      <c r="J124" s="182">
        <v>82875</v>
      </c>
      <c r="K124" s="50"/>
    </row>
    <row r="125" spans="1:14" ht="24.75" customHeight="1">
      <c r="A125" s="180" t="s">
        <v>121</v>
      </c>
      <c r="B125" s="199"/>
      <c r="C125" s="180"/>
      <c r="D125" s="182">
        <v>53363145</v>
      </c>
      <c r="E125" s="182"/>
      <c r="F125" s="182">
        <v>50954156</v>
      </c>
      <c r="G125" s="182"/>
      <c r="H125" s="182">
        <v>12615590</v>
      </c>
      <c r="I125" s="182"/>
      <c r="J125" s="182">
        <v>13012093</v>
      </c>
      <c r="K125" s="50"/>
    </row>
    <row r="126" spans="1:14" ht="24.75" customHeight="1">
      <c r="A126" s="180" t="s">
        <v>67</v>
      </c>
      <c r="B126" s="199"/>
      <c r="C126" s="180"/>
      <c r="D126" s="219">
        <v>-600770</v>
      </c>
      <c r="E126" s="182"/>
      <c r="F126" s="219">
        <v>-3528762</v>
      </c>
      <c r="G126" s="182"/>
      <c r="H126" s="219">
        <v>-591434</v>
      </c>
      <c r="I126" s="182"/>
      <c r="J126" s="219">
        <v>-1519750</v>
      </c>
      <c r="K126" s="50"/>
    </row>
    <row r="127" spans="1:14" ht="24.75" customHeight="1">
      <c r="A127" s="180" t="s">
        <v>79</v>
      </c>
      <c r="B127" s="199"/>
      <c r="C127" s="180"/>
      <c r="D127" s="182">
        <f>SUM(D121:D126)</f>
        <v>58656964</v>
      </c>
      <c r="E127" s="182"/>
      <c r="F127" s="182">
        <f>SUM(F121:F126)</f>
        <v>53319983</v>
      </c>
      <c r="G127" s="182"/>
      <c r="H127" s="182">
        <f>SUM(H121:H126)</f>
        <v>17918745</v>
      </c>
      <c r="I127" s="182"/>
      <c r="J127" s="182">
        <f>SUM(J121:J126)</f>
        <v>17386932</v>
      </c>
      <c r="K127" s="50"/>
    </row>
    <row r="128" spans="1:14" ht="24.75" customHeight="1">
      <c r="A128" s="180" t="s">
        <v>80</v>
      </c>
      <c r="B128" s="199"/>
      <c r="C128" s="180"/>
      <c r="D128" s="182">
        <v>-2315</v>
      </c>
      <c r="E128" s="182"/>
      <c r="F128" s="182">
        <v>-4765</v>
      </c>
      <c r="G128" s="182"/>
      <c r="H128" s="187">
        <v>0</v>
      </c>
      <c r="I128" s="187"/>
      <c r="J128" s="187">
        <v>0</v>
      </c>
      <c r="K128" s="50"/>
    </row>
    <row r="129" spans="1:11" ht="24.5">
      <c r="A129" s="191" t="s">
        <v>47</v>
      </c>
      <c r="B129" s="199"/>
      <c r="C129" s="180"/>
      <c r="D129" s="192">
        <f>SUM(D127:D128)</f>
        <v>58654649</v>
      </c>
      <c r="E129" s="182"/>
      <c r="F129" s="192">
        <f>SUM(F127:F128)</f>
        <v>53315218</v>
      </c>
      <c r="G129" s="182"/>
      <c r="H129" s="192">
        <f>SUM(H127:H128)</f>
        <v>17918745</v>
      </c>
      <c r="I129" s="182"/>
      <c r="J129" s="192">
        <f>SUM(J127:J128)</f>
        <v>17386932</v>
      </c>
      <c r="K129" s="50"/>
    </row>
    <row r="130" spans="1:11" ht="25" thickBot="1">
      <c r="A130" s="191" t="s">
        <v>48</v>
      </c>
      <c r="B130" s="198">
        <v>23</v>
      </c>
      <c r="C130" s="180"/>
      <c r="D130" s="197">
        <f>+D129+D94</f>
        <v>82902902</v>
      </c>
      <c r="E130" s="182"/>
      <c r="F130" s="197">
        <f>+F129+F94</f>
        <v>75463036</v>
      </c>
      <c r="G130" s="182"/>
      <c r="H130" s="197">
        <f>+H129+H94</f>
        <v>18590588</v>
      </c>
      <c r="I130" s="182"/>
      <c r="J130" s="197">
        <f>+J129+J94</f>
        <v>18280100</v>
      </c>
      <c r="K130" s="50"/>
    </row>
    <row r="131" spans="1:11" ht="24" customHeight="1" thickTop="1">
      <c r="K131" s="50"/>
    </row>
    <row r="132" spans="1:11" ht="24" customHeight="1">
      <c r="K132" s="50"/>
    </row>
    <row r="133" spans="1:11" ht="24" customHeight="1">
      <c r="D133" s="121"/>
      <c r="F133" s="121"/>
      <c r="K133" s="50"/>
    </row>
    <row r="134" spans="1:11" ht="24" customHeight="1">
      <c r="D134" s="121"/>
      <c r="F134" s="121"/>
      <c r="K134" s="50"/>
    </row>
    <row r="135" spans="1:11" ht="24" customHeight="1">
      <c r="D135" s="121"/>
      <c r="F135" s="121"/>
      <c r="K135" s="50"/>
    </row>
    <row r="136" spans="1:11" ht="24" customHeight="1">
      <c r="D136" s="121"/>
      <c r="F136" s="121"/>
      <c r="K136" s="50"/>
    </row>
    <row r="137" spans="1:11" ht="24" customHeight="1">
      <c r="D137" s="121"/>
      <c r="F137" s="121"/>
      <c r="K137" s="50"/>
    </row>
    <row r="138" spans="1:11" ht="24" customHeight="1">
      <c r="D138" s="121"/>
      <c r="F138" s="121"/>
      <c r="K138" s="50"/>
    </row>
    <row r="139" spans="1:11" ht="24" customHeight="1">
      <c r="D139" s="121"/>
      <c r="F139" s="121"/>
      <c r="K139" s="50"/>
    </row>
    <row r="140" spans="1:11" ht="24" customHeight="1">
      <c r="D140" s="121"/>
      <c r="F140" s="121"/>
      <c r="K140" s="50"/>
    </row>
    <row r="141" spans="1:11" ht="24" customHeight="1">
      <c r="D141" s="121"/>
      <c r="F141" s="121"/>
      <c r="K141" s="50"/>
    </row>
    <row r="142" spans="1:11" ht="24" customHeight="1">
      <c r="D142" s="121"/>
      <c r="F142" s="121"/>
      <c r="K142" s="50"/>
    </row>
    <row r="143" spans="1:11" ht="24.5">
      <c r="D143" s="121"/>
      <c r="F143" s="121"/>
      <c r="K143" s="50"/>
    </row>
    <row r="144" spans="1:11" ht="24.5">
      <c r="D144" s="121"/>
      <c r="F144" s="121"/>
      <c r="K144" s="50"/>
    </row>
    <row r="145" spans="1:14" ht="24.5">
      <c r="D145" s="121"/>
      <c r="F145" s="121"/>
      <c r="K145" s="50"/>
    </row>
    <row r="146" spans="1:14" ht="24.5">
      <c r="D146" s="121"/>
      <c r="F146" s="121"/>
      <c r="K146" s="50"/>
    </row>
    <row r="147" spans="1:14" ht="24.5">
      <c r="D147" s="121"/>
      <c r="F147" s="121"/>
      <c r="K147" s="50"/>
    </row>
    <row r="148" spans="1:14" ht="24.5">
      <c r="D148" s="121"/>
      <c r="F148" s="121"/>
      <c r="K148" s="50"/>
    </row>
    <row r="149" spans="1:14" ht="24.5">
      <c r="D149" s="121"/>
      <c r="F149" s="121"/>
      <c r="K149" s="50"/>
    </row>
    <row r="150" spans="1:14" ht="24.5">
      <c r="D150" s="121"/>
      <c r="F150" s="121"/>
      <c r="K150" s="50"/>
    </row>
    <row r="151" spans="1:14" ht="24.5">
      <c r="D151" s="121"/>
      <c r="F151" s="121"/>
      <c r="K151" s="50"/>
    </row>
    <row r="152" spans="1:14" ht="24.5">
      <c r="D152" s="121"/>
      <c r="F152" s="121"/>
      <c r="K152" s="50"/>
    </row>
    <row r="153" spans="1:14" ht="24.5">
      <c r="D153" s="121"/>
      <c r="F153" s="121"/>
      <c r="K153" s="50"/>
    </row>
    <row r="154" spans="1:14" ht="20" customHeight="1">
      <c r="D154" s="121"/>
      <c r="F154" s="121"/>
      <c r="K154" s="50"/>
    </row>
    <row r="155" spans="1:14" ht="22.5" customHeight="1">
      <c r="D155" s="121"/>
      <c r="F155" s="121"/>
      <c r="K155" s="50"/>
    </row>
    <row r="156" spans="1:14" ht="26.5" customHeight="1">
      <c r="A156" s="50" t="str">
        <f>+A102</f>
        <v>หมายเหตุประกอบงบการเงินระหว่างกาลถือเป็นส่วนหนึ่งของงบการเงินระหว่างกาลนี้</v>
      </c>
      <c r="D156" s="130"/>
      <c r="E156" s="130"/>
      <c r="F156" s="130"/>
      <c r="G156" s="130"/>
      <c r="H156" s="130"/>
      <c r="I156" s="130"/>
      <c r="J156" s="130"/>
      <c r="K156" s="50"/>
    </row>
    <row r="157" spans="1:14" ht="20" customHeight="1">
      <c r="D157" s="130"/>
      <c r="E157" s="130"/>
      <c r="F157" s="130"/>
      <c r="G157" s="130"/>
      <c r="H157" s="130"/>
      <c r="I157" s="130"/>
      <c r="J157" s="130"/>
      <c r="K157" s="50"/>
    </row>
    <row r="158" spans="1:14" ht="20" customHeight="1"/>
    <row r="159" spans="1:14" s="32" customFormat="1" ht="24" customHeight="1">
      <c r="A159" s="42" t="s">
        <v>202</v>
      </c>
      <c r="J159" s="32">
        <v>3</v>
      </c>
      <c r="K159" s="36"/>
      <c r="M159" s="53"/>
      <c r="N159" s="54"/>
    </row>
    <row r="161" spans="4:12" ht="24" customHeight="1">
      <c r="D161" s="164">
        <f t="shared" ref="D161:L161" si="0">+D49-D130</f>
        <v>0</v>
      </c>
      <c r="E161" s="164">
        <f t="shared" si="0"/>
        <v>0</v>
      </c>
      <c r="F161" s="164">
        <f t="shared" si="0"/>
        <v>0</v>
      </c>
      <c r="G161" s="164">
        <f t="shared" si="0"/>
        <v>0</v>
      </c>
      <c r="H161" s="164">
        <f t="shared" si="0"/>
        <v>0</v>
      </c>
      <c r="I161" s="164">
        <f t="shared" si="0"/>
        <v>0</v>
      </c>
      <c r="J161" s="164">
        <f t="shared" si="0"/>
        <v>0</v>
      </c>
      <c r="K161" s="50">
        <f t="shared" si="0"/>
        <v>0</v>
      </c>
      <c r="L161" s="50">
        <f t="shared" si="0"/>
        <v>0</v>
      </c>
    </row>
  </sheetData>
  <mergeCells count="9">
    <mergeCell ref="A107:J107"/>
    <mergeCell ref="A108:J108"/>
    <mergeCell ref="A109:J109"/>
    <mergeCell ref="A60:J60"/>
    <mergeCell ref="A2:J2"/>
    <mergeCell ref="A3:J3"/>
    <mergeCell ref="A4:J4"/>
    <mergeCell ref="A58:J58"/>
    <mergeCell ref="A59:J59"/>
  </mergeCells>
  <printOptions gridLinesSet="0"/>
  <pageMargins left="0.70866141732283472" right="0.39370078740157483" top="0.70866141732283472" bottom="0.51181102362204722" header="0.19685039370078741" footer="0.19685039370078741"/>
  <pageSetup paperSize="9" scale="61" fitToHeight="0" orientation="portrait" r:id="rId1"/>
  <headerFooter alignWithMargins="0"/>
  <rowBreaks count="2" manualBreakCount="2">
    <brk id="56" max="9" man="1"/>
    <brk id="105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I48"/>
  <sheetViews>
    <sheetView view="pageBreakPreview" topLeftCell="A3" zoomScale="70" zoomScaleNormal="90" zoomScaleSheetLayoutView="70" workbookViewId="0">
      <selection activeCell="F22" sqref="F22"/>
    </sheetView>
  </sheetViews>
  <sheetFormatPr defaultColWidth="10.69921875" defaultRowHeight="25.5" customHeight="1"/>
  <cols>
    <col min="1" max="1" width="40.19921875" style="34" customWidth="1"/>
    <col min="2" max="2" width="10.69921875" style="34" customWidth="1"/>
    <col min="3" max="3" width="1" style="34" customWidth="1"/>
    <col min="4" max="4" width="16.8984375" style="44" bestFit="1" customWidth="1"/>
    <col min="5" max="5" width="1" style="44" customWidth="1"/>
    <col min="6" max="6" width="17.19921875" style="44" customWidth="1"/>
    <col min="7" max="7" width="1" style="44" customWidth="1"/>
    <col min="8" max="8" width="18" style="44" customWidth="1"/>
    <col min="9" max="9" width="1" style="44" customWidth="1"/>
    <col min="10" max="10" width="17.8984375" style="44" customWidth="1"/>
    <col min="11" max="11" width="1" style="44" customWidth="1"/>
    <col min="12" max="12" width="30.59765625" style="44" customWidth="1"/>
    <col min="13" max="13" width="1" style="44" hidden="1" customWidth="1"/>
    <col min="14" max="14" width="38" style="44" hidden="1" customWidth="1"/>
    <col min="15" max="15" width="1" style="44" customWidth="1"/>
    <col min="16" max="16" width="30.5" style="44" customWidth="1"/>
    <col min="17" max="17" width="1" style="44" customWidth="1"/>
    <col min="18" max="18" width="18.09765625" style="44" customWidth="1"/>
    <col min="19" max="19" width="1" style="44" customWidth="1"/>
    <col min="20" max="20" width="18.69921875" style="44" customWidth="1"/>
    <col min="21" max="21" width="1" style="44" customWidth="1"/>
    <col min="22" max="22" width="17.69921875" style="44" customWidth="1"/>
    <col min="23" max="23" width="1" style="44" customWidth="1"/>
    <col min="24" max="24" width="20.8984375" style="44" customWidth="1"/>
    <col min="25" max="25" width="21.69921875" style="26" bestFit="1" customWidth="1"/>
    <col min="26" max="26" width="2.8984375" style="26" customWidth="1"/>
    <col min="27" max="139" width="10.69921875" style="26" customWidth="1"/>
    <col min="140" max="16384" width="10.69921875" style="34"/>
  </cols>
  <sheetData>
    <row r="1" spans="1:139" s="26" customFormat="1" ht="25.5" customHeight="1">
      <c r="A1" s="309" t="s">
        <v>251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</row>
    <row r="2" spans="1:139" s="27" customFormat="1" ht="25.5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</row>
    <row r="3" spans="1:139" s="27" customFormat="1" ht="25.5" customHeight="1">
      <c r="A3" s="305" t="s">
        <v>223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</row>
    <row r="4" spans="1:139" s="27" customFormat="1" ht="24.5">
      <c r="A4" s="305" t="s">
        <v>278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</row>
    <row r="5" spans="1:139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  <c r="AA5" s="31"/>
    </row>
    <row r="6" spans="1:139" ht="24.75" customHeight="1">
      <c r="A6" s="32"/>
      <c r="B6" s="32"/>
      <c r="C6" s="32"/>
      <c r="D6" s="26"/>
      <c r="E6" s="3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49" t="s">
        <v>248</v>
      </c>
    </row>
    <row r="7" spans="1:139" ht="24.75" customHeight="1">
      <c r="A7" s="32"/>
      <c r="B7" s="32"/>
      <c r="C7" s="32"/>
      <c r="D7" s="306" t="s">
        <v>1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</row>
    <row r="8" spans="1:139" ht="24.75" customHeight="1">
      <c r="A8" s="32"/>
      <c r="B8" s="32"/>
      <c r="C8" s="32"/>
      <c r="D8" s="302" t="s">
        <v>2</v>
      </c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5"/>
      <c r="V8" s="35"/>
      <c r="W8" s="35"/>
      <c r="X8" s="35"/>
    </row>
    <row r="9" spans="1:139" ht="24.75" customHeight="1">
      <c r="A9" s="32"/>
      <c r="B9" s="32"/>
      <c r="C9" s="32"/>
      <c r="D9" s="35"/>
      <c r="E9" s="35"/>
      <c r="F9" s="35"/>
      <c r="G9" s="35"/>
      <c r="H9" s="35"/>
      <c r="I9" s="35"/>
      <c r="J9" s="35"/>
      <c r="K9" s="35"/>
      <c r="L9" s="303" t="s">
        <v>67</v>
      </c>
      <c r="M9" s="303"/>
      <c r="N9" s="303"/>
      <c r="O9" s="303"/>
      <c r="P9" s="303"/>
      <c r="Q9" s="303"/>
      <c r="R9" s="303"/>
      <c r="S9" s="35"/>
      <c r="T9" s="35"/>
      <c r="U9" s="35"/>
      <c r="V9" s="35"/>
      <c r="W9" s="35"/>
      <c r="X9" s="35"/>
    </row>
    <row r="10" spans="1:139" s="37" customFormat="1" ht="24.75" customHeight="1">
      <c r="A10" s="36"/>
      <c r="B10" s="47"/>
      <c r="C10" s="47"/>
      <c r="G10" s="33"/>
      <c r="K10" s="33"/>
      <c r="L10" s="303" t="s">
        <v>68</v>
      </c>
      <c r="M10" s="303"/>
      <c r="N10" s="303"/>
      <c r="O10" s="303"/>
      <c r="P10" s="303"/>
      <c r="Q10" s="303"/>
      <c r="R10" s="303"/>
      <c r="S10" s="33"/>
      <c r="T10" s="36"/>
      <c r="U10" s="33"/>
      <c r="V10" s="33"/>
      <c r="W10" s="33"/>
      <c r="X10" s="35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</row>
    <row r="11" spans="1:139" s="37" customFormat="1" ht="24.75" hidden="1" customHeight="1">
      <c r="A11" s="36"/>
      <c r="B11" s="36"/>
      <c r="C11" s="36"/>
      <c r="E11" s="33"/>
      <c r="F11" s="33"/>
      <c r="G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U11" s="33"/>
      <c r="V11" s="33"/>
      <c r="W11" s="36"/>
      <c r="X11" s="35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</row>
    <row r="12" spans="1:139" s="37" customFormat="1" ht="24.75" customHeight="1">
      <c r="A12" s="36"/>
      <c r="B12" s="36"/>
      <c r="C12" s="36"/>
      <c r="D12" s="33" t="s">
        <v>3</v>
      </c>
      <c r="E12" s="33"/>
      <c r="G12" s="33"/>
      <c r="H12" s="302" t="s">
        <v>4</v>
      </c>
      <c r="I12" s="302"/>
      <c r="J12" s="302"/>
      <c r="K12" s="33"/>
      <c r="L12" s="33"/>
      <c r="M12" s="33"/>
      <c r="N12" s="33" t="s">
        <v>154</v>
      </c>
      <c r="O12" s="33"/>
      <c r="P12" s="33" t="s">
        <v>217</v>
      </c>
      <c r="Q12" s="33"/>
      <c r="R12" s="33"/>
      <c r="S12" s="33"/>
      <c r="T12" s="33" t="s">
        <v>5</v>
      </c>
      <c r="U12" s="33"/>
      <c r="V12" s="33"/>
      <c r="W12" s="33"/>
      <c r="X12" s="35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</row>
    <row r="13" spans="1:139" s="37" customFormat="1" ht="24.75" customHeight="1">
      <c r="A13" s="36"/>
      <c r="B13" s="36"/>
      <c r="C13" s="36"/>
      <c r="D13" s="33" t="s">
        <v>82</v>
      </c>
      <c r="E13" s="33"/>
      <c r="F13" s="33" t="s">
        <v>6</v>
      </c>
      <c r="G13" s="33"/>
      <c r="H13" s="33" t="s">
        <v>91</v>
      </c>
      <c r="I13" s="33"/>
      <c r="J13" s="33"/>
      <c r="K13" s="33"/>
      <c r="L13" s="33" t="s">
        <v>69</v>
      </c>
      <c r="M13" s="33"/>
      <c r="N13" s="33" t="s">
        <v>152</v>
      </c>
      <c r="O13" s="33"/>
      <c r="P13" s="33" t="s">
        <v>218</v>
      </c>
      <c r="Q13" s="33"/>
      <c r="R13" s="33"/>
      <c r="S13" s="33"/>
      <c r="T13" s="33" t="s">
        <v>7</v>
      </c>
      <c r="U13" s="33"/>
      <c r="V13" s="33" t="s">
        <v>70</v>
      </c>
      <c r="W13" s="33"/>
      <c r="X13" s="33" t="s">
        <v>9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</row>
    <row r="14" spans="1:139" s="37" customFormat="1" ht="24.75" customHeight="1">
      <c r="A14" s="36"/>
      <c r="B14" s="48" t="s">
        <v>18</v>
      </c>
      <c r="C14" s="36"/>
      <c r="D14" s="48" t="s">
        <v>81</v>
      </c>
      <c r="E14" s="33"/>
      <c r="F14" s="48" t="s">
        <v>71</v>
      </c>
      <c r="G14" s="33"/>
      <c r="H14" s="48" t="s">
        <v>74</v>
      </c>
      <c r="I14" s="33"/>
      <c r="J14" s="48" t="s">
        <v>12</v>
      </c>
      <c r="K14" s="33"/>
      <c r="L14" s="48" t="s">
        <v>216</v>
      </c>
      <c r="M14" s="33"/>
      <c r="N14" s="55" t="s">
        <v>153</v>
      </c>
      <c r="O14" s="33"/>
      <c r="P14" s="48" t="s">
        <v>219</v>
      </c>
      <c r="Q14" s="33"/>
      <c r="R14" s="48" t="s">
        <v>9</v>
      </c>
      <c r="S14" s="33"/>
      <c r="T14" s="48" t="s">
        <v>8</v>
      </c>
      <c r="U14" s="33"/>
      <c r="V14" s="48" t="s">
        <v>73</v>
      </c>
      <c r="W14" s="33"/>
      <c r="X14" s="48" t="s">
        <v>44</v>
      </c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</row>
    <row r="15" spans="1:139" s="37" customFormat="1" ht="24.75" customHeight="1">
      <c r="A15" s="36"/>
      <c r="B15" s="36"/>
      <c r="C15" s="36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</row>
    <row r="16" spans="1:139" ht="24.75" customHeight="1">
      <c r="A16" s="38" t="s">
        <v>237</v>
      </c>
      <c r="B16" s="38"/>
      <c r="C16" s="38"/>
      <c r="D16" s="41">
        <v>828750</v>
      </c>
      <c r="E16" s="41"/>
      <c r="F16" s="41">
        <v>4982964</v>
      </c>
      <c r="G16" s="41"/>
      <c r="H16" s="41">
        <v>82875</v>
      </c>
      <c r="I16" s="26"/>
      <c r="J16" s="26">
        <v>44871339</v>
      </c>
      <c r="K16" s="26"/>
      <c r="L16" s="26">
        <v>203915</v>
      </c>
      <c r="M16" s="26"/>
      <c r="N16" s="41">
        <v>0</v>
      </c>
      <c r="O16" s="26"/>
      <c r="P16" s="41">
        <v>32384</v>
      </c>
      <c r="Q16" s="26"/>
      <c r="R16" s="26">
        <f>SUM(L16:P16)</f>
        <v>236299</v>
      </c>
      <c r="S16" s="26"/>
      <c r="T16" s="41">
        <f t="shared" ref="T16:T18" si="0">SUM(D16:J16)+R16</f>
        <v>51002227</v>
      </c>
      <c r="U16" s="26"/>
      <c r="V16" s="26">
        <v>-718</v>
      </c>
      <c r="W16" s="26"/>
      <c r="X16" s="26">
        <f>SUM(T16:W16)</f>
        <v>51001509</v>
      </c>
    </row>
    <row r="17" spans="1:25" ht="24.75" customHeight="1">
      <c r="A17" s="32" t="s">
        <v>250</v>
      </c>
      <c r="B17" s="47"/>
      <c r="C17" s="47"/>
      <c r="D17" s="41">
        <v>0</v>
      </c>
      <c r="E17" s="41"/>
      <c r="F17" s="41">
        <v>0</v>
      </c>
      <c r="G17" s="41"/>
      <c r="H17" s="41">
        <v>0</v>
      </c>
      <c r="I17" s="26"/>
      <c r="J17" s="26">
        <v>4062964</v>
      </c>
      <c r="K17" s="26"/>
      <c r="L17" s="26">
        <v>-2196010</v>
      </c>
      <c r="M17" s="26"/>
      <c r="N17" s="41">
        <v>0</v>
      </c>
      <c r="O17" s="26"/>
      <c r="P17" s="26">
        <v>1270</v>
      </c>
      <c r="Q17" s="26"/>
      <c r="R17" s="26">
        <f t="shared" ref="R17:R18" si="1">SUM(L17:P17)</f>
        <v>-2194740</v>
      </c>
      <c r="S17" s="26"/>
      <c r="T17" s="41">
        <f t="shared" si="0"/>
        <v>1868224</v>
      </c>
      <c r="U17" s="26"/>
      <c r="V17" s="26">
        <v>-236</v>
      </c>
      <c r="W17" s="26"/>
      <c r="X17" s="26">
        <f>SUM(T17:W17)</f>
        <v>1867988</v>
      </c>
    </row>
    <row r="18" spans="1:25" ht="24.75" customHeight="1">
      <c r="A18" s="32" t="s">
        <v>106</v>
      </c>
      <c r="B18" s="100">
        <v>16</v>
      </c>
      <c r="C18" s="32"/>
      <c r="D18" s="41">
        <v>0</v>
      </c>
      <c r="E18" s="41"/>
      <c r="F18" s="41">
        <v>0</v>
      </c>
      <c r="G18" s="41"/>
      <c r="H18" s="41">
        <v>0</v>
      </c>
      <c r="I18" s="26"/>
      <c r="J18" s="41">
        <v>-1242963</v>
      </c>
      <c r="K18" s="26"/>
      <c r="L18" s="39">
        <v>0</v>
      </c>
      <c r="M18" s="26"/>
      <c r="N18" s="41">
        <v>0</v>
      </c>
      <c r="O18" s="26"/>
      <c r="P18" s="39">
        <v>0</v>
      </c>
      <c r="Q18" s="26"/>
      <c r="R18" s="119">
        <f t="shared" si="1"/>
        <v>0</v>
      </c>
      <c r="S18" s="26"/>
      <c r="T18" s="41">
        <f t="shared" si="0"/>
        <v>-1242963</v>
      </c>
      <c r="U18" s="39"/>
      <c r="V18" s="39">
        <v>0</v>
      </c>
      <c r="W18" s="39"/>
      <c r="X18" s="26">
        <f>SUM(T18:W18)</f>
        <v>-1242963</v>
      </c>
    </row>
    <row r="19" spans="1:25" ht="24.5" hidden="1">
      <c r="A19" s="32" t="s">
        <v>151</v>
      </c>
      <c r="B19" s="100"/>
      <c r="C19" s="47"/>
      <c r="D19" s="41">
        <v>0</v>
      </c>
      <c r="E19" s="41"/>
      <c r="F19" s="41">
        <v>0</v>
      </c>
      <c r="G19" s="41"/>
      <c r="H19" s="41">
        <v>0</v>
      </c>
      <c r="I19" s="26"/>
      <c r="J19" s="41">
        <v>0</v>
      </c>
      <c r="K19" s="26"/>
      <c r="L19" s="39">
        <v>0</v>
      </c>
      <c r="M19" s="26"/>
      <c r="N19" s="41">
        <v>0</v>
      </c>
      <c r="O19" s="26"/>
      <c r="P19" s="39">
        <v>0</v>
      </c>
      <c r="Q19" s="26"/>
      <c r="R19" s="26">
        <f t="shared" ref="R19" si="2">SUM(L19:P19)</f>
        <v>0</v>
      </c>
      <c r="S19" s="26"/>
      <c r="T19" s="41">
        <f>SUM(D19:J19)+R19</f>
        <v>0</v>
      </c>
      <c r="U19" s="26"/>
      <c r="V19" s="39">
        <v>0</v>
      </c>
      <c r="W19" s="26"/>
      <c r="X19" s="119">
        <f>SUM(T19:W19)</f>
        <v>0</v>
      </c>
    </row>
    <row r="20" spans="1:25" ht="24.75" customHeight="1" thickBot="1">
      <c r="A20" s="38" t="s">
        <v>279</v>
      </c>
      <c r="B20" s="38"/>
      <c r="C20" s="38"/>
      <c r="D20" s="45">
        <f>SUM(D16:D19)</f>
        <v>828750</v>
      </c>
      <c r="E20" s="46"/>
      <c r="F20" s="45">
        <f>SUM(F16:F19)</f>
        <v>4982964</v>
      </c>
      <c r="G20" s="41"/>
      <c r="H20" s="45">
        <f>SUM(H16:H19)</f>
        <v>82875</v>
      </c>
      <c r="I20" s="26"/>
      <c r="J20" s="45">
        <f>SUM(J16:J19)</f>
        <v>47691340</v>
      </c>
      <c r="K20" s="26"/>
      <c r="L20" s="45">
        <f>SUM(L16:L19)</f>
        <v>-1992095</v>
      </c>
      <c r="M20" s="26"/>
      <c r="N20" s="45">
        <f>SUM(N16:N19)</f>
        <v>0</v>
      </c>
      <c r="O20" s="26"/>
      <c r="P20" s="45">
        <f>SUM(P16:P19)</f>
        <v>33654</v>
      </c>
      <c r="Q20" s="26"/>
      <c r="R20" s="45">
        <f>SUM(R16:R19)</f>
        <v>-1958441</v>
      </c>
      <c r="S20" s="26"/>
      <c r="T20" s="45">
        <f>SUM(T16:T19)</f>
        <v>51627488</v>
      </c>
      <c r="U20" s="26"/>
      <c r="V20" s="45">
        <f>SUM(V16:V19)</f>
        <v>-954</v>
      </c>
      <c r="W20" s="26"/>
      <c r="X20" s="45">
        <f>SUM(X16:X19)</f>
        <v>51626534</v>
      </c>
    </row>
    <row r="21" spans="1:25" ht="24.75" customHeight="1" thickTop="1">
      <c r="A21" s="38"/>
      <c r="B21" s="38"/>
      <c r="C21" s="38"/>
      <c r="D21" s="41"/>
      <c r="E21" s="46"/>
      <c r="F21" s="41"/>
      <c r="G21" s="41"/>
      <c r="H21" s="41"/>
      <c r="I21" s="26"/>
      <c r="J21" s="26"/>
      <c r="K21" s="26"/>
      <c r="L21" s="26"/>
      <c r="M21" s="26"/>
      <c r="N21" s="41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5" ht="24.75" customHeight="1">
      <c r="A22" s="38" t="s">
        <v>252</v>
      </c>
      <c r="B22" s="38"/>
      <c r="C22" s="38"/>
      <c r="D22" s="41">
        <f>+D20</f>
        <v>828750</v>
      </c>
      <c r="E22" s="41"/>
      <c r="F22" s="41">
        <f>+F20</f>
        <v>4982964</v>
      </c>
      <c r="G22" s="41"/>
      <c r="H22" s="41">
        <f>+H20</f>
        <v>82875</v>
      </c>
      <c r="I22" s="26"/>
      <c r="J22" s="26">
        <v>50954156</v>
      </c>
      <c r="K22" s="26"/>
      <c r="L22" s="26">
        <v>-3564516</v>
      </c>
      <c r="M22" s="26"/>
      <c r="N22" s="41">
        <f>+N20</f>
        <v>0</v>
      </c>
      <c r="O22" s="26"/>
      <c r="P22" s="41">
        <v>35754</v>
      </c>
      <c r="Q22" s="26"/>
      <c r="R22" s="26">
        <f>SUM(L22:P22)</f>
        <v>-3528762</v>
      </c>
      <c r="S22" s="26"/>
      <c r="T22" s="41">
        <f>SUM(D22:J22)+R22</f>
        <v>53319983</v>
      </c>
      <c r="U22" s="26"/>
      <c r="V22" s="26">
        <v>-4765</v>
      </c>
      <c r="W22" s="26"/>
      <c r="X22" s="26">
        <f>SUM(T22:V22)</f>
        <v>53315218</v>
      </c>
    </row>
    <row r="23" spans="1:25" ht="24.75" customHeight="1">
      <c r="A23" s="32" t="s">
        <v>250</v>
      </c>
      <c r="B23" s="47"/>
      <c r="C23" s="47"/>
      <c r="D23" s="152">
        <v>0</v>
      </c>
      <c r="E23" s="152"/>
      <c r="F23" s="152">
        <v>0</v>
      </c>
      <c r="G23" s="152"/>
      <c r="H23" s="152">
        <v>0</v>
      </c>
      <c r="I23" s="152"/>
      <c r="J23" s="152">
        <v>3651958</v>
      </c>
      <c r="K23" s="152"/>
      <c r="L23" s="152">
        <v>2926332</v>
      </c>
      <c r="M23" s="152"/>
      <c r="N23" s="152"/>
      <c r="O23" s="152"/>
      <c r="P23" s="152">
        <v>1660</v>
      </c>
      <c r="Q23" s="152"/>
      <c r="R23" s="177">
        <f t="shared" ref="R23:R25" si="3">SUM(L23:P23)</f>
        <v>2927992</v>
      </c>
      <c r="S23" s="152"/>
      <c r="T23" s="152">
        <f t="shared" ref="T23:T24" si="4">SUM(D23:J23)+R23</f>
        <v>6579950</v>
      </c>
      <c r="U23" s="152"/>
      <c r="V23" s="152">
        <v>2450</v>
      </c>
      <c r="W23" s="177"/>
      <c r="X23" s="177">
        <f>SUM(T23:V23)</f>
        <v>6582400</v>
      </c>
    </row>
    <row r="24" spans="1:25" ht="24.5" hidden="1" customHeight="1">
      <c r="A24" s="32" t="s">
        <v>74</v>
      </c>
      <c r="B24" s="100">
        <v>15</v>
      </c>
      <c r="C24" s="47"/>
      <c r="D24" s="152">
        <v>0</v>
      </c>
      <c r="E24" s="152"/>
      <c r="F24" s="152">
        <v>0</v>
      </c>
      <c r="G24" s="152"/>
      <c r="H24" s="152">
        <v>0</v>
      </c>
      <c r="I24" s="177"/>
      <c r="J24" s="177"/>
      <c r="K24" s="177"/>
      <c r="L24" s="153"/>
      <c r="M24" s="177"/>
      <c r="N24" s="152"/>
      <c r="O24" s="177"/>
      <c r="P24" s="177"/>
      <c r="Q24" s="177"/>
      <c r="R24" s="177">
        <f t="shared" si="3"/>
        <v>0</v>
      </c>
      <c r="S24" s="177"/>
      <c r="T24" s="152">
        <f t="shared" si="4"/>
        <v>0</v>
      </c>
      <c r="U24" s="177"/>
      <c r="V24" s="153"/>
      <c r="W24" s="177"/>
      <c r="X24" s="177">
        <f t="shared" ref="X24" si="5">SUM(T24:V24)</f>
        <v>0</v>
      </c>
    </row>
    <row r="25" spans="1:25" ht="24.75" customHeight="1">
      <c r="A25" s="32" t="s">
        <v>106</v>
      </c>
      <c r="B25" s="100">
        <v>16</v>
      </c>
      <c r="C25" s="47"/>
      <c r="D25" s="152">
        <v>0</v>
      </c>
      <c r="E25" s="152"/>
      <c r="F25" s="152">
        <v>0</v>
      </c>
      <c r="G25" s="152"/>
      <c r="H25" s="152">
        <v>0</v>
      </c>
      <c r="I25" s="152"/>
      <c r="J25" s="152">
        <v>-1242969</v>
      </c>
      <c r="K25" s="152"/>
      <c r="L25" s="152">
        <v>0</v>
      </c>
      <c r="M25" s="152"/>
      <c r="N25" s="152"/>
      <c r="O25" s="152"/>
      <c r="P25" s="152">
        <v>0</v>
      </c>
      <c r="Q25" s="152"/>
      <c r="R25" s="178">
        <f t="shared" si="3"/>
        <v>0</v>
      </c>
      <c r="S25" s="152"/>
      <c r="T25" s="152">
        <f>SUM(D25:J25)+R25</f>
        <v>-1242969</v>
      </c>
      <c r="U25" s="152"/>
      <c r="V25" s="152">
        <v>0</v>
      </c>
      <c r="W25" s="177"/>
      <c r="X25" s="177">
        <f>SUM(T25:V25)</f>
        <v>-1242969</v>
      </c>
    </row>
    <row r="26" spans="1:25" ht="24.75" hidden="1" customHeight="1">
      <c r="A26" s="32" t="s">
        <v>151</v>
      </c>
      <c r="B26" s="32"/>
      <c r="C26" s="32"/>
      <c r="D26" s="152">
        <v>0</v>
      </c>
      <c r="E26" s="152"/>
      <c r="F26" s="152">
        <v>0</v>
      </c>
      <c r="G26" s="152"/>
      <c r="H26" s="152">
        <v>0</v>
      </c>
      <c r="I26" s="177"/>
      <c r="J26" s="152"/>
      <c r="K26" s="177"/>
      <c r="L26" s="153">
        <v>0</v>
      </c>
      <c r="M26" s="177"/>
      <c r="N26" s="152"/>
      <c r="O26" s="177"/>
      <c r="P26" s="152">
        <v>0</v>
      </c>
      <c r="Q26" s="177"/>
      <c r="R26" s="177">
        <f>SUM(L26:P26)</f>
        <v>0</v>
      </c>
      <c r="S26" s="177"/>
      <c r="T26" s="152">
        <f>SUM(D26:J26)+R26</f>
        <v>0</v>
      </c>
      <c r="U26" s="153"/>
      <c r="V26" s="153">
        <v>0</v>
      </c>
      <c r="W26" s="153"/>
      <c r="X26" s="153">
        <f>SUM(T26:V26)</f>
        <v>0</v>
      </c>
    </row>
    <row r="27" spans="1:25" ht="24.75" customHeight="1" thickBot="1">
      <c r="A27" s="38" t="s">
        <v>280</v>
      </c>
      <c r="B27" s="38"/>
      <c r="C27" s="38"/>
      <c r="D27" s="154">
        <f>SUM(D22:D26)</f>
        <v>828750</v>
      </c>
      <c r="E27" s="179"/>
      <c r="F27" s="154">
        <f>SUM(F22:F26)</f>
        <v>4982964</v>
      </c>
      <c r="G27" s="152"/>
      <c r="H27" s="154">
        <f>SUM(H22:H26)</f>
        <v>82875</v>
      </c>
      <c r="I27" s="152"/>
      <c r="J27" s="154">
        <f>SUM(J22:J26)</f>
        <v>53363145</v>
      </c>
      <c r="K27" s="152"/>
      <c r="L27" s="154">
        <f>SUM(L22:L26)</f>
        <v>-638184</v>
      </c>
      <c r="M27" s="152"/>
      <c r="N27" s="154">
        <f>SUM(N22:N26)</f>
        <v>0</v>
      </c>
      <c r="O27" s="152"/>
      <c r="P27" s="154">
        <f>SUM(P22:P26)</f>
        <v>37414</v>
      </c>
      <c r="Q27" s="152"/>
      <c r="R27" s="154">
        <f>SUM(R22:R26)</f>
        <v>-600770</v>
      </c>
      <c r="S27" s="152"/>
      <c r="T27" s="154">
        <f>SUM(T22:T26)</f>
        <v>58656964</v>
      </c>
      <c r="U27" s="152"/>
      <c r="V27" s="154">
        <f>SUM(V22:V26)</f>
        <v>-2315</v>
      </c>
      <c r="W27" s="177"/>
      <c r="X27" s="154">
        <f>SUM(X22:X26)</f>
        <v>58654649</v>
      </c>
      <c r="Y27" s="119">
        <f>X27-'BS (T)'!D129</f>
        <v>0</v>
      </c>
    </row>
    <row r="28" spans="1:25" ht="24.75" customHeight="1" thickTop="1">
      <c r="A28" s="38"/>
      <c r="B28" s="38"/>
      <c r="C28" s="3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5" ht="24.75" customHeight="1">
      <c r="A29" s="38"/>
      <c r="B29" s="38"/>
      <c r="C29" s="3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5" ht="24.75" customHeight="1">
      <c r="A30" s="38"/>
      <c r="B30" s="38"/>
      <c r="C30" s="3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5" ht="24.75" customHeight="1">
      <c r="A31" s="38"/>
      <c r="B31" s="38"/>
      <c r="C31" s="3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5" ht="24.75" customHeight="1">
      <c r="A32" s="38"/>
      <c r="B32" s="38"/>
      <c r="C32" s="3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139" ht="24.75" customHeight="1">
      <c r="A33" s="38"/>
      <c r="B33" s="38"/>
      <c r="C33" s="3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139" ht="24.75" customHeight="1">
      <c r="A34" s="38"/>
      <c r="B34" s="38"/>
      <c r="C34" s="38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139" ht="24.75" customHeight="1">
      <c r="A35" s="38"/>
      <c r="B35" s="38"/>
      <c r="C35" s="3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139" ht="24.75" customHeight="1">
      <c r="A36" s="38"/>
      <c r="B36" s="38"/>
      <c r="C36" s="38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139" ht="24.75" customHeight="1">
      <c r="A37" s="38"/>
      <c r="B37" s="38"/>
      <c r="C37" s="3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139" ht="24.75" customHeight="1">
      <c r="A38" s="38"/>
      <c r="B38" s="38"/>
      <c r="C38" s="3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139" ht="41.5" customHeight="1">
      <c r="A39" s="38"/>
      <c r="B39" s="38"/>
      <c r="C39" s="38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139" s="32" customFormat="1" ht="31" customHeight="1">
      <c r="A40" s="32" t="s">
        <v>249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</row>
    <row r="41" spans="1:139" s="32" customFormat="1" ht="24.5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</row>
    <row r="42" spans="1:139" s="32" customFormat="1" ht="24.75" customHeight="1"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</row>
    <row r="43" spans="1:139" s="32" customFormat="1" ht="24.75" customHeight="1">
      <c r="A43" s="42" t="s">
        <v>203</v>
      </c>
      <c r="B43" s="42"/>
      <c r="C43" s="42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43">
        <v>4</v>
      </c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</row>
    <row r="44" spans="1:139" ht="25.5" customHeight="1">
      <c r="A44" s="34" t="s">
        <v>10</v>
      </c>
    </row>
    <row r="48" spans="1:139" ht="34.5" customHeight="1"/>
  </sheetData>
  <mergeCells count="9">
    <mergeCell ref="H12:J12"/>
    <mergeCell ref="A1:X1"/>
    <mergeCell ref="A2:X2"/>
    <mergeCell ref="A3:X3"/>
    <mergeCell ref="A4:X4"/>
    <mergeCell ref="D7:X7"/>
    <mergeCell ref="D8:T8"/>
    <mergeCell ref="L9:R9"/>
    <mergeCell ref="L10:R10"/>
  </mergeCells>
  <pageMargins left="0.51181102362204722" right="0.39370078740157483" top="0.70866141732283472" bottom="0.35433070866141736" header="0.19685039370078741" footer="0.39370078740157483"/>
  <pageSetup paperSize="9" scale="56" fitToHeight="0" orientation="landscape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E118"/>
  <sheetViews>
    <sheetView view="pageBreakPreview" zoomScale="80" zoomScaleNormal="80" zoomScaleSheetLayoutView="80" workbookViewId="0">
      <selection activeCell="D15" sqref="D15"/>
    </sheetView>
  </sheetViews>
  <sheetFormatPr defaultColWidth="10.69921875" defaultRowHeight="23.25" customHeight="1"/>
  <cols>
    <col min="1" max="1" width="40" style="32" customWidth="1"/>
    <col min="2" max="2" width="12" style="32" customWidth="1"/>
    <col min="3" max="3" width="1.19921875" style="32" customWidth="1"/>
    <col min="4" max="4" width="22.3984375" style="26" customWidth="1"/>
    <col min="5" max="5" width="1" style="26" customWidth="1"/>
    <col min="6" max="6" width="21.19921875" style="26" customWidth="1"/>
    <col min="7" max="7" width="1" style="26" customWidth="1"/>
    <col min="8" max="8" width="23.3984375" style="26" customWidth="1"/>
    <col min="9" max="9" width="1" style="26" customWidth="1"/>
    <col min="10" max="10" width="23" style="26" customWidth="1"/>
    <col min="11" max="11" width="1" style="26" customWidth="1"/>
    <col min="12" max="12" width="31.3984375" style="26" customWidth="1"/>
    <col min="13" max="13" width="1" style="26" hidden="1" customWidth="1"/>
    <col min="14" max="14" width="39.3984375" style="26" hidden="1" customWidth="1"/>
    <col min="15" max="15" width="1" style="26" customWidth="1"/>
    <col min="16" max="16" width="32.09765625" style="26" customWidth="1"/>
    <col min="17" max="17" width="1" style="26" customWidth="1"/>
    <col min="18" max="18" width="19.69921875" style="26" customWidth="1"/>
    <col min="19" max="19" width="1" style="26" customWidth="1"/>
    <col min="20" max="20" width="22.69921875" style="26" customWidth="1"/>
    <col min="21" max="21" width="11.8984375" style="26" customWidth="1"/>
    <col min="22" max="22" width="2.8984375" style="26" customWidth="1"/>
    <col min="23" max="135" width="10.69921875" style="26" customWidth="1"/>
    <col min="136" max="16384" width="10.69921875" style="32"/>
  </cols>
  <sheetData>
    <row r="1" spans="1:135" ht="23.25" customHeight="1">
      <c r="A1" s="304" t="s">
        <v>251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</row>
    <row r="2" spans="1:135" s="38" customFormat="1" ht="24.5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</row>
    <row r="3" spans="1:135" s="38" customFormat="1" ht="24.5">
      <c r="A3" s="305" t="s">
        <v>224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</row>
    <row r="4" spans="1:135" s="38" customFormat="1" ht="24.5">
      <c r="A4" s="305" t="s">
        <v>278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</row>
    <row r="5" spans="1:135" s="29" customFormat="1" ht="12.7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T5" s="30"/>
    </row>
    <row r="6" spans="1:135" ht="24.75" customHeight="1">
      <c r="E6" s="33"/>
      <c r="T6" s="49" t="s">
        <v>248</v>
      </c>
    </row>
    <row r="7" spans="1:135" ht="24.75" customHeight="1">
      <c r="D7" s="306" t="s">
        <v>11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</row>
    <row r="8" spans="1:135" s="36" customFormat="1" ht="24.75" customHeight="1">
      <c r="E8" s="33"/>
      <c r="F8" s="33"/>
      <c r="G8" s="33"/>
      <c r="K8" s="33"/>
      <c r="L8" s="302" t="s">
        <v>67</v>
      </c>
      <c r="M8" s="302"/>
      <c r="N8" s="302"/>
      <c r="O8" s="302"/>
      <c r="P8" s="302"/>
      <c r="Q8" s="302"/>
      <c r="R8" s="302"/>
      <c r="S8" s="33"/>
      <c r="T8" s="33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</row>
    <row r="9" spans="1:135" s="36" customFormat="1" ht="24.75" customHeight="1">
      <c r="B9" s="47"/>
      <c r="D9" s="33"/>
      <c r="K9" s="33"/>
      <c r="L9" s="303" t="s">
        <v>68</v>
      </c>
      <c r="M9" s="303"/>
      <c r="N9" s="303"/>
      <c r="O9" s="303"/>
      <c r="P9" s="303"/>
      <c r="Q9" s="303"/>
      <c r="R9" s="303"/>
      <c r="S9" s="33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</row>
    <row r="10" spans="1:135" s="36" customFormat="1" ht="24.75" customHeight="1">
      <c r="D10" s="33" t="s">
        <v>3</v>
      </c>
      <c r="E10" s="33"/>
      <c r="F10" s="33"/>
      <c r="G10" s="33"/>
      <c r="H10" s="302" t="s">
        <v>4</v>
      </c>
      <c r="I10" s="302"/>
      <c r="J10" s="302"/>
      <c r="K10" s="33"/>
      <c r="L10" s="33"/>
      <c r="M10" s="33"/>
      <c r="N10" s="33" t="s">
        <v>154</v>
      </c>
      <c r="O10" s="33"/>
      <c r="P10" s="33" t="s">
        <v>217</v>
      </c>
      <c r="Q10" s="33"/>
      <c r="R10" s="33"/>
      <c r="S10" s="33"/>
      <c r="T10" s="33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</row>
    <row r="11" spans="1:135" s="36" customFormat="1" ht="24.75" customHeight="1">
      <c r="D11" s="33" t="s">
        <v>82</v>
      </c>
      <c r="E11" s="33"/>
      <c r="F11" s="33" t="s">
        <v>6</v>
      </c>
      <c r="G11" s="33"/>
      <c r="H11" s="33" t="s">
        <v>91</v>
      </c>
      <c r="I11" s="33"/>
      <c r="J11" s="33"/>
      <c r="K11" s="33"/>
      <c r="L11" s="33" t="s">
        <v>69</v>
      </c>
      <c r="M11" s="33"/>
      <c r="N11" s="33" t="s">
        <v>152</v>
      </c>
      <c r="O11" s="33"/>
      <c r="P11" s="33" t="s">
        <v>225</v>
      </c>
      <c r="Q11" s="33"/>
      <c r="R11" s="33"/>
      <c r="S11" s="33"/>
      <c r="T11" s="33" t="s">
        <v>9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</row>
    <row r="12" spans="1:135" s="36" customFormat="1" ht="24.75" customHeight="1">
      <c r="B12" s="48" t="s">
        <v>18</v>
      </c>
      <c r="D12" s="48" t="s">
        <v>81</v>
      </c>
      <c r="E12" s="33"/>
      <c r="F12" s="48" t="s">
        <v>71</v>
      </c>
      <c r="G12" s="33"/>
      <c r="H12" s="48" t="s">
        <v>74</v>
      </c>
      <c r="I12" s="33"/>
      <c r="J12" s="48" t="s">
        <v>12</v>
      </c>
      <c r="K12" s="33"/>
      <c r="L12" s="48" t="s">
        <v>72</v>
      </c>
      <c r="M12" s="33"/>
      <c r="N12" s="48" t="s">
        <v>153</v>
      </c>
      <c r="O12" s="33"/>
      <c r="P12" s="48" t="s">
        <v>219</v>
      </c>
      <c r="Q12" s="33"/>
      <c r="R12" s="48" t="s">
        <v>9</v>
      </c>
      <c r="S12" s="33"/>
      <c r="T12" s="48" t="s">
        <v>44</v>
      </c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</row>
    <row r="13" spans="1:135" s="36" customFormat="1" ht="24.75" customHeight="1"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Q13" s="33"/>
      <c r="R13" s="33"/>
      <c r="S13" s="33"/>
      <c r="T13" s="33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</row>
    <row r="14" spans="1:135" ht="24.75" customHeight="1">
      <c r="A14" s="38" t="s">
        <v>237</v>
      </c>
      <c r="B14" s="38"/>
      <c r="D14" s="136">
        <v>828750</v>
      </c>
      <c r="E14" s="136"/>
      <c r="F14" s="136">
        <v>4982964</v>
      </c>
      <c r="G14" s="136"/>
      <c r="H14" s="136">
        <v>82875</v>
      </c>
      <c r="I14" s="136"/>
      <c r="J14" s="136">
        <v>13836814</v>
      </c>
      <c r="K14" s="135"/>
      <c r="L14" s="136">
        <v>-206260</v>
      </c>
      <c r="M14" s="135"/>
      <c r="N14" s="135">
        <v>0</v>
      </c>
      <c r="O14" s="135"/>
      <c r="P14" s="41">
        <v>24405</v>
      </c>
      <c r="Q14" s="135"/>
      <c r="R14" s="136">
        <f>SUM(L14:P14)</f>
        <v>-181855</v>
      </c>
      <c r="S14" s="135"/>
      <c r="T14" s="136">
        <f>SUM(D14:J14)+R14</f>
        <v>19549548</v>
      </c>
    </row>
    <row r="15" spans="1:135" ht="24.75" customHeight="1">
      <c r="A15" s="32" t="s">
        <v>250</v>
      </c>
      <c r="B15" s="38"/>
      <c r="D15" s="39">
        <v>0</v>
      </c>
      <c r="E15" s="39"/>
      <c r="F15" s="39">
        <v>0</v>
      </c>
      <c r="G15" s="39"/>
      <c r="H15" s="39">
        <v>0</v>
      </c>
      <c r="I15" s="135"/>
      <c r="J15" s="136">
        <v>578001</v>
      </c>
      <c r="K15" s="135"/>
      <c r="L15" s="136">
        <v>-801439</v>
      </c>
      <c r="M15" s="135"/>
      <c r="N15" s="135">
        <v>0</v>
      </c>
      <c r="O15" s="135"/>
      <c r="P15" s="41">
        <v>1270</v>
      </c>
      <c r="Q15" s="135"/>
      <c r="R15" s="136">
        <f>SUM(L15:P15)</f>
        <v>-800169</v>
      </c>
      <c r="S15" s="135"/>
      <c r="T15" s="136">
        <f>SUM(D15:J15)+R15</f>
        <v>-222168</v>
      </c>
    </row>
    <row r="16" spans="1:135" ht="24.75" customHeight="1">
      <c r="A16" s="32" t="s">
        <v>106</v>
      </c>
      <c r="B16" s="83">
        <v>16</v>
      </c>
      <c r="D16" s="39">
        <v>0</v>
      </c>
      <c r="E16" s="39"/>
      <c r="F16" s="39">
        <v>0</v>
      </c>
      <c r="G16" s="39"/>
      <c r="H16" s="39">
        <v>0</v>
      </c>
      <c r="I16" s="135"/>
      <c r="J16" s="41">
        <v>-1242963</v>
      </c>
      <c r="K16" s="135"/>
      <c r="L16" s="39">
        <v>0</v>
      </c>
      <c r="M16" s="39"/>
      <c r="N16" s="39">
        <v>0</v>
      </c>
      <c r="O16" s="39"/>
      <c r="P16" s="39">
        <v>0</v>
      </c>
      <c r="Q16" s="39"/>
      <c r="R16" s="136">
        <f>SUM(L16:P16)</f>
        <v>0</v>
      </c>
      <c r="S16" s="39"/>
      <c r="T16" s="136">
        <f>SUM(D16:J16)+R16</f>
        <v>-1242963</v>
      </c>
    </row>
    <row r="17" spans="1:135" ht="24.75" hidden="1" customHeight="1">
      <c r="A17" s="32" t="s">
        <v>151</v>
      </c>
      <c r="B17" s="83"/>
      <c r="D17" s="56">
        <v>0</v>
      </c>
      <c r="E17" s="39"/>
      <c r="F17" s="56">
        <v>0</v>
      </c>
      <c r="G17" s="39"/>
      <c r="H17" s="56">
        <v>0</v>
      </c>
      <c r="I17" s="135"/>
      <c r="J17" s="137"/>
      <c r="K17" s="135"/>
      <c r="L17" s="56">
        <v>0</v>
      </c>
      <c r="M17" s="135"/>
      <c r="N17" s="135"/>
      <c r="O17" s="135"/>
      <c r="P17" s="137"/>
      <c r="Q17" s="135"/>
      <c r="R17" s="136">
        <f>SUM(L17:P17)</f>
        <v>0</v>
      </c>
      <c r="S17" s="135"/>
      <c r="T17" s="136">
        <f t="shared" ref="T17" si="0">SUM(D17:J17)+R17</f>
        <v>0</v>
      </c>
    </row>
    <row r="18" spans="1:135" ht="24.75" customHeight="1" thickBot="1">
      <c r="A18" s="38" t="s">
        <v>279</v>
      </c>
      <c r="B18" s="38"/>
      <c r="D18" s="138">
        <f>SUM(D14:D17)</f>
        <v>828750</v>
      </c>
      <c r="E18" s="136"/>
      <c r="F18" s="138">
        <f>SUM(F14:F17)</f>
        <v>4982964</v>
      </c>
      <c r="G18" s="136"/>
      <c r="H18" s="138">
        <f>SUM(H14:H17)</f>
        <v>82875</v>
      </c>
      <c r="I18" s="135"/>
      <c r="J18" s="138">
        <f>SUM(J14:J17)</f>
        <v>13171852</v>
      </c>
      <c r="K18" s="135"/>
      <c r="L18" s="138">
        <f>SUM(L14:L17)</f>
        <v>-1007699</v>
      </c>
      <c r="M18" s="135"/>
      <c r="N18" s="45">
        <f>SUM(N14:N17)</f>
        <v>0</v>
      </c>
      <c r="O18" s="135"/>
      <c r="P18" s="45">
        <f>SUM(P14:P17)</f>
        <v>25675</v>
      </c>
      <c r="Q18" s="135"/>
      <c r="R18" s="138">
        <f>SUM(R14:R17)</f>
        <v>-982024</v>
      </c>
      <c r="S18" s="135"/>
      <c r="T18" s="138">
        <f>SUM(T14:T17)</f>
        <v>18084417</v>
      </c>
      <c r="EB18" s="32"/>
      <c r="EC18" s="32"/>
      <c r="ED18" s="32"/>
      <c r="EE18" s="32"/>
    </row>
    <row r="19" spans="1:135" ht="24.75" customHeight="1" thickTop="1">
      <c r="A19" s="38"/>
      <c r="B19" s="38"/>
      <c r="C19" s="38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6"/>
      <c r="O19" s="135"/>
      <c r="P19" s="39"/>
      <c r="Q19" s="135"/>
      <c r="R19" s="135"/>
      <c r="S19" s="135"/>
      <c r="T19" s="135"/>
    </row>
    <row r="20" spans="1:135" ht="24.75" customHeight="1">
      <c r="A20" s="38" t="s">
        <v>252</v>
      </c>
      <c r="B20" s="38"/>
      <c r="D20" s="136">
        <v>828750</v>
      </c>
      <c r="E20" s="136"/>
      <c r="F20" s="136">
        <v>4982964</v>
      </c>
      <c r="G20" s="136"/>
      <c r="H20" s="136">
        <v>82875</v>
      </c>
      <c r="I20" s="136"/>
      <c r="J20" s="136">
        <v>13012093</v>
      </c>
      <c r="K20" s="135"/>
      <c r="L20" s="136">
        <v>-1547525</v>
      </c>
      <c r="M20" s="135"/>
      <c r="N20" s="135">
        <v>0</v>
      </c>
      <c r="O20" s="135"/>
      <c r="P20" s="41">
        <v>27775</v>
      </c>
      <c r="Q20" s="136"/>
      <c r="R20" s="136">
        <f>SUM(L20:P20)</f>
        <v>-1519750</v>
      </c>
      <c r="S20" s="136"/>
      <c r="T20" s="136">
        <f>SUM(D20:J20)+R20</f>
        <v>17386932</v>
      </c>
    </row>
    <row r="21" spans="1:135" ht="24.75" customHeight="1">
      <c r="A21" s="32" t="s">
        <v>250</v>
      </c>
      <c r="B21" s="38"/>
      <c r="D21" s="297">
        <v>0</v>
      </c>
      <c r="E21" s="297"/>
      <c r="F21" s="297">
        <v>0</v>
      </c>
      <c r="G21" s="297"/>
      <c r="H21" s="297">
        <v>0</v>
      </c>
      <c r="I21" s="297"/>
      <c r="J21" s="297">
        <v>846466</v>
      </c>
      <c r="K21" s="297"/>
      <c r="L21" s="297">
        <v>926656</v>
      </c>
      <c r="M21" s="298"/>
      <c r="N21" s="297"/>
      <c r="O21" s="298"/>
      <c r="P21" s="152">
        <v>1660</v>
      </c>
      <c r="Q21" s="298"/>
      <c r="R21" s="297">
        <f>SUM(L21:P21)</f>
        <v>928316</v>
      </c>
      <c r="S21" s="298"/>
      <c r="T21" s="297">
        <f>SUM(D21:J21)+R21</f>
        <v>1774782</v>
      </c>
    </row>
    <row r="22" spans="1:135" ht="24.75" hidden="1" customHeight="1">
      <c r="A22" s="32" t="s">
        <v>74</v>
      </c>
      <c r="B22" s="83">
        <v>15</v>
      </c>
      <c r="D22" s="297"/>
      <c r="E22" s="297"/>
      <c r="F22" s="297"/>
      <c r="G22" s="297"/>
      <c r="H22" s="297"/>
      <c r="I22" s="297"/>
      <c r="J22" s="297"/>
      <c r="K22" s="297"/>
      <c r="L22" s="297"/>
      <c r="M22" s="153"/>
      <c r="N22" s="297"/>
      <c r="O22" s="153"/>
      <c r="P22" s="153"/>
      <c r="Q22" s="153"/>
      <c r="R22" s="297">
        <f t="shared" ref="R22:R23" si="1">SUM(L22:P22)</f>
        <v>0</v>
      </c>
      <c r="S22" s="153"/>
      <c r="T22" s="297">
        <f t="shared" ref="T22" si="2">SUM(D22:J22)+R22</f>
        <v>0</v>
      </c>
    </row>
    <row r="23" spans="1:135" ht="24.75" customHeight="1">
      <c r="A23" s="32" t="s">
        <v>106</v>
      </c>
      <c r="B23" s="83">
        <v>16</v>
      </c>
      <c r="D23" s="297">
        <v>0</v>
      </c>
      <c r="E23" s="297"/>
      <c r="F23" s="297">
        <v>0</v>
      </c>
      <c r="G23" s="297"/>
      <c r="H23" s="297">
        <v>0</v>
      </c>
      <c r="I23" s="297"/>
      <c r="J23" s="297">
        <v>-1242969</v>
      </c>
      <c r="K23" s="297"/>
      <c r="L23" s="297">
        <v>0</v>
      </c>
      <c r="M23" s="153"/>
      <c r="N23" s="297"/>
      <c r="O23" s="153"/>
      <c r="P23" s="152">
        <v>0</v>
      </c>
      <c r="Q23" s="153"/>
      <c r="R23" s="297">
        <f t="shared" si="1"/>
        <v>0</v>
      </c>
      <c r="S23" s="153"/>
      <c r="T23" s="297">
        <f>SUM(D23:J23)+R23</f>
        <v>-1242969</v>
      </c>
    </row>
    <row r="24" spans="1:135" ht="24.75" hidden="1" customHeight="1">
      <c r="A24" s="32" t="s">
        <v>151</v>
      </c>
      <c r="B24" s="4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>
        <f>SUM(L24:P24)</f>
        <v>0</v>
      </c>
      <c r="S24" s="297"/>
      <c r="T24" s="297">
        <f>SUM(D24:J24)+R24</f>
        <v>0</v>
      </c>
    </row>
    <row r="25" spans="1:135" ht="24.75" customHeight="1" thickBot="1">
      <c r="A25" s="38" t="s">
        <v>280</v>
      </c>
      <c r="B25" s="38"/>
      <c r="D25" s="299">
        <f>SUM(D20:D24)</f>
        <v>828750</v>
      </c>
      <c r="E25" s="297"/>
      <c r="F25" s="299">
        <f>SUM(F20:F24)</f>
        <v>4982964</v>
      </c>
      <c r="G25" s="297"/>
      <c r="H25" s="299">
        <f>SUM(H20:H24)</f>
        <v>82875</v>
      </c>
      <c r="I25" s="297"/>
      <c r="J25" s="299">
        <f>SUM(J20:J24)</f>
        <v>12615590</v>
      </c>
      <c r="K25" s="297"/>
      <c r="L25" s="299">
        <f>SUM(L20:L24)</f>
        <v>-620869</v>
      </c>
      <c r="M25" s="298"/>
      <c r="N25" s="154">
        <f>SUM(N20:N24)</f>
        <v>0</v>
      </c>
      <c r="O25" s="298"/>
      <c r="P25" s="154">
        <f>SUM(P20:P24)</f>
        <v>29435</v>
      </c>
      <c r="Q25" s="297"/>
      <c r="R25" s="154">
        <f>SUM(R20:R24)</f>
        <v>-591434</v>
      </c>
      <c r="S25" s="297"/>
      <c r="T25" s="299">
        <f>SUM(T20:T24)</f>
        <v>17918745</v>
      </c>
      <c r="U25" s="26">
        <f>+T25-'BS (T)'!H129</f>
        <v>0</v>
      </c>
      <c r="EB25" s="32"/>
      <c r="EC25" s="32"/>
      <c r="ED25" s="32"/>
      <c r="EE25" s="32"/>
    </row>
    <row r="26" spans="1:135" ht="24.75" customHeight="1" thickTop="1">
      <c r="A26" s="38"/>
      <c r="B26" s="38"/>
      <c r="C26" s="38"/>
    </row>
    <row r="27" spans="1:135" ht="24.5">
      <c r="A27" s="38"/>
      <c r="B27" s="38"/>
      <c r="C27" s="38"/>
    </row>
    <row r="28" spans="1:135" ht="24.5">
      <c r="A28" s="38"/>
      <c r="B28" s="38"/>
      <c r="C28" s="38"/>
    </row>
    <row r="29" spans="1:135" ht="24.5">
      <c r="A29" s="38"/>
      <c r="B29" s="38"/>
      <c r="C29" s="38"/>
    </row>
    <row r="30" spans="1:135" ht="24.5">
      <c r="A30" s="38"/>
      <c r="B30" s="38"/>
      <c r="C30" s="38"/>
    </row>
    <row r="31" spans="1:135" ht="24.5">
      <c r="A31" s="38"/>
      <c r="B31" s="38"/>
      <c r="C31" s="38"/>
    </row>
    <row r="32" spans="1:135" ht="24.5">
      <c r="A32" s="38"/>
      <c r="B32" s="38"/>
      <c r="C32" s="38"/>
    </row>
    <row r="33" spans="1:117" ht="24.5">
      <c r="A33" s="38"/>
      <c r="B33" s="38"/>
      <c r="C33" s="38"/>
    </row>
    <row r="34" spans="1:117" ht="24.5">
      <c r="A34" s="38"/>
      <c r="B34" s="38"/>
      <c r="C34" s="38"/>
    </row>
    <row r="35" spans="1:117" ht="42.5" customHeight="1">
      <c r="A35" s="38"/>
      <c r="B35" s="38"/>
      <c r="C35" s="38"/>
    </row>
    <row r="36" spans="1:117" ht="24.5">
      <c r="A36" s="38"/>
      <c r="B36" s="38"/>
      <c r="C36" s="38"/>
    </row>
    <row r="37" spans="1:117" ht="19" customHeight="1">
      <c r="A37" s="38"/>
      <c r="B37" s="38"/>
      <c r="C37" s="38"/>
    </row>
    <row r="38" spans="1:117" ht="26.5" customHeight="1">
      <c r="A38" s="50" t="s">
        <v>249</v>
      </c>
      <c r="B38" s="50"/>
      <c r="C38" s="50"/>
      <c r="D38" s="50"/>
      <c r="E38" s="50"/>
      <c r="F38" s="50"/>
    </row>
    <row r="39" spans="1:117" ht="26.5" customHeight="1">
      <c r="A39" s="90"/>
      <c r="B39" s="90"/>
      <c r="C39" s="90"/>
      <c r="D39" s="90"/>
      <c r="E39" s="90"/>
      <c r="F39" s="90"/>
    </row>
    <row r="40" spans="1:117" ht="24.75" customHeight="1">
      <c r="K40" s="59"/>
    </row>
    <row r="41" spans="1:117" s="50" customFormat="1" ht="24.75" customHeight="1">
      <c r="A41" s="42" t="s">
        <v>204</v>
      </c>
      <c r="B41" s="42"/>
      <c r="C41" s="42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>
        <v>5</v>
      </c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</row>
    <row r="42" spans="1:117" ht="23.25" customHeight="1">
      <c r="A42" s="61"/>
      <c r="B42" s="61"/>
      <c r="C42" s="61"/>
      <c r="D42" s="61"/>
      <c r="E42" s="61"/>
      <c r="F42" s="61"/>
      <c r="G42" s="61"/>
    </row>
    <row r="45" spans="1:117" ht="23.25" customHeight="1">
      <c r="A45" s="32" t="s">
        <v>10</v>
      </c>
    </row>
    <row r="46" spans="1:117" ht="34.5" customHeight="1"/>
    <row r="60" spans="2:2" ht="23.25" customHeight="1">
      <c r="B60" s="32">
        <v>13</v>
      </c>
    </row>
    <row r="62" spans="2:2" ht="23.25" customHeight="1">
      <c r="B62" s="32">
        <v>19</v>
      </c>
    </row>
    <row r="65" spans="2:2" ht="23.25" customHeight="1">
      <c r="B65" s="32">
        <v>19</v>
      </c>
    </row>
    <row r="66" spans="2:2" ht="23.25" customHeight="1">
      <c r="B66" s="32">
        <v>19</v>
      </c>
    </row>
    <row r="67" spans="2:2" ht="23.25" customHeight="1">
      <c r="B67" s="32">
        <v>14</v>
      </c>
    </row>
    <row r="69" spans="2:2" ht="23.25" customHeight="1">
      <c r="B69" s="32" t="s">
        <v>157</v>
      </c>
    </row>
    <row r="70" spans="2:2" ht="23.25" customHeight="1">
      <c r="B70" s="32" t="s">
        <v>156</v>
      </c>
    </row>
    <row r="72" spans="2:2" ht="23.25" customHeight="1">
      <c r="B72" s="32" t="s">
        <v>158</v>
      </c>
    </row>
    <row r="76" spans="2:2" ht="23.25" customHeight="1">
      <c r="B76" s="32">
        <v>14</v>
      </c>
    </row>
    <row r="78" spans="2:2" ht="23.25" customHeight="1">
      <c r="B78" s="32" t="s">
        <v>157</v>
      </c>
    </row>
    <row r="79" spans="2:2" ht="23.25" customHeight="1">
      <c r="B79" s="32">
        <v>22</v>
      </c>
    </row>
    <row r="80" spans="2:2" ht="23.25" customHeight="1">
      <c r="B80" s="32">
        <v>17</v>
      </c>
    </row>
    <row r="81" spans="2:2" ht="23.25" customHeight="1">
      <c r="B81" s="32" t="s">
        <v>159</v>
      </c>
    </row>
    <row r="83" spans="2:2" ht="23.25" customHeight="1">
      <c r="B83" s="32">
        <v>27</v>
      </c>
    </row>
    <row r="112" spans="2:2" ht="23.25" customHeight="1">
      <c r="B112" s="32">
        <v>18</v>
      </c>
    </row>
    <row r="118" spans="2:2" ht="23.25" customHeight="1">
      <c r="B118" s="32">
        <v>27</v>
      </c>
    </row>
  </sheetData>
  <mergeCells count="8">
    <mergeCell ref="H10:J10"/>
    <mergeCell ref="L8:R8"/>
    <mergeCell ref="L9:R9"/>
    <mergeCell ref="A1:T1"/>
    <mergeCell ref="A2:T2"/>
    <mergeCell ref="A3:T3"/>
    <mergeCell ref="A4:T4"/>
    <mergeCell ref="D7:T7"/>
  </mergeCells>
  <pageMargins left="0.51181102362204722" right="0.39370078740157483" top="0.70866141732283472" bottom="0.39370078740157483" header="0.19685039370078741" footer="0.19685039370078741"/>
  <pageSetup paperSize="9" scale="58" fitToHeight="0" orientation="landscape" r:id="rId1"/>
  <headerFooter alignWithMargins="0"/>
  <rowBreaks count="2" manualBreakCount="2">
    <brk id="41" max="13" man="1"/>
    <brk id="42" max="16383" man="1"/>
  </rowBreaks>
  <colBreaks count="1" manualBreakCount="1">
    <brk id="20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23"/>
  <sheetViews>
    <sheetView view="pageBreakPreview" topLeftCell="A48" zoomScale="80" zoomScaleNormal="100" zoomScaleSheetLayoutView="80" workbookViewId="0">
      <selection activeCell="B30" sqref="B30"/>
    </sheetView>
  </sheetViews>
  <sheetFormatPr defaultColWidth="10.69921875" defaultRowHeight="23.25" customHeight="1"/>
  <cols>
    <col min="1" max="1" width="3.19921875" style="32" customWidth="1"/>
    <col min="2" max="2" width="72.69921875" style="32" customWidth="1"/>
    <col min="3" max="3" width="15" style="32" customWidth="1"/>
    <col min="4" max="4" width="1.69921875" style="32" customWidth="1"/>
    <col min="5" max="5" width="19" style="32" customWidth="1"/>
    <col min="6" max="6" width="1.3984375" style="32" customWidth="1"/>
    <col min="7" max="7" width="19" style="32" bestFit="1" customWidth="1"/>
    <col min="8" max="8" width="1.3984375" style="32" customWidth="1"/>
    <col min="9" max="9" width="19" style="32" customWidth="1"/>
    <col min="10" max="10" width="1.69921875" style="32" customWidth="1"/>
    <col min="11" max="11" width="19" style="32" customWidth="1"/>
    <col min="12" max="12" width="3.69921875" style="36" bestFit="1" customWidth="1"/>
    <col min="13" max="13" width="10.69921875" style="32" customWidth="1"/>
    <col min="14" max="14" width="19.59765625" style="53" bestFit="1" customWidth="1"/>
    <col min="15" max="15" width="13.3984375" style="54" bestFit="1" customWidth="1"/>
    <col min="16" max="257" width="10.69921875" style="32"/>
    <col min="258" max="258" width="55.19921875" style="32" customWidth="1"/>
    <col min="259" max="259" width="8.59765625" style="32" customWidth="1"/>
    <col min="260" max="260" width="1.69921875" style="32" customWidth="1"/>
    <col min="261" max="261" width="15.69921875" style="32" customWidth="1"/>
    <col min="262" max="262" width="1.3984375" style="32" customWidth="1"/>
    <col min="263" max="263" width="15.69921875" style="32" customWidth="1"/>
    <col min="264" max="264" width="1.3984375" style="32" customWidth="1"/>
    <col min="265" max="265" width="15.69921875" style="32" customWidth="1"/>
    <col min="266" max="266" width="1.69921875" style="32" customWidth="1"/>
    <col min="267" max="267" width="15.69921875" style="32" customWidth="1"/>
    <col min="268" max="268" width="0" style="32" hidden="1" customWidth="1"/>
    <col min="269" max="269" width="10.69921875" style="32"/>
    <col min="270" max="270" width="19.59765625" style="32" bestFit="1" customWidth="1"/>
    <col min="271" max="271" width="13.3984375" style="32" bestFit="1" customWidth="1"/>
    <col min="272" max="513" width="10.69921875" style="32"/>
    <col min="514" max="514" width="55.19921875" style="32" customWidth="1"/>
    <col min="515" max="515" width="8.59765625" style="32" customWidth="1"/>
    <col min="516" max="516" width="1.69921875" style="32" customWidth="1"/>
    <col min="517" max="517" width="15.69921875" style="32" customWidth="1"/>
    <col min="518" max="518" width="1.3984375" style="32" customWidth="1"/>
    <col min="519" max="519" width="15.69921875" style="32" customWidth="1"/>
    <col min="520" max="520" width="1.3984375" style="32" customWidth="1"/>
    <col min="521" max="521" width="15.69921875" style="32" customWidth="1"/>
    <col min="522" max="522" width="1.69921875" style="32" customWidth="1"/>
    <col min="523" max="523" width="15.69921875" style="32" customWidth="1"/>
    <col min="524" max="524" width="0" style="32" hidden="1" customWidth="1"/>
    <col min="525" max="525" width="10.69921875" style="32"/>
    <col min="526" max="526" width="19.59765625" style="32" bestFit="1" customWidth="1"/>
    <col min="527" max="527" width="13.3984375" style="32" bestFit="1" customWidth="1"/>
    <col min="528" max="769" width="10.69921875" style="32"/>
    <col min="770" max="770" width="55.19921875" style="32" customWidth="1"/>
    <col min="771" max="771" width="8.59765625" style="32" customWidth="1"/>
    <col min="772" max="772" width="1.69921875" style="32" customWidth="1"/>
    <col min="773" max="773" width="15.69921875" style="32" customWidth="1"/>
    <col min="774" max="774" width="1.3984375" style="32" customWidth="1"/>
    <col min="775" max="775" width="15.69921875" style="32" customWidth="1"/>
    <col min="776" max="776" width="1.3984375" style="32" customWidth="1"/>
    <col min="777" max="777" width="15.69921875" style="32" customWidth="1"/>
    <col min="778" max="778" width="1.69921875" style="32" customWidth="1"/>
    <col min="779" max="779" width="15.69921875" style="32" customWidth="1"/>
    <col min="780" max="780" width="0" style="32" hidden="1" customWidth="1"/>
    <col min="781" max="781" width="10.69921875" style="32"/>
    <col min="782" max="782" width="19.59765625" style="32" bestFit="1" customWidth="1"/>
    <col min="783" max="783" width="13.3984375" style="32" bestFit="1" customWidth="1"/>
    <col min="784" max="1025" width="10.69921875" style="32"/>
    <col min="1026" max="1026" width="55.19921875" style="32" customWidth="1"/>
    <col min="1027" max="1027" width="8.59765625" style="32" customWidth="1"/>
    <col min="1028" max="1028" width="1.69921875" style="32" customWidth="1"/>
    <col min="1029" max="1029" width="15.69921875" style="32" customWidth="1"/>
    <col min="1030" max="1030" width="1.3984375" style="32" customWidth="1"/>
    <col min="1031" max="1031" width="15.69921875" style="32" customWidth="1"/>
    <col min="1032" max="1032" width="1.3984375" style="32" customWidth="1"/>
    <col min="1033" max="1033" width="15.69921875" style="32" customWidth="1"/>
    <col min="1034" max="1034" width="1.69921875" style="32" customWidth="1"/>
    <col min="1035" max="1035" width="15.69921875" style="32" customWidth="1"/>
    <col min="1036" max="1036" width="0" style="32" hidden="1" customWidth="1"/>
    <col min="1037" max="1037" width="10.69921875" style="32"/>
    <col min="1038" max="1038" width="19.59765625" style="32" bestFit="1" customWidth="1"/>
    <col min="1039" max="1039" width="13.3984375" style="32" bestFit="1" customWidth="1"/>
    <col min="1040" max="1281" width="10.69921875" style="32"/>
    <col min="1282" max="1282" width="55.19921875" style="32" customWidth="1"/>
    <col min="1283" max="1283" width="8.59765625" style="32" customWidth="1"/>
    <col min="1284" max="1284" width="1.69921875" style="32" customWidth="1"/>
    <col min="1285" max="1285" width="15.69921875" style="32" customWidth="1"/>
    <col min="1286" max="1286" width="1.3984375" style="32" customWidth="1"/>
    <col min="1287" max="1287" width="15.69921875" style="32" customWidth="1"/>
    <col min="1288" max="1288" width="1.3984375" style="32" customWidth="1"/>
    <col min="1289" max="1289" width="15.69921875" style="32" customWidth="1"/>
    <col min="1290" max="1290" width="1.69921875" style="32" customWidth="1"/>
    <col min="1291" max="1291" width="15.69921875" style="32" customWidth="1"/>
    <col min="1292" max="1292" width="0" style="32" hidden="1" customWidth="1"/>
    <col min="1293" max="1293" width="10.69921875" style="32"/>
    <col min="1294" max="1294" width="19.59765625" style="32" bestFit="1" customWidth="1"/>
    <col min="1295" max="1295" width="13.3984375" style="32" bestFit="1" customWidth="1"/>
    <col min="1296" max="1537" width="10.69921875" style="32"/>
    <col min="1538" max="1538" width="55.19921875" style="32" customWidth="1"/>
    <col min="1539" max="1539" width="8.59765625" style="32" customWidth="1"/>
    <col min="1540" max="1540" width="1.69921875" style="32" customWidth="1"/>
    <col min="1541" max="1541" width="15.69921875" style="32" customWidth="1"/>
    <col min="1542" max="1542" width="1.3984375" style="32" customWidth="1"/>
    <col min="1543" max="1543" width="15.69921875" style="32" customWidth="1"/>
    <col min="1544" max="1544" width="1.3984375" style="32" customWidth="1"/>
    <col min="1545" max="1545" width="15.69921875" style="32" customWidth="1"/>
    <col min="1546" max="1546" width="1.69921875" style="32" customWidth="1"/>
    <col min="1547" max="1547" width="15.69921875" style="32" customWidth="1"/>
    <col min="1548" max="1548" width="0" style="32" hidden="1" customWidth="1"/>
    <col min="1549" max="1549" width="10.69921875" style="32"/>
    <col min="1550" max="1550" width="19.59765625" style="32" bestFit="1" customWidth="1"/>
    <col min="1551" max="1551" width="13.3984375" style="32" bestFit="1" customWidth="1"/>
    <col min="1552" max="1793" width="10.69921875" style="32"/>
    <col min="1794" max="1794" width="55.19921875" style="32" customWidth="1"/>
    <col min="1795" max="1795" width="8.59765625" style="32" customWidth="1"/>
    <col min="1796" max="1796" width="1.69921875" style="32" customWidth="1"/>
    <col min="1797" max="1797" width="15.69921875" style="32" customWidth="1"/>
    <col min="1798" max="1798" width="1.3984375" style="32" customWidth="1"/>
    <col min="1799" max="1799" width="15.69921875" style="32" customWidth="1"/>
    <col min="1800" max="1800" width="1.3984375" style="32" customWidth="1"/>
    <col min="1801" max="1801" width="15.69921875" style="32" customWidth="1"/>
    <col min="1802" max="1802" width="1.69921875" style="32" customWidth="1"/>
    <col min="1803" max="1803" width="15.69921875" style="32" customWidth="1"/>
    <col min="1804" max="1804" width="0" style="32" hidden="1" customWidth="1"/>
    <col min="1805" max="1805" width="10.69921875" style="32"/>
    <col min="1806" max="1806" width="19.59765625" style="32" bestFit="1" customWidth="1"/>
    <col min="1807" max="1807" width="13.3984375" style="32" bestFit="1" customWidth="1"/>
    <col min="1808" max="2049" width="10.69921875" style="32"/>
    <col min="2050" max="2050" width="55.19921875" style="32" customWidth="1"/>
    <col min="2051" max="2051" width="8.59765625" style="32" customWidth="1"/>
    <col min="2052" max="2052" width="1.69921875" style="32" customWidth="1"/>
    <col min="2053" max="2053" width="15.69921875" style="32" customWidth="1"/>
    <col min="2054" max="2054" width="1.3984375" style="32" customWidth="1"/>
    <col min="2055" max="2055" width="15.69921875" style="32" customWidth="1"/>
    <col min="2056" max="2056" width="1.3984375" style="32" customWidth="1"/>
    <col min="2057" max="2057" width="15.69921875" style="32" customWidth="1"/>
    <col min="2058" max="2058" width="1.69921875" style="32" customWidth="1"/>
    <col min="2059" max="2059" width="15.69921875" style="32" customWidth="1"/>
    <col min="2060" max="2060" width="0" style="32" hidden="1" customWidth="1"/>
    <col min="2061" max="2061" width="10.69921875" style="32"/>
    <col min="2062" max="2062" width="19.59765625" style="32" bestFit="1" customWidth="1"/>
    <col min="2063" max="2063" width="13.3984375" style="32" bestFit="1" customWidth="1"/>
    <col min="2064" max="2305" width="10.69921875" style="32"/>
    <col min="2306" max="2306" width="55.19921875" style="32" customWidth="1"/>
    <col min="2307" max="2307" width="8.59765625" style="32" customWidth="1"/>
    <col min="2308" max="2308" width="1.69921875" style="32" customWidth="1"/>
    <col min="2309" max="2309" width="15.69921875" style="32" customWidth="1"/>
    <col min="2310" max="2310" width="1.3984375" style="32" customWidth="1"/>
    <col min="2311" max="2311" width="15.69921875" style="32" customWidth="1"/>
    <col min="2312" max="2312" width="1.3984375" style="32" customWidth="1"/>
    <col min="2313" max="2313" width="15.69921875" style="32" customWidth="1"/>
    <col min="2314" max="2314" width="1.69921875" style="32" customWidth="1"/>
    <col min="2315" max="2315" width="15.69921875" style="32" customWidth="1"/>
    <col min="2316" max="2316" width="0" style="32" hidden="1" customWidth="1"/>
    <col min="2317" max="2317" width="10.69921875" style="32"/>
    <col min="2318" max="2318" width="19.59765625" style="32" bestFit="1" customWidth="1"/>
    <col min="2319" max="2319" width="13.3984375" style="32" bestFit="1" customWidth="1"/>
    <col min="2320" max="2561" width="10.69921875" style="32"/>
    <col min="2562" max="2562" width="55.19921875" style="32" customWidth="1"/>
    <col min="2563" max="2563" width="8.59765625" style="32" customWidth="1"/>
    <col min="2564" max="2564" width="1.69921875" style="32" customWidth="1"/>
    <col min="2565" max="2565" width="15.69921875" style="32" customWidth="1"/>
    <col min="2566" max="2566" width="1.3984375" style="32" customWidth="1"/>
    <col min="2567" max="2567" width="15.69921875" style="32" customWidth="1"/>
    <col min="2568" max="2568" width="1.3984375" style="32" customWidth="1"/>
    <col min="2569" max="2569" width="15.69921875" style="32" customWidth="1"/>
    <col min="2570" max="2570" width="1.69921875" style="32" customWidth="1"/>
    <col min="2571" max="2571" width="15.69921875" style="32" customWidth="1"/>
    <col min="2572" max="2572" width="0" style="32" hidden="1" customWidth="1"/>
    <col min="2573" max="2573" width="10.69921875" style="32"/>
    <col min="2574" max="2574" width="19.59765625" style="32" bestFit="1" customWidth="1"/>
    <col min="2575" max="2575" width="13.3984375" style="32" bestFit="1" customWidth="1"/>
    <col min="2576" max="2817" width="10.69921875" style="32"/>
    <col min="2818" max="2818" width="55.19921875" style="32" customWidth="1"/>
    <col min="2819" max="2819" width="8.59765625" style="32" customWidth="1"/>
    <col min="2820" max="2820" width="1.69921875" style="32" customWidth="1"/>
    <col min="2821" max="2821" width="15.69921875" style="32" customWidth="1"/>
    <col min="2822" max="2822" width="1.3984375" style="32" customWidth="1"/>
    <col min="2823" max="2823" width="15.69921875" style="32" customWidth="1"/>
    <col min="2824" max="2824" width="1.3984375" style="32" customWidth="1"/>
    <col min="2825" max="2825" width="15.69921875" style="32" customWidth="1"/>
    <col min="2826" max="2826" width="1.69921875" style="32" customWidth="1"/>
    <col min="2827" max="2827" width="15.69921875" style="32" customWidth="1"/>
    <col min="2828" max="2828" width="0" style="32" hidden="1" customWidth="1"/>
    <col min="2829" max="2829" width="10.69921875" style="32"/>
    <col min="2830" max="2830" width="19.59765625" style="32" bestFit="1" customWidth="1"/>
    <col min="2831" max="2831" width="13.3984375" style="32" bestFit="1" customWidth="1"/>
    <col min="2832" max="3073" width="10.69921875" style="32"/>
    <col min="3074" max="3074" width="55.19921875" style="32" customWidth="1"/>
    <col min="3075" max="3075" width="8.59765625" style="32" customWidth="1"/>
    <col min="3076" max="3076" width="1.69921875" style="32" customWidth="1"/>
    <col min="3077" max="3077" width="15.69921875" style="32" customWidth="1"/>
    <col min="3078" max="3078" width="1.3984375" style="32" customWidth="1"/>
    <col min="3079" max="3079" width="15.69921875" style="32" customWidth="1"/>
    <col min="3080" max="3080" width="1.3984375" style="32" customWidth="1"/>
    <col min="3081" max="3081" width="15.69921875" style="32" customWidth="1"/>
    <col min="3082" max="3082" width="1.69921875" style="32" customWidth="1"/>
    <col min="3083" max="3083" width="15.69921875" style="32" customWidth="1"/>
    <col min="3084" max="3084" width="0" style="32" hidden="1" customWidth="1"/>
    <col min="3085" max="3085" width="10.69921875" style="32"/>
    <col min="3086" max="3086" width="19.59765625" style="32" bestFit="1" customWidth="1"/>
    <col min="3087" max="3087" width="13.3984375" style="32" bestFit="1" customWidth="1"/>
    <col min="3088" max="3329" width="10.69921875" style="32"/>
    <col min="3330" max="3330" width="55.19921875" style="32" customWidth="1"/>
    <col min="3331" max="3331" width="8.59765625" style="32" customWidth="1"/>
    <col min="3332" max="3332" width="1.69921875" style="32" customWidth="1"/>
    <col min="3333" max="3333" width="15.69921875" style="32" customWidth="1"/>
    <col min="3334" max="3334" width="1.3984375" style="32" customWidth="1"/>
    <col min="3335" max="3335" width="15.69921875" style="32" customWidth="1"/>
    <col min="3336" max="3336" width="1.3984375" style="32" customWidth="1"/>
    <col min="3337" max="3337" width="15.69921875" style="32" customWidth="1"/>
    <col min="3338" max="3338" width="1.69921875" style="32" customWidth="1"/>
    <col min="3339" max="3339" width="15.69921875" style="32" customWidth="1"/>
    <col min="3340" max="3340" width="0" style="32" hidden="1" customWidth="1"/>
    <col min="3341" max="3341" width="10.69921875" style="32"/>
    <col min="3342" max="3342" width="19.59765625" style="32" bestFit="1" customWidth="1"/>
    <col min="3343" max="3343" width="13.3984375" style="32" bestFit="1" customWidth="1"/>
    <col min="3344" max="3585" width="10.69921875" style="32"/>
    <col min="3586" max="3586" width="55.19921875" style="32" customWidth="1"/>
    <col min="3587" max="3587" width="8.59765625" style="32" customWidth="1"/>
    <col min="3588" max="3588" width="1.69921875" style="32" customWidth="1"/>
    <col min="3589" max="3589" width="15.69921875" style="32" customWidth="1"/>
    <col min="3590" max="3590" width="1.3984375" style="32" customWidth="1"/>
    <col min="3591" max="3591" width="15.69921875" style="32" customWidth="1"/>
    <col min="3592" max="3592" width="1.3984375" style="32" customWidth="1"/>
    <col min="3593" max="3593" width="15.69921875" style="32" customWidth="1"/>
    <col min="3594" max="3594" width="1.69921875" style="32" customWidth="1"/>
    <col min="3595" max="3595" width="15.69921875" style="32" customWidth="1"/>
    <col min="3596" max="3596" width="0" style="32" hidden="1" customWidth="1"/>
    <col min="3597" max="3597" width="10.69921875" style="32"/>
    <col min="3598" max="3598" width="19.59765625" style="32" bestFit="1" customWidth="1"/>
    <col min="3599" max="3599" width="13.3984375" style="32" bestFit="1" customWidth="1"/>
    <col min="3600" max="3841" width="10.69921875" style="32"/>
    <col min="3842" max="3842" width="55.19921875" style="32" customWidth="1"/>
    <col min="3843" max="3843" width="8.59765625" style="32" customWidth="1"/>
    <col min="3844" max="3844" width="1.69921875" style="32" customWidth="1"/>
    <col min="3845" max="3845" width="15.69921875" style="32" customWidth="1"/>
    <col min="3846" max="3846" width="1.3984375" style="32" customWidth="1"/>
    <col min="3847" max="3847" width="15.69921875" style="32" customWidth="1"/>
    <col min="3848" max="3848" width="1.3984375" style="32" customWidth="1"/>
    <col min="3849" max="3849" width="15.69921875" style="32" customWidth="1"/>
    <col min="3850" max="3850" width="1.69921875" style="32" customWidth="1"/>
    <col min="3851" max="3851" width="15.69921875" style="32" customWidth="1"/>
    <col min="3852" max="3852" width="0" style="32" hidden="1" customWidth="1"/>
    <col min="3853" max="3853" width="10.69921875" style="32"/>
    <col min="3854" max="3854" width="19.59765625" style="32" bestFit="1" customWidth="1"/>
    <col min="3855" max="3855" width="13.3984375" style="32" bestFit="1" customWidth="1"/>
    <col min="3856" max="4097" width="10.69921875" style="32"/>
    <col min="4098" max="4098" width="55.19921875" style="32" customWidth="1"/>
    <col min="4099" max="4099" width="8.59765625" style="32" customWidth="1"/>
    <col min="4100" max="4100" width="1.69921875" style="32" customWidth="1"/>
    <col min="4101" max="4101" width="15.69921875" style="32" customWidth="1"/>
    <col min="4102" max="4102" width="1.3984375" style="32" customWidth="1"/>
    <col min="4103" max="4103" width="15.69921875" style="32" customWidth="1"/>
    <col min="4104" max="4104" width="1.3984375" style="32" customWidth="1"/>
    <col min="4105" max="4105" width="15.69921875" style="32" customWidth="1"/>
    <col min="4106" max="4106" width="1.69921875" style="32" customWidth="1"/>
    <col min="4107" max="4107" width="15.69921875" style="32" customWidth="1"/>
    <col min="4108" max="4108" width="0" style="32" hidden="1" customWidth="1"/>
    <col min="4109" max="4109" width="10.69921875" style="32"/>
    <col min="4110" max="4110" width="19.59765625" style="32" bestFit="1" customWidth="1"/>
    <col min="4111" max="4111" width="13.3984375" style="32" bestFit="1" customWidth="1"/>
    <col min="4112" max="4353" width="10.69921875" style="32"/>
    <col min="4354" max="4354" width="55.19921875" style="32" customWidth="1"/>
    <col min="4355" max="4355" width="8.59765625" style="32" customWidth="1"/>
    <col min="4356" max="4356" width="1.69921875" style="32" customWidth="1"/>
    <col min="4357" max="4357" width="15.69921875" style="32" customWidth="1"/>
    <col min="4358" max="4358" width="1.3984375" style="32" customWidth="1"/>
    <col min="4359" max="4359" width="15.69921875" style="32" customWidth="1"/>
    <col min="4360" max="4360" width="1.3984375" style="32" customWidth="1"/>
    <col min="4361" max="4361" width="15.69921875" style="32" customWidth="1"/>
    <col min="4362" max="4362" width="1.69921875" style="32" customWidth="1"/>
    <col min="4363" max="4363" width="15.69921875" style="32" customWidth="1"/>
    <col min="4364" max="4364" width="0" style="32" hidden="1" customWidth="1"/>
    <col min="4365" max="4365" width="10.69921875" style="32"/>
    <col min="4366" max="4366" width="19.59765625" style="32" bestFit="1" customWidth="1"/>
    <col min="4367" max="4367" width="13.3984375" style="32" bestFit="1" customWidth="1"/>
    <col min="4368" max="4609" width="10.69921875" style="32"/>
    <col min="4610" max="4610" width="55.19921875" style="32" customWidth="1"/>
    <col min="4611" max="4611" width="8.59765625" style="32" customWidth="1"/>
    <col min="4612" max="4612" width="1.69921875" style="32" customWidth="1"/>
    <col min="4613" max="4613" width="15.69921875" style="32" customWidth="1"/>
    <col min="4614" max="4614" width="1.3984375" style="32" customWidth="1"/>
    <col min="4615" max="4615" width="15.69921875" style="32" customWidth="1"/>
    <col min="4616" max="4616" width="1.3984375" style="32" customWidth="1"/>
    <col min="4617" max="4617" width="15.69921875" style="32" customWidth="1"/>
    <col min="4618" max="4618" width="1.69921875" style="32" customWidth="1"/>
    <col min="4619" max="4619" width="15.69921875" style="32" customWidth="1"/>
    <col min="4620" max="4620" width="0" style="32" hidden="1" customWidth="1"/>
    <col min="4621" max="4621" width="10.69921875" style="32"/>
    <col min="4622" max="4622" width="19.59765625" style="32" bestFit="1" customWidth="1"/>
    <col min="4623" max="4623" width="13.3984375" style="32" bestFit="1" customWidth="1"/>
    <col min="4624" max="4865" width="10.69921875" style="32"/>
    <col min="4866" max="4866" width="55.19921875" style="32" customWidth="1"/>
    <col min="4867" max="4867" width="8.59765625" style="32" customWidth="1"/>
    <col min="4868" max="4868" width="1.69921875" style="32" customWidth="1"/>
    <col min="4869" max="4869" width="15.69921875" style="32" customWidth="1"/>
    <col min="4870" max="4870" width="1.3984375" style="32" customWidth="1"/>
    <col min="4871" max="4871" width="15.69921875" style="32" customWidth="1"/>
    <col min="4872" max="4872" width="1.3984375" style="32" customWidth="1"/>
    <col min="4873" max="4873" width="15.69921875" style="32" customWidth="1"/>
    <col min="4874" max="4874" width="1.69921875" style="32" customWidth="1"/>
    <col min="4875" max="4875" width="15.69921875" style="32" customWidth="1"/>
    <col min="4876" max="4876" width="0" style="32" hidden="1" customWidth="1"/>
    <col min="4877" max="4877" width="10.69921875" style="32"/>
    <col min="4878" max="4878" width="19.59765625" style="32" bestFit="1" customWidth="1"/>
    <col min="4879" max="4879" width="13.3984375" style="32" bestFit="1" customWidth="1"/>
    <col min="4880" max="5121" width="10.69921875" style="32"/>
    <col min="5122" max="5122" width="55.19921875" style="32" customWidth="1"/>
    <col min="5123" max="5123" width="8.59765625" style="32" customWidth="1"/>
    <col min="5124" max="5124" width="1.69921875" style="32" customWidth="1"/>
    <col min="5125" max="5125" width="15.69921875" style="32" customWidth="1"/>
    <col min="5126" max="5126" width="1.3984375" style="32" customWidth="1"/>
    <col min="5127" max="5127" width="15.69921875" style="32" customWidth="1"/>
    <col min="5128" max="5128" width="1.3984375" style="32" customWidth="1"/>
    <col min="5129" max="5129" width="15.69921875" style="32" customWidth="1"/>
    <col min="5130" max="5130" width="1.69921875" style="32" customWidth="1"/>
    <col min="5131" max="5131" width="15.69921875" style="32" customWidth="1"/>
    <col min="5132" max="5132" width="0" style="32" hidden="1" customWidth="1"/>
    <col min="5133" max="5133" width="10.69921875" style="32"/>
    <col min="5134" max="5134" width="19.59765625" style="32" bestFit="1" customWidth="1"/>
    <col min="5135" max="5135" width="13.3984375" style="32" bestFit="1" customWidth="1"/>
    <col min="5136" max="5377" width="10.69921875" style="32"/>
    <col min="5378" max="5378" width="55.19921875" style="32" customWidth="1"/>
    <col min="5379" max="5379" width="8.59765625" style="32" customWidth="1"/>
    <col min="5380" max="5380" width="1.69921875" style="32" customWidth="1"/>
    <col min="5381" max="5381" width="15.69921875" style="32" customWidth="1"/>
    <col min="5382" max="5382" width="1.3984375" style="32" customWidth="1"/>
    <col min="5383" max="5383" width="15.69921875" style="32" customWidth="1"/>
    <col min="5384" max="5384" width="1.3984375" style="32" customWidth="1"/>
    <col min="5385" max="5385" width="15.69921875" style="32" customWidth="1"/>
    <col min="5386" max="5386" width="1.69921875" style="32" customWidth="1"/>
    <col min="5387" max="5387" width="15.69921875" style="32" customWidth="1"/>
    <col min="5388" max="5388" width="0" style="32" hidden="1" customWidth="1"/>
    <col min="5389" max="5389" width="10.69921875" style="32"/>
    <col min="5390" max="5390" width="19.59765625" style="32" bestFit="1" customWidth="1"/>
    <col min="5391" max="5391" width="13.3984375" style="32" bestFit="1" customWidth="1"/>
    <col min="5392" max="5633" width="10.69921875" style="32"/>
    <col min="5634" max="5634" width="55.19921875" style="32" customWidth="1"/>
    <col min="5635" max="5635" width="8.59765625" style="32" customWidth="1"/>
    <col min="5636" max="5636" width="1.69921875" style="32" customWidth="1"/>
    <col min="5637" max="5637" width="15.69921875" style="32" customWidth="1"/>
    <col min="5638" max="5638" width="1.3984375" style="32" customWidth="1"/>
    <col min="5639" max="5639" width="15.69921875" style="32" customWidth="1"/>
    <col min="5640" max="5640" width="1.3984375" style="32" customWidth="1"/>
    <col min="5641" max="5641" width="15.69921875" style="32" customWidth="1"/>
    <col min="5642" max="5642" width="1.69921875" style="32" customWidth="1"/>
    <col min="5643" max="5643" width="15.69921875" style="32" customWidth="1"/>
    <col min="5644" max="5644" width="0" style="32" hidden="1" customWidth="1"/>
    <col min="5645" max="5645" width="10.69921875" style="32"/>
    <col min="5646" max="5646" width="19.59765625" style="32" bestFit="1" customWidth="1"/>
    <col min="5647" max="5647" width="13.3984375" style="32" bestFit="1" customWidth="1"/>
    <col min="5648" max="5889" width="10.69921875" style="32"/>
    <col min="5890" max="5890" width="55.19921875" style="32" customWidth="1"/>
    <col min="5891" max="5891" width="8.59765625" style="32" customWidth="1"/>
    <col min="5892" max="5892" width="1.69921875" style="32" customWidth="1"/>
    <col min="5893" max="5893" width="15.69921875" style="32" customWidth="1"/>
    <col min="5894" max="5894" width="1.3984375" style="32" customWidth="1"/>
    <col min="5895" max="5895" width="15.69921875" style="32" customWidth="1"/>
    <col min="5896" max="5896" width="1.3984375" style="32" customWidth="1"/>
    <col min="5897" max="5897" width="15.69921875" style="32" customWidth="1"/>
    <col min="5898" max="5898" width="1.69921875" style="32" customWidth="1"/>
    <col min="5899" max="5899" width="15.69921875" style="32" customWidth="1"/>
    <col min="5900" max="5900" width="0" style="32" hidden="1" customWidth="1"/>
    <col min="5901" max="5901" width="10.69921875" style="32"/>
    <col min="5902" max="5902" width="19.59765625" style="32" bestFit="1" customWidth="1"/>
    <col min="5903" max="5903" width="13.3984375" style="32" bestFit="1" customWidth="1"/>
    <col min="5904" max="6145" width="10.69921875" style="32"/>
    <col min="6146" max="6146" width="55.19921875" style="32" customWidth="1"/>
    <col min="6147" max="6147" width="8.59765625" style="32" customWidth="1"/>
    <col min="6148" max="6148" width="1.69921875" style="32" customWidth="1"/>
    <col min="6149" max="6149" width="15.69921875" style="32" customWidth="1"/>
    <col min="6150" max="6150" width="1.3984375" style="32" customWidth="1"/>
    <col min="6151" max="6151" width="15.69921875" style="32" customWidth="1"/>
    <col min="6152" max="6152" width="1.3984375" style="32" customWidth="1"/>
    <col min="6153" max="6153" width="15.69921875" style="32" customWidth="1"/>
    <col min="6154" max="6154" width="1.69921875" style="32" customWidth="1"/>
    <col min="6155" max="6155" width="15.69921875" style="32" customWidth="1"/>
    <col min="6156" max="6156" width="0" style="32" hidden="1" customWidth="1"/>
    <col min="6157" max="6157" width="10.69921875" style="32"/>
    <col min="6158" max="6158" width="19.59765625" style="32" bestFit="1" customWidth="1"/>
    <col min="6159" max="6159" width="13.3984375" style="32" bestFit="1" customWidth="1"/>
    <col min="6160" max="6401" width="10.69921875" style="32"/>
    <col min="6402" max="6402" width="55.19921875" style="32" customWidth="1"/>
    <col min="6403" max="6403" width="8.59765625" style="32" customWidth="1"/>
    <col min="6404" max="6404" width="1.69921875" style="32" customWidth="1"/>
    <col min="6405" max="6405" width="15.69921875" style="32" customWidth="1"/>
    <col min="6406" max="6406" width="1.3984375" style="32" customWidth="1"/>
    <col min="6407" max="6407" width="15.69921875" style="32" customWidth="1"/>
    <col min="6408" max="6408" width="1.3984375" style="32" customWidth="1"/>
    <col min="6409" max="6409" width="15.69921875" style="32" customWidth="1"/>
    <col min="6410" max="6410" width="1.69921875" style="32" customWidth="1"/>
    <col min="6411" max="6411" width="15.69921875" style="32" customWidth="1"/>
    <col min="6412" max="6412" width="0" style="32" hidden="1" customWidth="1"/>
    <col min="6413" max="6413" width="10.69921875" style="32"/>
    <col min="6414" max="6414" width="19.59765625" style="32" bestFit="1" customWidth="1"/>
    <col min="6415" max="6415" width="13.3984375" style="32" bestFit="1" customWidth="1"/>
    <col min="6416" max="6657" width="10.69921875" style="32"/>
    <col min="6658" max="6658" width="55.19921875" style="32" customWidth="1"/>
    <col min="6659" max="6659" width="8.59765625" style="32" customWidth="1"/>
    <col min="6660" max="6660" width="1.69921875" style="32" customWidth="1"/>
    <col min="6661" max="6661" width="15.69921875" style="32" customWidth="1"/>
    <col min="6662" max="6662" width="1.3984375" style="32" customWidth="1"/>
    <col min="6663" max="6663" width="15.69921875" style="32" customWidth="1"/>
    <col min="6664" max="6664" width="1.3984375" style="32" customWidth="1"/>
    <col min="6665" max="6665" width="15.69921875" style="32" customWidth="1"/>
    <col min="6666" max="6666" width="1.69921875" style="32" customWidth="1"/>
    <col min="6667" max="6667" width="15.69921875" style="32" customWidth="1"/>
    <col min="6668" max="6668" width="0" style="32" hidden="1" customWidth="1"/>
    <col min="6669" max="6669" width="10.69921875" style="32"/>
    <col min="6670" max="6670" width="19.59765625" style="32" bestFit="1" customWidth="1"/>
    <col min="6671" max="6671" width="13.3984375" style="32" bestFit="1" customWidth="1"/>
    <col min="6672" max="6913" width="10.69921875" style="32"/>
    <col min="6914" max="6914" width="55.19921875" style="32" customWidth="1"/>
    <col min="6915" max="6915" width="8.59765625" style="32" customWidth="1"/>
    <col min="6916" max="6916" width="1.69921875" style="32" customWidth="1"/>
    <col min="6917" max="6917" width="15.69921875" style="32" customWidth="1"/>
    <col min="6918" max="6918" width="1.3984375" style="32" customWidth="1"/>
    <col min="6919" max="6919" width="15.69921875" style="32" customWidth="1"/>
    <col min="6920" max="6920" width="1.3984375" style="32" customWidth="1"/>
    <col min="6921" max="6921" width="15.69921875" style="32" customWidth="1"/>
    <col min="6922" max="6922" width="1.69921875" style="32" customWidth="1"/>
    <col min="6923" max="6923" width="15.69921875" style="32" customWidth="1"/>
    <col min="6924" max="6924" width="0" style="32" hidden="1" customWidth="1"/>
    <col min="6925" max="6925" width="10.69921875" style="32"/>
    <col min="6926" max="6926" width="19.59765625" style="32" bestFit="1" customWidth="1"/>
    <col min="6927" max="6927" width="13.3984375" style="32" bestFit="1" customWidth="1"/>
    <col min="6928" max="7169" width="10.69921875" style="32"/>
    <col min="7170" max="7170" width="55.19921875" style="32" customWidth="1"/>
    <col min="7171" max="7171" width="8.59765625" style="32" customWidth="1"/>
    <col min="7172" max="7172" width="1.69921875" style="32" customWidth="1"/>
    <col min="7173" max="7173" width="15.69921875" style="32" customWidth="1"/>
    <col min="7174" max="7174" width="1.3984375" style="32" customWidth="1"/>
    <col min="7175" max="7175" width="15.69921875" style="32" customWidth="1"/>
    <col min="7176" max="7176" width="1.3984375" style="32" customWidth="1"/>
    <col min="7177" max="7177" width="15.69921875" style="32" customWidth="1"/>
    <col min="7178" max="7178" width="1.69921875" style="32" customWidth="1"/>
    <col min="7179" max="7179" width="15.69921875" style="32" customWidth="1"/>
    <col min="7180" max="7180" width="0" style="32" hidden="1" customWidth="1"/>
    <col min="7181" max="7181" width="10.69921875" style="32"/>
    <col min="7182" max="7182" width="19.59765625" style="32" bestFit="1" customWidth="1"/>
    <col min="7183" max="7183" width="13.3984375" style="32" bestFit="1" customWidth="1"/>
    <col min="7184" max="7425" width="10.69921875" style="32"/>
    <col min="7426" max="7426" width="55.19921875" style="32" customWidth="1"/>
    <col min="7427" max="7427" width="8.59765625" style="32" customWidth="1"/>
    <col min="7428" max="7428" width="1.69921875" style="32" customWidth="1"/>
    <col min="7429" max="7429" width="15.69921875" style="32" customWidth="1"/>
    <col min="7430" max="7430" width="1.3984375" style="32" customWidth="1"/>
    <col min="7431" max="7431" width="15.69921875" style="32" customWidth="1"/>
    <col min="7432" max="7432" width="1.3984375" style="32" customWidth="1"/>
    <col min="7433" max="7433" width="15.69921875" style="32" customWidth="1"/>
    <col min="7434" max="7434" width="1.69921875" style="32" customWidth="1"/>
    <col min="7435" max="7435" width="15.69921875" style="32" customWidth="1"/>
    <col min="7436" max="7436" width="0" style="32" hidden="1" customWidth="1"/>
    <col min="7437" max="7437" width="10.69921875" style="32"/>
    <col min="7438" max="7438" width="19.59765625" style="32" bestFit="1" customWidth="1"/>
    <col min="7439" max="7439" width="13.3984375" style="32" bestFit="1" customWidth="1"/>
    <col min="7440" max="7681" width="10.69921875" style="32"/>
    <col min="7682" max="7682" width="55.19921875" style="32" customWidth="1"/>
    <col min="7683" max="7683" width="8.59765625" style="32" customWidth="1"/>
    <col min="7684" max="7684" width="1.69921875" style="32" customWidth="1"/>
    <col min="7685" max="7685" width="15.69921875" style="32" customWidth="1"/>
    <col min="7686" max="7686" width="1.3984375" style="32" customWidth="1"/>
    <col min="7687" max="7687" width="15.69921875" style="32" customWidth="1"/>
    <col min="7688" max="7688" width="1.3984375" style="32" customWidth="1"/>
    <col min="7689" max="7689" width="15.69921875" style="32" customWidth="1"/>
    <col min="7690" max="7690" width="1.69921875" style="32" customWidth="1"/>
    <col min="7691" max="7691" width="15.69921875" style="32" customWidth="1"/>
    <col min="7692" max="7692" width="0" style="32" hidden="1" customWidth="1"/>
    <col min="7693" max="7693" width="10.69921875" style="32"/>
    <col min="7694" max="7694" width="19.59765625" style="32" bestFit="1" customWidth="1"/>
    <col min="7695" max="7695" width="13.3984375" style="32" bestFit="1" customWidth="1"/>
    <col min="7696" max="7937" width="10.69921875" style="32"/>
    <col min="7938" max="7938" width="55.19921875" style="32" customWidth="1"/>
    <col min="7939" max="7939" width="8.59765625" style="32" customWidth="1"/>
    <col min="7940" max="7940" width="1.69921875" style="32" customWidth="1"/>
    <col min="7941" max="7941" width="15.69921875" style="32" customWidth="1"/>
    <col min="7942" max="7942" width="1.3984375" style="32" customWidth="1"/>
    <col min="7943" max="7943" width="15.69921875" style="32" customWidth="1"/>
    <col min="7944" max="7944" width="1.3984375" style="32" customWidth="1"/>
    <col min="7945" max="7945" width="15.69921875" style="32" customWidth="1"/>
    <col min="7946" max="7946" width="1.69921875" style="32" customWidth="1"/>
    <col min="7947" max="7947" width="15.69921875" style="32" customWidth="1"/>
    <col min="7948" max="7948" width="0" style="32" hidden="1" customWidth="1"/>
    <col min="7949" max="7949" width="10.69921875" style="32"/>
    <col min="7950" max="7950" width="19.59765625" style="32" bestFit="1" customWidth="1"/>
    <col min="7951" max="7951" width="13.3984375" style="32" bestFit="1" customWidth="1"/>
    <col min="7952" max="8193" width="10.69921875" style="32"/>
    <col min="8194" max="8194" width="55.19921875" style="32" customWidth="1"/>
    <col min="8195" max="8195" width="8.59765625" style="32" customWidth="1"/>
    <col min="8196" max="8196" width="1.69921875" style="32" customWidth="1"/>
    <col min="8197" max="8197" width="15.69921875" style="32" customWidth="1"/>
    <col min="8198" max="8198" width="1.3984375" style="32" customWidth="1"/>
    <col min="8199" max="8199" width="15.69921875" style="32" customWidth="1"/>
    <col min="8200" max="8200" width="1.3984375" style="32" customWidth="1"/>
    <col min="8201" max="8201" width="15.69921875" style="32" customWidth="1"/>
    <col min="8202" max="8202" width="1.69921875" style="32" customWidth="1"/>
    <col min="8203" max="8203" width="15.69921875" style="32" customWidth="1"/>
    <col min="8204" max="8204" width="0" style="32" hidden="1" customWidth="1"/>
    <col min="8205" max="8205" width="10.69921875" style="32"/>
    <col min="8206" max="8206" width="19.59765625" style="32" bestFit="1" customWidth="1"/>
    <col min="8207" max="8207" width="13.3984375" style="32" bestFit="1" customWidth="1"/>
    <col min="8208" max="8449" width="10.69921875" style="32"/>
    <col min="8450" max="8450" width="55.19921875" style="32" customWidth="1"/>
    <col min="8451" max="8451" width="8.59765625" style="32" customWidth="1"/>
    <col min="8452" max="8452" width="1.69921875" style="32" customWidth="1"/>
    <col min="8453" max="8453" width="15.69921875" style="32" customWidth="1"/>
    <col min="8454" max="8454" width="1.3984375" style="32" customWidth="1"/>
    <col min="8455" max="8455" width="15.69921875" style="32" customWidth="1"/>
    <col min="8456" max="8456" width="1.3984375" style="32" customWidth="1"/>
    <col min="8457" max="8457" width="15.69921875" style="32" customWidth="1"/>
    <col min="8458" max="8458" width="1.69921875" style="32" customWidth="1"/>
    <col min="8459" max="8459" width="15.69921875" style="32" customWidth="1"/>
    <col min="8460" max="8460" width="0" style="32" hidden="1" customWidth="1"/>
    <col min="8461" max="8461" width="10.69921875" style="32"/>
    <col min="8462" max="8462" width="19.59765625" style="32" bestFit="1" customWidth="1"/>
    <col min="8463" max="8463" width="13.3984375" style="32" bestFit="1" customWidth="1"/>
    <col min="8464" max="8705" width="10.69921875" style="32"/>
    <col min="8706" max="8706" width="55.19921875" style="32" customWidth="1"/>
    <col min="8707" max="8707" width="8.59765625" style="32" customWidth="1"/>
    <col min="8708" max="8708" width="1.69921875" style="32" customWidth="1"/>
    <col min="8709" max="8709" width="15.69921875" style="32" customWidth="1"/>
    <col min="8710" max="8710" width="1.3984375" style="32" customWidth="1"/>
    <col min="8711" max="8711" width="15.69921875" style="32" customWidth="1"/>
    <col min="8712" max="8712" width="1.3984375" style="32" customWidth="1"/>
    <col min="8713" max="8713" width="15.69921875" style="32" customWidth="1"/>
    <col min="8714" max="8714" width="1.69921875" style="32" customWidth="1"/>
    <col min="8715" max="8715" width="15.69921875" style="32" customWidth="1"/>
    <col min="8716" max="8716" width="0" style="32" hidden="1" customWidth="1"/>
    <col min="8717" max="8717" width="10.69921875" style="32"/>
    <col min="8718" max="8718" width="19.59765625" style="32" bestFit="1" customWidth="1"/>
    <col min="8719" max="8719" width="13.3984375" style="32" bestFit="1" customWidth="1"/>
    <col min="8720" max="8961" width="10.69921875" style="32"/>
    <col min="8962" max="8962" width="55.19921875" style="32" customWidth="1"/>
    <col min="8963" max="8963" width="8.59765625" style="32" customWidth="1"/>
    <col min="8964" max="8964" width="1.69921875" style="32" customWidth="1"/>
    <col min="8965" max="8965" width="15.69921875" style="32" customWidth="1"/>
    <col min="8966" max="8966" width="1.3984375" style="32" customWidth="1"/>
    <col min="8967" max="8967" width="15.69921875" style="32" customWidth="1"/>
    <col min="8968" max="8968" width="1.3984375" style="32" customWidth="1"/>
    <col min="8969" max="8969" width="15.69921875" style="32" customWidth="1"/>
    <col min="8970" max="8970" width="1.69921875" style="32" customWidth="1"/>
    <col min="8971" max="8971" width="15.69921875" style="32" customWidth="1"/>
    <col min="8972" max="8972" width="0" style="32" hidden="1" customWidth="1"/>
    <col min="8973" max="8973" width="10.69921875" style="32"/>
    <col min="8974" max="8974" width="19.59765625" style="32" bestFit="1" customWidth="1"/>
    <col min="8975" max="8975" width="13.3984375" style="32" bestFit="1" customWidth="1"/>
    <col min="8976" max="9217" width="10.69921875" style="32"/>
    <col min="9218" max="9218" width="55.19921875" style="32" customWidth="1"/>
    <col min="9219" max="9219" width="8.59765625" style="32" customWidth="1"/>
    <col min="9220" max="9220" width="1.69921875" style="32" customWidth="1"/>
    <col min="9221" max="9221" width="15.69921875" style="32" customWidth="1"/>
    <col min="9222" max="9222" width="1.3984375" style="32" customWidth="1"/>
    <col min="9223" max="9223" width="15.69921875" style="32" customWidth="1"/>
    <col min="9224" max="9224" width="1.3984375" style="32" customWidth="1"/>
    <col min="9225" max="9225" width="15.69921875" style="32" customWidth="1"/>
    <col min="9226" max="9226" width="1.69921875" style="32" customWidth="1"/>
    <col min="9227" max="9227" width="15.69921875" style="32" customWidth="1"/>
    <col min="9228" max="9228" width="0" style="32" hidden="1" customWidth="1"/>
    <col min="9229" max="9229" width="10.69921875" style="32"/>
    <col min="9230" max="9230" width="19.59765625" style="32" bestFit="1" customWidth="1"/>
    <col min="9231" max="9231" width="13.3984375" style="32" bestFit="1" customWidth="1"/>
    <col min="9232" max="9473" width="10.69921875" style="32"/>
    <col min="9474" max="9474" width="55.19921875" style="32" customWidth="1"/>
    <col min="9475" max="9475" width="8.59765625" style="32" customWidth="1"/>
    <col min="9476" max="9476" width="1.69921875" style="32" customWidth="1"/>
    <col min="9477" max="9477" width="15.69921875" style="32" customWidth="1"/>
    <col min="9478" max="9478" width="1.3984375" style="32" customWidth="1"/>
    <col min="9479" max="9479" width="15.69921875" style="32" customWidth="1"/>
    <col min="9480" max="9480" width="1.3984375" style="32" customWidth="1"/>
    <col min="9481" max="9481" width="15.69921875" style="32" customWidth="1"/>
    <col min="9482" max="9482" width="1.69921875" style="32" customWidth="1"/>
    <col min="9483" max="9483" width="15.69921875" style="32" customWidth="1"/>
    <col min="9484" max="9484" width="0" style="32" hidden="1" customWidth="1"/>
    <col min="9485" max="9485" width="10.69921875" style="32"/>
    <col min="9486" max="9486" width="19.59765625" style="32" bestFit="1" customWidth="1"/>
    <col min="9487" max="9487" width="13.3984375" style="32" bestFit="1" customWidth="1"/>
    <col min="9488" max="9729" width="10.69921875" style="32"/>
    <col min="9730" max="9730" width="55.19921875" style="32" customWidth="1"/>
    <col min="9731" max="9731" width="8.59765625" style="32" customWidth="1"/>
    <col min="9732" max="9732" width="1.69921875" style="32" customWidth="1"/>
    <col min="9733" max="9733" width="15.69921875" style="32" customWidth="1"/>
    <col min="9734" max="9734" width="1.3984375" style="32" customWidth="1"/>
    <col min="9735" max="9735" width="15.69921875" style="32" customWidth="1"/>
    <col min="9736" max="9736" width="1.3984375" style="32" customWidth="1"/>
    <col min="9737" max="9737" width="15.69921875" style="32" customWidth="1"/>
    <col min="9738" max="9738" width="1.69921875" style="32" customWidth="1"/>
    <col min="9739" max="9739" width="15.69921875" style="32" customWidth="1"/>
    <col min="9740" max="9740" width="0" style="32" hidden="1" customWidth="1"/>
    <col min="9741" max="9741" width="10.69921875" style="32"/>
    <col min="9742" max="9742" width="19.59765625" style="32" bestFit="1" customWidth="1"/>
    <col min="9743" max="9743" width="13.3984375" style="32" bestFit="1" customWidth="1"/>
    <col min="9744" max="9985" width="10.69921875" style="32"/>
    <col min="9986" max="9986" width="55.19921875" style="32" customWidth="1"/>
    <col min="9987" max="9987" width="8.59765625" style="32" customWidth="1"/>
    <col min="9988" max="9988" width="1.69921875" style="32" customWidth="1"/>
    <col min="9989" max="9989" width="15.69921875" style="32" customWidth="1"/>
    <col min="9990" max="9990" width="1.3984375" style="32" customWidth="1"/>
    <col min="9991" max="9991" width="15.69921875" style="32" customWidth="1"/>
    <col min="9992" max="9992" width="1.3984375" style="32" customWidth="1"/>
    <col min="9993" max="9993" width="15.69921875" style="32" customWidth="1"/>
    <col min="9994" max="9994" width="1.69921875" style="32" customWidth="1"/>
    <col min="9995" max="9995" width="15.69921875" style="32" customWidth="1"/>
    <col min="9996" max="9996" width="0" style="32" hidden="1" customWidth="1"/>
    <col min="9997" max="9997" width="10.69921875" style="32"/>
    <col min="9998" max="9998" width="19.59765625" style="32" bestFit="1" customWidth="1"/>
    <col min="9999" max="9999" width="13.3984375" style="32" bestFit="1" customWidth="1"/>
    <col min="10000" max="10241" width="10.69921875" style="32"/>
    <col min="10242" max="10242" width="55.19921875" style="32" customWidth="1"/>
    <col min="10243" max="10243" width="8.59765625" style="32" customWidth="1"/>
    <col min="10244" max="10244" width="1.69921875" style="32" customWidth="1"/>
    <col min="10245" max="10245" width="15.69921875" style="32" customWidth="1"/>
    <col min="10246" max="10246" width="1.3984375" style="32" customWidth="1"/>
    <col min="10247" max="10247" width="15.69921875" style="32" customWidth="1"/>
    <col min="10248" max="10248" width="1.3984375" style="32" customWidth="1"/>
    <col min="10249" max="10249" width="15.69921875" style="32" customWidth="1"/>
    <col min="10250" max="10250" width="1.69921875" style="32" customWidth="1"/>
    <col min="10251" max="10251" width="15.69921875" style="32" customWidth="1"/>
    <col min="10252" max="10252" width="0" style="32" hidden="1" customWidth="1"/>
    <col min="10253" max="10253" width="10.69921875" style="32"/>
    <col min="10254" max="10254" width="19.59765625" style="32" bestFit="1" customWidth="1"/>
    <col min="10255" max="10255" width="13.3984375" style="32" bestFit="1" customWidth="1"/>
    <col min="10256" max="10497" width="10.69921875" style="32"/>
    <col min="10498" max="10498" width="55.19921875" style="32" customWidth="1"/>
    <col min="10499" max="10499" width="8.59765625" style="32" customWidth="1"/>
    <col min="10500" max="10500" width="1.69921875" style="32" customWidth="1"/>
    <col min="10501" max="10501" width="15.69921875" style="32" customWidth="1"/>
    <col min="10502" max="10502" width="1.3984375" style="32" customWidth="1"/>
    <col min="10503" max="10503" width="15.69921875" style="32" customWidth="1"/>
    <col min="10504" max="10504" width="1.3984375" style="32" customWidth="1"/>
    <col min="10505" max="10505" width="15.69921875" style="32" customWidth="1"/>
    <col min="10506" max="10506" width="1.69921875" style="32" customWidth="1"/>
    <col min="10507" max="10507" width="15.69921875" style="32" customWidth="1"/>
    <col min="10508" max="10508" width="0" style="32" hidden="1" customWidth="1"/>
    <col min="10509" max="10509" width="10.69921875" style="32"/>
    <col min="10510" max="10510" width="19.59765625" style="32" bestFit="1" customWidth="1"/>
    <col min="10511" max="10511" width="13.3984375" style="32" bestFit="1" customWidth="1"/>
    <col min="10512" max="10753" width="10.69921875" style="32"/>
    <col min="10754" max="10754" width="55.19921875" style="32" customWidth="1"/>
    <col min="10755" max="10755" width="8.59765625" style="32" customWidth="1"/>
    <col min="10756" max="10756" width="1.69921875" style="32" customWidth="1"/>
    <col min="10757" max="10757" width="15.69921875" style="32" customWidth="1"/>
    <col min="10758" max="10758" width="1.3984375" style="32" customWidth="1"/>
    <col min="10759" max="10759" width="15.69921875" style="32" customWidth="1"/>
    <col min="10760" max="10760" width="1.3984375" style="32" customWidth="1"/>
    <col min="10761" max="10761" width="15.69921875" style="32" customWidth="1"/>
    <col min="10762" max="10762" width="1.69921875" style="32" customWidth="1"/>
    <col min="10763" max="10763" width="15.69921875" style="32" customWidth="1"/>
    <col min="10764" max="10764" width="0" style="32" hidden="1" customWidth="1"/>
    <col min="10765" max="10765" width="10.69921875" style="32"/>
    <col min="10766" max="10766" width="19.59765625" style="32" bestFit="1" customWidth="1"/>
    <col min="10767" max="10767" width="13.3984375" style="32" bestFit="1" customWidth="1"/>
    <col min="10768" max="11009" width="10.69921875" style="32"/>
    <col min="11010" max="11010" width="55.19921875" style="32" customWidth="1"/>
    <col min="11011" max="11011" width="8.59765625" style="32" customWidth="1"/>
    <col min="11012" max="11012" width="1.69921875" style="32" customWidth="1"/>
    <col min="11013" max="11013" width="15.69921875" style="32" customWidth="1"/>
    <col min="11014" max="11014" width="1.3984375" style="32" customWidth="1"/>
    <col min="11015" max="11015" width="15.69921875" style="32" customWidth="1"/>
    <col min="11016" max="11016" width="1.3984375" style="32" customWidth="1"/>
    <col min="11017" max="11017" width="15.69921875" style="32" customWidth="1"/>
    <col min="11018" max="11018" width="1.69921875" style="32" customWidth="1"/>
    <col min="11019" max="11019" width="15.69921875" style="32" customWidth="1"/>
    <col min="11020" max="11020" width="0" style="32" hidden="1" customWidth="1"/>
    <col min="11021" max="11021" width="10.69921875" style="32"/>
    <col min="11022" max="11022" width="19.59765625" style="32" bestFit="1" customWidth="1"/>
    <col min="11023" max="11023" width="13.3984375" style="32" bestFit="1" customWidth="1"/>
    <col min="11024" max="11265" width="10.69921875" style="32"/>
    <col min="11266" max="11266" width="55.19921875" style="32" customWidth="1"/>
    <col min="11267" max="11267" width="8.59765625" style="32" customWidth="1"/>
    <col min="11268" max="11268" width="1.69921875" style="32" customWidth="1"/>
    <col min="11269" max="11269" width="15.69921875" style="32" customWidth="1"/>
    <col min="11270" max="11270" width="1.3984375" style="32" customWidth="1"/>
    <col min="11271" max="11271" width="15.69921875" style="32" customWidth="1"/>
    <col min="11272" max="11272" width="1.3984375" style="32" customWidth="1"/>
    <col min="11273" max="11273" width="15.69921875" style="32" customWidth="1"/>
    <col min="11274" max="11274" width="1.69921875" style="32" customWidth="1"/>
    <col min="11275" max="11275" width="15.69921875" style="32" customWidth="1"/>
    <col min="11276" max="11276" width="0" style="32" hidden="1" customWidth="1"/>
    <col min="11277" max="11277" width="10.69921875" style="32"/>
    <col min="11278" max="11278" width="19.59765625" style="32" bestFit="1" customWidth="1"/>
    <col min="11279" max="11279" width="13.3984375" style="32" bestFit="1" customWidth="1"/>
    <col min="11280" max="11521" width="10.69921875" style="32"/>
    <col min="11522" max="11522" width="55.19921875" style="32" customWidth="1"/>
    <col min="11523" max="11523" width="8.59765625" style="32" customWidth="1"/>
    <col min="11524" max="11524" width="1.69921875" style="32" customWidth="1"/>
    <col min="11525" max="11525" width="15.69921875" style="32" customWidth="1"/>
    <col min="11526" max="11526" width="1.3984375" style="32" customWidth="1"/>
    <col min="11527" max="11527" width="15.69921875" style="32" customWidth="1"/>
    <col min="11528" max="11528" width="1.3984375" style="32" customWidth="1"/>
    <col min="11529" max="11529" width="15.69921875" style="32" customWidth="1"/>
    <col min="11530" max="11530" width="1.69921875" style="32" customWidth="1"/>
    <col min="11531" max="11531" width="15.69921875" style="32" customWidth="1"/>
    <col min="11532" max="11532" width="0" style="32" hidden="1" customWidth="1"/>
    <col min="11533" max="11533" width="10.69921875" style="32"/>
    <col min="11534" max="11534" width="19.59765625" style="32" bestFit="1" customWidth="1"/>
    <col min="11535" max="11535" width="13.3984375" style="32" bestFit="1" customWidth="1"/>
    <col min="11536" max="11777" width="10.69921875" style="32"/>
    <col min="11778" max="11778" width="55.19921875" style="32" customWidth="1"/>
    <col min="11779" max="11779" width="8.59765625" style="32" customWidth="1"/>
    <col min="11780" max="11780" width="1.69921875" style="32" customWidth="1"/>
    <col min="11781" max="11781" width="15.69921875" style="32" customWidth="1"/>
    <col min="11782" max="11782" width="1.3984375" style="32" customWidth="1"/>
    <col min="11783" max="11783" width="15.69921875" style="32" customWidth="1"/>
    <col min="11784" max="11784" width="1.3984375" style="32" customWidth="1"/>
    <col min="11785" max="11785" width="15.69921875" style="32" customWidth="1"/>
    <col min="11786" max="11786" width="1.69921875" style="32" customWidth="1"/>
    <col min="11787" max="11787" width="15.69921875" style="32" customWidth="1"/>
    <col min="11788" max="11788" width="0" style="32" hidden="1" customWidth="1"/>
    <col min="11789" max="11789" width="10.69921875" style="32"/>
    <col min="11790" max="11790" width="19.59765625" style="32" bestFit="1" customWidth="1"/>
    <col min="11791" max="11791" width="13.3984375" style="32" bestFit="1" customWidth="1"/>
    <col min="11792" max="12033" width="10.69921875" style="32"/>
    <col min="12034" max="12034" width="55.19921875" style="32" customWidth="1"/>
    <col min="12035" max="12035" width="8.59765625" style="32" customWidth="1"/>
    <col min="12036" max="12036" width="1.69921875" style="32" customWidth="1"/>
    <col min="12037" max="12037" width="15.69921875" style="32" customWidth="1"/>
    <col min="12038" max="12038" width="1.3984375" style="32" customWidth="1"/>
    <col min="12039" max="12039" width="15.69921875" style="32" customWidth="1"/>
    <col min="12040" max="12040" width="1.3984375" style="32" customWidth="1"/>
    <col min="12041" max="12041" width="15.69921875" style="32" customWidth="1"/>
    <col min="12042" max="12042" width="1.69921875" style="32" customWidth="1"/>
    <col min="12043" max="12043" width="15.69921875" style="32" customWidth="1"/>
    <col min="12044" max="12044" width="0" style="32" hidden="1" customWidth="1"/>
    <col min="12045" max="12045" width="10.69921875" style="32"/>
    <col min="12046" max="12046" width="19.59765625" style="32" bestFit="1" customWidth="1"/>
    <col min="12047" max="12047" width="13.3984375" style="32" bestFit="1" customWidth="1"/>
    <col min="12048" max="12289" width="10.69921875" style="32"/>
    <col min="12290" max="12290" width="55.19921875" style="32" customWidth="1"/>
    <col min="12291" max="12291" width="8.59765625" style="32" customWidth="1"/>
    <col min="12292" max="12292" width="1.69921875" style="32" customWidth="1"/>
    <col min="12293" max="12293" width="15.69921875" style="32" customWidth="1"/>
    <col min="12294" max="12294" width="1.3984375" style="32" customWidth="1"/>
    <col min="12295" max="12295" width="15.69921875" style="32" customWidth="1"/>
    <col min="12296" max="12296" width="1.3984375" style="32" customWidth="1"/>
    <col min="12297" max="12297" width="15.69921875" style="32" customWidth="1"/>
    <col min="12298" max="12298" width="1.69921875" style="32" customWidth="1"/>
    <col min="12299" max="12299" width="15.69921875" style="32" customWidth="1"/>
    <col min="12300" max="12300" width="0" style="32" hidden="1" customWidth="1"/>
    <col min="12301" max="12301" width="10.69921875" style="32"/>
    <col min="12302" max="12302" width="19.59765625" style="32" bestFit="1" customWidth="1"/>
    <col min="12303" max="12303" width="13.3984375" style="32" bestFit="1" customWidth="1"/>
    <col min="12304" max="12545" width="10.69921875" style="32"/>
    <col min="12546" max="12546" width="55.19921875" style="32" customWidth="1"/>
    <col min="12547" max="12547" width="8.59765625" style="32" customWidth="1"/>
    <col min="12548" max="12548" width="1.69921875" style="32" customWidth="1"/>
    <col min="12549" max="12549" width="15.69921875" style="32" customWidth="1"/>
    <col min="12550" max="12550" width="1.3984375" style="32" customWidth="1"/>
    <col min="12551" max="12551" width="15.69921875" style="32" customWidth="1"/>
    <col min="12552" max="12552" width="1.3984375" style="32" customWidth="1"/>
    <col min="12553" max="12553" width="15.69921875" style="32" customWidth="1"/>
    <col min="12554" max="12554" width="1.69921875" style="32" customWidth="1"/>
    <col min="12555" max="12555" width="15.69921875" style="32" customWidth="1"/>
    <col min="12556" max="12556" width="0" style="32" hidden="1" customWidth="1"/>
    <col min="12557" max="12557" width="10.69921875" style="32"/>
    <col min="12558" max="12558" width="19.59765625" style="32" bestFit="1" customWidth="1"/>
    <col min="12559" max="12559" width="13.3984375" style="32" bestFit="1" customWidth="1"/>
    <col min="12560" max="12801" width="10.69921875" style="32"/>
    <col min="12802" max="12802" width="55.19921875" style="32" customWidth="1"/>
    <col min="12803" max="12803" width="8.59765625" style="32" customWidth="1"/>
    <col min="12804" max="12804" width="1.69921875" style="32" customWidth="1"/>
    <col min="12805" max="12805" width="15.69921875" style="32" customWidth="1"/>
    <col min="12806" max="12806" width="1.3984375" style="32" customWidth="1"/>
    <col min="12807" max="12807" width="15.69921875" style="32" customWidth="1"/>
    <col min="12808" max="12808" width="1.3984375" style="32" customWidth="1"/>
    <col min="12809" max="12809" width="15.69921875" style="32" customWidth="1"/>
    <col min="12810" max="12810" width="1.69921875" style="32" customWidth="1"/>
    <col min="12811" max="12811" width="15.69921875" style="32" customWidth="1"/>
    <col min="12812" max="12812" width="0" style="32" hidden="1" customWidth="1"/>
    <col min="12813" max="12813" width="10.69921875" style="32"/>
    <col min="12814" max="12814" width="19.59765625" style="32" bestFit="1" customWidth="1"/>
    <col min="12815" max="12815" width="13.3984375" style="32" bestFit="1" customWidth="1"/>
    <col min="12816" max="13057" width="10.69921875" style="32"/>
    <col min="13058" max="13058" width="55.19921875" style="32" customWidth="1"/>
    <col min="13059" max="13059" width="8.59765625" style="32" customWidth="1"/>
    <col min="13060" max="13060" width="1.69921875" style="32" customWidth="1"/>
    <col min="13061" max="13061" width="15.69921875" style="32" customWidth="1"/>
    <col min="13062" max="13062" width="1.3984375" style="32" customWidth="1"/>
    <col min="13063" max="13063" width="15.69921875" style="32" customWidth="1"/>
    <col min="13064" max="13064" width="1.3984375" style="32" customWidth="1"/>
    <col min="13065" max="13065" width="15.69921875" style="32" customWidth="1"/>
    <col min="13066" max="13066" width="1.69921875" style="32" customWidth="1"/>
    <col min="13067" max="13067" width="15.69921875" style="32" customWidth="1"/>
    <col min="13068" max="13068" width="0" style="32" hidden="1" customWidth="1"/>
    <col min="13069" max="13069" width="10.69921875" style="32"/>
    <col min="13070" max="13070" width="19.59765625" style="32" bestFit="1" customWidth="1"/>
    <col min="13071" max="13071" width="13.3984375" style="32" bestFit="1" customWidth="1"/>
    <col min="13072" max="13313" width="10.69921875" style="32"/>
    <col min="13314" max="13314" width="55.19921875" style="32" customWidth="1"/>
    <col min="13315" max="13315" width="8.59765625" style="32" customWidth="1"/>
    <col min="13316" max="13316" width="1.69921875" style="32" customWidth="1"/>
    <col min="13317" max="13317" width="15.69921875" style="32" customWidth="1"/>
    <col min="13318" max="13318" width="1.3984375" style="32" customWidth="1"/>
    <col min="13319" max="13319" width="15.69921875" style="32" customWidth="1"/>
    <col min="13320" max="13320" width="1.3984375" style="32" customWidth="1"/>
    <col min="13321" max="13321" width="15.69921875" style="32" customWidth="1"/>
    <col min="13322" max="13322" width="1.69921875" style="32" customWidth="1"/>
    <col min="13323" max="13323" width="15.69921875" style="32" customWidth="1"/>
    <col min="13324" max="13324" width="0" style="32" hidden="1" customWidth="1"/>
    <col min="13325" max="13325" width="10.69921875" style="32"/>
    <col min="13326" max="13326" width="19.59765625" style="32" bestFit="1" customWidth="1"/>
    <col min="13327" max="13327" width="13.3984375" style="32" bestFit="1" customWidth="1"/>
    <col min="13328" max="13569" width="10.69921875" style="32"/>
    <col min="13570" max="13570" width="55.19921875" style="32" customWidth="1"/>
    <col min="13571" max="13571" width="8.59765625" style="32" customWidth="1"/>
    <col min="13572" max="13572" width="1.69921875" style="32" customWidth="1"/>
    <col min="13573" max="13573" width="15.69921875" style="32" customWidth="1"/>
    <col min="13574" max="13574" width="1.3984375" style="32" customWidth="1"/>
    <col min="13575" max="13575" width="15.69921875" style="32" customWidth="1"/>
    <col min="13576" max="13576" width="1.3984375" style="32" customWidth="1"/>
    <col min="13577" max="13577" width="15.69921875" style="32" customWidth="1"/>
    <col min="13578" max="13578" width="1.69921875" style="32" customWidth="1"/>
    <col min="13579" max="13579" width="15.69921875" style="32" customWidth="1"/>
    <col min="13580" max="13580" width="0" style="32" hidden="1" customWidth="1"/>
    <col min="13581" max="13581" width="10.69921875" style="32"/>
    <col min="13582" max="13582" width="19.59765625" style="32" bestFit="1" customWidth="1"/>
    <col min="13583" max="13583" width="13.3984375" style="32" bestFit="1" customWidth="1"/>
    <col min="13584" max="13825" width="10.69921875" style="32"/>
    <col min="13826" max="13826" width="55.19921875" style="32" customWidth="1"/>
    <col min="13827" max="13827" width="8.59765625" style="32" customWidth="1"/>
    <col min="13828" max="13828" width="1.69921875" style="32" customWidth="1"/>
    <col min="13829" max="13829" width="15.69921875" style="32" customWidth="1"/>
    <col min="13830" max="13830" width="1.3984375" style="32" customWidth="1"/>
    <col min="13831" max="13831" width="15.69921875" style="32" customWidth="1"/>
    <col min="13832" max="13832" width="1.3984375" style="32" customWidth="1"/>
    <col min="13833" max="13833" width="15.69921875" style="32" customWidth="1"/>
    <col min="13834" max="13834" width="1.69921875" style="32" customWidth="1"/>
    <col min="13835" max="13835" width="15.69921875" style="32" customWidth="1"/>
    <col min="13836" max="13836" width="0" style="32" hidden="1" customWidth="1"/>
    <col min="13837" max="13837" width="10.69921875" style="32"/>
    <col min="13838" max="13838" width="19.59765625" style="32" bestFit="1" customWidth="1"/>
    <col min="13839" max="13839" width="13.3984375" style="32" bestFit="1" customWidth="1"/>
    <col min="13840" max="14081" width="10.69921875" style="32"/>
    <col min="14082" max="14082" width="55.19921875" style="32" customWidth="1"/>
    <col min="14083" max="14083" width="8.59765625" style="32" customWidth="1"/>
    <col min="14084" max="14084" width="1.69921875" style="32" customWidth="1"/>
    <col min="14085" max="14085" width="15.69921875" style="32" customWidth="1"/>
    <col min="14086" max="14086" width="1.3984375" style="32" customWidth="1"/>
    <col min="14087" max="14087" width="15.69921875" style="32" customWidth="1"/>
    <col min="14088" max="14088" width="1.3984375" style="32" customWidth="1"/>
    <col min="14089" max="14089" width="15.69921875" style="32" customWidth="1"/>
    <col min="14090" max="14090" width="1.69921875" style="32" customWidth="1"/>
    <col min="14091" max="14091" width="15.69921875" style="32" customWidth="1"/>
    <col min="14092" max="14092" width="0" style="32" hidden="1" customWidth="1"/>
    <col min="14093" max="14093" width="10.69921875" style="32"/>
    <col min="14094" max="14094" width="19.59765625" style="32" bestFit="1" customWidth="1"/>
    <col min="14095" max="14095" width="13.3984375" style="32" bestFit="1" customWidth="1"/>
    <col min="14096" max="14337" width="10.69921875" style="32"/>
    <col min="14338" max="14338" width="55.19921875" style="32" customWidth="1"/>
    <col min="14339" max="14339" width="8.59765625" style="32" customWidth="1"/>
    <col min="14340" max="14340" width="1.69921875" style="32" customWidth="1"/>
    <col min="14341" max="14341" width="15.69921875" style="32" customWidth="1"/>
    <col min="14342" max="14342" width="1.3984375" style="32" customWidth="1"/>
    <col min="14343" max="14343" width="15.69921875" style="32" customWidth="1"/>
    <col min="14344" max="14344" width="1.3984375" style="32" customWidth="1"/>
    <col min="14345" max="14345" width="15.69921875" style="32" customWidth="1"/>
    <col min="14346" max="14346" width="1.69921875" style="32" customWidth="1"/>
    <col min="14347" max="14347" width="15.69921875" style="32" customWidth="1"/>
    <col min="14348" max="14348" width="0" style="32" hidden="1" customWidth="1"/>
    <col min="14349" max="14349" width="10.69921875" style="32"/>
    <col min="14350" max="14350" width="19.59765625" style="32" bestFit="1" customWidth="1"/>
    <col min="14351" max="14351" width="13.3984375" style="32" bestFit="1" customWidth="1"/>
    <col min="14352" max="14593" width="10.69921875" style="32"/>
    <col min="14594" max="14594" width="55.19921875" style="32" customWidth="1"/>
    <col min="14595" max="14595" width="8.59765625" style="32" customWidth="1"/>
    <col min="14596" max="14596" width="1.69921875" style="32" customWidth="1"/>
    <col min="14597" max="14597" width="15.69921875" style="32" customWidth="1"/>
    <col min="14598" max="14598" width="1.3984375" style="32" customWidth="1"/>
    <col min="14599" max="14599" width="15.69921875" style="32" customWidth="1"/>
    <col min="14600" max="14600" width="1.3984375" style="32" customWidth="1"/>
    <col min="14601" max="14601" width="15.69921875" style="32" customWidth="1"/>
    <col min="14602" max="14602" width="1.69921875" style="32" customWidth="1"/>
    <col min="14603" max="14603" width="15.69921875" style="32" customWidth="1"/>
    <col min="14604" max="14604" width="0" style="32" hidden="1" customWidth="1"/>
    <col min="14605" max="14605" width="10.69921875" style="32"/>
    <col min="14606" max="14606" width="19.59765625" style="32" bestFit="1" customWidth="1"/>
    <col min="14607" max="14607" width="13.3984375" style="32" bestFit="1" customWidth="1"/>
    <col min="14608" max="14849" width="10.69921875" style="32"/>
    <col min="14850" max="14850" width="55.19921875" style="32" customWidth="1"/>
    <col min="14851" max="14851" width="8.59765625" style="32" customWidth="1"/>
    <col min="14852" max="14852" width="1.69921875" style="32" customWidth="1"/>
    <col min="14853" max="14853" width="15.69921875" style="32" customWidth="1"/>
    <col min="14854" max="14854" width="1.3984375" style="32" customWidth="1"/>
    <col min="14855" max="14855" width="15.69921875" style="32" customWidth="1"/>
    <col min="14856" max="14856" width="1.3984375" style="32" customWidth="1"/>
    <col min="14857" max="14857" width="15.69921875" style="32" customWidth="1"/>
    <col min="14858" max="14858" width="1.69921875" style="32" customWidth="1"/>
    <col min="14859" max="14859" width="15.69921875" style="32" customWidth="1"/>
    <col min="14860" max="14860" width="0" style="32" hidden="1" customWidth="1"/>
    <col min="14861" max="14861" width="10.69921875" style="32"/>
    <col min="14862" max="14862" width="19.59765625" style="32" bestFit="1" customWidth="1"/>
    <col min="14863" max="14863" width="13.3984375" style="32" bestFit="1" customWidth="1"/>
    <col min="14864" max="15105" width="10.69921875" style="32"/>
    <col min="15106" max="15106" width="55.19921875" style="32" customWidth="1"/>
    <col min="15107" max="15107" width="8.59765625" style="32" customWidth="1"/>
    <col min="15108" max="15108" width="1.69921875" style="32" customWidth="1"/>
    <col min="15109" max="15109" width="15.69921875" style="32" customWidth="1"/>
    <col min="15110" max="15110" width="1.3984375" style="32" customWidth="1"/>
    <col min="15111" max="15111" width="15.69921875" style="32" customWidth="1"/>
    <col min="15112" max="15112" width="1.3984375" style="32" customWidth="1"/>
    <col min="15113" max="15113" width="15.69921875" style="32" customWidth="1"/>
    <col min="15114" max="15114" width="1.69921875" style="32" customWidth="1"/>
    <col min="15115" max="15115" width="15.69921875" style="32" customWidth="1"/>
    <col min="15116" max="15116" width="0" style="32" hidden="1" customWidth="1"/>
    <col min="15117" max="15117" width="10.69921875" style="32"/>
    <col min="15118" max="15118" width="19.59765625" style="32" bestFit="1" customWidth="1"/>
    <col min="15119" max="15119" width="13.3984375" style="32" bestFit="1" customWidth="1"/>
    <col min="15120" max="15361" width="10.69921875" style="32"/>
    <col min="15362" max="15362" width="55.19921875" style="32" customWidth="1"/>
    <col min="15363" max="15363" width="8.59765625" style="32" customWidth="1"/>
    <col min="15364" max="15364" width="1.69921875" style="32" customWidth="1"/>
    <col min="15365" max="15365" width="15.69921875" style="32" customWidth="1"/>
    <col min="15366" max="15366" width="1.3984375" style="32" customWidth="1"/>
    <col min="15367" max="15367" width="15.69921875" style="32" customWidth="1"/>
    <col min="15368" max="15368" width="1.3984375" style="32" customWidth="1"/>
    <col min="15369" max="15369" width="15.69921875" style="32" customWidth="1"/>
    <col min="15370" max="15370" width="1.69921875" style="32" customWidth="1"/>
    <col min="15371" max="15371" width="15.69921875" style="32" customWidth="1"/>
    <col min="15372" max="15372" width="0" style="32" hidden="1" customWidth="1"/>
    <col min="15373" max="15373" width="10.69921875" style="32"/>
    <col min="15374" max="15374" width="19.59765625" style="32" bestFit="1" customWidth="1"/>
    <col min="15375" max="15375" width="13.3984375" style="32" bestFit="1" customWidth="1"/>
    <col min="15376" max="15617" width="10.69921875" style="32"/>
    <col min="15618" max="15618" width="55.19921875" style="32" customWidth="1"/>
    <col min="15619" max="15619" width="8.59765625" style="32" customWidth="1"/>
    <col min="15620" max="15620" width="1.69921875" style="32" customWidth="1"/>
    <col min="15621" max="15621" width="15.69921875" style="32" customWidth="1"/>
    <col min="15622" max="15622" width="1.3984375" style="32" customWidth="1"/>
    <col min="15623" max="15623" width="15.69921875" style="32" customWidth="1"/>
    <col min="15624" max="15624" width="1.3984375" style="32" customWidth="1"/>
    <col min="15625" max="15625" width="15.69921875" style="32" customWidth="1"/>
    <col min="15626" max="15626" width="1.69921875" style="32" customWidth="1"/>
    <col min="15627" max="15627" width="15.69921875" style="32" customWidth="1"/>
    <col min="15628" max="15628" width="0" style="32" hidden="1" customWidth="1"/>
    <col min="15629" max="15629" width="10.69921875" style="32"/>
    <col min="15630" max="15630" width="19.59765625" style="32" bestFit="1" customWidth="1"/>
    <col min="15631" max="15631" width="13.3984375" style="32" bestFit="1" customWidth="1"/>
    <col min="15632" max="15873" width="10.69921875" style="32"/>
    <col min="15874" max="15874" width="55.19921875" style="32" customWidth="1"/>
    <col min="15875" max="15875" width="8.59765625" style="32" customWidth="1"/>
    <col min="15876" max="15876" width="1.69921875" style="32" customWidth="1"/>
    <col min="15877" max="15877" width="15.69921875" style="32" customWidth="1"/>
    <col min="15878" max="15878" width="1.3984375" style="32" customWidth="1"/>
    <col min="15879" max="15879" width="15.69921875" style="32" customWidth="1"/>
    <col min="15880" max="15880" width="1.3984375" style="32" customWidth="1"/>
    <col min="15881" max="15881" width="15.69921875" style="32" customWidth="1"/>
    <col min="15882" max="15882" width="1.69921875" style="32" customWidth="1"/>
    <col min="15883" max="15883" width="15.69921875" style="32" customWidth="1"/>
    <col min="15884" max="15884" width="0" style="32" hidden="1" customWidth="1"/>
    <col min="15885" max="15885" width="10.69921875" style="32"/>
    <col min="15886" max="15886" width="19.59765625" style="32" bestFit="1" customWidth="1"/>
    <col min="15887" max="15887" width="13.3984375" style="32" bestFit="1" customWidth="1"/>
    <col min="15888" max="16129" width="10.69921875" style="32"/>
    <col min="16130" max="16130" width="55.19921875" style="32" customWidth="1"/>
    <col min="16131" max="16131" width="8.59765625" style="32" customWidth="1"/>
    <col min="16132" max="16132" width="1.69921875" style="32" customWidth="1"/>
    <col min="16133" max="16133" width="15.69921875" style="32" customWidth="1"/>
    <col min="16134" max="16134" width="1.3984375" style="32" customWidth="1"/>
    <col min="16135" max="16135" width="15.69921875" style="32" customWidth="1"/>
    <col min="16136" max="16136" width="1.3984375" style="32" customWidth="1"/>
    <col min="16137" max="16137" width="15.69921875" style="32" customWidth="1"/>
    <col min="16138" max="16138" width="1.69921875" style="32" customWidth="1"/>
    <col min="16139" max="16139" width="15.69921875" style="32" customWidth="1"/>
    <col min="16140" max="16140" width="0" style="32" hidden="1" customWidth="1"/>
    <col min="16141" max="16141" width="10.69921875" style="32"/>
    <col min="16142" max="16142" width="19.59765625" style="32" bestFit="1" customWidth="1"/>
    <col min="16143" max="16143" width="13.3984375" style="32" bestFit="1" customWidth="1"/>
    <col min="16144" max="16384" width="10.69921875" style="32"/>
  </cols>
  <sheetData>
    <row r="1" spans="1:15" ht="23.25" customHeight="1">
      <c r="K1" s="52" t="s">
        <v>251</v>
      </c>
    </row>
    <row r="2" spans="1:15" s="38" customFormat="1" ht="24.75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N2" s="62"/>
      <c r="O2" s="63"/>
    </row>
    <row r="3" spans="1:15" s="38" customFormat="1" ht="24.75" customHeight="1">
      <c r="A3" s="305" t="s">
        <v>49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N3" s="62"/>
      <c r="O3" s="63"/>
    </row>
    <row r="4" spans="1:15" s="38" customFormat="1" ht="24.75" customHeight="1">
      <c r="A4" s="305" t="s">
        <v>282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N4" s="62"/>
      <c r="O4" s="63"/>
    </row>
    <row r="5" spans="1:15" ht="24.75" customHeight="1">
      <c r="D5" s="36"/>
      <c r="F5" s="36"/>
      <c r="K5" s="52" t="s">
        <v>248</v>
      </c>
    </row>
    <row r="6" spans="1:15" s="38" customFormat="1" ht="24.75" customHeight="1">
      <c r="D6" s="64"/>
      <c r="E6" s="65"/>
      <c r="F6" s="65" t="s">
        <v>1</v>
      </c>
      <c r="G6" s="65"/>
      <c r="I6" s="66"/>
      <c r="J6" s="67" t="s">
        <v>11</v>
      </c>
      <c r="K6" s="66"/>
      <c r="L6" s="64"/>
      <c r="N6" s="62"/>
      <c r="O6" s="63"/>
    </row>
    <row r="7" spans="1:15" s="38" customFormat="1" ht="27.9" customHeight="1">
      <c r="D7" s="64"/>
      <c r="E7" s="311" t="s">
        <v>253</v>
      </c>
      <c r="F7" s="311"/>
      <c r="G7" s="311"/>
      <c r="I7" s="311" t="s">
        <v>253</v>
      </c>
      <c r="J7" s="311"/>
      <c r="K7" s="311"/>
      <c r="L7" s="64"/>
      <c r="N7" s="62"/>
      <c r="O7" s="63"/>
    </row>
    <row r="8" spans="1:15" s="38" customFormat="1" ht="27.9" customHeight="1">
      <c r="D8" s="64"/>
      <c r="E8" s="310" t="s">
        <v>283</v>
      </c>
      <c r="F8" s="310"/>
      <c r="G8" s="310"/>
      <c r="I8" s="310" t="s">
        <v>283</v>
      </c>
      <c r="J8" s="310"/>
      <c r="K8" s="310"/>
      <c r="L8" s="64"/>
      <c r="N8" s="62"/>
      <c r="O8" s="63"/>
    </row>
    <row r="9" spans="1:15" ht="24.75" customHeight="1">
      <c r="C9" s="68" t="s">
        <v>18</v>
      </c>
      <c r="D9" s="69"/>
      <c r="E9" s="70">
        <v>2569</v>
      </c>
      <c r="F9" s="71"/>
      <c r="G9" s="70">
        <v>2568</v>
      </c>
      <c r="H9" s="72"/>
      <c r="I9" s="70">
        <f>+E9</f>
        <v>2569</v>
      </c>
      <c r="J9" s="71"/>
      <c r="K9" s="70">
        <f>+G9</f>
        <v>2568</v>
      </c>
    </row>
    <row r="10" spans="1:15" ht="24.75" customHeight="1">
      <c r="A10" s="38" t="s">
        <v>50</v>
      </c>
      <c r="B10" s="38"/>
      <c r="C10" s="73"/>
    </row>
    <row r="11" spans="1:15" ht="24.75" customHeight="1">
      <c r="A11" s="32" t="s">
        <v>51</v>
      </c>
      <c r="C11" s="74">
        <v>17</v>
      </c>
      <c r="E11" s="46">
        <v>10140018</v>
      </c>
      <c r="F11" s="46"/>
      <c r="G11" s="46">
        <v>9016195</v>
      </c>
      <c r="H11" s="46"/>
      <c r="I11" s="46">
        <v>878800</v>
      </c>
      <c r="J11" s="46"/>
      <c r="K11" s="46">
        <v>573911</v>
      </c>
      <c r="L11" s="36" t="s">
        <v>52</v>
      </c>
    </row>
    <row r="12" spans="1:15" ht="24.75" customHeight="1">
      <c r="A12" s="32" t="s">
        <v>53</v>
      </c>
      <c r="C12" s="75"/>
      <c r="E12" s="46"/>
      <c r="F12" s="46"/>
      <c r="G12" s="46"/>
      <c r="H12" s="46"/>
      <c r="I12" s="46"/>
      <c r="J12" s="46"/>
      <c r="K12" s="46"/>
    </row>
    <row r="13" spans="1:15" ht="24.75" customHeight="1">
      <c r="B13" s="32" t="s">
        <v>182</v>
      </c>
      <c r="C13" s="75"/>
      <c r="E13" s="46">
        <v>11823</v>
      </c>
      <c r="F13" s="46"/>
      <c r="G13" s="46">
        <v>9229</v>
      </c>
      <c r="H13" s="46"/>
      <c r="I13" s="46">
        <v>6687</v>
      </c>
      <c r="J13" s="46"/>
      <c r="K13" s="46">
        <v>33061</v>
      </c>
    </row>
    <row r="14" spans="1:15" ht="24.75" customHeight="1">
      <c r="B14" s="32" t="s">
        <v>102</v>
      </c>
      <c r="C14" s="74"/>
      <c r="E14" s="46">
        <v>0</v>
      </c>
      <c r="F14" s="46"/>
      <c r="G14" s="46">
        <v>3908</v>
      </c>
      <c r="H14" s="46"/>
      <c r="I14" s="46">
        <v>0</v>
      </c>
      <c r="J14" s="46"/>
      <c r="K14" s="46">
        <v>0</v>
      </c>
    </row>
    <row r="15" spans="1:15" ht="24.75" customHeight="1">
      <c r="B15" s="32" t="s">
        <v>186</v>
      </c>
      <c r="C15" s="74">
        <v>9.1999999999999993</v>
      </c>
      <c r="E15" s="46">
        <v>1790</v>
      </c>
      <c r="F15" s="46"/>
      <c r="G15" s="46">
        <v>1058</v>
      </c>
      <c r="H15" s="46"/>
      <c r="I15" s="46">
        <v>0</v>
      </c>
      <c r="J15" s="46"/>
      <c r="K15" s="46">
        <v>0</v>
      </c>
    </row>
    <row r="16" spans="1:15" ht="24.75" hidden="1" customHeight="1">
      <c r="B16" s="32" t="s">
        <v>234</v>
      </c>
      <c r="C16" s="74">
        <v>9.1999999999999993</v>
      </c>
      <c r="E16" s="46"/>
      <c r="F16" s="46"/>
      <c r="G16" s="46">
        <v>0</v>
      </c>
      <c r="H16" s="46"/>
      <c r="I16" s="46"/>
      <c r="J16" s="46"/>
      <c r="K16" s="46"/>
    </row>
    <row r="17" spans="1:14" ht="24.75" customHeight="1">
      <c r="B17" s="32" t="s">
        <v>99</v>
      </c>
      <c r="C17" s="74">
        <v>17</v>
      </c>
      <c r="E17" s="46">
        <v>126465</v>
      </c>
      <c r="F17" s="46"/>
      <c r="G17" s="46">
        <v>159042</v>
      </c>
      <c r="H17" s="46"/>
      <c r="I17" s="46">
        <v>11996</v>
      </c>
      <c r="J17" s="46"/>
      <c r="K17" s="46">
        <v>43535</v>
      </c>
    </row>
    <row r="18" spans="1:14" ht="24.75" customHeight="1">
      <c r="B18" s="32" t="s">
        <v>208</v>
      </c>
      <c r="C18" s="74">
        <v>17</v>
      </c>
      <c r="E18" s="46">
        <v>0</v>
      </c>
      <c r="F18" s="46"/>
      <c r="G18" s="46">
        <v>0</v>
      </c>
      <c r="H18" s="46"/>
      <c r="I18" s="46">
        <v>573</v>
      </c>
      <c r="J18" s="46"/>
      <c r="K18" s="46">
        <v>4429</v>
      </c>
    </row>
    <row r="19" spans="1:14" ht="24.5">
      <c r="B19" s="32" t="s">
        <v>263</v>
      </c>
      <c r="C19" s="74"/>
      <c r="E19" s="46">
        <v>57</v>
      </c>
      <c r="F19" s="46"/>
      <c r="G19" s="46">
        <v>0</v>
      </c>
      <c r="H19" s="46"/>
      <c r="I19" s="46">
        <v>128</v>
      </c>
      <c r="J19" s="46"/>
      <c r="K19" s="46">
        <v>386</v>
      </c>
    </row>
    <row r="20" spans="1:14" ht="24.75" customHeight="1">
      <c r="B20" s="32" t="s">
        <v>185</v>
      </c>
      <c r="C20" s="74">
        <v>17</v>
      </c>
      <c r="E20" s="46">
        <v>5338</v>
      </c>
      <c r="F20" s="46"/>
      <c r="G20" s="46">
        <v>127516</v>
      </c>
      <c r="H20" s="46"/>
      <c r="I20" s="46">
        <v>864</v>
      </c>
      <c r="J20" s="46"/>
      <c r="K20" s="46">
        <v>1078</v>
      </c>
    </row>
    <row r="21" spans="1:14" ht="24.75" customHeight="1">
      <c r="A21" s="38" t="s">
        <v>54</v>
      </c>
      <c r="B21" s="38"/>
      <c r="C21" s="74"/>
      <c r="E21" s="76">
        <f>SUM(E11:E20)</f>
        <v>10285491</v>
      </c>
      <c r="G21" s="76">
        <f>SUM(G11:G20)</f>
        <v>9316948</v>
      </c>
      <c r="H21" s="26"/>
      <c r="I21" s="76">
        <f>SUM(I11:I20)</f>
        <v>899048</v>
      </c>
      <c r="J21" s="26"/>
      <c r="K21" s="76">
        <f>SUM(K11:K20)</f>
        <v>656400</v>
      </c>
      <c r="N21" s="77"/>
    </row>
    <row r="22" spans="1:14" ht="24.75" customHeight="1">
      <c r="A22" s="38" t="s">
        <v>55</v>
      </c>
      <c r="B22" s="38"/>
      <c r="C22" s="74"/>
      <c r="E22" s="145"/>
      <c r="G22" s="26"/>
      <c r="H22" s="26"/>
      <c r="I22" s="26"/>
      <c r="J22" s="26"/>
      <c r="K22" s="26"/>
    </row>
    <row r="23" spans="1:14" ht="24.75" customHeight="1">
      <c r="A23" s="32" t="s">
        <v>56</v>
      </c>
      <c r="C23" s="74">
        <v>17</v>
      </c>
      <c r="E23" s="46">
        <v>7634751</v>
      </c>
      <c r="G23" s="46">
        <v>6641299</v>
      </c>
      <c r="H23" s="26"/>
      <c r="I23" s="26">
        <v>278489</v>
      </c>
      <c r="J23" s="26"/>
      <c r="K23" s="26">
        <v>237292</v>
      </c>
      <c r="L23" s="36" t="s">
        <v>57</v>
      </c>
    </row>
    <row r="24" spans="1:14" ht="24.75" customHeight="1">
      <c r="A24" s="32" t="s">
        <v>58</v>
      </c>
      <c r="C24" s="74">
        <v>17</v>
      </c>
      <c r="E24" s="46">
        <v>479885</v>
      </c>
      <c r="G24" s="46">
        <v>428061</v>
      </c>
      <c r="H24" s="26"/>
      <c r="I24" s="26">
        <v>110201</v>
      </c>
      <c r="J24" s="26"/>
      <c r="K24" s="26">
        <v>103046</v>
      </c>
      <c r="L24" s="36" t="s">
        <v>59</v>
      </c>
    </row>
    <row r="25" spans="1:14" ht="24.75" hidden="1" customHeight="1">
      <c r="A25" s="32" t="s">
        <v>222</v>
      </c>
      <c r="C25" s="74"/>
      <c r="E25" s="46"/>
      <c r="F25" s="46"/>
      <c r="G25" s="46"/>
      <c r="H25" s="46"/>
      <c r="I25" s="46"/>
      <c r="J25" s="46"/>
      <c r="K25" s="46"/>
    </row>
    <row r="26" spans="1:14" ht="24.75" hidden="1" customHeight="1">
      <c r="B26" s="140" t="s">
        <v>206</v>
      </c>
      <c r="C26" s="74"/>
      <c r="E26" s="46"/>
      <c r="F26" s="46"/>
      <c r="G26" s="46"/>
      <c r="H26" s="46"/>
      <c r="I26" s="46"/>
      <c r="J26" s="46"/>
      <c r="K26" s="46"/>
    </row>
    <row r="27" spans="1:14" ht="24.75" hidden="1" customHeight="1">
      <c r="B27" s="140" t="s">
        <v>239</v>
      </c>
      <c r="C27" s="74"/>
      <c r="E27" s="46"/>
      <c r="F27" s="46"/>
      <c r="G27" s="46">
        <v>0</v>
      </c>
      <c r="H27" s="46"/>
      <c r="I27" s="46"/>
      <c r="J27" s="46"/>
      <c r="K27" s="46">
        <v>0</v>
      </c>
    </row>
    <row r="28" spans="1:14" ht="24.75" hidden="1" customHeight="1">
      <c r="B28" s="140" t="s">
        <v>207</v>
      </c>
      <c r="C28" s="74">
        <v>10.199999999999999</v>
      </c>
      <c r="E28" s="46"/>
      <c r="F28" s="46"/>
      <c r="G28" s="46"/>
      <c r="H28" s="46"/>
      <c r="I28" s="46"/>
      <c r="J28" s="46"/>
      <c r="K28" s="46"/>
    </row>
    <row r="29" spans="1:14" ht="24.75" hidden="1" customHeight="1">
      <c r="B29" s="140" t="s">
        <v>226</v>
      </c>
      <c r="C29" s="74">
        <v>18</v>
      </c>
      <c r="E29" s="46">
        <v>0</v>
      </c>
      <c r="F29" s="46"/>
      <c r="G29" s="46">
        <v>0</v>
      </c>
      <c r="H29" s="46"/>
      <c r="I29" s="46">
        <v>0</v>
      </c>
      <c r="J29" s="46"/>
      <c r="K29" s="46">
        <v>0</v>
      </c>
    </row>
    <row r="30" spans="1:14" ht="24.75" customHeight="1">
      <c r="A30" s="32" t="s">
        <v>295</v>
      </c>
      <c r="C30" s="74"/>
      <c r="E30" s="46">
        <v>0</v>
      </c>
      <c r="F30" s="46"/>
      <c r="G30" s="46">
        <v>113</v>
      </c>
      <c r="H30" s="46"/>
      <c r="I30" s="46">
        <v>0</v>
      </c>
      <c r="J30" s="46"/>
      <c r="K30" s="46">
        <v>0</v>
      </c>
    </row>
    <row r="31" spans="1:14" ht="24.75" customHeight="1">
      <c r="A31" s="38" t="s">
        <v>60</v>
      </c>
      <c r="B31" s="38"/>
      <c r="C31" s="74"/>
      <c r="E31" s="76">
        <f>SUM(E23:E30)</f>
        <v>8114636</v>
      </c>
      <c r="G31" s="76">
        <f>SUM(G23:G30)</f>
        <v>7069473</v>
      </c>
      <c r="H31" s="26"/>
      <c r="I31" s="76">
        <f>SUM(I23:I30)</f>
        <v>388690</v>
      </c>
      <c r="J31" s="26"/>
      <c r="K31" s="76">
        <f>SUM(K23:K30)</f>
        <v>340338</v>
      </c>
    </row>
    <row r="32" spans="1:14" ht="24.75" customHeight="1">
      <c r="A32" s="29" t="s">
        <v>135</v>
      </c>
      <c r="B32" s="29"/>
      <c r="C32" s="74"/>
      <c r="E32" s="78">
        <f>+E21-E31</f>
        <v>2170855</v>
      </c>
      <c r="G32" s="78">
        <f>+G21-G31</f>
        <v>2247475</v>
      </c>
      <c r="H32" s="26"/>
      <c r="I32" s="78">
        <f>+I21-I31</f>
        <v>510358</v>
      </c>
      <c r="J32" s="26"/>
      <c r="K32" s="78">
        <f>+K21-K31</f>
        <v>316062</v>
      </c>
    </row>
    <row r="33" spans="1:11" ht="24.75" customHeight="1">
      <c r="A33" s="32" t="s">
        <v>63</v>
      </c>
      <c r="C33" s="74"/>
      <c r="E33" s="46">
        <v>-208648</v>
      </c>
      <c r="G33" s="46">
        <v>-227597</v>
      </c>
      <c r="H33" s="26"/>
      <c r="I33" s="26">
        <v>-796</v>
      </c>
      <c r="J33" s="26"/>
      <c r="K33" s="26">
        <v>-3138</v>
      </c>
    </row>
    <row r="34" spans="1:11" ht="24.75" customHeight="1">
      <c r="A34" s="32" t="s">
        <v>136</v>
      </c>
      <c r="C34" s="74">
        <v>5</v>
      </c>
      <c r="E34" s="46">
        <v>22649</v>
      </c>
      <c r="G34" s="46">
        <v>-18881</v>
      </c>
      <c r="H34" s="26"/>
      <c r="I34" s="41">
        <v>13222</v>
      </c>
      <c r="J34" s="26"/>
      <c r="K34" s="41">
        <v>-11969</v>
      </c>
    </row>
    <row r="35" spans="1:11" ht="24.75" customHeight="1">
      <c r="A35" s="32" t="s">
        <v>137</v>
      </c>
      <c r="C35" s="74"/>
      <c r="E35" s="46"/>
      <c r="G35" s="46"/>
      <c r="H35" s="26"/>
      <c r="I35" s="26"/>
      <c r="J35" s="26"/>
      <c r="K35" s="26"/>
    </row>
    <row r="36" spans="1:11" ht="24.75" customHeight="1">
      <c r="B36" s="32" t="s">
        <v>184</v>
      </c>
      <c r="C36" s="74"/>
      <c r="E36" s="46">
        <v>-717</v>
      </c>
      <c r="G36" s="46">
        <v>-12176</v>
      </c>
      <c r="H36" s="79"/>
      <c r="I36" s="39">
        <v>0</v>
      </c>
      <c r="J36" s="59"/>
      <c r="K36" s="39">
        <v>0</v>
      </c>
    </row>
    <row r="37" spans="1:11" s="80" customFormat="1" ht="24.75" customHeight="1">
      <c r="A37" s="32" t="s">
        <v>123</v>
      </c>
      <c r="B37" s="32"/>
      <c r="C37" s="74">
        <v>7.1</v>
      </c>
      <c r="E37" s="46">
        <v>13208</v>
      </c>
      <c r="G37" s="46">
        <v>32041</v>
      </c>
      <c r="H37" s="39"/>
      <c r="I37" s="39">
        <v>0</v>
      </c>
      <c r="J37" s="39"/>
      <c r="K37" s="39">
        <v>0</v>
      </c>
    </row>
    <row r="38" spans="1:11" ht="24.75" customHeight="1">
      <c r="A38" s="32" t="s">
        <v>122</v>
      </c>
      <c r="C38" s="74">
        <v>7.2</v>
      </c>
      <c r="E38" s="57">
        <v>16522</v>
      </c>
      <c r="G38" s="57">
        <v>16765</v>
      </c>
      <c r="H38" s="26"/>
      <c r="I38" s="56">
        <v>0</v>
      </c>
      <c r="J38" s="39"/>
      <c r="K38" s="56">
        <v>0</v>
      </c>
    </row>
    <row r="39" spans="1:11" ht="24.75" customHeight="1">
      <c r="A39" s="38" t="s">
        <v>83</v>
      </c>
      <c r="B39" s="38"/>
      <c r="C39" s="74"/>
      <c r="E39" s="26">
        <f>SUM(E32:E38)</f>
        <v>2013869</v>
      </c>
      <c r="G39" s="26">
        <f>SUM(G32:G38)</f>
        <v>2037627</v>
      </c>
      <c r="H39" s="26"/>
      <c r="I39" s="26">
        <f>SUM(I32:I38)</f>
        <v>522784</v>
      </c>
      <c r="J39" s="26"/>
      <c r="K39" s="26">
        <f>SUM(K32:K38)</f>
        <v>300955</v>
      </c>
    </row>
    <row r="40" spans="1:11" ht="24.75" customHeight="1">
      <c r="A40" s="32" t="s">
        <v>138</v>
      </c>
      <c r="C40" s="74">
        <v>19</v>
      </c>
      <c r="E40" s="46">
        <v>-31678</v>
      </c>
      <c r="G40" s="46">
        <v>-32979</v>
      </c>
      <c r="H40" s="26"/>
      <c r="I40" s="57">
        <v>-4595</v>
      </c>
      <c r="J40" s="39"/>
      <c r="K40" s="57">
        <v>-7513</v>
      </c>
    </row>
    <row r="41" spans="1:11" ht="24.75" customHeight="1" thickBot="1">
      <c r="A41" s="38" t="s">
        <v>254</v>
      </c>
      <c r="B41" s="38"/>
      <c r="C41" s="74">
        <v>23</v>
      </c>
      <c r="E41" s="40">
        <f>SUM(E39:E40)</f>
        <v>1982191</v>
      </c>
      <c r="G41" s="40">
        <f>SUM(G39:G40)</f>
        <v>2004648</v>
      </c>
      <c r="H41" s="26"/>
      <c r="I41" s="40">
        <f>SUM(I39:I40)</f>
        <v>518189</v>
      </c>
      <c r="J41" s="26"/>
      <c r="K41" s="40">
        <f>SUM(K39:K40)</f>
        <v>293442</v>
      </c>
    </row>
    <row r="42" spans="1:11" ht="24.75" customHeight="1" thickTop="1">
      <c r="A42" s="38"/>
      <c r="B42" s="38"/>
      <c r="C42" s="74"/>
      <c r="E42" s="145"/>
      <c r="G42" s="26"/>
      <c r="H42" s="26"/>
      <c r="I42" s="26"/>
      <c r="J42" s="26"/>
      <c r="K42" s="26"/>
    </row>
    <row r="43" spans="1:11" ht="24.75" customHeight="1">
      <c r="A43" s="38" t="s">
        <v>255</v>
      </c>
      <c r="B43" s="38"/>
      <c r="C43" s="74"/>
      <c r="E43" s="145"/>
      <c r="G43" s="26"/>
      <c r="H43" s="26"/>
      <c r="I43" s="26"/>
      <c r="J43" s="26"/>
      <c r="K43" s="26"/>
    </row>
    <row r="44" spans="1:11" ht="24.75" customHeight="1">
      <c r="B44" s="61" t="s">
        <v>61</v>
      </c>
      <c r="C44" s="74"/>
      <c r="E44" s="26">
        <v>1980872</v>
      </c>
      <c r="G44" s="26">
        <f>G46-G45</f>
        <v>2004879</v>
      </c>
      <c r="H44" s="26"/>
      <c r="I44" s="26">
        <v>518189</v>
      </c>
      <c r="J44" s="26"/>
      <c r="K44" s="26">
        <f>+K46-K45</f>
        <v>293442</v>
      </c>
    </row>
    <row r="45" spans="1:11" ht="24.75" customHeight="1">
      <c r="B45" s="61" t="s">
        <v>75</v>
      </c>
      <c r="C45" s="74"/>
      <c r="E45" s="57">
        <v>1319</v>
      </c>
      <c r="G45" s="57">
        <v>-231</v>
      </c>
      <c r="H45" s="26"/>
      <c r="I45" s="118">
        <v>0</v>
      </c>
      <c r="J45" s="79"/>
      <c r="K45" s="118">
        <v>0</v>
      </c>
    </row>
    <row r="46" spans="1:11" ht="24.75" customHeight="1" thickBot="1">
      <c r="A46" s="38"/>
      <c r="B46" s="38"/>
      <c r="C46" s="74"/>
      <c r="E46" s="58">
        <f>SUM(E44:E45)</f>
        <v>1982191</v>
      </c>
      <c r="G46" s="58">
        <f>+G41</f>
        <v>2004648</v>
      </c>
      <c r="H46" s="26"/>
      <c r="I46" s="58">
        <f>SUM(I44:I45)</f>
        <v>518189</v>
      </c>
      <c r="J46" s="26"/>
      <c r="K46" s="58">
        <f>+K41</f>
        <v>293442</v>
      </c>
    </row>
    <row r="47" spans="1:11" ht="24.75" customHeight="1" thickTop="1">
      <c r="A47" s="38"/>
      <c r="B47" s="38"/>
      <c r="C47" s="74"/>
      <c r="E47" s="26"/>
      <c r="G47" s="26"/>
      <c r="H47" s="26"/>
      <c r="I47" s="26"/>
      <c r="J47" s="26"/>
      <c r="K47" s="26"/>
    </row>
    <row r="48" spans="1:11" ht="24.75" customHeight="1">
      <c r="A48" s="38" t="s">
        <v>64</v>
      </c>
      <c r="B48" s="38"/>
      <c r="C48" s="74"/>
    </row>
    <row r="49" spans="1:12" ht="24.75" customHeight="1" thickBot="1">
      <c r="B49" s="61" t="s">
        <v>183</v>
      </c>
      <c r="C49" s="74"/>
      <c r="E49" s="149">
        <f>ROUND(E44/E51,3)</f>
        <v>2.39</v>
      </c>
      <c r="G49" s="149">
        <f>ROUND(G44/G51,3)</f>
        <v>2.419</v>
      </c>
      <c r="H49" s="81"/>
      <c r="I49" s="150">
        <f>ROUND(I44/I51,3)</f>
        <v>0.625</v>
      </c>
      <c r="J49" s="82"/>
      <c r="K49" s="149">
        <f>ROUND(K44/K51,3)</f>
        <v>0.35399999999999998</v>
      </c>
    </row>
    <row r="50" spans="1:12" ht="24.75" customHeight="1" thickTop="1">
      <c r="C50" s="74"/>
      <c r="E50" s="82"/>
      <c r="G50" s="82"/>
      <c r="H50" s="82"/>
      <c r="I50" s="82"/>
      <c r="J50" s="82"/>
      <c r="K50" s="82"/>
    </row>
    <row r="51" spans="1:12" ht="24.75" customHeight="1" thickBot="1">
      <c r="A51" s="38" t="s">
        <v>273</v>
      </c>
      <c r="B51" s="38"/>
      <c r="C51" s="74"/>
      <c r="E51" s="58">
        <v>828750</v>
      </c>
      <c r="G51" s="58">
        <v>828750</v>
      </c>
      <c r="I51" s="58">
        <v>828750</v>
      </c>
      <c r="K51" s="58">
        <v>828750</v>
      </c>
    </row>
    <row r="52" spans="1:12" ht="25" thickTop="1">
      <c r="A52" s="61"/>
      <c r="B52" s="61"/>
      <c r="C52" s="74"/>
      <c r="E52" s="26"/>
      <c r="G52" s="26"/>
      <c r="I52" s="26"/>
      <c r="K52" s="26"/>
    </row>
    <row r="53" spans="1:12" ht="24.5">
      <c r="A53" s="61"/>
      <c r="B53" s="61"/>
      <c r="C53" s="74"/>
      <c r="E53" s="26"/>
      <c r="G53" s="26"/>
      <c r="I53" s="26"/>
      <c r="K53" s="26"/>
    </row>
    <row r="54" spans="1:12" ht="24.5">
      <c r="A54" s="61"/>
      <c r="B54" s="61"/>
      <c r="C54" s="74"/>
      <c r="E54" s="26"/>
      <c r="G54" s="26"/>
      <c r="I54" s="26"/>
      <c r="K54" s="26"/>
    </row>
    <row r="55" spans="1:12" ht="24.5">
      <c r="A55" s="61"/>
      <c r="B55" s="61"/>
      <c r="C55" s="74"/>
      <c r="E55" s="26"/>
      <c r="G55" s="26"/>
      <c r="I55" s="26"/>
      <c r="K55" s="26"/>
    </row>
    <row r="56" spans="1:12" ht="24.5">
      <c r="A56" s="61"/>
      <c r="B56" s="61"/>
      <c r="C56" s="74"/>
      <c r="E56" s="26"/>
      <c r="G56" s="26"/>
      <c r="I56" s="26"/>
      <c r="K56" s="26"/>
    </row>
    <row r="57" spans="1:12" ht="37" customHeight="1">
      <c r="A57" s="61"/>
      <c r="B57" s="61"/>
      <c r="C57" s="74"/>
      <c r="E57" s="26"/>
      <c r="G57" s="26"/>
      <c r="I57" s="26"/>
      <c r="K57" s="26"/>
    </row>
    <row r="58" spans="1:12" ht="26.4" customHeight="1">
      <c r="A58" s="61"/>
      <c r="B58" s="61"/>
      <c r="C58" s="74"/>
      <c r="E58" s="26"/>
      <c r="G58" s="26"/>
      <c r="I58" s="26"/>
      <c r="K58" s="26"/>
    </row>
    <row r="59" spans="1:12" ht="29.5" customHeight="1">
      <c r="A59" s="32" t="s">
        <v>249</v>
      </c>
      <c r="L59" s="32"/>
    </row>
    <row r="60" spans="1:12" ht="20" customHeight="1">
      <c r="A60" s="61"/>
      <c r="B60" s="61"/>
      <c r="C60" s="61"/>
      <c r="D60" s="61"/>
      <c r="E60" s="61"/>
      <c r="F60" s="61"/>
      <c r="G60" s="61"/>
      <c r="L60" s="32"/>
    </row>
    <row r="61" spans="1:12" ht="20" customHeight="1">
      <c r="A61" s="61"/>
      <c r="L61" s="32"/>
    </row>
    <row r="62" spans="1:12" ht="24" customHeight="1">
      <c r="A62" s="61" t="s">
        <v>240</v>
      </c>
      <c r="B62" s="42"/>
      <c r="K62" s="32">
        <v>6</v>
      </c>
    </row>
    <row r="117" spans="3:3" ht="23.25" customHeight="1">
      <c r="C117" s="32">
        <v>18</v>
      </c>
    </row>
    <row r="123" spans="3:3" ht="23.25" customHeight="1">
      <c r="C123" s="32">
        <v>27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70866141732283472" bottom="0.51181102362204722" header="0.19685039370078741" footer="0.19685039370078741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26"/>
  <sheetViews>
    <sheetView view="pageBreakPreview" topLeftCell="C25" zoomScale="80" zoomScaleNormal="90" zoomScaleSheetLayoutView="80" workbookViewId="0">
      <selection activeCell="C23" sqref="C23"/>
    </sheetView>
  </sheetViews>
  <sheetFormatPr defaultColWidth="10.69921875" defaultRowHeight="23.15" customHeight="1"/>
  <cols>
    <col min="1" max="2" width="3.8984375" style="32" customWidth="1"/>
    <col min="3" max="3" width="74.3984375" style="32" customWidth="1"/>
    <col min="4" max="4" width="13" style="32" customWidth="1"/>
    <col min="5" max="5" width="1" style="32" customWidth="1"/>
    <col min="6" max="6" width="18.19921875" style="32" customWidth="1"/>
    <col min="7" max="7" width="1" style="32" customWidth="1"/>
    <col min="8" max="8" width="18.19921875" style="32" customWidth="1"/>
    <col min="9" max="9" width="1" style="32" customWidth="1"/>
    <col min="10" max="10" width="18.19921875" style="32" customWidth="1"/>
    <col min="11" max="11" width="1" style="32" customWidth="1"/>
    <col min="12" max="12" width="18.19921875" style="32" customWidth="1"/>
    <col min="13" max="13" width="4.8984375" style="36" customWidth="1"/>
    <col min="14" max="14" width="10.69921875" style="32" customWidth="1"/>
    <col min="15" max="15" width="19.59765625" style="53" bestFit="1" customWidth="1"/>
    <col min="16" max="16" width="13.3984375" style="54" bestFit="1" customWidth="1"/>
    <col min="17" max="16384" width="10.69921875" style="32"/>
  </cols>
  <sheetData>
    <row r="1" spans="1:16" ht="23.15" customHeight="1">
      <c r="L1" s="52" t="s">
        <v>251</v>
      </c>
    </row>
    <row r="2" spans="1:16" s="38" customFormat="1" ht="24.75" customHeight="1">
      <c r="A2" s="305" t="s">
        <v>0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O2" s="62"/>
      <c r="P2" s="63"/>
    </row>
    <row r="3" spans="1:16" s="38" customFormat="1" ht="24.75" customHeight="1">
      <c r="A3" s="305" t="s">
        <v>76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O3" s="62"/>
      <c r="P3" s="63"/>
    </row>
    <row r="4" spans="1:16" s="38" customFormat="1" ht="24.75" customHeight="1">
      <c r="A4" s="305" t="s">
        <v>282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O4" s="62"/>
      <c r="P4" s="63"/>
    </row>
    <row r="5" spans="1:16" ht="26.25" customHeight="1">
      <c r="G5" s="36"/>
      <c r="L5" s="52" t="s">
        <v>248</v>
      </c>
    </row>
    <row r="6" spans="1:16" s="38" customFormat="1" ht="26.9" customHeight="1">
      <c r="F6" s="65"/>
      <c r="G6" s="65" t="s">
        <v>1</v>
      </c>
      <c r="H6" s="65"/>
      <c r="J6" s="66"/>
      <c r="K6" s="67" t="s">
        <v>11</v>
      </c>
      <c r="L6" s="66"/>
      <c r="M6" s="64"/>
      <c r="O6" s="62"/>
      <c r="P6" s="63"/>
    </row>
    <row r="7" spans="1:16" s="38" customFormat="1" ht="29.15" customHeight="1">
      <c r="F7" s="311" t="s">
        <v>253</v>
      </c>
      <c r="G7" s="311"/>
      <c r="H7" s="311"/>
      <c r="J7" s="311" t="s">
        <v>253</v>
      </c>
      <c r="K7" s="311"/>
      <c r="L7" s="311"/>
      <c r="M7" s="64"/>
      <c r="O7" s="62"/>
      <c r="P7" s="63"/>
    </row>
    <row r="8" spans="1:16" s="38" customFormat="1" ht="29.15" customHeight="1">
      <c r="F8" s="310" t="s">
        <v>283</v>
      </c>
      <c r="G8" s="310"/>
      <c r="H8" s="310"/>
      <c r="J8" s="310" t="s">
        <v>283</v>
      </c>
      <c r="K8" s="310"/>
      <c r="L8" s="310"/>
      <c r="M8" s="64"/>
      <c r="O8" s="62"/>
      <c r="P8" s="63"/>
    </row>
    <row r="9" spans="1:16" ht="26.9" customHeight="1">
      <c r="D9" s="163" t="s">
        <v>18</v>
      </c>
      <c r="E9" s="36"/>
      <c r="F9" s="70">
        <v>2569</v>
      </c>
      <c r="G9" s="71"/>
      <c r="H9" s="70">
        <v>2568</v>
      </c>
      <c r="I9" s="72"/>
      <c r="J9" s="70">
        <f>+F9</f>
        <v>2569</v>
      </c>
      <c r="K9" s="71"/>
      <c r="L9" s="70">
        <f>+H9</f>
        <v>2568</v>
      </c>
    </row>
    <row r="10" spans="1:16" ht="26.9" customHeight="1">
      <c r="F10" s="109"/>
      <c r="G10" s="71"/>
      <c r="H10" s="109"/>
      <c r="I10" s="72"/>
      <c r="J10" s="109"/>
      <c r="K10" s="71"/>
      <c r="L10" s="109"/>
    </row>
    <row r="11" spans="1:16" ht="26.9" customHeight="1">
      <c r="A11" s="38" t="s">
        <v>254</v>
      </c>
      <c r="B11" s="110"/>
      <c r="F11" s="111">
        <f>+PL!E41</f>
        <v>1982191</v>
      </c>
      <c r="H11" s="111">
        <f>+PL!G41</f>
        <v>2004648</v>
      </c>
      <c r="I11" s="26"/>
      <c r="J11" s="57">
        <f>+PL!I41</f>
        <v>518189</v>
      </c>
      <c r="K11" s="26"/>
      <c r="L11" s="57">
        <f>+PL!K41</f>
        <v>293442</v>
      </c>
    </row>
    <row r="12" spans="1:16" ht="26.25" customHeight="1">
      <c r="A12" s="38" t="s">
        <v>77</v>
      </c>
      <c r="B12" s="38"/>
      <c r="F12" s="145"/>
      <c r="H12" s="26"/>
      <c r="I12" s="26"/>
      <c r="J12" s="145"/>
      <c r="K12" s="26"/>
      <c r="L12" s="26"/>
    </row>
    <row r="13" spans="1:16" ht="26.9" customHeight="1">
      <c r="A13" s="38"/>
      <c r="B13" s="38" t="s">
        <v>105</v>
      </c>
      <c r="F13" s="145"/>
      <c r="H13" s="26"/>
      <c r="I13" s="26"/>
      <c r="J13" s="145"/>
      <c r="K13" s="26"/>
      <c r="L13" s="26"/>
    </row>
    <row r="14" spans="1:16" ht="26.9" customHeight="1">
      <c r="C14" s="32" t="s">
        <v>78</v>
      </c>
      <c r="F14" s="112">
        <v>779980</v>
      </c>
      <c r="H14" s="112">
        <v>-2104323</v>
      </c>
      <c r="J14" s="112">
        <v>229434</v>
      </c>
      <c r="L14" s="112">
        <v>-766657</v>
      </c>
    </row>
    <row r="15" spans="1:16" ht="26.9" customHeight="1">
      <c r="B15" s="38" t="s">
        <v>109</v>
      </c>
      <c r="F15" s="113">
        <f>SUM(F14)</f>
        <v>779980</v>
      </c>
      <c r="H15" s="113">
        <f>SUM(H14)</f>
        <v>-2104323</v>
      </c>
      <c r="J15" s="113">
        <f t="shared" ref="J15" si="0">SUM(J14)</f>
        <v>229434</v>
      </c>
      <c r="K15" s="112"/>
      <c r="L15" s="113">
        <f t="shared" ref="L15" si="1">SUM(L14)</f>
        <v>-766657</v>
      </c>
    </row>
    <row r="16" spans="1:16" ht="26.9" customHeight="1">
      <c r="B16" s="38" t="s">
        <v>161</v>
      </c>
      <c r="F16" s="112"/>
      <c r="H16" s="112"/>
      <c r="J16" s="146"/>
      <c r="L16" s="146"/>
    </row>
    <row r="17" spans="1:16" ht="26.9" hidden="1" customHeight="1">
      <c r="C17" s="32" t="s">
        <v>155</v>
      </c>
      <c r="F17" s="112"/>
      <c r="H17" s="112"/>
      <c r="J17" s="147"/>
      <c r="L17" s="147"/>
    </row>
    <row r="18" spans="1:16" ht="26.9" hidden="1" customHeight="1">
      <c r="C18" s="32" t="s">
        <v>162</v>
      </c>
      <c r="D18" s="83">
        <v>16</v>
      </c>
      <c r="E18" s="36"/>
      <c r="F18" s="112">
        <v>0</v>
      </c>
      <c r="H18" s="161">
        <v>0</v>
      </c>
      <c r="J18" s="114">
        <v>0</v>
      </c>
      <c r="L18" s="161">
        <v>0</v>
      </c>
    </row>
    <row r="19" spans="1:16" ht="26.9" customHeight="1">
      <c r="B19" s="38"/>
      <c r="C19" s="32" t="s">
        <v>211</v>
      </c>
      <c r="F19" s="112"/>
      <c r="H19" s="112"/>
      <c r="J19" s="146"/>
      <c r="L19" s="146"/>
    </row>
    <row r="20" spans="1:16" ht="26.9" customHeight="1">
      <c r="B20" s="38"/>
      <c r="C20" s="32" t="s">
        <v>212</v>
      </c>
      <c r="F20" s="112">
        <v>976</v>
      </c>
      <c r="H20" s="114">
        <v>652</v>
      </c>
      <c r="J20" s="114">
        <v>976</v>
      </c>
      <c r="L20" s="114">
        <v>652</v>
      </c>
    </row>
    <row r="21" spans="1:16" ht="26.9" hidden="1" customHeight="1">
      <c r="C21" s="32" t="s">
        <v>163</v>
      </c>
      <c r="D21" s="83">
        <v>18</v>
      </c>
      <c r="E21" s="36"/>
      <c r="F21" s="157">
        <v>0</v>
      </c>
      <c r="H21" s="157">
        <v>0</v>
      </c>
      <c r="J21" s="142">
        <v>0</v>
      </c>
      <c r="L21" s="157">
        <v>0</v>
      </c>
    </row>
    <row r="22" spans="1:16" ht="26.9" customHeight="1">
      <c r="B22" s="38" t="s">
        <v>160</v>
      </c>
      <c r="F22" s="141">
        <f>SUM(F17:F21)</f>
        <v>976</v>
      </c>
      <c r="H22" s="141">
        <f>SUM(H17:H21)</f>
        <v>652</v>
      </c>
      <c r="J22" s="141">
        <f>SUM(J17:J21)</f>
        <v>976</v>
      </c>
      <c r="L22" s="141">
        <f>SUM(L17:L21)</f>
        <v>652</v>
      </c>
    </row>
    <row r="23" spans="1:16" ht="26.9" customHeight="1">
      <c r="A23" s="38" t="s">
        <v>256</v>
      </c>
      <c r="B23" s="38"/>
      <c r="D23" s="116"/>
      <c r="E23" s="116"/>
      <c r="F23" s="76">
        <f>+F22+F15</f>
        <v>780956</v>
      </c>
      <c r="H23" s="76">
        <f>+H22+H15</f>
        <v>-2103671</v>
      </c>
      <c r="I23" s="26"/>
      <c r="J23" s="76">
        <f>+J15+J22</f>
        <v>230410</v>
      </c>
      <c r="K23" s="26"/>
      <c r="L23" s="76">
        <f>+L22+L15</f>
        <v>-766005</v>
      </c>
    </row>
    <row r="24" spans="1:16" ht="26.9" customHeight="1" thickBot="1">
      <c r="A24" s="38" t="s">
        <v>257</v>
      </c>
      <c r="B24" s="38"/>
      <c r="D24" s="83"/>
      <c r="E24" s="83"/>
      <c r="F24" s="40">
        <f>+F11+F23</f>
        <v>2763147</v>
      </c>
      <c r="H24" s="40">
        <f>+H11+H23</f>
        <v>-99023</v>
      </c>
      <c r="I24" s="26"/>
      <c r="J24" s="40">
        <f>+J11+J23</f>
        <v>748599</v>
      </c>
      <c r="K24" s="26"/>
      <c r="L24" s="40">
        <f>+L11+L23</f>
        <v>-472563</v>
      </c>
    </row>
    <row r="25" spans="1:16" ht="26.9" customHeight="1" thickTop="1">
      <c r="D25" s="83"/>
      <c r="E25" s="83"/>
      <c r="F25" s="145"/>
      <c r="H25" s="26"/>
      <c r="I25" s="26"/>
      <c r="J25" s="145"/>
      <c r="K25" s="26"/>
      <c r="L25" s="26"/>
    </row>
    <row r="26" spans="1:16" ht="26.9" customHeight="1">
      <c r="A26" s="38" t="s">
        <v>258</v>
      </c>
      <c r="B26" s="110"/>
      <c r="F26" s="145"/>
      <c r="H26" s="26"/>
      <c r="I26" s="26"/>
      <c r="J26" s="145"/>
      <c r="K26" s="26"/>
      <c r="L26" s="26"/>
    </row>
    <row r="27" spans="1:16" ht="26.9" customHeight="1">
      <c r="B27" s="32" t="s">
        <v>61</v>
      </c>
      <c r="F27" s="112">
        <f>F29-F28</f>
        <v>2761734</v>
      </c>
      <c r="H27" s="112">
        <f>H29-H28</f>
        <v>-99901</v>
      </c>
      <c r="I27" s="26"/>
      <c r="J27" s="112">
        <f>J24</f>
        <v>748599</v>
      </c>
      <c r="K27" s="26"/>
      <c r="L27" s="112">
        <f>L24</f>
        <v>-472563</v>
      </c>
    </row>
    <row r="28" spans="1:16" ht="26.9" customHeight="1">
      <c r="B28" s="32" t="s">
        <v>75</v>
      </c>
      <c r="F28" s="144">
        <v>1413</v>
      </c>
      <c r="H28" s="144">
        <v>878</v>
      </c>
      <c r="I28" s="26"/>
      <c r="J28" s="151">
        <v>0</v>
      </c>
      <c r="K28" s="59"/>
      <c r="L28" s="115">
        <v>0</v>
      </c>
      <c r="M28" s="32"/>
      <c r="O28" s="32"/>
      <c r="P28" s="32"/>
    </row>
    <row r="29" spans="1:16" ht="26.9" customHeight="1" thickBot="1">
      <c r="A29" s="38"/>
      <c r="B29" s="38"/>
      <c r="F29" s="40">
        <f>F24</f>
        <v>2763147</v>
      </c>
      <c r="H29" s="40">
        <f>H24</f>
        <v>-99023</v>
      </c>
      <c r="I29" s="26"/>
      <c r="J29" s="117">
        <f>SUM(J27:J28)</f>
        <v>748599</v>
      </c>
      <c r="K29" s="26"/>
      <c r="L29" s="117">
        <f>SUM(L27:L28)</f>
        <v>-472563</v>
      </c>
      <c r="M29" s="32"/>
      <c r="O29" s="32"/>
      <c r="P29" s="32"/>
    </row>
    <row r="30" spans="1:16" s="85" customFormat="1" ht="24.75" customHeight="1" thickTop="1">
      <c r="A30" s="86"/>
      <c r="B30" s="86"/>
      <c r="D30" s="88"/>
      <c r="E30" s="88"/>
      <c r="F30" s="87"/>
      <c r="G30" s="87"/>
      <c r="H30" s="87"/>
      <c r="I30" s="87"/>
      <c r="J30" s="87"/>
      <c r="K30" s="87"/>
      <c r="L30" s="87"/>
    </row>
    <row r="31" spans="1:16" ht="24.75" customHeight="1">
      <c r="A31" s="38"/>
      <c r="B31" s="38"/>
      <c r="D31" s="83"/>
      <c r="E31" s="83"/>
      <c r="F31" s="26"/>
      <c r="G31" s="26"/>
      <c r="H31" s="26"/>
      <c r="I31" s="26"/>
      <c r="J31" s="26"/>
      <c r="K31" s="26"/>
      <c r="L31" s="26"/>
      <c r="M31" s="32"/>
      <c r="O31" s="32"/>
      <c r="P31" s="32"/>
    </row>
    <row r="32" spans="1:16" ht="24.75" customHeight="1">
      <c r="A32" s="38"/>
      <c r="B32" s="38"/>
      <c r="D32" s="83"/>
      <c r="E32" s="83"/>
      <c r="F32" s="26"/>
      <c r="G32" s="26"/>
      <c r="H32" s="26"/>
      <c r="I32" s="26"/>
      <c r="J32" s="26"/>
      <c r="K32" s="26"/>
      <c r="L32" s="26"/>
      <c r="M32" s="32"/>
      <c r="O32" s="32"/>
      <c r="P32" s="32"/>
    </row>
    <row r="33" spans="1:16" ht="24.75" customHeight="1">
      <c r="A33" s="38"/>
      <c r="B33" s="38"/>
      <c r="D33" s="83"/>
      <c r="E33" s="83"/>
      <c r="F33" s="26"/>
      <c r="G33" s="26"/>
      <c r="H33" s="26"/>
      <c r="I33" s="26"/>
      <c r="J33" s="26"/>
      <c r="K33" s="26"/>
      <c r="L33" s="26"/>
      <c r="M33" s="32"/>
      <c r="O33" s="32"/>
      <c r="P33" s="32"/>
    </row>
    <row r="34" spans="1:16" ht="24.75" customHeight="1">
      <c r="A34" s="38"/>
      <c r="B34" s="38"/>
      <c r="D34" s="83"/>
      <c r="E34" s="83"/>
      <c r="F34" s="26"/>
      <c r="G34" s="26"/>
      <c r="H34" s="26"/>
      <c r="I34" s="26"/>
      <c r="J34" s="26"/>
      <c r="K34" s="26"/>
      <c r="L34" s="26"/>
      <c r="M34" s="32"/>
      <c r="O34" s="32"/>
      <c r="P34" s="32"/>
    </row>
    <row r="35" spans="1:16" ht="24.75" customHeight="1">
      <c r="A35" s="38"/>
      <c r="B35" s="38"/>
      <c r="F35" s="26"/>
      <c r="G35" s="26"/>
      <c r="H35" s="26"/>
      <c r="I35" s="26"/>
      <c r="J35" s="26"/>
      <c r="K35" s="26"/>
      <c r="L35" s="39"/>
      <c r="M35" s="32"/>
      <c r="O35" s="32"/>
      <c r="P35" s="32"/>
    </row>
    <row r="36" spans="1:16" ht="24.75" customHeight="1">
      <c r="A36" s="38"/>
      <c r="B36" s="38"/>
      <c r="F36" s="26"/>
      <c r="G36" s="26"/>
      <c r="H36" s="26"/>
      <c r="I36" s="26"/>
      <c r="J36" s="26"/>
      <c r="K36" s="26"/>
      <c r="L36" s="26"/>
      <c r="M36" s="32"/>
      <c r="O36" s="32"/>
      <c r="P36" s="32"/>
    </row>
    <row r="37" spans="1:16" ht="24.75" customHeight="1">
      <c r="A37" s="38"/>
      <c r="B37" s="38"/>
      <c r="F37" s="26"/>
      <c r="G37" s="26"/>
      <c r="H37" s="26"/>
      <c r="I37" s="26"/>
      <c r="J37" s="26"/>
      <c r="K37" s="26"/>
      <c r="L37" s="26"/>
      <c r="M37" s="32"/>
      <c r="O37" s="32"/>
      <c r="P37" s="32"/>
    </row>
    <row r="38" spans="1:16" ht="24.75" customHeight="1">
      <c r="A38" s="38"/>
      <c r="B38" s="38"/>
      <c r="F38" s="26"/>
      <c r="G38" s="26"/>
      <c r="H38" s="26"/>
      <c r="I38" s="26"/>
      <c r="J38" s="26"/>
      <c r="K38" s="26"/>
      <c r="L38" s="26"/>
      <c r="M38" s="32"/>
      <c r="O38" s="32"/>
      <c r="P38" s="32"/>
    </row>
    <row r="39" spans="1:16" ht="24.75" customHeight="1">
      <c r="A39" s="38"/>
      <c r="B39" s="38"/>
      <c r="F39" s="26"/>
      <c r="G39" s="26"/>
      <c r="H39" s="26"/>
      <c r="I39" s="26"/>
      <c r="J39" s="26"/>
      <c r="K39" s="26"/>
      <c r="L39" s="26"/>
      <c r="M39" s="32"/>
      <c r="O39" s="32"/>
      <c r="P39" s="32"/>
    </row>
    <row r="40" spans="1:16" ht="24.75" customHeight="1">
      <c r="A40" s="38"/>
      <c r="B40" s="38"/>
      <c r="F40" s="26"/>
      <c r="G40" s="26"/>
      <c r="H40" s="26"/>
      <c r="I40" s="26"/>
      <c r="J40" s="26"/>
      <c r="K40" s="26"/>
      <c r="L40" s="26"/>
      <c r="M40" s="32"/>
      <c r="O40" s="32"/>
      <c r="P40" s="32"/>
    </row>
    <row r="41" spans="1:16" ht="24.75" customHeight="1">
      <c r="A41" s="38"/>
      <c r="B41" s="38"/>
      <c r="F41" s="26"/>
      <c r="G41" s="26"/>
      <c r="H41" s="26"/>
      <c r="I41" s="26"/>
      <c r="J41" s="26"/>
      <c r="K41" s="26"/>
      <c r="L41" s="26"/>
      <c r="M41" s="32"/>
      <c r="O41" s="32"/>
      <c r="P41" s="32"/>
    </row>
    <row r="42" spans="1:16" ht="24.75" customHeight="1">
      <c r="A42" s="38"/>
      <c r="B42" s="38"/>
      <c r="F42" s="26"/>
      <c r="G42" s="26"/>
      <c r="H42" s="26"/>
      <c r="I42" s="26"/>
      <c r="J42" s="26"/>
      <c r="K42" s="26"/>
      <c r="L42" s="26"/>
      <c r="M42" s="32"/>
      <c r="O42" s="32"/>
      <c r="P42" s="32"/>
    </row>
    <row r="43" spans="1:16" ht="24.75" customHeight="1">
      <c r="A43" s="38"/>
      <c r="B43" s="38"/>
      <c r="F43" s="26"/>
      <c r="G43" s="26"/>
      <c r="H43" s="26"/>
      <c r="I43" s="26"/>
      <c r="J43" s="26"/>
      <c r="K43" s="26"/>
      <c r="L43" s="26"/>
      <c r="M43" s="32"/>
      <c r="O43" s="32"/>
      <c r="P43" s="32"/>
    </row>
    <row r="44" spans="1:16" ht="24.75" customHeight="1">
      <c r="A44" s="38"/>
      <c r="B44" s="38"/>
      <c r="F44" s="26"/>
      <c r="G44" s="26"/>
      <c r="H44" s="26"/>
      <c r="I44" s="26"/>
      <c r="J44" s="26"/>
      <c r="K44" s="26"/>
      <c r="L44" s="26"/>
      <c r="M44" s="32"/>
      <c r="O44" s="32"/>
      <c r="P44" s="32"/>
    </row>
    <row r="45" spans="1:16" ht="24.5">
      <c r="A45" s="38"/>
      <c r="B45" s="38"/>
      <c r="F45" s="26"/>
      <c r="G45" s="26"/>
      <c r="H45" s="26"/>
      <c r="I45" s="26"/>
      <c r="J45" s="26"/>
      <c r="K45" s="26"/>
      <c r="L45" s="26"/>
      <c r="M45" s="32"/>
      <c r="O45" s="32"/>
      <c r="P45" s="32"/>
    </row>
    <row r="46" spans="1:16" ht="24.5">
      <c r="A46" s="38"/>
      <c r="B46" s="38"/>
      <c r="F46" s="26"/>
      <c r="G46" s="26"/>
      <c r="H46" s="26"/>
      <c r="I46" s="26"/>
      <c r="J46" s="26"/>
      <c r="K46" s="26"/>
      <c r="L46" s="26"/>
      <c r="M46" s="32"/>
      <c r="O46" s="32"/>
      <c r="P46" s="32"/>
    </row>
    <row r="47" spans="1:16" ht="24.75" customHeight="1">
      <c r="A47" s="38"/>
      <c r="B47" s="38"/>
      <c r="F47" s="26"/>
      <c r="G47" s="26"/>
      <c r="H47" s="26"/>
      <c r="I47" s="26"/>
      <c r="J47" s="26"/>
      <c r="K47" s="26"/>
      <c r="L47" s="26"/>
      <c r="M47" s="32"/>
      <c r="O47" s="32"/>
      <c r="P47" s="32"/>
    </row>
    <row r="48" spans="1:16" ht="24.75" customHeight="1">
      <c r="A48" s="38"/>
      <c r="B48" s="38"/>
      <c r="F48" s="26"/>
      <c r="G48" s="26"/>
      <c r="H48" s="26"/>
      <c r="I48" s="26"/>
      <c r="J48" s="26"/>
      <c r="K48" s="26"/>
      <c r="L48" s="26"/>
      <c r="M48" s="32"/>
      <c r="O48" s="32"/>
      <c r="P48" s="32"/>
    </row>
    <row r="49" spans="1:16" ht="24.75" customHeight="1">
      <c r="A49" s="38"/>
      <c r="B49" s="38"/>
      <c r="F49" s="26"/>
      <c r="G49" s="26"/>
      <c r="H49" s="26"/>
      <c r="I49" s="26"/>
      <c r="J49" s="26"/>
      <c r="K49" s="26"/>
      <c r="L49" s="26"/>
      <c r="M49" s="32"/>
      <c r="O49" s="32"/>
      <c r="P49" s="32"/>
    </row>
    <row r="50" spans="1:16" ht="24.5">
      <c r="A50" s="38"/>
      <c r="B50" s="38"/>
      <c r="F50" s="26"/>
      <c r="G50" s="26"/>
      <c r="H50" s="26"/>
      <c r="I50" s="26"/>
      <c r="J50" s="26"/>
      <c r="K50" s="26"/>
      <c r="L50" s="26"/>
      <c r="M50" s="32"/>
      <c r="O50" s="32"/>
      <c r="P50" s="32"/>
    </row>
    <row r="51" spans="1:16" ht="33" customHeight="1">
      <c r="A51" s="38"/>
      <c r="B51" s="38"/>
      <c r="F51" s="26"/>
      <c r="G51" s="26"/>
      <c r="H51" s="26"/>
      <c r="I51" s="26"/>
      <c r="J51" s="26"/>
      <c r="K51" s="26"/>
      <c r="L51" s="26"/>
      <c r="M51" s="32"/>
      <c r="O51" s="32"/>
      <c r="P51" s="32"/>
    </row>
    <row r="52" spans="1:16" ht="29" customHeight="1">
      <c r="A52" s="38"/>
      <c r="B52" s="38"/>
      <c r="F52" s="26"/>
      <c r="G52" s="26"/>
      <c r="H52" s="26"/>
      <c r="I52" s="26"/>
      <c r="J52" s="26"/>
      <c r="K52" s="26"/>
      <c r="L52" s="26"/>
      <c r="M52" s="32"/>
      <c r="O52" s="32"/>
      <c r="P52" s="32"/>
    </row>
    <row r="53" spans="1:16" s="50" customFormat="1" ht="33.9" customHeight="1">
      <c r="A53" s="32" t="s">
        <v>249</v>
      </c>
      <c r="B53" s="90"/>
      <c r="N53" s="84"/>
      <c r="O53" s="51"/>
    </row>
    <row r="54" spans="1:16" s="50" customFormat="1" ht="20" customHeight="1">
      <c r="A54" s="32"/>
      <c r="B54" s="90"/>
      <c r="N54" s="84"/>
      <c r="O54" s="51"/>
    </row>
    <row r="55" spans="1:16" s="50" customFormat="1" ht="20" customHeight="1">
      <c r="N55" s="84"/>
      <c r="O55" s="51"/>
    </row>
    <row r="56" spans="1:16" s="50" customFormat="1" ht="24" customHeight="1">
      <c r="A56" s="158" t="s">
        <v>240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102">
        <v>7</v>
      </c>
      <c r="M56" s="89"/>
      <c r="N56" s="89"/>
      <c r="O56" s="51"/>
    </row>
    <row r="57" spans="1:16" ht="23.15" customHeight="1">
      <c r="A57" s="38"/>
      <c r="B57" s="38"/>
      <c r="F57" s="26"/>
      <c r="G57" s="26"/>
      <c r="H57" s="26"/>
      <c r="I57" s="26"/>
      <c r="J57" s="26"/>
      <c r="K57" s="26"/>
      <c r="L57" s="26"/>
      <c r="M57" s="32"/>
      <c r="O57" s="32"/>
      <c r="P57" s="32"/>
    </row>
    <row r="58" spans="1:16" ht="23.15" customHeight="1">
      <c r="M58" s="32"/>
      <c r="O58" s="32"/>
      <c r="P58" s="32"/>
    </row>
    <row r="59" spans="1:16" ht="23.15" customHeight="1">
      <c r="M59" s="32"/>
      <c r="O59" s="32"/>
      <c r="P59" s="32"/>
    </row>
    <row r="60" spans="1:16" ht="23.15" customHeight="1">
      <c r="D60" s="83"/>
      <c r="E60" s="83"/>
      <c r="M60" s="32"/>
      <c r="O60" s="32"/>
      <c r="P60" s="32"/>
    </row>
    <row r="61" spans="1:16" ht="23.15" customHeight="1">
      <c r="M61" s="32"/>
      <c r="O61" s="32"/>
      <c r="P61" s="32"/>
    </row>
    <row r="62" spans="1:16" ht="23.15" customHeight="1">
      <c r="M62" s="32"/>
      <c r="O62" s="32"/>
      <c r="P62" s="32"/>
    </row>
    <row r="63" spans="1:16" ht="23.15" customHeight="1">
      <c r="M63" s="32"/>
      <c r="O63" s="32"/>
      <c r="P63" s="32"/>
    </row>
    <row r="64" spans="1:16" ht="23.15" customHeight="1">
      <c r="M64" s="32"/>
      <c r="O64" s="32"/>
      <c r="P64" s="32"/>
    </row>
    <row r="65" s="32" customFormat="1" ht="23.15" customHeight="1"/>
    <row r="66" s="32" customFormat="1" ht="23.15" customHeight="1"/>
    <row r="67" s="32" customFormat="1" ht="23.15" customHeight="1"/>
    <row r="68" s="32" customFormat="1" ht="23.15" customHeight="1"/>
    <row r="69" s="32" customFormat="1" ht="23.15" customHeight="1"/>
    <row r="70" s="32" customFormat="1" ht="23.15" customHeight="1"/>
    <row r="71" s="32" customFormat="1" ht="23.15" customHeight="1"/>
    <row r="72" s="32" customFormat="1" ht="23.15" customHeight="1"/>
    <row r="73" s="32" customFormat="1" ht="23.15" customHeight="1"/>
    <row r="74" s="32" customFormat="1" ht="23.15" customHeight="1"/>
    <row r="75" s="32" customFormat="1" ht="23.15" customHeight="1"/>
    <row r="76" s="32" customFormat="1" ht="23.15" customHeight="1"/>
    <row r="77" s="32" customFormat="1" ht="23.15" customHeight="1"/>
    <row r="78" s="32" customFormat="1" ht="23.15" customHeight="1"/>
    <row r="79" s="32" customFormat="1" ht="23.15" customHeight="1"/>
    <row r="80" s="32" customFormat="1" ht="23.15" customHeight="1"/>
    <row r="81" s="32" customFormat="1" ht="23.15" customHeight="1"/>
    <row r="82" s="32" customFormat="1" ht="23.15" customHeight="1"/>
    <row r="83" s="32" customFormat="1" ht="23.15" customHeight="1"/>
    <row r="84" s="32" customFormat="1" ht="23.15" customHeight="1"/>
    <row r="85" s="32" customFormat="1" ht="23.15" customHeight="1"/>
    <row r="86" s="32" customFormat="1" ht="23.15" customHeight="1"/>
    <row r="87" s="32" customFormat="1" ht="23.15" customHeight="1"/>
    <row r="88" s="32" customFormat="1" ht="23.15" customHeight="1"/>
    <row r="89" s="32" customFormat="1" ht="23.15" customHeight="1"/>
    <row r="90" s="32" customFormat="1" ht="23.15" customHeight="1"/>
    <row r="91" s="32" customFormat="1" ht="23.15" customHeight="1"/>
    <row r="92" s="32" customFormat="1" ht="23.15" customHeight="1"/>
    <row r="93" s="32" customFormat="1" ht="23.15" customHeight="1"/>
    <row r="94" s="32" customFormat="1" ht="23.15" customHeight="1"/>
    <row r="95" s="32" customFormat="1" ht="23.15" customHeight="1"/>
    <row r="96" s="32" customFormat="1" ht="23.15" customHeight="1"/>
    <row r="97" s="32" customFormat="1" ht="23.15" customHeight="1"/>
    <row r="98" s="32" customFormat="1" ht="23.15" customHeight="1"/>
    <row r="99" s="32" customFormat="1" ht="23.15" customHeight="1"/>
    <row r="100" s="32" customFormat="1" ht="23.15" customHeight="1"/>
    <row r="101" s="32" customFormat="1" ht="23.15" customHeight="1"/>
    <row r="102" s="32" customFormat="1" ht="23.15" customHeight="1"/>
    <row r="120" spans="2:2" ht="23.15" customHeight="1">
      <c r="B120" s="32">
        <v>18</v>
      </c>
    </row>
    <row r="126" spans="2:2" ht="23.15" customHeight="1">
      <c r="B126" s="32">
        <v>27</v>
      </c>
    </row>
  </sheetData>
  <mergeCells count="7"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58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0EDF2-1E94-4164-BBBC-EB351BE74A96}">
  <sheetPr>
    <pageSetUpPr fitToPage="1"/>
  </sheetPr>
  <dimension ref="A1:O105"/>
  <sheetViews>
    <sheetView view="pageBreakPreview" topLeftCell="A43" zoomScale="90" zoomScaleNormal="100" zoomScaleSheetLayoutView="90" workbookViewId="0">
      <selection activeCell="E48" sqref="E48"/>
    </sheetView>
  </sheetViews>
  <sheetFormatPr defaultColWidth="10.69921875" defaultRowHeight="25.5" customHeight="1"/>
  <cols>
    <col min="1" max="1" width="2" style="2" customWidth="1"/>
    <col min="2" max="2" width="72.59765625" style="2" customWidth="1"/>
    <col min="3" max="3" width="12.3984375" style="2" customWidth="1"/>
    <col min="4" max="4" width="1.3984375" style="2" customWidth="1"/>
    <col min="5" max="5" width="15.59765625" style="2" customWidth="1"/>
    <col min="6" max="6" width="1.3984375" style="2" customWidth="1"/>
    <col min="7" max="7" width="15.59765625" style="2" customWidth="1"/>
    <col min="8" max="8" width="1.3984375" style="2" customWidth="1"/>
    <col min="9" max="9" width="15.59765625" style="2" customWidth="1"/>
    <col min="10" max="10" width="1.3984375" style="2" customWidth="1"/>
    <col min="11" max="11" width="15.59765625" style="2" customWidth="1"/>
    <col min="12" max="12" width="4.8984375" style="3" hidden="1" customWidth="1"/>
    <col min="13" max="13" width="12.19921875" style="2" bestFit="1" customWidth="1"/>
    <col min="14" max="14" width="19.59765625" style="8" bestFit="1" customWidth="1"/>
    <col min="15" max="15" width="13.3984375" style="4" bestFit="1" customWidth="1"/>
    <col min="16" max="16384" width="10.69921875" style="2"/>
  </cols>
  <sheetData>
    <row r="1" spans="1:15" ht="24" customHeight="1">
      <c r="K1" s="162" t="s">
        <v>251</v>
      </c>
    </row>
    <row r="2" spans="1:15" s="221" customFormat="1" ht="24" customHeight="1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N2" s="222"/>
      <c r="O2" s="223"/>
    </row>
    <row r="3" spans="1:15" s="221" customFormat="1" ht="24" customHeight="1">
      <c r="A3" s="313" t="s">
        <v>49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N3" s="222"/>
      <c r="O3" s="223"/>
    </row>
    <row r="4" spans="1:15" s="221" customFormat="1" ht="24" customHeight="1">
      <c r="A4" s="313" t="s">
        <v>278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N4" s="222"/>
      <c r="O4" s="223"/>
    </row>
    <row r="5" spans="1:15" s="221" customFormat="1" ht="12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O5" s="224"/>
    </row>
    <row r="6" spans="1:15" ht="24" customHeight="1">
      <c r="D6" s="3"/>
      <c r="F6" s="3"/>
      <c r="K6" s="162" t="s">
        <v>248</v>
      </c>
    </row>
    <row r="7" spans="1:15" s="221" customFormat="1" ht="24" customHeight="1">
      <c r="D7" s="220"/>
      <c r="E7" s="225"/>
      <c r="F7" s="225" t="s">
        <v>1</v>
      </c>
      <c r="G7" s="225"/>
      <c r="I7" s="226"/>
      <c r="J7" s="225" t="s">
        <v>11</v>
      </c>
      <c r="K7" s="226"/>
      <c r="L7" s="220"/>
      <c r="N7" s="222"/>
      <c r="O7" s="223"/>
    </row>
    <row r="8" spans="1:15" s="221" customFormat="1" ht="24" customHeight="1">
      <c r="D8" s="220"/>
      <c r="E8" s="314" t="s">
        <v>284</v>
      </c>
      <c r="F8" s="314"/>
      <c r="G8" s="314"/>
      <c r="I8" s="314" t="s">
        <v>284</v>
      </c>
      <c r="J8" s="314"/>
      <c r="K8" s="314"/>
      <c r="L8" s="220"/>
      <c r="N8" s="222"/>
      <c r="O8" s="223"/>
    </row>
    <row r="9" spans="1:15" s="221" customFormat="1" ht="24" customHeight="1">
      <c r="D9" s="220"/>
      <c r="E9" s="312" t="s">
        <v>283</v>
      </c>
      <c r="F9" s="312"/>
      <c r="G9" s="312"/>
      <c r="I9" s="312" t="s">
        <v>283</v>
      </c>
      <c r="J9" s="312"/>
      <c r="K9" s="312"/>
      <c r="L9" s="220"/>
      <c r="N9" s="222"/>
      <c r="O9" s="223"/>
    </row>
    <row r="10" spans="1:15" ht="24" customHeight="1">
      <c r="C10" s="227" t="s">
        <v>18</v>
      </c>
      <c r="D10" s="228"/>
      <c r="E10" s="229">
        <v>2569</v>
      </c>
      <c r="F10" s="230"/>
      <c r="G10" s="229">
        <v>2568</v>
      </c>
      <c r="H10" s="231"/>
      <c r="I10" s="229">
        <f>+E10</f>
        <v>2569</v>
      </c>
      <c r="J10" s="230"/>
      <c r="K10" s="229">
        <f>+G10</f>
        <v>2568</v>
      </c>
    </row>
    <row r="11" spans="1:15" ht="24" customHeight="1">
      <c r="A11" s="221" t="s">
        <v>50</v>
      </c>
      <c r="B11" s="221"/>
    </row>
    <row r="12" spans="1:15" ht="24" customHeight="1">
      <c r="A12" s="2" t="s">
        <v>51</v>
      </c>
      <c r="C12" s="232">
        <v>17</v>
      </c>
      <c r="E12" s="233">
        <v>18550235</v>
      </c>
      <c r="F12" s="233"/>
      <c r="G12" s="233">
        <v>18320781</v>
      </c>
      <c r="H12" s="233"/>
      <c r="I12" s="233">
        <v>1576242</v>
      </c>
      <c r="J12" s="234"/>
      <c r="K12" s="233">
        <v>906515</v>
      </c>
      <c r="L12" s="3" t="s">
        <v>52</v>
      </c>
    </row>
    <row r="13" spans="1:15" ht="24" customHeight="1">
      <c r="A13" s="2" t="s">
        <v>53</v>
      </c>
      <c r="C13" s="235"/>
      <c r="E13" s="236"/>
      <c r="F13" s="233"/>
      <c r="G13" s="236"/>
      <c r="H13" s="233"/>
      <c r="I13" s="233"/>
      <c r="J13" s="234"/>
      <c r="K13" s="233"/>
    </row>
    <row r="14" spans="1:15" ht="24" customHeight="1">
      <c r="B14" s="2" t="s">
        <v>182</v>
      </c>
      <c r="C14" s="235"/>
      <c r="E14" s="237">
        <v>0</v>
      </c>
      <c r="F14" s="233"/>
      <c r="G14" s="233">
        <v>47303</v>
      </c>
      <c r="H14" s="233"/>
      <c r="I14" s="237">
        <v>0</v>
      </c>
      <c r="J14" s="234"/>
      <c r="K14" s="237">
        <v>40739</v>
      </c>
    </row>
    <row r="15" spans="1:15" ht="24" customHeight="1">
      <c r="B15" s="2" t="s">
        <v>102</v>
      </c>
      <c r="C15" s="232" t="s">
        <v>296</v>
      </c>
      <c r="E15" s="237">
        <v>0</v>
      </c>
      <c r="F15" s="233"/>
      <c r="G15" s="237">
        <v>3908</v>
      </c>
      <c r="H15" s="233"/>
      <c r="I15" s="237">
        <v>0</v>
      </c>
      <c r="J15" s="234"/>
      <c r="K15" s="237">
        <v>87901</v>
      </c>
    </row>
    <row r="16" spans="1:15" ht="24" customHeight="1">
      <c r="B16" s="2" t="s">
        <v>186</v>
      </c>
      <c r="C16" s="232" t="s">
        <v>297</v>
      </c>
      <c r="E16" s="237">
        <v>60545</v>
      </c>
      <c r="F16" s="233"/>
      <c r="G16" s="237">
        <v>87012</v>
      </c>
      <c r="H16" s="233"/>
      <c r="I16" s="237">
        <v>0</v>
      </c>
      <c r="J16" s="234"/>
      <c r="K16" s="237">
        <v>0</v>
      </c>
    </row>
    <row r="17" spans="1:15" ht="24" hidden="1" customHeight="1">
      <c r="B17" s="2" t="s">
        <v>234</v>
      </c>
      <c r="C17" s="232"/>
      <c r="E17" s="237"/>
      <c r="F17" s="233"/>
      <c r="G17" s="237"/>
      <c r="H17" s="233"/>
      <c r="I17" s="237"/>
      <c r="J17" s="234"/>
      <c r="K17" s="237"/>
    </row>
    <row r="18" spans="1:15" ht="24" customHeight="1">
      <c r="B18" s="2" t="s">
        <v>99</v>
      </c>
      <c r="C18" s="235">
        <v>17</v>
      </c>
      <c r="E18" s="233">
        <v>262850</v>
      </c>
      <c r="F18" s="233"/>
      <c r="G18" s="233">
        <v>276144</v>
      </c>
      <c r="H18" s="233"/>
      <c r="I18" s="233">
        <v>25857</v>
      </c>
      <c r="J18" s="234"/>
      <c r="K18" s="233">
        <v>90678</v>
      </c>
    </row>
    <row r="19" spans="1:15" ht="24" customHeight="1">
      <c r="B19" s="2" t="s">
        <v>208</v>
      </c>
      <c r="C19" s="235">
        <v>17</v>
      </c>
      <c r="E19" s="238">
        <v>0</v>
      </c>
      <c r="F19" s="233"/>
      <c r="G19" s="237">
        <v>0</v>
      </c>
      <c r="H19" s="233"/>
      <c r="I19" s="233">
        <v>1489</v>
      </c>
      <c r="J19" s="234"/>
      <c r="K19" s="233">
        <v>14201</v>
      </c>
    </row>
    <row r="20" spans="1:15" s="32" customFormat="1" ht="24.5">
      <c r="B20" s="2" t="s">
        <v>263</v>
      </c>
      <c r="C20" s="74"/>
      <c r="E20" s="238">
        <v>0</v>
      </c>
      <c r="F20" s="46"/>
      <c r="G20" s="233">
        <v>615</v>
      </c>
      <c r="H20" s="233"/>
      <c r="I20" s="233">
        <v>221</v>
      </c>
      <c r="J20" s="233"/>
      <c r="K20" s="233">
        <v>768</v>
      </c>
      <c r="L20" s="36"/>
      <c r="N20" s="53"/>
      <c r="O20" s="54"/>
    </row>
    <row r="21" spans="1:15" ht="24" customHeight="1">
      <c r="B21" s="2" t="s">
        <v>185</v>
      </c>
      <c r="C21" s="235">
        <v>17</v>
      </c>
      <c r="E21" s="233">
        <v>6759</v>
      </c>
      <c r="F21" s="233"/>
      <c r="G21" s="233">
        <v>130358</v>
      </c>
      <c r="H21" s="233"/>
      <c r="I21" s="237">
        <v>1916</v>
      </c>
      <c r="J21" s="234"/>
      <c r="K21" s="237">
        <v>2088</v>
      </c>
      <c r="O21" s="2"/>
    </row>
    <row r="22" spans="1:15" ht="24" customHeight="1">
      <c r="A22" s="221" t="s">
        <v>54</v>
      </c>
      <c r="B22" s="221"/>
      <c r="C22" s="235"/>
      <c r="E22" s="239">
        <f>SUM(E12:E21)</f>
        <v>18880389</v>
      </c>
      <c r="F22" s="233"/>
      <c r="G22" s="239">
        <f>SUM(G12:G21)</f>
        <v>18866121</v>
      </c>
      <c r="H22" s="233"/>
      <c r="I22" s="239">
        <f>SUM(I12:I21)</f>
        <v>1605725</v>
      </c>
      <c r="J22" s="234"/>
      <c r="K22" s="240">
        <f>SUM(K12:K21)</f>
        <v>1142890</v>
      </c>
      <c r="N22" s="173"/>
      <c r="O22" s="2"/>
    </row>
    <row r="23" spans="1:15" ht="24" customHeight="1">
      <c r="A23" s="221" t="s">
        <v>55</v>
      </c>
      <c r="B23" s="221"/>
      <c r="C23" s="235"/>
      <c r="E23" s="233"/>
      <c r="F23" s="233"/>
      <c r="G23" s="233"/>
      <c r="H23" s="233"/>
      <c r="I23" s="233"/>
      <c r="J23" s="234"/>
      <c r="K23" s="234"/>
      <c r="O23" s="2"/>
    </row>
    <row r="24" spans="1:15" ht="24" customHeight="1">
      <c r="A24" s="2" t="s">
        <v>56</v>
      </c>
      <c r="C24" s="232">
        <v>17</v>
      </c>
      <c r="E24" s="233">
        <v>13902415</v>
      </c>
      <c r="F24" s="233"/>
      <c r="G24" s="233">
        <v>13422610</v>
      </c>
      <c r="H24" s="233"/>
      <c r="I24" s="233">
        <v>527705</v>
      </c>
      <c r="J24" s="234"/>
      <c r="K24" s="233">
        <v>424373</v>
      </c>
      <c r="L24" s="3" t="s">
        <v>57</v>
      </c>
      <c r="O24" s="2"/>
    </row>
    <row r="25" spans="1:15" ht="24" customHeight="1">
      <c r="A25" s="2" t="s">
        <v>58</v>
      </c>
      <c r="C25" s="235" t="s">
        <v>285</v>
      </c>
      <c r="E25" s="233">
        <v>960585</v>
      </c>
      <c r="F25" s="233"/>
      <c r="G25" s="233">
        <v>942405</v>
      </c>
      <c r="H25" s="233"/>
      <c r="I25" s="233">
        <v>241886</v>
      </c>
      <c r="J25" s="234"/>
      <c r="K25" s="233">
        <v>199792</v>
      </c>
      <c r="L25" s="3" t="s">
        <v>59</v>
      </c>
      <c r="O25" s="2"/>
    </row>
    <row r="26" spans="1:15" ht="23" hidden="1">
      <c r="A26" s="2" t="s">
        <v>286</v>
      </c>
      <c r="C26" s="235"/>
      <c r="E26" s="236"/>
      <c r="F26" s="233"/>
      <c r="G26" s="236"/>
      <c r="H26" s="233"/>
      <c r="I26" s="236"/>
      <c r="J26" s="234"/>
      <c r="K26" s="236"/>
      <c r="O26" s="2"/>
    </row>
    <row r="27" spans="1:15" ht="23" hidden="1">
      <c r="A27" s="2" t="s">
        <v>287</v>
      </c>
      <c r="C27" s="235"/>
      <c r="E27" s="238"/>
      <c r="F27" s="233"/>
      <c r="G27" s="238"/>
      <c r="H27" s="233"/>
      <c r="I27" s="238"/>
      <c r="J27" s="234"/>
      <c r="K27" s="238"/>
      <c r="O27" s="2"/>
    </row>
    <row r="28" spans="1:15" ht="24" customHeight="1">
      <c r="A28" s="2" t="s">
        <v>286</v>
      </c>
      <c r="C28" s="235"/>
      <c r="E28" s="238"/>
      <c r="F28" s="233"/>
      <c r="G28" s="238"/>
      <c r="H28" s="233"/>
      <c r="I28" s="233"/>
      <c r="J28" s="234"/>
      <c r="K28" s="233"/>
      <c r="O28" s="2"/>
    </row>
    <row r="29" spans="1:15" ht="23">
      <c r="B29" s="2" t="s">
        <v>206</v>
      </c>
      <c r="C29" s="232"/>
      <c r="E29" s="237">
        <v>14995</v>
      </c>
      <c r="F29" s="233"/>
      <c r="G29" s="238">
        <v>0</v>
      </c>
      <c r="H29" s="233"/>
      <c r="I29" s="237">
        <v>17393</v>
      </c>
      <c r="J29" s="234"/>
      <c r="K29" s="238">
        <v>0</v>
      </c>
      <c r="O29" s="2"/>
    </row>
    <row r="30" spans="1:15" ht="23" hidden="1">
      <c r="B30" s="2" t="s">
        <v>207</v>
      </c>
      <c r="C30" s="232"/>
      <c r="E30" s="238"/>
      <c r="F30" s="233"/>
      <c r="G30" s="238"/>
      <c r="H30" s="233"/>
      <c r="I30" s="238"/>
      <c r="J30" s="234"/>
      <c r="K30" s="238"/>
      <c r="O30" s="2"/>
    </row>
    <row r="31" spans="1:15" ht="23">
      <c r="B31" s="2" t="s">
        <v>226</v>
      </c>
      <c r="C31" s="232">
        <v>18</v>
      </c>
      <c r="E31" s="237">
        <v>0</v>
      </c>
      <c r="F31" s="233"/>
      <c r="G31" s="237">
        <v>119999</v>
      </c>
      <c r="H31" s="233"/>
      <c r="I31" s="238">
        <v>0</v>
      </c>
      <c r="J31" s="234"/>
      <c r="K31" s="238">
        <v>0</v>
      </c>
      <c r="O31" s="2"/>
    </row>
    <row r="32" spans="1:15" s="1" customFormat="1" ht="24.75" customHeight="1">
      <c r="B32" s="1" t="s">
        <v>264</v>
      </c>
      <c r="C32" s="300"/>
      <c r="E32" s="301">
        <v>4485</v>
      </c>
      <c r="F32" s="301"/>
      <c r="G32" s="301">
        <v>0</v>
      </c>
      <c r="H32" s="301"/>
      <c r="I32" s="301">
        <v>0</v>
      </c>
      <c r="J32" s="301"/>
      <c r="K32" s="301">
        <v>0</v>
      </c>
      <c r="L32" s="6"/>
      <c r="N32" s="263"/>
      <c r="O32" s="264"/>
    </row>
    <row r="33" spans="1:15" ht="23" hidden="1">
      <c r="B33" s="2" t="s">
        <v>239</v>
      </c>
      <c r="C33" s="232"/>
      <c r="E33" s="238">
        <v>0</v>
      </c>
      <c r="F33" s="233"/>
      <c r="G33" s="238">
        <v>0</v>
      </c>
      <c r="H33" s="233"/>
      <c r="I33" s="238">
        <v>0</v>
      </c>
      <c r="J33" s="173"/>
      <c r="K33" s="173">
        <v>0</v>
      </c>
      <c r="O33" s="2"/>
    </row>
    <row r="34" spans="1:15" ht="24" customHeight="1">
      <c r="A34" s="221" t="s">
        <v>60</v>
      </c>
      <c r="B34" s="221"/>
      <c r="C34" s="235"/>
      <c r="E34" s="239">
        <f>SUM(E24:E33)</f>
        <v>14882480</v>
      </c>
      <c r="F34" s="233"/>
      <c r="G34" s="239">
        <f>SUM(G24:G33)</f>
        <v>14485014</v>
      </c>
      <c r="H34" s="233"/>
      <c r="I34" s="239">
        <f>SUM(I24:I33)</f>
        <v>786984</v>
      </c>
      <c r="J34" s="234"/>
      <c r="K34" s="240">
        <f>SUM(K24:K33)</f>
        <v>624165</v>
      </c>
      <c r="O34" s="2"/>
    </row>
    <row r="35" spans="1:15" ht="24" customHeight="1">
      <c r="A35" s="221" t="s">
        <v>135</v>
      </c>
      <c r="B35" s="221"/>
      <c r="C35" s="235"/>
      <c r="E35" s="233">
        <f>+E22-E34</f>
        <v>3997909</v>
      </c>
      <c r="F35" s="233"/>
      <c r="G35" s="233">
        <f>+G22-G34</f>
        <v>4381107</v>
      </c>
      <c r="H35" s="233"/>
      <c r="I35" s="233">
        <f>+I22-I34</f>
        <v>818741</v>
      </c>
      <c r="J35" s="234"/>
      <c r="K35" s="234">
        <f>+K22-K34</f>
        <v>518725</v>
      </c>
      <c r="O35" s="2"/>
    </row>
    <row r="36" spans="1:15" ht="24" customHeight="1">
      <c r="A36" s="2" t="s">
        <v>63</v>
      </c>
      <c r="C36" s="235"/>
      <c r="E36" s="233">
        <v>-414131</v>
      </c>
      <c r="F36" s="233"/>
      <c r="G36" s="233">
        <v>-407060</v>
      </c>
      <c r="H36" s="233"/>
      <c r="I36" s="233">
        <v>-2451</v>
      </c>
      <c r="J36" s="234"/>
      <c r="K36" s="233">
        <v>-11436</v>
      </c>
      <c r="O36" s="2"/>
    </row>
    <row r="37" spans="1:15" ht="24" customHeight="1">
      <c r="A37" s="2" t="s">
        <v>136</v>
      </c>
      <c r="C37" s="235">
        <v>5</v>
      </c>
      <c r="E37" s="233">
        <v>60459</v>
      </c>
      <c r="F37" s="233"/>
      <c r="G37" s="233">
        <v>-43546</v>
      </c>
      <c r="H37" s="233"/>
      <c r="I37" s="233">
        <v>42413</v>
      </c>
      <c r="J37" s="234"/>
      <c r="K37" s="233">
        <v>-24587</v>
      </c>
      <c r="O37" s="2"/>
    </row>
    <row r="38" spans="1:15" ht="24" customHeight="1">
      <c r="A38" s="2" t="s">
        <v>137</v>
      </c>
      <c r="C38" s="235"/>
      <c r="E38" s="233"/>
      <c r="F38" s="233"/>
      <c r="G38" s="233"/>
      <c r="H38" s="233"/>
      <c r="I38" s="233"/>
      <c r="J38" s="234"/>
      <c r="K38" s="233"/>
      <c r="O38" s="2"/>
    </row>
    <row r="39" spans="1:15" ht="24" customHeight="1">
      <c r="B39" s="2" t="s">
        <v>184</v>
      </c>
      <c r="C39" s="235"/>
      <c r="E39" s="233">
        <v>-846</v>
      </c>
      <c r="F39" s="233"/>
      <c r="G39" s="233">
        <v>-9133</v>
      </c>
      <c r="H39" s="241"/>
      <c r="I39" s="241">
        <v>0</v>
      </c>
      <c r="J39" s="242"/>
      <c r="K39" s="242">
        <v>0</v>
      </c>
      <c r="O39" s="2"/>
    </row>
    <row r="40" spans="1:15" ht="24" customHeight="1">
      <c r="A40" s="2" t="s">
        <v>123</v>
      </c>
      <c r="C40" s="243">
        <v>7.1</v>
      </c>
      <c r="E40" s="233">
        <v>40180</v>
      </c>
      <c r="F40" s="236"/>
      <c r="G40" s="233">
        <v>55853</v>
      </c>
      <c r="H40" s="236"/>
      <c r="I40" s="241">
        <v>0</v>
      </c>
      <c r="J40" s="242"/>
      <c r="K40" s="242">
        <v>0</v>
      </c>
      <c r="L40" s="2"/>
      <c r="N40" s="2"/>
      <c r="O40" s="2"/>
    </row>
    <row r="41" spans="1:15" ht="24" customHeight="1">
      <c r="A41" s="2" t="s">
        <v>122</v>
      </c>
      <c r="C41" s="243">
        <v>7.2</v>
      </c>
      <c r="E41" s="233">
        <v>35572</v>
      </c>
      <c r="F41" s="233"/>
      <c r="G41" s="233">
        <v>34628</v>
      </c>
      <c r="H41" s="233"/>
      <c r="I41" s="241">
        <v>0</v>
      </c>
      <c r="J41" s="173"/>
      <c r="K41" s="242">
        <v>0</v>
      </c>
      <c r="O41" s="2"/>
    </row>
    <row r="42" spans="1:15" ht="24" customHeight="1">
      <c r="A42" s="221" t="s">
        <v>83</v>
      </c>
      <c r="B42" s="221"/>
      <c r="C42" s="244"/>
      <c r="E42" s="245">
        <f>SUM(E35:E41)</f>
        <v>3719143</v>
      </c>
      <c r="F42" s="233"/>
      <c r="G42" s="245">
        <f>SUM(G35:G41)</f>
        <v>4011849</v>
      </c>
      <c r="H42" s="233"/>
      <c r="I42" s="245">
        <f>SUM(I35:I41)</f>
        <v>858703</v>
      </c>
      <c r="J42" s="234"/>
      <c r="K42" s="246">
        <f>SUM(K35:K41)</f>
        <v>482702</v>
      </c>
      <c r="O42" s="2"/>
    </row>
    <row r="43" spans="1:15" ht="24" customHeight="1">
      <c r="A43" s="2" t="s">
        <v>138</v>
      </c>
      <c r="C43" s="244">
        <v>19</v>
      </c>
      <c r="E43" s="247">
        <v>-64810</v>
      </c>
      <c r="F43" s="233"/>
      <c r="G43" s="247">
        <v>49886</v>
      </c>
      <c r="H43" s="233"/>
      <c r="I43" s="248">
        <v>-12237</v>
      </c>
      <c r="J43" s="173"/>
      <c r="K43" s="248">
        <v>95299</v>
      </c>
      <c r="O43" s="2"/>
    </row>
    <row r="44" spans="1:15" ht="24" customHeight="1" thickBot="1">
      <c r="A44" s="221" t="s">
        <v>254</v>
      </c>
      <c r="B44" s="221"/>
      <c r="C44" s="244">
        <v>23</v>
      </c>
      <c r="E44" s="249">
        <f>SUM(E42:E43)</f>
        <v>3654333</v>
      </c>
      <c r="F44" s="233"/>
      <c r="G44" s="249">
        <f>SUM(G42:G43)</f>
        <v>4061735</v>
      </c>
      <c r="H44" s="233"/>
      <c r="I44" s="249">
        <f>SUM(I42:I43)</f>
        <v>846466</v>
      </c>
      <c r="J44" s="234"/>
      <c r="K44" s="250">
        <f>SUM(K42:K43)</f>
        <v>578001</v>
      </c>
      <c r="O44" s="2"/>
    </row>
    <row r="45" spans="1:15" ht="6" customHeight="1" thickTop="1">
      <c r="A45" s="221"/>
      <c r="B45" s="221"/>
      <c r="C45" s="244"/>
      <c r="E45" s="233"/>
      <c r="F45" s="233"/>
      <c r="G45" s="233"/>
      <c r="H45" s="233"/>
      <c r="I45" s="233"/>
      <c r="J45" s="234"/>
      <c r="K45" s="234"/>
      <c r="O45" s="2"/>
    </row>
    <row r="46" spans="1:15" ht="24" customHeight="1">
      <c r="A46" s="221" t="s">
        <v>255</v>
      </c>
      <c r="B46" s="221"/>
      <c r="C46" s="244"/>
      <c r="E46" s="233"/>
      <c r="F46" s="233"/>
      <c r="G46" s="233"/>
      <c r="H46" s="233"/>
      <c r="I46" s="233"/>
      <c r="J46" s="234"/>
      <c r="K46" s="234"/>
      <c r="N46" s="2"/>
      <c r="O46" s="2"/>
    </row>
    <row r="47" spans="1:15" ht="24" customHeight="1">
      <c r="B47" s="2" t="s">
        <v>61</v>
      </c>
      <c r="C47" s="235"/>
      <c r="E47" s="233">
        <v>3651958</v>
      </c>
      <c r="F47" s="233"/>
      <c r="G47" s="233">
        <f>+G49-G48</f>
        <v>4062964</v>
      </c>
      <c r="H47" s="233"/>
      <c r="I47" s="233">
        <f>+I44</f>
        <v>846466</v>
      </c>
      <c r="J47" s="234"/>
      <c r="K47" s="234">
        <f>+K44</f>
        <v>578001</v>
      </c>
      <c r="N47" s="2"/>
      <c r="O47" s="2"/>
    </row>
    <row r="48" spans="1:15" ht="24" customHeight="1">
      <c r="B48" s="2" t="s">
        <v>75</v>
      </c>
      <c r="C48" s="235"/>
      <c r="E48" s="247">
        <v>2375</v>
      </c>
      <c r="F48" s="233"/>
      <c r="G48" s="247">
        <v>-1229</v>
      </c>
      <c r="H48" s="233"/>
      <c r="I48" s="251">
        <v>0</v>
      </c>
      <c r="J48" s="173"/>
      <c r="K48" s="252">
        <v>0</v>
      </c>
      <c r="N48" s="2"/>
      <c r="O48" s="2"/>
    </row>
    <row r="49" spans="1:15" ht="24" customHeight="1" thickBot="1">
      <c r="A49" s="221"/>
      <c r="B49" s="221"/>
      <c r="C49" s="235"/>
      <c r="E49" s="253">
        <f>SUM(E47:E48)</f>
        <v>3654333</v>
      </c>
      <c r="F49" s="233"/>
      <c r="G49" s="253">
        <f>+G44</f>
        <v>4061735</v>
      </c>
      <c r="H49" s="233"/>
      <c r="I49" s="253">
        <f>SUM(I47:I48)</f>
        <v>846466</v>
      </c>
      <c r="K49" s="254">
        <f>SUM(K47:K48)</f>
        <v>578001</v>
      </c>
      <c r="N49" s="2"/>
      <c r="O49" s="2"/>
    </row>
    <row r="50" spans="1:15" ht="6" customHeight="1" thickTop="1">
      <c r="A50" s="221"/>
      <c r="B50" s="221"/>
      <c r="C50" s="235"/>
      <c r="E50" s="233"/>
      <c r="F50" s="233"/>
      <c r="G50" s="233"/>
      <c r="H50" s="233"/>
      <c r="I50" s="233"/>
      <c r="J50" s="234"/>
      <c r="K50" s="234"/>
      <c r="O50" s="2"/>
    </row>
    <row r="51" spans="1:15" ht="24" customHeight="1">
      <c r="A51" s="221" t="s">
        <v>64</v>
      </c>
      <c r="B51" s="221"/>
      <c r="C51" s="235"/>
      <c r="E51" s="236"/>
      <c r="F51" s="236"/>
      <c r="G51" s="236"/>
      <c r="H51" s="236"/>
      <c r="I51" s="236"/>
      <c r="N51" s="2"/>
      <c r="O51" s="2"/>
    </row>
    <row r="52" spans="1:15" ht="24" customHeight="1" thickBot="1">
      <c r="B52" s="2" t="s">
        <v>183</v>
      </c>
      <c r="C52" s="235"/>
      <c r="E52" s="255">
        <f>+E47/E54</f>
        <v>4.4065858220211158</v>
      </c>
      <c r="F52" s="256"/>
      <c r="G52" s="255">
        <f>+G47/G54</f>
        <v>4.9025206636500753</v>
      </c>
      <c r="H52" s="257"/>
      <c r="I52" s="255">
        <f>+I47/I54</f>
        <v>1.0213767722473606</v>
      </c>
      <c r="J52" s="258"/>
      <c r="K52" s="259">
        <f>+K47/K54</f>
        <v>0.69743710407239823</v>
      </c>
      <c r="N52" s="2"/>
      <c r="O52" s="2"/>
    </row>
    <row r="53" spans="1:15" ht="12.75" customHeight="1" thickTop="1">
      <c r="C53" s="235"/>
      <c r="E53" s="260"/>
      <c r="F53" s="260"/>
      <c r="G53" s="260"/>
      <c r="H53" s="260"/>
      <c r="I53" s="260"/>
      <c r="J53" s="260"/>
      <c r="K53" s="260"/>
      <c r="N53" s="2"/>
      <c r="O53" s="2"/>
    </row>
    <row r="54" spans="1:15" ht="24.9" customHeight="1" thickBot="1">
      <c r="A54" s="221" t="s">
        <v>273</v>
      </c>
      <c r="B54" s="221"/>
      <c r="C54" s="235"/>
      <c r="E54" s="261">
        <v>828750</v>
      </c>
      <c r="G54" s="254">
        <v>828750</v>
      </c>
      <c r="I54" s="261">
        <v>828750</v>
      </c>
      <c r="K54" s="254">
        <v>828750</v>
      </c>
      <c r="N54" s="2"/>
      <c r="O54" s="2"/>
    </row>
    <row r="55" spans="1:15" ht="5.4" customHeight="1" thickTop="1">
      <c r="C55" s="235"/>
      <c r="E55" s="234"/>
      <c r="G55" s="234"/>
      <c r="I55" s="234"/>
      <c r="K55" s="234"/>
      <c r="N55" s="2"/>
      <c r="O55" s="2"/>
    </row>
    <row r="56" spans="1:15" ht="23">
      <c r="C56" s="235"/>
      <c r="E56" s="234"/>
      <c r="G56" s="234"/>
      <c r="I56" s="234"/>
      <c r="K56" s="234"/>
      <c r="N56" s="2"/>
      <c r="O56" s="2"/>
    </row>
    <row r="57" spans="1:15" ht="22.5" customHeight="1">
      <c r="C57" s="235"/>
      <c r="E57" s="234"/>
      <c r="G57" s="234"/>
      <c r="I57" s="234"/>
      <c r="K57" s="234"/>
      <c r="N57" s="2"/>
      <c r="O57" s="2"/>
    </row>
    <row r="58" spans="1:15" ht="25" customHeight="1">
      <c r="A58" s="1" t="s">
        <v>249</v>
      </c>
      <c r="B58" s="1"/>
      <c r="C58" s="235"/>
      <c r="E58" s="234"/>
      <c r="G58" s="234"/>
      <c r="I58" s="234"/>
      <c r="K58" s="234"/>
      <c r="N58" s="2"/>
      <c r="O58" s="2"/>
    </row>
    <row r="59" spans="1:15" ht="24" customHeight="1">
      <c r="N59" s="2"/>
      <c r="O59" s="2"/>
    </row>
    <row r="60" spans="1:15" s="1" customFormat="1" ht="24" customHeight="1">
      <c r="A60" s="262"/>
      <c r="B60" s="262"/>
      <c r="K60" s="5" t="s">
        <v>288</v>
      </c>
    </row>
    <row r="61" spans="1:15" ht="25.5" customHeight="1">
      <c r="N61" s="2"/>
      <c r="O61" s="2"/>
    </row>
    <row r="62" spans="1:15" ht="25.5" customHeight="1">
      <c r="L62" s="2"/>
      <c r="N62" s="2"/>
      <c r="O62" s="2"/>
    </row>
    <row r="63" spans="1:15" ht="25.5" customHeight="1">
      <c r="L63" s="2"/>
      <c r="N63" s="2"/>
      <c r="O63" s="2"/>
    </row>
    <row r="64" spans="1:15" ht="25.5" customHeight="1">
      <c r="L64" s="2"/>
      <c r="N64" s="2"/>
      <c r="O64" s="2"/>
    </row>
    <row r="65" s="2" customFormat="1" ht="25.5" customHeight="1"/>
    <row r="66" s="2" customFormat="1" ht="25.5" customHeight="1"/>
    <row r="67" s="2" customFormat="1" ht="25.5" customHeight="1"/>
    <row r="68" s="2" customFormat="1" ht="25.5" customHeight="1"/>
    <row r="69" s="2" customFormat="1" ht="25.5" customHeight="1"/>
    <row r="70" s="2" customFormat="1" ht="25.5" customHeight="1"/>
    <row r="71" s="2" customFormat="1" ht="25.5" customHeight="1"/>
    <row r="72" s="2" customFormat="1" ht="25.5" customHeight="1"/>
    <row r="73" s="2" customFormat="1" ht="25.5" customHeight="1"/>
    <row r="74" s="2" customFormat="1" ht="25.5" customHeight="1"/>
    <row r="75" s="2" customFormat="1" ht="25.5" customHeight="1"/>
    <row r="76" s="2" customFormat="1" ht="25.5" customHeight="1"/>
    <row r="77" s="2" customFormat="1" ht="25.5" customHeight="1"/>
    <row r="78" s="2" customFormat="1" ht="25.5" customHeight="1"/>
    <row r="79" s="2" customFormat="1" ht="25.5" customHeight="1"/>
    <row r="80" s="2" customFormat="1" ht="25.5" customHeight="1"/>
    <row r="81" s="2" customFormat="1" ht="25.5" customHeight="1"/>
    <row r="82" s="2" customFormat="1" ht="25.5" customHeight="1"/>
    <row r="83" s="2" customFormat="1" ht="25.5" customHeight="1"/>
    <row r="84" s="2" customFormat="1" ht="25.5" customHeight="1"/>
    <row r="85" s="2" customFormat="1" ht="25.5" customHeight="1"/>
    <row r="86" s="2" customFormat="1" ht="25.5" customHeight="1"/>
    <row r="87" s="2" customFormat="1" ht="25.5" customHeight="1"/>
    <row r="88" s="2" customFormat="1" ht="25.5" customHeight="1"/>
    <row r="89" s="2" customFormat="1" ht="25.5" customHeight="1"/>
    <row r="90" s="2" customFormat="1" ht="25.5" customHeight="1"/>
    <row r="91" s="2" customFormat="1" ht="25.5" customHeight="1"/>
    <row r="92" s="2" customFormat="1" ht="25.5" customHeight="1"/>
    <row r="93" s="2" customFormat="1" ht="25.5" customHeight="1"/>
    <row r="94" s="2" customFormat="1" ht="25.5" customHeight="1"/>
    <row r="95" s="2" customFormat="1" ht="24" customHeight="1"/>
    <row r="96" s="2" customFormat="1" ht="24" customHeight="1"/>
    <row r="97" s="2" customFormat="1" ht="25.5" customHeight="1"/>
    <row r="98" s="2" customFormat="1" ht="25.5" customHeight="1"/>
    <row r="99" s="2" customFormat="1" ht="25.5" customHeight="1"/>
    <row r="100" s="2" customFormat="1" ht="25.5" customHeight="1"/>
    <row r="101" s="2" customFormat="1" ht="25.5" customHeight="1"/>
    <row r="102" s="2" customFormat="1" ht="25.5" customHeight="1"/>
    <row r="103" s="2" customFormat="1" ht="25.5" customHeight="1"/>
    <row r="104" s="2" customFormat="1" ht="25.5" customHeight="1"/>
    <row r="105" s="2" customFormat="1" ht="25.5" customHeight="1"/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65" fitToHeight="0" orientation="portrait" r:id="rId1"/>
  <headerFooter alignWithMargins="0"/>
  <ignoredErrors>
    <ignoredError sqref="C15:C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39D34-8AD1-4AB3-80CE-C473646657A1}">
  <sheetPr>
    <pageSetUpPr fitToPage="1"/>
  </sheetPr>
  <dimension ref="A1:P103"/>
  <sheetViews>
    <sheetView view="pageBreakPreview" topLeftCell="A32" zoomScale="80" zoomScaleNormal="100" zoomScaleSheetLayoutView="80" workbookViewId="0">
      <selection activeCell="L51" sqref="L51"/>
    </sheetView>
  </sheetViews>
  <sheetFormatPr defaultColWidth="10.69921875" defaultRowHeight="25.5" customHeight="1"/>
  <cols>
    <col min="1" max="1" width="3.69921875" style="1" customWidth="1"/>
    <col min="2" max="2" width="3.19921875" style="1" customWidth="1"/>
    <col min="3" max="3" width="65.19921875" style="1" customWidth="1"/>
    <col min="4" max="4" width="5.09765625" style="1" customWidth="1"/>
    <col min="5" max="5" width="1.09765625" style="1" customWidth="1"/>
    <col min="6" max="6" width="16.19921875" style="1" customWidth="1"/>
    <col min="7" max="7" width="1.09765625" style="1" customWidth="1"/>
    <col min="8" max="8" width="16.19921875" style="1" customWidth="1"/>
    <col min="9" max="9" width="1.09765625" style="1" customWidth="1"/>
    <col min="10" max="10" width="16.19921875" style="1" customWidth="1"/>
    <col min="11" max="11" width="1.09765625" style="1" customWidth="1"/>
    <col min="12" max="12" width="16.19921875" style="1" customWidth="1"/>
    <col min="13" max="13" width="1.09765625" style="6" customWidth="1"/>
    <col min="14" max="14" width="10.69921875" style="1" customWidth="1"/>
    <col min="15" max="15" width="19.59765625" style="263" bestFit="1" customWidth="1"/>
    <col min="16" max="16" width="13.3984375" style="264" bestFit="1" customWidth="1"/>
    <col min="17" max="16384" width="10.69921875" style="1"/>
  </cols>
  <sheetData>
    <row r="1" spans="1:16" ht="24" customHeight="1">
      <c r="L1" s="162" t="s">
        <v>251</v>
      </c>
    </row>
    <row r="2" spans="1:16" s="10" customFormat="1" ht="24" customHeight="1">
      <c r="C2" s="315" t="s">
        <v>0</v>
      </c>
      <c r="D2" s="315"/>
      <c r="E2" s="315"/>
      <c r="F2" s="315"/>
      <c r="G2" s="315"/>
      <c r="H2" s="315"/>
      <c r="I2" s="315"/>
      <c r="J2" s="315"/>
      <c r="K2" s="315"/>
      <c r="L2" s="315"/>
      <c r="O2" s="265"/>
      <c r="P2" s="266"/>
    </row>
    <row r="3" spans="1:16" s="10" customFormat="1" ht="24" customHeight="1">
      <c r="C3" s="315" t="s">
        <v>76</v>
      </c>
      <c r="D3" s="315"/>
      <c r="E3" s="315"/>
      <c r="F3" s="315"/>
      <c r="G3" s="315"/>
      <c r="H3" s="315"/>
      <c r="I3" s="315"/>
      <c r="J3" s="315"/>
      <c r="K3" s="315"/>
      <c r="L3" s="315"/>
      <c r="O3" s="265"/>
      <c r="P3" s="266"/>
    </row>
    <row r="4" spans="1:16" s="10" customFormat="1" ht="24" customHeight="1">
      <c r="C4" s="313" t="s">
        <v>278</v>
      </c>
      <c r="D4" s="313"/>
      <c r="E4" s="313"/>
      <c r="F4" s="313"/>
      <c r="G4" s="313"/>
      <c r="H4" s="313"/>
      <c r="I4" s="313"/>
      <c r="J4" s="313"/>
      <c r="K4" s="313"/>
      <c r="L4" s="313"/>
      <c r="O4" s="265"/>
      <c r="P4" s="266"/>
    </row>
    <row r="5" spans="1:16" s="10" customFormat="1" ht="12.75" customHeight="1">
      <c r="C5" s="220"/>
      <c r="D5" s="220"/>
      <c r="E5" s="220"/>
      <c r="F5" s="220"/>
      <c r="G5" s="220"/>
      <c r="H5" s="220"/>
      <c r="I5" s="220"/>
      <c r="J5" s="220"/>
      <c r="K5" s="220"/>
      <c r="L5" s="220"/>
      <c r="O5" s="265"/>
      <c r="P5" s="266"/>
    </row>
    <row r="6" spans="1:16" s="2" customFormat="1" ht="25.5" customHeight="1">
      <c r="D6" s="3"/>
      <c r="F6" s="3"/>
      <c r="L6" s="162" t="s">
        <v>248</v>
      </c>
      <c r="N6" s="8"/>
      <c r="O6" s="4"/>
    </row>
    <row r="7" spans="1:16" s="10" customFormat="1" ht="25.5" customHeight="1">
      <c r="E7" s="91"/>
      <c r="F7" s="11"/>
      <c r="G7" s="11" t="s">
        <v>1</v>
      </c>
      <c r="H7" s="11"/>
      <c r="J7" s="12"/>
      <c r="K7" s="267" t="s">
        <v>11</v>
      </c>
      <c r="L7" s="12"/>
      <c r="M7" s="91"/>
      <c r="O7" s="265"/>
      <c r="P7" s="266"/>
    </row>
    <row r="8" spans="1:16" s="10" customFormat="1" ht="24" customHeight="1">
      <c r="D8" s="268"/>
      <c r="E8" s="91"/>
      <c r="F8" s="314" t="s">
        <v>284</v>
      </c>
      <c r="G8" s="314"/>
      <c r="H8" s="314"/>
      <c r="J8" s="314" t="s">
        <v>284</v>
      </c>
      <c r="K8" s="314"/>
      <c r="L8" s="314"/>
      <c r="M8" s="91"/>
      <c r="O8" s="265"/>
      <c r="P8" s="266"/>
    </row>
    <row r="9" spans="1:16" s="221" customFormat="1" ht="23">
      <c r="D9" s="3"/>
      <c r="E9" s="220"/>
      <c r="F9" s="312" t="s">
        <v>283</v>
      </c>
      <c r="G9" s="312"/>
      <c r="H9" s="312"/>
      <c r="J9" s="312" t="s">
        <v>283</v>
      </c>
      <c r="K9" s="312"/>
      <c r="L9" s="312"/>
      <c r="M9" s="220"/>
      <c r="O9" s="222"/>
      <c r="P9" s="223"/>
    </row>
    <row r="10" spans="1:16" ht="25.5" customHeight="1">
      <c r="D10" s="6"/>
      <c r="E10" s="13"/>
      <c r="F10" s="14">
        <v>2569</v>
      </c>
      <c r="G10" s="15"/>
      <c r="H10" s="14">
        <v>2568</v>
      </c>
      <c r="I10" s="16"/>
      <c r="J10" s="14">
        <f>+F10</f>
        <v>2569</v>
      </c>
      <c r="K10" s="15"/>
      <c r="L10" s="14">
        <v>2568</v>
      </c>
    </row>
    <row r="11" spans="1:16" ht="25.5" customHeight="1">
      <c r="E11" s="13"/>
      <c r="F11" s="269"/>
      <c r="G11" s="15"/>
      <c r="H11" s="269"/>
      <c r="I11" s="16"/>
      <c r="J11" s="269"/>
      <c r="K11" s="15"/>
      <c r="L11" s="269"/>
    </row>
    <row r="12" spans="1:16" ht="25.5" customHeight="1">
      <c r="A12" s="10" t="s">
        <v>254</v>
      </c>
      <c r="B12" s="10"/>
      <c r="F12" s="270">
        <f>+'PL (6M) '!E44</f>
        <v>3654333</v>
      </c>
      <c r="G12" s="271"/>
      <c r="H12" s="270">
        <f>+'PL (6M) '!G44</f>
        <v>4061735</v>
      </c>
      <c r="I12" s="271"/>
      <c r="J12" s="270">
        <f>+'PL (6M) '!I44</f>
        <v>846466</v>
      </c>
      <c r="K12" s="17"/>
      <c r="L12" s="272">
        <f>+'PL (6M) '!K44</f>
        <v>578001</v>
      </c>
    </row>
    <row r="13" spans="1:16" ht="25.5" customHeight="1">
      <c r="A13" s="10" t="s">
        <v>77</v>
      </c>
      <c r="B13" s="10"/>
      <c r="F13" s="271"/>
      <c r="G13" s="271"/>
      <c r="H13" s="271"/>
      <c r="I13" s="271"/>
      <c r="J13" s="271"/>
      <c r="K13" s="17"/>
      <c r="L13" s="17"/>
    </row>
    <row r="14" spans="1:16" ht="25.5" customHeight="1">
      <c r="A14" s="10"/>
      <c r="B14" s="10" t="s">
        <v>105</v>
      </c>
      <c r="F14" s="271"/>
      <c r="G14" s="271"/>
      <c r="H14" s="271"/>
      <c r="I14" s="271"/>
      <c r="J14" s="271"/>
      <c r="K14" s="17"/>
      <c r="L14" s="17"/>
    </row>
    <row r="15" spans="1:16" ht="25.5" customHeight="1">
      <c r="C15" s="1" t="s">
        <v>78</v>
      </c>
      <c r="F15" s="271">
        <v>2926407</v>
      </c>
      <c r="G15" s="273"/>
      <c r="H15" s="271">
        <v>-2195017</v>
      </c>
      <c r="I15" s="273"/>
      <c r="J15" s="271">
        <v>926656</v>
      </c>
      <c r="L15" s="271">
        <v>-801439</v>
      </c>
    </row>
    <row r="16" spans="1:16" ht="25.5" customHeight="1">
      <c r="B16" s="10" t="s">
        <v>289</v>
      </c>
      <c r="F16" s="274">
        <f>SUM(F15)</f>
        <v>2926407</v>
      </c>
      <c r="G16" s="273"/>
      <c r="H16" s="274">
        <f>SUM(H15)</f>
        <v>-2195017</v>
      </c>
      <c r="I16" s="273"/>
      <c r="J16" s="274">
        <f>SUM(J15)</f>
        <v>926656</v>
      </c>
      <c r="L16" s="275">
        <f>SUM(L15)</f>
        <v>-801439</v>
      </c>
    </row>
    <row r="17" spans="1:16" ht="25.5" customHeight="1">
      <c r="B17" s="10" t="s">
        <v>161</v>
      </c>
      <c r="F17" s="276"/>
      <c r="G17" s="273"/>
      <c r="H17" s="276"/>
      <c r="I17" s="273"/>
      <c r="J17" s="276"/>
      <c r="L17" s="277"/>
    </row>
    <row r="18" spans="1:16" ht="25.5" hidden="1" customHeight="1">
      <c r="B18" s="10"/>
      <c r="C18" s="1" t="s">
        <v>155</v>
      </c>
      <c r="F18" s="271"/>
      <c r="G18" s="273"/>
      <c r="H18" s="271"/>
      <c r="I18" s="273"/>
      <c r="J18" s="271"/>
      <c r="L18" s="17"/>
    </row>
    <row r="19" spans="1:16" ht="25.5" hidden="1" customHeight="1">
      <c r="B19" s="10"/>
      <c r="C19" s="1" t="s">
        <v>162</v>
      </c>
      <c r="F19" s="271"/>
      <c r="G19" s="273"/>
      <c r="H19" s="278">
        <v>0</v>
      </c>
      <c r="I19" s="273"/>
      <c r="J19" s="278">
        <v>0</v>
      </c>
      <c r="L19" s="278">
        <v>0</v>
      </c>
    </row>
    <row r="20" spans="1:16" ht="25.5" customHeight="1">
      <c r="B20" s="10"/>
      <c r="C20" s="1" t="s">
        <v>211</v>
      </c>
      <c r="F20" s="271"/>
      <c r="G20" s="273"/>
      <c r="H20" s="271"/>
      <c r="I20" s="273"/>
      <c r="J20" s="271"/>
      <c r="L20" s="17"/>
    </row>
    <row r="21" spans="1:16" ht="25.5" customHeight="1">
      <c r="B21" s="10"/>
      <c r="C21" s="1" t="s">
        <v>212</v>
      </c>
      <c r="F21" s="270">
        <v>1660</v>
      </c>
      <c r="G21" s="273"/>
      <c r="H21" s="270">
        <v>1270</v>
      </c>
      <c r="I21" s="273"/>
      <c r="J21" s="270">
        <v>1660</v>
      </c>
      <c r="L21" s="270">
        <v>1270</v>
      </c>
    </row>
    <row r="22" spans="1:16" ht="25.5" hidden="1" customHeight="1">
      <c r="B22" s="10"/>
      <c r="C22" s="1" t="s">
        <v>163</v>
      </c>
      <c r="F22" s="274"/>
      <c r="G22" s="273"/>
      <c r="H22" s="281"/>
      <c r="I22" s="273"/>
      <c r="J22" s="274"/>
      <c r="L22" s="282"/>
    </row>
    <row r="23" spans="1:16" ht="25.5" customHeight="1">
      <c r="B23" s="10" t="s">
        <v>160</v>
      </c>
      <c r="F23" s="274">
        <f>SUM(F18:F22)</f>
        <v>1660</v>
      </c>
      <c r="G23" s="273"/>
      <c r="H23" s="296">
        <f>SUM(H18:H22)</f>
        <v>1270</v>
      </c>
      <c r="I23" s="273"/>
      <c r="J23" s="274">
        <f>SUM(J18:J22)</f>
        <v>1660</v>
      </c>
      <c r="L23" s="295">
        <f>SUM(L18:L22)</f>
        <v>1270</v>
      </c>
    </row>
    <row r="24" spans="1:16" ht="25.5" customHeight="1">
      <c r="A24" s="10" t="s">
        <v>290</v>
      </c>
      <c r="B24" s="10"/>
      <c r="D24" s="283"/>
      <c r="F24" s="274">
        <f>+F23+F16</f>
        <v>2928067</v>
      </c>
      <c r="G24" s="271"/>
      <c r="H24" s="274">
        <f>+H23+H16</f>
        <v>-2193747</v>
      </c>
      <c r="I24" s="271"/>
      <c r="J24" s="274">
        <f>+J23+J16</f>
        <v>928316</v>
      </c>
      <c r="K24" s="17"/>
      <c r="L24" s="275">
        <f>+L23+L16</f>
        <v>-800169</v>
      </c>
    </row>
    <row r="25" spans="1:16" ht="25.5" customHeight="1" thickBot="1">
      <c r="A25" s="10" t="s">
        <v>250</v>
      </c>
      <c r="B25" s="10"/>
      <c r="D25" s="284"/>
      <c r="F25" s="285">
        <f>+F12+F24</f>
        <v>6582400</v>
      </c>
      <c r="G25" s="271"/>
      <c r="H25" s="285">
        <f>+H12+H24</f>
        <v>1867988</v>
      </c>
      <c r="I25" s="271"/>
      <c r="J25" s="285">
        <f>+J12+J24</f>
        <v>1774782</v>
      </c>
      <c r="K25" s="17"/>
      <c r="L25" s="286">
        <f>+L12+L24</f>
        <v>-222168</v>
      </c>
    </row>
    <row r="26" spans="1:16" ht="25.5" customHeight="1" thickTop="1">
      <c r="D26" s="284"/>
      <c r="F26" s="271"/>
      <c r="G26" s="271"/>
      <c r="H26" s="271"/>
      <c r="I26" s="271"/>
      <c r="J26" s="271"/>
      <c r="K26" s="17"/>
      <c r="L26" s="17"/>
    </row>
    <row r="27" spans="1:16" ht="25.5" customHeight="1">
      <c r="A27" s="10" t="s">
        <v>258</v>
      </c>
      <c r="B27" s="10"/>
      <c r="F27" s="271"/>
      <c r="G27" s="271"/>
      <c r="H27" s="271"/>
      <c r="I27" s="271"/>
      <c r="J27" s="271"/>
      <c r="K27" s="17"/>
      <c r="L27" s="17"/>
    </row>
    <row r="28" spans="1:16" ht="25.5" customHeight="1">
      <c r="B28" s="1" t="s">
        <v>61</v>
      </c>
      <c r="F28" s="287">
        <f>+F30-F29</f>
        <v>6579950</v>
      </c>
      <c r="G28" s="271"/>
      <c r="H28" s="287">
        <f>+H30-H29</f>
        <v>1868224</v>
      </c>
      <c r="I28" s="271"/>
      <c r="J28" s="287">
        <f>+J30-J29</f>
        <v>1774782</v>
      </c>
      <c r="K28" s="17"/>
      <c r="L28" s="288">
        <f>+L25</f>
        <v>-222168</v>
      </c>
    </row>
    <row r="29" spans="1:16" ht="25.5" customHeight="1">
      <c r="B29" s="1" t="s">
        <v>75</v>
      </c>
      <c r="F29" s="270">
        <v>2450</v>
      </c>
      <c r="G29" s="271"/>
      <c r="H29" s="270">
        <v>-236</v>
      </c>
      <c r="I29" s="271"/>
      <c r="J29" s="279">
        <v>0</v>
      </c>
      <c r="K29" s="289"/>
      <c r="L29" s="280">
        <v>0</v>
      </c>
      <c r="M29" s="1"/>
      <c r="O29" s="1"/>
      <c r="P29" s="1"/>
    </row>
    <row r="30" spans="1:16" ht="25.5" customHeight="1" thickBot="1">
      <c r="A30" s="10"/>
      <c r="B30" s="10"/>
      <c r="F30" s="290">
        <f>+F25</f>
        <v>6582400</v>
      </c>
      <c r="G30" s="271"/>
      <c r="H30" s="290">
        <f>H25</f>
        <v>1867988</v>
      </c>
      <c r="I30" s="271"/>
      <c r="J30" s="290">
        <f>+J25</f>
        <v>1774782</v>
      </c>
      <c r="K30" s="17"/>
      <c r="L30" s="291">
        <f>SUM(L28:L29)</f>
        <v>-222168</v>
      </c>
      <c r="M30" s="1"/>
      <c r="O30" s="1"/>
      <c r="P30" s="1"/>
    </row>
    <row r="31" spans="1:16" ht="25.5" customHeight="1" thickTop="1">
      <c r="A31" s="10"/>
      <c r="B31" s="10"/>
      <c r="F31" s="271"/>
      <c r="G31" s="271"/>
      <c r="H31" s="271"/>
      <c r="I31" s="271"/>
      <c r="J31" s="271"/>
      <c r="K31" s="17"/>
      <c r="L31" s="17"/>
      <c r="M31" s="1"/>
      <c r="O31" s="1"/>
      <c r="P31" s="1"/>
    </row>
    <row r="32" spans="1:16" ht="25.5" customHeight="1">
      <c r="A32" s="10"/>
      <c r="B32" s="10"/>
      <c r="F32" s="17"/>
      <c r="G32" s="17"/>
      <c r="H32" s="17"/>
      <c r="I32" s="17"/>
      <c r="J32" s="17"/>
      <c r="K32" s="17"/>
      <c r="L32" s="17"/>
      <c r="M32" s="1"/>
      <c r="O32" s="1"/>
      <c r="P32" s="1"/>
    </row>
    <row r="33" spans="1:16" ht="25.5" customHeight="1">
      <c r="A33" s="10"/>
      <c r="B33" s="10"/>
      <c r="F33" s="17"/>
      <c r="G33" s="17"/>
      <c r="H33" s="17"/>
      <c r="I33" s="17"/>
      <c r="J33" s="17"/>
      <c r="K33" s="17"/>
      <c r="L33" s="17"/>
      <c r="M33" s="1"/>
      <c r="O33" s="1"/>
      <c r="P33" s="1"/>
    </row>
    <row r="34" spans="1:16" ht="25.5" customHeight="1">
      <c r="A34" s="10"/>
      <c r="B34" s="10"/>
      <c r="F34" s="17"/>
      <c r="G34" s="17"/>
      <c r="H34" s="17"/>
      <c r="I34" s="17"/>
      <c r="J34" s="17"/>
      <c r="K34" s="17"/>
      <c r="L34" s="17"/>
      <c r="M34" s="1"/>
      <c r="O34" s="1"/>
      <c r="P34" s="1"/>
    </row>
    <row r="35" spans="1:16" ht="25.5" customHeight="1">
      <c r="A35" s="10"/>
      <c r="B35" s="10"/>
      <c r="F35" s="17"/>
      <c r="G35" s="17"/>
      <c r="H35" s="17"/>
      <c r="I35" s="17"/>
      <c r="J35" s="17"/>
      <c r="K35" s="17"/>
      <c r="L35" s="17"/>
      <c r="M35" s="1"/>
      <c r="O35" s="1"/>
      <c r="P35" s="1"/>
    </row>
    <row r="36" spans="1:16" ht="25.5" customHeight="1">
      <c r="A36" s="10"/>
      <c r="B36" s="10"/>
      <c r="D36" s="284"/>
      <c r="F36" s="17"/>
      <c r="G36" s="17"/>
      <c r="H36" s="17"/>
      <c r="I36" s="17"/>
      <c r="J36" s="17"/>
      <c r="K36" s="17"/>
      <c r="L36" s="17"/>
      <c r="M36" s="1"/>
      <c r="O36" s="1"/>
      <c r="P36" s="1"/>
    </row>
    <row r="37" spans="1:16" ht="24" customHeight="1">
      <c r="A37" s="10"/>
      <c r="B37" s="10"/>
      <c r="D37" s="284"/>
      <c r="F37" s="17"/>
      <c r="G37" s="17"/>
      <c r="H37" s="17"/>
      <c r="I37" s="17"/>
      <c r="J37" s="17"/>
      <c r="K37" s="17"/>
      <c r="L37" s="17"/>
      <c r="M37" s="1"/>
      <c r="O37" s="1"/>
      <c r="P37" s="1"/>
    </row>
    <row r="38" spans="1:16" ht="24" customHeight="1">
      <c r="A38" s="10"/>
      <c r="B38" s="10"/>
      <c r="D38" s="284"/>
      <c r="F38" s="17"/>
      <c r="G38" s="17"/>
      <c r="H38" s="17"/>
      <c r="I38" s="17"/>
      <c r="J38" s="17"/>
      <c r="K38" s="17"/>
      <c r="L38" s="17"/>
      <c r="M38" s="1"/>
      <c r="O38" s="1"/>
      <c r="P38" s="1"/>
    </row>
    <row r="39" spans="1:16" ht="24" customHeight="1">
      <c r="A39" s="10"/>
      <c r="B39" s="10"/>
      <c r="D39" s="284"/>
      <c r="F39" s="17"/>
      <c r="G39" s="17"/>
      <c r="H39" s="17"/>
      <c r="I39" s="17"/>
      <c r="J39" s="17"/>
      <c r="K39" s="17"/>
      <c r="L39" s="17"/>
      <c r="M39" s="1"/>
      <c r="O39" s="1"/>
      <c r="P39" s="1"/>
    </row>
    <row r="40" spans="1:16" ht="24" customHeight="1">
      <c r="A40" s="10"/>
      <c r="B40" s="10"/>
      <c r="D40" s="284"/>
      <c r="F40" s="17"/>
      <c r="G40" s="17"/>
      <c r="H40" s="17"/>
      <c r="I40" s="17"/>
      <c r="J40" s="17"/>
      <c r="K40" s="17"/>
      <c r="L40" s="17"/>
      <c r="M40" s="1"/>
      <c r="O40" s="1"/>
      <c r="P40" s="1"/>
    </row>
    <row r="41" spans="1:16" ht="26.4" customHeight="1">
      <c r="A41" s="10"/>
      <c r="B41" s="10"/>
      <c r="D41" s="284"/>
      <c r="F41" s="17"/>
      <c r="G41" s="17"/>
      <c r="H41" s="17"/>
      <c r="I41" s="17"/>
      <c r="J41" s="17"/>
      <c r="K41" s="17"/>
      <c r="L41" s="17"/>
      <c r="M41" s="1"/>
      <c r="O41" s="1"/>
      <c r="P41" s="1"/>
    </row>
    <row r="42" spans="1:16" ht="26.4" customHeight="1">
      <c r="A42" s="10"/>
      <c r="B42" s="10"/>
      <c r="D42" s="284"/>
      <c r="F42" s="17"/>
      <c r="G42" s="17"/>
      <c r="H42" s="17"/>
      <c r="I42" s="17"/>
      <c r="J42" s="17"/>
      <c r="K42" s="17"/>
      <c r="L42" s="17"/>
      <c r="M42" s="1"/>
      <c r="O42" s="1"/>
      <c r="P42" s="1"/>
    </row>
    <row r="43" spans="1:16" ht="20.5" customHeight="1">
      <c r="A43" s="10"/>
      <c r="B43" s="10"/>
      <c r="D43" s="284"/>
      <c r="F43" s="17"/>
      <c r="G43" s="17"/>
      <c r="H43" s="17"/>
      <c r="I43" s="17"/>
      <c r="J43" s="17"/>
      <c r="K43" s="17"/>
      <c r="L43" s="17"/>
      <c r="M43" s="1"/>
      <c r="O43" s="1"/>
      <c r="P43" s="1"/>
    </row>
    <row r="44" spans="1:16" ht="23">
      <c r="A44" s="10"/>
      <c r="B44" s="10"/>
      <c r="D44" s="284"/>
      <c r="F44" s="17"/>
      <c r="G44" s="17"/>
      <c r="H44" s="17"/>
      <c r="I44" s="17"/>
      <c r="J44" s="17"/>
      <c r="K44" s="17"/>
      <c r="L44" s="17"/>
      <c r="M44" s="1"/>
      <c r="O44" s="1"/>
      <c r="P44" s="1"/>
    </row>
    <row r="45" spans="1:16" ht="23">
      <c r="A45" s="10"/>
      <c r="B45" s="10"/>
      <c r="D45" s="284"/>
      <c r="F45" s="17"/>
      <c r="G45" s="17"/>
      <c r="H45" s="17"/>
      <c r="I45" s="17"/>
      <c r="J45" s="17"/>
      <c r="K45" s="17"/>
      <c r="L45" s="17"/>
      <c r="M45" s="1"/>
      <c r="O45" s="1"/>
      <c r="P45" s="1"/>
    </row>
    <row r="46" spans="1:16" ht="23">
      <c r="A46" s="10"/>
      <c r="B46" s="10"/>
      <c r="D46" s="284"/>
      <c r="F46" s="17"/>
      <c r="G46" s="17"/>
      <c r="H46" s="17"/>
      <c r="I46" s="17"/>
      <c r="J46" s="17"/>
      <c r="K46" s="17"/>
      <c r="L46" s="17"/>
      <c r="M46" s="1"/>
      <c r="O46" s="1"/>
      <c r="P46" s="1"/>
    </row>
    <row r="47" spans="1:16" ht="23">
      <c r="A47" s="10"/>
      <c r="B47" s="10"/>
      <c r="D47" s="284"/>
      <c r="F47" s="17"/>
      <c r="G47" s="17"/>
      <c r="H47" s="17"/>
      <c r="I47" s="17"/>
      <c r="J47" s="17"/>
      <c r="K47" s="17"/>
      <c r="L47" s="17"/>
      <c r="M47" s="1"/>
      <c r="O47" s="1"/>
      <c r="P47" s="1"/>
    </row>
    <row r="48" spans="1:16" ht="33" customHeight="1">
      <c r="A48" s="10"/>
      <c r="B48" s="10"/>
      <c r="F48" s="17"/>
      <c r="G48" s="17"/>
      <c r="H48" s="17"/>
      <c r="I48" s="17"/>
      <c r="J48" s="17"/>
      <c r="K48" s="17"/>
      <c r="L48" s="17"/>
      <c r="M48" s="1"/>
      <c r="O48" s="1"/>
      <c r="P48" s="1"/>
    </row>
    <row r="49" spans="1:16" s="2" customFormat="1" ht="24" customHeight="1">
      <c r="A49" s="1" t="s">
        <v>249</v>
      </c>
    </row>
    <row r="50" spans="1:16" s="2" customFormat="1" ht="24" customHeight="1">
      <c r="F50" s="234"/>
      <c r="G50" s="234"/>
      <c r="H50" s="234"/>
      <c r="I50" s="234"/>
      <c r="J50" s="234"/>
      <c r="K50" s="234"/>
      <c r="L50" s="234"/>
      <c r="M50" s="3"/>
      <c r="O50" s="8"/>
    </row>
    <row r="51" spans="1:16" ht="24" customHeight="1">
      <c r="A51" s="262"/>
      <c r="B51" s="262"/>
      <c r="L51" s="5" t="s">
        <v>291</v>
      </c>
      <c r="M51" s="1"/>
      <c r="N51" s="263"/>
      <c r="O51" s="264"/>
      <c r="P51" s="1"/>
    </row>
    <row r="52" spans="1:16" ht="24" customHeight="1">
      <c r="D52" s="292"/>
      <c r="H52" s="293"/>
      <c r="I52" s="1">
        <f>+I25-I30</f>
        <v>0</v>
      </c>
      <c r="K52" s="1">
        <f>+K25-K30</f>
        <v>0</v>
      </c>
      <c r="M52" s="1">
        <f>+M25-M30</f>
        <v>0</v>
      </c>
      <c r="P52" s="1"/>
    </row>
    <row r="53" spans="1:16" ht="24" customHeight="1">
      <c r="D53" s="294"/>
      <c r="H53" s="294"/>
      <c r="M53" s="1"/>
      <c r="P53" s="1"/>
    </row>
    <row r="54" spans="1:16" ht="25.5" customHeight="1">
      <c r="M54" s="1"/>
      <c r="O54" s="1"/>
      <c r="P54" s="1"/>
    </row>
    <row r="55" spans="1:16" ht="25.5" customHeight="1">
      <c r="M55" s="1"/>
      <c r="O55" s="1"/>
      <c r="P55" s="1"/>
    </row>
    <row r="56" spans="1:16" ht="25.5" customHeight="1">
      <c r="H56" s="93"/>
      <c r="M56" s="1"/>
      <c r="O56" s="1"/>
      <c r="P56" s="1"/>
    </row>
    <row r="57" spans="1:16" ht="25.5" customHeight="1">
      <c r="M57" s="1"/>
      <c r="O57" s="1"/>
      <c r="P57" s="1"/>
    </row>
    <row r="58" spans="1:16" ht="25.5" customHeight="1">
      <c r="M58" s="1"/>
      <c r="O58" s="1"/>
      <c r="P58" s="1"/>
    </row>
    <row r="59" spans="1:16" ht="25.5" customHeight="1">
      <c r="M59" s="1"/>
      <c r="O59" s="1"/>
      <c r="P59" s="1"/>
    </row>
    <row r="60" spans="1:16" ht="25.5" customHeight="1">
      <c r="M60" s="1"/>
      <c r="O60" s="1"/>
      <c r="P60" s="1"/>
    </row>
    <row r="61" spans="1:16" ht="25.5" customHeight="1">
      <c r="M61" s="1"/>
      <c r="O61" s="1"/>
      <c r="P61" s="1"/>
    </row>
    <row r="62" spans="1:16" ht="25.5" customHeight="1">
      <c r="M62" s="1"/>
      <c r="O62" s="1"/>
      <c r="P62" s="1"/>
    </row>
    <row r="63" spans="1:16" ht="25.5" customHeight="1">
      <c r="M63" s="1"/>
      <c r="O63" s="1"/>
      <c r="P63" s="1"/>
    </row>
    <row r="64" spans="1:16" ht="25.5" customHeight="1">
      <c r="M64" s="1"/>
      <c r="O64" s="1"/>
      <c r="P64" s="1"/>
    </row>
    <row r="65" s="1" customFormat="1" ht="25.5" customHeight="1"/>
    <row r="66" s="1" customFormat="1" ht="25.5" customHeight="1"/>
    <row r="67" s="1" customFormat="1" ht="25.5" customHeight="1"/>
    <row r="68" s="1" customFormat="1" ht="25.5" customHeight="1"/>
    <row r="69" s="1" customFormat="1" ht="25.5" customHeight="1"/>
    <row r="70" s="1" customFormat="1" ht="25.5" customHeight="1"/>
    <row r="71" s="1" customFormat="1" ht="25.5" customHeight="1"/>
    <row r="72" s="1" customFormat="1" ht="25.5" customHeight="1"/>
    <row r="73" s="1" customFormat="1" ht="25.5" customHeight="1"/>
    <row r="74" s="1" customFormat="1" ht="25.5" customHeight="1"/>
    <row r="75" s="1" customFormat="1" ht="25.5" customHeight="1"/>
    <row r="76" s="1" customFormat="1" ht="25.5" customHeight="1"/>
    <row r="77" s="1" customFormat="1" ht="25.5" customHeight="1"/>
    <row r="78" s="1" customFormat="1" ht="25.5" customHeight="1"/>
    <row r="79" s="1" customFormat="1" ht="25.5" customHeight="1"/>
    <row r="80" s="1" customFormat="1" ht="25.5" customHeight="1"/>
    <row r="81" spans="4:16" ht="25.5" customHeight="1">
      <c r="M81" s="1"/>
      <c r="O81" s="1"/>
      <c r="P81" s="1"/>
    </row>
    <row r="82" spans="4:16" ht="25.5" customHeight="1">
      <c r="M82" s="1"/>
      <c r="O82" s="1"/>
      <c r="P82" s="1"/>
    </row>
    <row r="83" spans="4:16" ht="25.5" customHeight="1">
      <c r="M83" s="1"/>
      <c r="O83" s="1"/>
      <c r="P83" s="1"/>
    </row>
    <row r="84" spans="4:16" ht="25.5" customHeight="1">
      <c r="M84" s="1"/>
      <c r="O84" s="1"/>
      <c r="P84" s="1"/>
    </row>
    <row r="85" spans="4:16" ht="25.5" customHeight="1">
      <c r="M85" s="1"/>
      <c r="O85" s="1"/>
      <c r="P85" s="1"/>
    </row>
    <row r="86" spans="4:16" ht="25.5" customHeight="1">
      <c r="M86" s="1"/>
      <c r="O86" s="1"/>
      <c r="P86" s="1"/>
    </row>
    <row r="87" spans="4:16" ht="25.5" customHeight="1">
      <c r="M87" s="1"/>
      <c r="O87" s="1"/>
      <c r="P87" s="1"/>
    </row>
    <row r="88" spans="4:16" ht="25.5" customHeight="1">
      <c r="M88" s="1"/>
      <c r="O88" s="1"/>
      <c r="P88" s="1"/>
    </row>
    <row r="89" spans="4:16" ht="25.5" customHeight="1">
      <c r="M89" s="1"/>
      <c r="O89" s="1"/>
      <c r="P89" s="1"/>
    </row>
    <row r="90" spans="4:16" ht="25.5" customHeight="1">
      <c r="M90" s="1"/>
      <c r="O90" s="1"/>
      <c r="P90" s="1"/>
    </row>
    <row r="91" spans="4:16" ht="25.5" customHeight="1">
      <c r="M91" s="1"/>
      <c r="O91" s="1"/>
      <c r="P91" s="1"/>
    </row>
    <row r="92" spans="4:16" ht="24" customHeight="1">
      <c r="D92" s="1">
        <f>+D52</f>
        <v>0</v>
      </c>
      <c r="H92" s="1">
        <f>+D92</f>
        <v>0</v>
      </c>
      <c r="M92" s="1"/>
      <c r="O92" s="1"/>
      <c r="P92" s="1"/>
    </row>
    <row r="93" spans="4:16" ht="24" customHeight="1">
      <c r="D93" s="1">
        <f>+D53</f>
        <v>0</v>
      </c>
      <c r="H93" s="1">
        <f>+D93</f>
        <v>0</v>
      </c>
      <c r="M93" s="1"/>
      <c r="O93" s="1"/>
      <c r="P93" s="1"/>
    </row>
    <row r="94" spans="4:16" ht="25.5" customHeight="1">
      <c r="M94" s="1"/>
      <c r="O94" s="1"/>
      <c r="P94" s="1"/>
    </row>
    <row r="95" spans="4:16" ht="25.5" customHeight="1">
      <c r="M95" s="1"/>
      <c r="O95" s="1"/>
      <c r="P95" s="1"/>
    </row>
    <row r="96" spans="4:16" ht="25.5" customHeight="1">
      <c r="M96" s="1"/>
      <c r="O96" s="1"/>
      <c r="P96" s="1"/>
    </row>
    <row r="103" spans="8:8" ht="25.5" customHeight="1">
      <c r="H103" s="1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68" fitToHeight="0" orientation="portrait" r:id="rId1"/>
  <headerFooter alignWithMargins="0">
    <oddFooter xml:space="preserve">&amp;L&amp;"Angsana New,ธรรมดา"&amp;16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45"/>
  <sheetViews>
    <sheetView view="pageBreakPreview" topLeftCell="A97" zoomScale="90" zoomScaleNormal="100" zoomScaleSheetLayoutView="90" workbookViewId="0">
      <selection activeCell="G139" sqref="G139"/>
    </sheetView>
  </sheetViews>
  <sheetFormatPr defaultColWidth="10.69921875" defaultRowHeight="25.5" customHeight="1"/>
  <cols>
    <col min="1" max="2" width="2.8984375" style="1" customWidth="1"/>
    <col min="3" max="3" width="3.69921875" style="1" customWidth="1"/>
    <col min="4" max="4" width="4.19921875" style="1" customWidth="1"/>
    <col min="5" max="5" width="9.09765625" style="1" customWidth="1"/>
    <col min="6" max="6" width="62.59765625" style="1" customWidth="1"/>
    <col min="7" max="7" width="19.8984375" style="1" customWidth="1"/>
    <col min="8" max="8" width="1.3984375" style="1" customWidth="1"/>
    <col min="9" max="9" width="19.8984375" style="1" customWidth="1"/>
    <col min="10" max="10" width="1.3984375" style="1" customWidth="1"/>
    <col min="11" max="11" width="19.8984375" style="1" customWidth="1"/>
    <col min="12" max="12" width="1.3984375" style="1" customWidth="1"/>
    <col min="13" max="13" width="19.8984375" style="1" customWidth="1"/>
    <col min="14" max="14" width="1.19921875" style="6" customWidth="1"/>
    <col min="15" max="15" width="18" style="1" customWidth="1"/>
    <col min="16" max="16" width="16.59765625" style="94" customWidth="1"/>
    <col min="17" max="17" width="10.69921875" style="1"/>
    <col min="18" max="18" width="22" style="1" customWidth="1"/>
    <col min="19" max="257" width="10.69921875" style="1"/>
    <col min="258" max="258" width="2.19921875" style="1" customWidth="1"/>
    <col min="259" max="259" width="2.69921875" style="1" customWidth="1"/>
    <col min="260" max="260" width="70.69921875" style="1" customWidth="1"/>
    <col min="261" max="261" width="2.69921875" style="1" customWidth="1"/>
    <col min="262" max="262" width="1.3984375" style="1" customWidth="1"/>
    <col min="263" max="263" width="19.8984375" style="1" customWidth="1"/>
    <col min="264" max="264" width="1.3984375" style="1" customWidth="1"/>
    <col min="265" max="265" width="19.8984375" style="1" customWidth="1"/>
    <col min="266" max="266" width="1.3984375" style="1" customWidth="1"/>
    <col min="267" max="267" width="19.8984375" style="1" customWidth="1"/>
    <col min="268" max="268" width="1.3984375" style="1" customWidth="1"/>
    <col min="269" max="269" width="19.8984375" style="1" customWidth="1"/>
    <col min="270" max="270" width="1.19921875" style="1" customWidth="1"/>
    <col min="271" max="271" width="18" style="1" customWidth="1"/>
    <col min="272" max="272" width="16.59765625" style="1" customWidth="1"/>
    <col min="273" max="273" width="10.69921875" style="1"/>
    <col min="274" max="274" width="22" style="1" customWidth="1"/>
    <col min="275" max="513" width="10.69921875" style="1"/>
    <col min="514" max="514" width="2.19921875" style="1" customWidth="1"/>
    <col min="515" max="515" width="2.69921875" style="1" customWidth="1"/>
    <col min="516" max="516" width="70.69921875" style="1" customWidth="1"/>
    <col min="517" max="517" width="2.69921875" style="1" customWidth="1"/>
    <col min="518" max="518" width="1.3984375" style="1" customWidth="1"/>
    <col min="519" max="519" width="19.8984375" style="1" customWidth="1"/>
    <col min="520" max="520" width="1.3984375" style="1" customWidth="1"/>
    <col min="521" max="521" width="19.8984375" style="1" customWidth="1"/>
    <col min="522" max="522" width="1.3984375" style="1" customWidth="1"/>
    <col min="523" max="523" width="19.8984375" style="1" customWidth="1"/>
    <col min="524" max="524" width="1.3984375" style="1" customWidth="1"/>
    <col min="525" max="525" width="19.8984375" style="1" customWidth="1"/>
    <col min="526" max="526" width="1.19921875" style="1" customWidth="1"/>
    <col min="527" max="527" width="18" style="1" customWidth="1"/>
    <col min="528" max="528" width="16.59765625" style="1" customWidth="1"/>
    <col min="529" max="529" width="10.69921875" style="1"/>
    <col min="530" max="530" width="22" style="1" customWidth="1"/>
    <col min="531" max="769" width="10.69921875" style="1"/>
    <col min="770" max="770" width="2.19921875" style="1" customWidth="1"/>
    <col min="771" max="771" width="2.69921875" style="1" customWidth="1"/>
    <col min="772" max="772" width="70.69921875" style="1" customWidth="1"/>
    <col min="773" max="773" width="2.69921875" style="1" customWidth="1"/>
    <col min="774" max="774" width="1.3984375" style="1" customWidth="1"/>
    <col min="775" max="775" width="19.8984375" style="1" customWidth="1"/>
    <col min="776" max="776" width="1.3984375" style="1" customWidth="1"/>
    <col min="777" max="777" width="19.8984375" style="1" customWidth="1"/>
    <col min="778" max="778" width="1.3984375" style="1" customWidth="1"/>
    <col min="779" max="779" width="19.8984375" style="1" customWidth="1"/>
    <col min="780" max="780" width="1.3984375" style="1" customWidth="1"/>
    <col min="781" max="781" width="19.8984375" style="1" customWidth="1"/>
    <col min="782" max="782" width="1.19921875" style="1" customWidth="1"/>
    <col min="783" max="783" width="18" style="1" customWidth="1"/>
    <col min="784" max="784" width="16.59765625" style="1" customWidth="1"/>
    <col min="785" max="785" width="10.69921875" style="1"/>
    <col min="786" max="786" width="22" style="1" customWidth="1"/>
    <col min="787" max="1025" width="10.69921875" style="1"/>
    <col min="1026" max="1026" width="2.19921875" style="1" customWidth="1"/>
    <col min="1027" max="1027" width="2.69921875" style="1" customWidth="1"/>
    <col min="1028" max="1028" width="70.69921875" style="1" customWidth="1"/>
    <col min="1029" max="1029" width="2.69921875" style="1" customWidth="1"/>
    <col min="1030" max="1030" width="1.3984375" style="1" customWidth="1"/>
    <col min="1031" max="1031" width="19.8984375" style="1" customWidth="1"/>
    <col min="1032" max="1032" width="1.3984375" style="1" customWidth="1"/>
    <col min="1033" max="1033" width="19.8984375" style="1" customWidth="1"/>
    <col min="1034" max="1034" width="1.3984375" style="1" customWidth="1"/>
    <col min="1035" max="1035" width="19.8984375" style="1" customWidth="1"/>
    <col min="1036" max="1036" width="1.3984375" style="1" customWidth="1"/>
    <col min="1037" max="1037" width="19.8984375" style="1" customWidth="1"/>
    <col min="1038" max="1038" width="1.19921875" style="1" customWidth="1"/>
    <col min="1039" max="1039" width="18" style="1" customWidth="1"/>
    <col min="1040" max="1040" width="16.59765625" style="1" customWidth="1"/>
    <col min="1041" max="1041" width="10.69921875" style="1"/>
    <col min="1042" max="1042" width="22" style="1" customWidth="1"/>
    <col min="1043" max="1281" width="10.69921875" style="1"/>
    <col min="1282" max="1282" width="2.19921875" style="1" customWidth="1"/>
    <col min="1283" max="1283" width="2.69921875" style="1" customWidth="1"/>
    <col min="1284" max="1284" width="70.69921875" style="1" customWidth="1"/>
    <col min="1285" max="1285" width="2.69921875" style="1" customWidth="1"/>
    <col min="1286" max="1286" width="1.3984375" style="1" customWidth="1"/>
    <col min="1287" max="1287" width="19.8984375" style="1" customWidth="1"/>
    <col min="1288" max="1288" width="1.3984375" style="1" customWidth="1"/>
    <col min="1289" max="1289" width="19.8984375" style="1" customWidth="1"/>
    <col min="1290" max="1290" width="1.3984375" style="1" customWidth="1"/>
    <col min="1291" max="1291" width="19.8984375" style="1" customWidth="1"/>
    <col min="1292" max="1292" width="1.3984375" style="1" customWidth="1"/>
    <col min="1293" max="1293" width="19.8984375" style="1" customWidth="1"/>
    <col min="1294" max="1294" width="1.19921875" style="1" customWidth="1"/>
    <col min="1295" max="1295" width="18" style="1" customWidth="1"/>
    <col min="1296" max="1296" width="16.59765625" style="1" customWidth="1"/>
    <col min="1297" max="1297" width="10.69921875" style="1"/>
    <col min="1298" max="1298" width="22" style="1" customWidth="1"/>
    <col min="1299" max="1537" width="10.69921875" style="1"/>
    <col min="1538" max="1538" width="2.19921875" style="1" customWidth="1"/>
    <col min="1539" max="1539" width="2.69921875" style="1" customWidth="1"/>
    <col min="1540" max="1540" width="70.69921875" style="1" customWidth="1"/>
    <col min="1541" max="1541" width="2.69921875" style="1" customWidth="1"/>
    <col min="1542" max="1542" width="1.3984375" style="1" customWidth="1"/>
    <col min="1543" max="1543" width="19.8984375" style="1" customWidth="1"/>
    <col min="1544" max="1544" width="1.3984375" style="1" customWidth="1"/>
    <col min="1545" max="1545" width="19.8984375" style="1" customWidth="1"/>
    <col min="1546" max="1546" width="1.3984375" style="1" customWidth="1"/>
    <col min="1547" max="1547" width="19.8984375" style="1" customWidth="1"/>
    <col min="1548" max="1548" width="1.3984375" style="1" customWidth="1"/>
    <col min="1549" max="1549" width="19.8984375" style="1" customWidth="1"/>
    <col min="1550" max="1550" width="1.19921875" style="1" customWidth="1"/>
    <col min="1551" max="1551" width="18" style="1" customWidth="1"/>
    <col min="1552" max="1552" width="16.59765625" style="1" customWidth="1"/>
    <col min="1553" max="1553" width="10.69921875" style="1"/>
    <col min="1554" max="1554" width="22" style="1" customWidth="1"/>
    <col min="1555" max="1793" width="10.69921875" style="1"/>
    <col min="1794" max="1794" width="2.19921875" style="1" customWidth="1"/>
    <col min="1795" max="1795" width="2.69921875" style="1" customWidth="1"/>
    <col min="1796" max="1796" width="70.69921875" style="1" customWidth="1"/>
    <col min="1797" max="1797" width="2.69921875" style="1" customWidth="1"/>
    <col min="1798" max="1798" width="1.3984375" style="1" customWidth="1"/>
    <col min="1799" max="1799" width="19.8984375" style="1" customWidth="1"/>
    <col min="1800" max="1800" width="1.3984375" style="1" customWidth="1"/>
    <col min="1801" max="1801" width="19.8984375" style="1" customWidth="1"/>
    <col min="1802" max="1802" width="1.3984375" style="1" customWidth="1"/>
    <col min="1803" max="1803" width="19.8984375" style="1" customWidth="1"/>
    <col min="1804" max="1804" width="1.3984375" style="1" customWidth="1"/>
    <col min="1805" max="1805" width="19.8984375" style="1" customWidth="1"/>
    <col min="1806" max="1806" width="1.19921875" style="1" customWidth="1"/>
    <col min="1807" max="1807" width="18" style="1" customWidth="1"/>
    <col min="1808" max="1808" width="16.59765625" style="1" customWidth="1"/>
    <col min="1809" max="1809" width="10.69921875" style="1"/>
    <col min="1810" max="1810" width="22" style="1" customWidth="1"/>
    <col min="1811" max="2049" width="10.69921875" style="1"/>
    <col min="2050" max="2050" width="2.19921875" style="1" customWidth="1"/>
    <col min="2051" max="2051" width="2.69921875" style="1" customWidth="1"/>
    <col min="2052" max="2052" width="70.69921875" style="1" customWidth="1"/>
    <col min="2053" max="2053" width="2.69921875" style="1" customWidth="1"/>
    <col min="2054" max="2054" width="1.3984375" style="1" customWidth="1"/>
    <col min="2055" max="2055" width="19.8984375" style="1" customWidth="1"/>
    <col min="2056" max="2056" width="1.3984375" style="1" customWidth="1"/>
    <col min="2057" max="2057" width="19.8984375" style="1" customWidth="1"/>
    <col min="2058" max="2058" width="1.3984375" style="1" customWidth="1"/>
    <col min="2059" max="2059" width="19.8984375" style="1" customWidth="1"/>
    <col min="2060" max="2060" width="1.3984375" style="1" customWidth="1"/>
    <col min="2061" max="2061" width="19.8984375" style="1" customWidth="1"/>
    <col min="2062" max="2062" width="1.19921875" style="1" customWidth="1"/>
    <col min="2063" max="2063" width="18" style="1" customWidth="1"/>
    <col min="2064" max="2064" width="16.59765625" style="1" customWidth="1"/>
    <col min="2065" max="2065" width="10.69921875" style="1"/>
    <col min="2066" max="2066" width="22" style="1" customWidth="1"/>
    <col min="2067" max="2305" width="10.69921875" style="1"/>
    <col min="2306" max="2306" width="2.19921875" style="1" customWidth="1"/>
    <col min="2307" max="2307" width="2.69921875" style="1" customWidth="1"/>
    <col min="2308" max="2308" width="70.69921875" style="1" customWidth="1"/>
    <col min="2309" max="2309" width="2.69921875" style="1" customWidth="1"/>
    <col min="2310" max="2310" width="1.3984375" style="1" customWidth="1"/>
    <col min="2311" max="2311" width="19.8984375" style="1" customWidth="1"/>
    <col min="2312" max="2312" width="1.3984375" style="1" customWidth="1"/>
    <col min="2313" max="2313" width="19.8984375" style="1" customWidth="1"/>
    <col min="2314" max="2314" width="1.3984375" style="1" customWidth="1"/>
    <col min="2315" max="2315" width="19.8984375" style="1" customWidth="1"/>
    <col min="2316" max="2316" width="1.3984375" style="1" customWidth="1"/>
    <col min="2317" max="2317" width="19.8984375" style="1" customWidth="1"/>
    <col min="2318" max="2318" width="1.19921875" style="1" customWidth="1"/>
    <col min="2319" max="2319" width="18" style="1" customWidth="1"/>
    <col min="2320" max="2320" width="16.59765625" style="1" customWidth="1"/>
    <col min="2321" max="2321" width="10.69921875" style="1"/>
    <col min="2322" max="2322" width="22" style="1" customWidth="1"/>
    <col min="2323" max="2561" width="10.69921875" style="1"/>
    <col min="2562" max="2562" width="2.19921875" style="1" customWidth="1"/>
    <col min="2563" max="2563" width="2.69921875" style="1" customWidth="1"/>
    <col min="2564" max="2564" width="70.69921875" style="1" customWidth="1"/>
    <col min="2565" max="2565" width="2.69921875" style="1" customWidth="1"/>
    <col min="2566" max="2566" width="1.3984375" style="1" customWidth="1"/>
    <col min="2567" max="2567" width="19.8984375" style="1" customWidth="1"/>
    <col min="2568" max="2568" width="1.3984375" style="1" customWidth="1"/>
    <col min="2569" max="2569" width="19.8984375" style="1" customWidth="1"/>
    <col min="2570" max="2570" width="1.3984375" style="1" customWidth="1"/>
    <col min="2571" max="2571" width="19.8984375" style="1" customWidth="1"/>
    <col min="2572" max="2572" width="1.3984375" style="1" customWidth="1"/>
    <col min="2573" max="2573" width="19.8984375" style="1" customWidth="1"/>
    <col min="2574" max="2574" width="1.19921875" style="1" customWidth="1"/>
    <col min="2575" max="2575" width="18" style="1" customWidth="1"/>
    <col min="2576" max="2576" width="16.59765625" style="1" customWidth="1"/>
    <col min="2577" max="2577" width="10.69921875" style="1"/>
    <col min="2578" max="2578" width="22" style="1" customWidth="1"/>
    <col min="2579" max="2817" width="10.69921875" style="1"/>
    <col min="2818" max="2818" width="2.19921875" style="1" customWidth="1"/>
    <col min="2819" max="2819" width="2.69921875" style="1" customWidth="1"/>
    <col min="2820" max="2820" width="70.69921875" style="1" customWidth="1"/>
    <col min="2821" max="2821" width="2.69921875" style="1" customWidth="1"/>
    <col min="2822" max="2822" width="1.3984375" style="1" customWidth="1"/>
    <col min="2823" max="2823" width="19.8984375" style="1" customWidth="1"/>
    <col min="2824" max="2824" width="1.3984375" style="1" customWidth="1"/>
    <col min="2825" max="2825" width="19.8984375" style="1" customWidth="1"/>
    <col min="2826" max="2826" width="1.3984375" style="1" customWidth="1"/>
    <col min="2827" max="2827" width="19.8984375" style="1" customWidth="1"/>
    <col min="2828" max="2828" width="1.3984375" style="1" customWidth="1"/>
    <col min="2829" max="2829" width="19.8984375" style="1" customWidth="1"/>
    <col min="2830" max="2830" width="1.19921875" style="1" customWidth="1"/>
    <col min="2831" max="2831" width="18" style="1" customWidth="1"/>
    <col min="2832" max="2832" width="16.59765625" style="1" customWidth="1"/>
    <col min="2833" max="2833" width="10.69921875" style="1"/>
    <col min="2834" max="2834" width="22" style="1" customWidth="1"/>
    <col min="2835" max="3073" width="10.69921875" style="1"/>
    <col min="3074" max="3074" width="2.19921875" style="1" customWidth="1"/>
    <col min="3075" max="3075" width="2.69921875" style="1" customWidth="1"/>
    <col min="3076" max="3076" width="70.69921875" style="1" customWidth="1"/>
    <col min="3077" max="3077" width="2.69921875" style="1" customWidth="1"/>
    <col min="3078" max="3078" width="1.3984375" style="1" customWidth="1"/>
    <col min="3079" max="3079" width="19.8984375" style="1" customWidth="1"/>
    <col min="3080" max="3080" width="1.3984375" style="1" customWidth="1"/>
    <col min="3081" max="3081" width="19.8984375" style="1" customWidth="1"/>
    <col min="3082" max="3082" width="1.3984375" style="1" customWidth="1"/>
    <col min="3083" max="3083" width="19.8984375" style="1" customWidth="1"/>
    <col min="3084" max="3084" width="1.3984375" style="1" customWidth="1"/>
    <col min="3085" max="3085" width="19.8984375" style="1" customWidth="1"/>
    <col min="3086" max="3086" width="1.19921875" style="1" customWidth="1"/>
    <col min="3087" max="3087" width="18" style="1" customWidth="1"/>
    <col min="3088" max="3088" width="16.59765625" style="1" customWidth="1"/>
    <col min="3089" max="3089" width="10.69921875" style="1"/>
    <col min="3090" max="3090" width="22" style="1" customWidth="1"/>
    <col min="3091" max="3329" width="10.69921875" style="1"/>
    <col min="3330" max="3330" width="2.19921875" style="1" customWidth="1"/>
    <col min="3331" max="3331" width="2.69921875" style="1" customWidth="1"/>
    <col min="3332" max="3332" width="70.69921875" style="1" customWidth="1"/>
    <col min="3333" max="3333" width="2.69921875" style="1" customWidth="1"/>
    <col min="3334" max="3334" width="1.3984375" style="1" customWidth="1"/>
    <col min="3335" max="3335" width="19.8984375" style="1" customWidth="1"/>
    <col min="3336" max="3336" width="1.3984375" style="1" customWidth="1"/>
    <col min="3337" max="3337" width="19.8984375" style="1" customWidth="1"/>
    <col min="3338" max="3338" width="1.3984375" style="1" customWidth="1"/>
    <col min="3339" max="3339" width="19.8984375" style="1" customWidth="1"/>
    <col min="3340" max="3340" width="1.3984375" style="1" customWidth="1"/>
    <col min="3341" max="3341" width="19.8984375" style="1" customWidth="1"/>
    <col min="3342" max="3342" width="1.19921875" style="1" customWidth="1"/>
    <col min="3343" max="3343" width="18" style="1" customWidth="1"/>
    <col min="3344" max="3344" width="16.59765625" style="1" customWidth="1"/>
    <col min="3345" max="3345" width="10.69921875" style="1"/>
    <col min="3346" max="3346" width="22" style="1" customWidth="1"/>
    <col min="3347" max="3585" width="10.69921875" style="1"/>
    <col min="3586" max="3586" width="2.19921875" style="1" customWidth="1"/>
    <col min="3587" max="3587" width="2.69921875" style="1" customWidth="1"/>
    <col min="3588" max="3588" width="70.69921875" style="1" customWidth="1"/>
    <col min="3589" max="3589" width="2.69921875" style="1" customWidth="1"/>
    <col min="3590" max="3590" width="1.3984375" style="1" customWidth="1"/>
    <col min="3591" max="3591" width="19.8984375" style="1" customWidth="1"/>
    <col min="3592" max="3592" width="1.3984375" style="1" customWidth="1"/>
    <col min="3593" max="3593" width="19.8984375" style="1" customWidth="1"/>
    <col min="3594" max="3594" width="1.3984375" style="1" customWidth="1"/>
    <col min="3595" max="3595" width="19.8984375" style="1" customWidth="1"/>
    <col min="3596" max="3596" width="1.3984375" style="1" customWidth="1"/>
    <col min="3597" max="3597" width="19.8984375" style="1" customWidth="1"/>
    <col min="3598" max="3598" width="1.19921875" style="1" customWidth="1"/>
    <col min="3599" max="3599" width="18" style="1" customWidth="1"/>
    <col min="3600" max="3600" width="16.59765625" style="1" customWidth="1"/>
    <col min="3601" max="3601" width="10.69921875" style="1"/>
    <col min="3602" max="3602" width="22" style="1" customWidth="1"/>
    <col min="3603" max="3841" width="10.69921875" style="1"/>
    <col min="3842" max="3842" width="2.19921875" style="1" customWidth="1"/>
    <col min="3843" max="3843" width="2.69921875" style="1" customWidth="1"/>
    <col min="3844" max="3844" width="70.69921875" style="1" customWidth="1"/>
    <col min="3845" max="3845" width="2.69921875" style="1" customWidth="1"/>
    <col min="3846" max="3846" width="1.3984375" style="1" customWidth="1"/>
    <col min="3847" max="3847" width="19.8984375" style="1" customWidth="1"/>
    <col min="3848" max="3848" width="1.3984375" style="1" customWidth="1"/>
    <col min="3849" max="3849" width="19.8984375" style="1" customWidth="1"/>
    <col min="3850" max="3850" width="1.3984375" style="1" customWidth="1"/>
    <col min="3851" max="3851" width="19.8984375" style="1" customWidth="1"/>
    <col min="3852" max="3852" width="1.3984375" style="1" customWidth="1"/>
    <col min="3853" max="3853" width="19.8984375" style="1" customWidth="1"/>
    <col min="3854" max="3854" width="1.19921875" style="1" customWidth="1"/>
    <col min="3855" max="3855" width="18" style="1" customWidth="1"/>
    <col min="3856" max="3856" width="16.59765625" style="1" customWidth="1"/>
    <col min="3857" max="3857" width="10.69921875" style="1"/>
    <col min="3858" max="3858" width="22" style="1" customWidth="1"/>
    <col min="3859" max="4097" width="10.69921875" style="1"/>
    <col min="4098" max="4098" width="2.19921875" style="1" customWidth="1"/>
    <col min="4099" max="4099" width="2.69921875" style="1" customWidth="1"/>
    <col min="4100" max="4100" width="70.69921875" style="1" customWidth="1"/>
    <col min="4101" max="4101" width="2.69921875" style="1" customWidth="1"/>
    <col min="4102" max="4102" width="1.3984375" style="1" customWidth="1"/>
    <col min="4103" max="4103" width="19.8984375" style="1" customWidth="1"/>
    <col min="4104" max="4104" width="1.3984375" style="1" customWidth="1"/>
    <col min="4105" max="4105" width="19.8984375" style="1" customWidth="1"/>
    <col min="4106" max="4106" width="1.3984375" style="1" customWidth="1"/>
    <col min="4107" max="4107" width="19.8984375" style="1" customWidth="1"/>
    <col min="4108" max="4108" width="1.3984375" style="1" customWidth="1"/>
    <col min="4109" max="4109" width="19.8984375" style="1" customWidth="1"/>
    <col min="4110" max="4110" width="1.19921875" style="1" customWidth="1"/>
    <col min="4111" max="4111" width="18" style="1" customWidth="1"/>
    <col min="4112" max="4112" width="16.59765625" style="1" customWidth="1"/>
    <col min="4113" max="4113" width="10.69921875" style="1"/>
    <col min="4114" max="4114" width="22" style="1" customWidth="1"/>
    <col min="4115" max="4353" width="10.69921875" style="1"/>
    <col min="4354" max="4354" width="2.19921875" style="1" customWidth="1"/>
    <col min="4355" max="4355" width="2.69921875" style="1" customWidth="1"/>
    <col min="4356" max="4356" width="70.69921875" style="1" customWidth="1"/>
    <col min="4357" max="4357" width="2.69921875" style="1" customWidth="1"/>
    <col min="4358" max="4358" width="1.3984375" style="1" customWidth="1"/>
    <col min="4359" max="4359" width="19.8984375" style="1" customWidth="1"/>
    <col min="4360" max="4360" width="1.3984375" style="1" customWidth="1"/>
    <col min="4361" max="4361" width="19.8984375" style="1" customWidth="1"/>
    <col min="4362" max="4362" width="1.3984375" style="1" customWidth="1"/>
    <col min="4363" max="4363" width="19.8984375" style="1" customWidth="1"/>
    <col min="4364" max="4364" width="1.3984375" style="1" customWidth="1"/>
    <col min="4365" max="4365" width="19.8984375" style="1" customWidth="1"/>
    <col min="4366" max="4366" width="1.19921875" style="1" customWidth="1"/>
    <col min="4367" max="4367" width="18" style="1" customWidth="1"/>
    <col min="4368" max="4368" width="16.59765625" style="1" customWidth="1"/>
    <col min="4369" max="4369" width="10.69921875" style="1"/>
    <col min="4370" max="4370" width="22" style="1" customWidth="1"/>
    <col min="4371" max="4609" width="10.69921875" style="1"/>
    <col min="4610" max="4610" width="2.19921875" style="1" customWidth="1"/>
    <col min="4611" max="4611" width="2.69921875" style="1" customWidth="1"/>
    <col min="4612" max="4612" width="70.69921875" style="1" customWidth="1"/>
    <col min="4613" max="4613" width="2.69921875" style="1" customWidth="1"/>
    <col min="4614" max="4614" width="1.3984375" style="1" customWidth="1"/>
    <col min="4615" max="4615" width="19.8984375" style="1" customWidth="1"/>
    <col min="4616" max="4616" width="1.3984375" style="1" customWidth="1"/>
    <col min="4617" max="4617" width="19.8984375" style="1" customWidth="1"/>
    <col min="4618" max="4618" width="1.3984375" style="1" customWidth="1"/>
    <col min="4619" max="4619" width="19.8984375" style="1" customWidth="1"/>
    <col min="4620" max="4620" width="1.3984375" style="1" customWidth="1"/>
    <col min="4621" max="4621" width="19.8984375" style="1" customWidth="1"/>
    <col min="4622" max="4622" width="1.19921875" style="1" customWidth="1"/>
    <col min="4623" max="4623" width="18" style="1" customWidth="1"/>
    <col min="4624" max="4624" width="16.59765625" style="1" customWidth="1"/>
    <col min="4625" max="4625" width="10.69921875" style="1"/>
    <col min="4626" max="4626" width="22" style="1" customWidth="1"/>
    <col min="4627" max="4865" width="10.69921875" style="1"/>
    <col min="4866" max="4866" width="2.19921875" style="1" customWidth="1"/>
    <col min="4867" max="4867" width="2.69921875" style="1" customWidth="1"/>
    <col min="4868" max="4868" width="70.69921875" style="1" customWidth="1"/>
    <col min="4869" max="4869" width="2.69921875" style="1" customWidth="1"/>
    <col min="4870" max="4870" width="1.3984375" style="1" customWidth="1"/>
    <col min="4871" max="4871" width="19.8984375" style="1" customWidth="1"/>
    <col min="4872" max="4872" width="1.3984375" style="1" customWidth="1"/>
    <col min="4873" max="4873" width="19.8984375" style="1" customWidth="1"/>
    <col min="4874" max="4874" width="1.3984375" style="1" customWidth="1"/>
    <col min="4875" max="4875" width="19.8984375" style="1" customWidth="1"/>
    <col min="4876" max="4876" width="1.3984375" style="1" customWidth="1"/>
    <col min="4877" max="4877" width="19.8984375" style="1" customWidth="1"/>
    <col min="4878" max="4878" width="1.19921875" style="1" customWidth="1"/>
    <col min="4879" max="4879" width="18" style="1" customWidth="1"/>
    <col min="4880" max="4880" width="16.59765625" style="1" customWidth="1"/>
    <col min="4881" max="4881" width="10.69921875" style="1"/>
    <col min="4882" max="4882" width="22" style="1" customWidth="1"/>
    <col min="4883" max="5121" width="10.69921875" style="1"/>
    <col min="5122" max="5122" width="2.19921875" style="1" customWidth="1"/>
    <col min="5123" max="5123" width="2.69921875" style="1" customWidth="1"/>
    <col min="5124" max="5124" width="70.69921875" style="1" customWidth="1"/>
    <col min="5125" max="5125" width="2.69921875" style="1" customWidth="1"/>
    <col min="5126" max="5126" width="1.3984375" style="1" customWidth="1"/>
    <col min="5127" max="5127" width="19.8984375" style="1" customWidth="1"/>
    <col min="5128" max="5128" width="1.3984375" style="1" customWidth="1"/>
    <col min="5129" max="5129" width="19.8984375" style="1" customWidth="1"/>
    <col min="5130" max="5130" width="1.3984375" style="1" customWidth="1"/>
    <col min="5131" max="5131" width="19.8984375" style="1" customWidth="1"/>
    <col min="5132" max="5132" width="1.3984375" style="1" customWidth="1"/>
    <col min="5133" max="5133" width="19.8984375" style="1" customWidth="1"/>
    <col min="5134" max="5134" width="1.19921875" style="1" customWidth="1"/>
    <col min="5135" max="5135" width="18" style="1" customWidth="1"/>
    <col min="5136" max="5136" width="16.59765625" style="1" customWidth="1"/>
    <col min="5137" max="5137" width="10.69921875" style="1"/>
    <col min="5138" max="5138" width="22" style="1" customWidth="1"/>
    <col min="5139" max="5377" width="10.69921875" style="1"/>
    <col min="5378" max="5378" width="2.19921875" style="1" customWidth="1"/>
    <col min="5379" max="5379" width="2.69921875" style="1" customWidth="1"/>
    <col min="5380" max="5380" width="70.69921875" style="1" customWidth="1"/>
    <col min="5381" max="5381" width="2.69921875" style="1" customWidth="1"/>
    <col min="5382" max="5382" width="1.3984375" style="1" customWidth="1"/>
    <col min="5383" max="5383" width="19.8984375" style="1" customWidth="1"/>
    <col min="5384" max="5384" width="1.3984375" style="1" customWidth="1"/>
    <col min="5385" max="5385" width="19.8984375" style="1" customWidth="1"/>
    <col min="5386" max="5386" width="1.3984375" style="1" customWidth="1"/>
    <col min="5387" max="5387" width="19.8984375" style="1" customWidth="1"/>
    <col min="5388" max="5388" width="1.3984375" style="1" customWidth="1"/>
    <col min="5389" max="5389" width="19.8984375" style="1" customWidth="1"/>
    <col min="5390" max="5390" width="1.19921875" style="1" customWidth="1"/>
    <col min="5391" max="5391" width="18" style="1" customWidth="1"/>
    <col min="5392" max="5392" width="16.59765625" style="1" customWidth="1"/>
    <col min="5393" max="5393" width="10.69921875" style="1"/>
    <col min="5394" max="5394" width="22" style="1" customWidth="1"/>
    <col min="5395" max="5633" width="10.69921875" style="1"/>
    <col min="5634" max="5634" width="2.19921875" style="1" customWidth="1"/>
    <col min="5635" max="5635" width="2.69921875" style="1" customWidth="1"/>
    <col min="5636" max="5636" width="70.69921875" style="1" customWidth="1"/>
    <col min="5637" max="5637" width="2.69921875" style="1" customWidth="1"/>
    <col min="5638" max="5638" width="1.3984375" style="1" customWidth="1"/>
    <col min="5639" max="5639" width="19.8984375" style="1" customWidth="1"/>
    <col min="5640" max="5640" width="1.3984375" style="1" customWidth="1"/>
    <col min="5641" max="5641" width="19.8984375" style="1" customWidth="1"/>
    <col min="5642" max="5642" width="1.3984375" style="1" customWidth="1"/>
    <col min="5643" max="5643" width="19.8984375" style="1" customWidth="1"/>
    <col min="5644" max="5644" width="1.3984375" style="1" customWidth="1"/>
    <col min="5645" max="5645" width="19.8984375" style="1" customWidth="1"/>
    <col min="5646" max="5646" width="1.19921875" style="1" customWidth="1"/>
    <col min="5647" max="5647" width="18" style="1" customWidth="1"/>
    <col min="5648" max="5648" width="16.59765625" style="1" customWidth="1"/>
    <col min="5649" max="5649" width="10.69921875" style="1"/>
    <col min="5650" max="5650" width="22" style="1" customWidth="1"/>
    <col min="5651" max="5889" width="10.69921875" style="1"/>
    <col min="5890" max="5890" width="2.19921875" style="1" customWidth="1"/>
    <col min="5891" max="5891" width="2.69921875" style="1" customWidth="1"/>
    <col min="5892" max="5892" width="70.69921875" style="1" customWidth="1"/>
    <col min="5893" max="5893" width="2.69921875" style="1" customWidth="1"/>
    <col min="5894" max="5894" width="1.3984375" style="1" customWidth="1"/>
    <col min="5895" max="5895" width="19.8984375" style="1" customWidth="1"/>
    <col min="5896" max="5896" width="1.3984375" style="1" customWidth="1"/>
    <col min="5897" max="5897" width="19.8984375" style="1" customWidth="1"/>
    <col min="5898" max="5898" width="1.3984375" style="1" customWidth="1"/>
    <col min="5899" max="5899" width="19.8984375" style="1" customWidth="1"/>
    <col min="5900" max="5900" width="1.3984375" style="1" customWidth="1"/>
    <col min="5901" max="5901" width="19.8984375" style="1" customWidth="1"/>
    <col min="5902" max="5902" width="1.19921875" style="1" customWidth="1"/>
    <col min="5903" max="5903" width="18" style="1" customWidth="1"/>
    <col min="5904" max="5904" width="16.59765625" style="1" customWidth="1"/>
    <col min="5905" max="5905" width="10.69921875" style="1"/>
    <col min="5906" max="5906" width="22" style="1" customWidth="1"/>
    <col min="5907" max="6145" width="10.69921875" style="1"/>
    <col min="6146" max="6146" width="2.19921875" style="1" customWidth="1"/>
    <col min="6147" max="6147" width="2.69921875" style="1" customWidth="1"/>
    <col min="6148" max="6148" width="70.69921875" style="1" customWidth="1"/>
    <col min="6149" max="6149" width="2.69921875" style="1" customWidth="1"/>
    <col min="6150" max="6150" width="1.3984375" style="1" customWidth="1"/>
    <col min="6151" max="6151" width="19.8984375" style="1" customWidth="1"/>
    <col min="6152" max="6152" width="1.3984375" style="1" customWidth="1"/>
    <col min="6153" max="6153" width="19.8984375" style="1" customWidth="1"/>
    <col min="6154" max="6154" width="1.3984375" style="1" customWidth="1"/>
    <col min="6155" max="6155" width="19.8984375" style="1" customWidth="1"/>
    <col min="6156" max="6156" width="1.3984375" style="1" customWidth="1"/>
    <col min="6157" max="6157" width="19.8984375" style="1" customWidth="1"/>
    <col min="6158" max="6158" width="1.19921875" style="1" customWidth="1"/>
    <col min="6159" max="6159" width="18" style="1" customWidth="1"/>
    <col min="6160" max="6160" width="16.59765625" style="1" customWidth="1"/>
    <col min="6161" max="6161" width="10.69921875" style="1"/>
    <col min="6162" max="6162" width="22" style="1" customWidth="1"/>
    <col min="6163" max="6401" width="10.69921875" style="1"/>
    <col min="6402" max="6402" width="2.19921875" style="1" customWidth="1"/>
    <col min="6403" max="6403" width="2.69921875" style="1" customWidth="1"/>
    <col min="6404" max="6404" width="70.69921875" style="1" customWidth="1"/>
    <col min="6405" max="6405" width="2.69921875" style="1" customWidth="1"/>
    <col min="6406" max="6406" width="1.3984375" style="1" customWidth="1"/>
    <col min="6407" max="6407" width="19.8984375" style="1" customWidth="1"/>
    <col min="6408" max="6408" width="1.3984375" style="1" customWidth="1"/>
    <col min="6409" max="6409" width="19.8984375" style="1" customWidth="1"/>
    <col min="6410" max="6410" width="1.3984375" style="1" customWidth="1"/>
    <col min="6411" max="6411" width="19.8984375" style="1" customWidth="1"/>
    <col min="6412" max="6412" width="1.3984375" style="1" customWidth="1"/>
    <col min="6413" max="6413" width="19.8984375" style="1" customWidth="1"/>
    <col min="6414" max="6414" width="1.19921875" style="1" customWidth="1"/>
    <col min="6415" max="6415" width="18" style="1" customWidth="1"/>
    <col min="6416" max="6416" width="16.59765625" style="1" customWidth="1"/>
    <col min="6417" max="6417" width="10.69921875" style="1"/>
    <col min="6418" max="6418" width="22" style="1" customWidth="1"/>
    <col min="6419" max="6657" width="10.69921875" style="1"/>
    <col min="6658" max="6658" width="2.19921875" style="1" customWidth="1"/>
    <col min="6659" max="6659" width="2.69921875" style="1" customWidth="1"/>
    <col min="6660" max="6660" width="70.69921875" style="1" customWidth="1"/>
    <col min="6661" max="6661" width="2.69921875" style="1" customWidth="1"/>
    <col min="6662" max="6662" width="1.3984375" style="1" customWidth="1"/>
    <col min="6663" max="6663" width="19.8984375" style="1" customWidth="1"/>
    <col min="6664" max="6664" width="1.3984375" style="1" customWidth="1"/>
    <col min="6665" max="6665" width="19.8984375" style="1" customWidth="1"/>
    <col min="6666" max="6666" width="1.3984375" style="1" customWidth="1"/>
    <col min="6667" max="6667" width="19.8984375" style="1" customWidth="1"/>
    <col min="6668" max="6668" width="1.3984375" style="1" customWidth="1"/>
    <col min="6669" max="6669" width="19.8984375" style="1" customWidth="1"/>
    <col min="6670" max="6670" width="1.19921875" style="1" customWidth="1"/>
    <col min="6671" max="6671" width="18" style="1" customWidth="1"/>
    <col min="6672" max="6672" width="16.59765625" style="1" customWidth="1"/>
    <col min="6673" max="6673" width="10.69921875" style="1"/>
    <col min="6674" max="6674" width="22" style="1" customWidth="1"/>
    <col min="6675" max="6913" width="10.69921875" style="1"/>
    <col min="6914" max="6914" width="2.19921875" style="1" customWidth="1"/>
    <col min="6915" max="6915" width="2.69921875" style="1" customWidth="1"/>
    <col min="6916" max="6916" width="70.69921875" style="1" customWidth="1"/>
    <col min="6917" max="6917" width="2.69921875" style="1" customWidth="1"/>
    <col min="6918" max="6918" width="1.3984375" style="1" customWidth="1"/>
    <col min="6919" max="6919" width="19.8984375" style="1" customWidth="1"/>
    <col min="6920" max="6920" width="1.3984375" style="1" customWidth="1"/>
    <col min="6921" max="6921" width="19.8984375" style="1" customWidth="1"/>
    <col min="6922" max="6922" width="1.3984375" style="1" customWidth="1"/>
    <col min="6923" max="6923" width="19.8984375" style="1" customWidth="1"/>
    <col min="6924" max="6924" width="1.3984375" style="1" customWidth="1"/>
    <col min="6925" max="6925" width="19.8984375" style="1" customWidth="1"/>
    <col min="6926" max="6926" width="1.19921875" style="1" customWidth="1"/>
    <col min="6927" max="6927" width="18" style="1" customWidth="1"/>
    <col min="6928" max="6928" width="16.59765625" style="1" customWidth="1"/>
    <col min="6929" max="6929" width="10.69921875" style="1"/>
    <col min="6930" max="6930" width="22" style="1" customWidth="1"/>
    <col min="6931" max="7169" width="10.69921875" style="1"/>
    <col min="7170" max="7170" width="2.19921875" style="1" customWidth="1"/>
    <col min="7171" max="7171" width="2.69921875" style="1" customWidth="1"/>
    <col min="7172" max="7172" width="70.69921875" style="1" customWidth="1"/>
    <col min="7173" max="7173" width="2.69921875" style="1" customWidth="1"/>
    <col min="7174" max="7174" width="1.3984375" style="1" customWidth="1"/>
    <col min="7175" max="7175" width="19.8984375" style="1" customWidth="1"/>
    <col min="7176" max="7176" width="1.3984375" style="1" customWidth="1"/>
    <col min="7177" max="7177" width="19.8984375" style="1" customWidth="1"/>
    <col min="7178" max="7178" width="1.3984375" style="1" customWidth="1"/>
    <col min="7179" max="7179" width="19.8984375" style="1" customWidth="1"/>
    <col min="7180" max="7180" width="1.3984375" style="1" customWidth="1"/>
    <col min="7181" max="7181" width="19.8984375" style="1" customWidth="1"/>
    <col min="7182" max="7182" width="1.19921875" style="1" customWidth="1"/>
    <col min="7183" max="7183" width="18" style="1" customWidth="1"/>
    <col min="7184" max="7184" width="16.59765625" style="1" customWidth="1"/>
    <col min="7185" max="7185" width="10.69921875" style="1"/>
    <col min="7186" max="7186" width="22" style="1" customWidth="1"/>
    <col min="7187" max="7425" width="10.69921875" style="1"/>
    <col min="7426" max="7426" width="2.19921875" style="1" customWidth="1"/>
    <col min="7427" max="7427" width="2.69921875" style="1" customWidth="1"/>
    <col min="7428" max="7428" width="70.69921875" style="1" customWidth="1"/>
    <col min="7429" max="7429" width="2.69921875" style="1" customWidth="1"/>
    <col min="7430" max="7430" width="1.3984375" style="1" customWidth="1"/>
    <col min="7431" max="7431" width="19.8984375" style="1" customWidth="1"/>
    <col min="7432" max="7432" width="1.3984375" style="1" customWidth="1"/>
    <col min="7433" max="7433" width="19.8984375" style="1" customWidth="1"/>
    <col min="7434" max="7434" width="1.3984375" style="1" customWidth="1"/>
    <col min="7435" max="7435" width="19.8984375" style="1" customWidth="1"/>
    <col min="7436" max="7436" width="1.3984375" style="1" customWidth="1"/>
    <col min="7437" max="7437" width="19.8984375" style="1" customWidth="1"/>
    <col min="7438" max="7438" width="1.19921875" style="1" customWidth="1"/>
    <col min="7439" max="7439" width="18" style="1" customWidth="1"/>
    <col min="7440" max="7440" width="16.59765625" style="1" customWidth="1"/>
    <col min="7441" max="7441" width="10.69921875" style="1"/>
    <col min="7442" max="7442" width="22" style="1" customWidth="1"/>
    <col min="7443" max="7681" width="10.69921875" style="1"/>
    <col min="7682" max="7682" width="2.19921875" style="1" customWidth="1"/>
    <col min="7683" max="7683" width="2.69921875" style="1" customWidth="1"/>
    <col min="7684" max="7684" width="70.69921875" style="1" customWidth="1"/>
    <col min="7685" max="7685" width="2.69921875" style="1" customWidth="1"/>
    <col min="7686" max="7686" width="1.3984375" style="1" customWidth="1"/>
    <col min="7687" max="7687" width="19.8984375" style="1" customWidth="1"/>
    <col min="7688" max="7688" width="1.3984375" style="1" customWidth="1"/>
    <col min="7689" max="7689" width="19.8984375" style="1" customWidth="1"/>
    <col min="7690" max="7690" width="1.3984375" style="1" customWidth="1"/>
    <col min="7691" max="7691" width="19.8984375" style="1" customWidth="1"/>
    <col min="7692" max="7692" width="1.3984375" style="1" customWidth="1"/>
    <col min="7693" max="7693" width="19.8984375" style="1" customWidth="1"/>
    <col min="7694" max="7694" width="1.19921875" style="1" customWidth="1"/>
    <col min="7695" max="7695" width="18" style="1" customWidth="1"/>
    <col min="7696" max="7696" width="16.59765625" style="1" customWidth="1"/>
    <col min="7697" max="7697" width="10.69921875" style="1"/>
    <col min="7698" max="7698" width="22" style="1" customWidth="1"/>
    <col min="7699" max="7937" width="10.69921875" style="1"/>
    <col min="7938" max="7938" width="2.19921875" style="1" customWidth="1"/>
    <col min="7939" max="7939" width="2.69921875" style="1" customWidth="1"/>
    <col min="7940" max="7940" width="70.69921875" style="1" customWidth="1"/>
    <col min="7941" max="7941" width="2.69921875" style="1" customWidth="1"/>
    <col min="7942" max="7942" width="1.3984375" style="1" customWidth="1"/>
    <col min="7943" max="7943" width="19.8984375" style="1" customWidth="1"/>
    <col min="7944" max="7944" width="1.3984375" style="1" customWidth="1"/>
    <col min="7945" max="7945" width="19.8984375" style="1" customWidth="1"/>
    <col min="7946" max="7946" width="1.3984375" style="1" customWidth="1"/>
    <col min="7947" max="7947" width="19.8984375" style="1" customWidth="1"/>
    <col min="7948" max="7948" width="1.3984375" style="1" customWidth="1"/>
    <col min="7949" max="7949" width="19.8984375" style="1" customWidth="1"/>
    <col min="7950" max="7950" width="1.19921875" style="1" customWidth="1"/>
    <col min="7951" max="7951" width="18" style="1" customWidth="1"/>
    <col min="7952" max="7952" width="16.59765625" style="1" customWidth="1"/>
    <col min="7953" max="7953" width="10.69921875" style="1"/>
    <col min="7954" max="7954" width="22" style="1" customWidth="1"/>
    <col min="7955" max="8193" width="10.69921875" style="1"/>
    <col min="8194" max="8194" width="2.19921875" style="1" customWidth="1"/>
    <col min="8195" max="8195" width="2.69921875" style="1" customWidth="1"/>
    <col min="8196" max="8196" width="70.69921875" style="1" customWidth="1"/>
    <col min="8197" max="8197" width="2.69921875" style="1" customWidth="1"/>
    <col min="8198" max="8198" width="1.3984375" style="1" customWidth="1"/>
    <col min="8199" max="8199" width="19.8984375" style="1" customWidth="1"/>
    <col min="8200" max="8200" width="1.3984375" style="1" customWidth="1"/>
    <col min="8201" max="8201" width="19.8984375" style="1" customWidth="1"/>
    <col min="8202" max="8202" width="1.3984375" style="1" customWidth="1"/>
    <col min="8203" max="8203" width="19.8984375" style="1" customWidth="1"/>
    <col min="8204" max="8204" width="1.3984375" style="1" customWidth="1"/>
    <col min="8205" max="8205" width="19.8984375" style="1" customWidth="1"/>
    <col min="8206" max="8206" width="1.19921875" style="1" customWidth="1"/>
    <col min="8207" max="8207" width="18" style="1" customWidth="1"/>
    <col min="8208" max="8208" width="16.59765625" style="1" customWidth="1"/>
    <col min="8209" max="8209" width="10.69921875" style="1"/>
    <col min="8210" max="8210" width="22" style="1" customWidth="1"/>
    <col min="8211" max="8449" width="10.69921875" style="1"/>
    <col min="8450" max="8450" width="2.19921875" style="1" customWidth="1"/>
    <col min="8451" max="8451" width="2.69921875" style="1" customWidth="1"/>
    <col min="8452" max="8452" width="70.69921875" style="1" customWidth="1"/>
    <col min="8453" max="8453" width="2.69921875" style="1" customWidth="1"/>
    <col min="8454" max="8454" width="1.3984375" style="1" customWidth="1"/>
    <col min="8455" max="8455" width="19.8984375" style="1" customWidth="1"/>
    <col min="8456" max="8456" width="1.3984375" style="1" customWidth="1"/>
    <col min="8457" max="8457" width="19.8984375" style="1" customWidth="1"/>
    <col min="8458" max="8458" width="1.3984375" style="1" customWidth="1"/>
    <col min="8459" max="8459" width="19.8984375" style="1" customWidth="1"/>
    <col min="8460" max="8460" width="1.3984375" style="1" customWidth="1"/>
    <col min="8461" max="8461" width="19.8984375" style="1" customWidth="1"/>
    <col min="8462" max="8462" width="1.19921875" style="1" customWidth="1"/>
    <col min="8463" max="8463" width="18" style="1" customWidth="1"/>
    <col min="8464" max="8464" width="16.59765625" style="1" customWidth="1"/>
    <col min="8465" max="8465" width="10.69921875" style="1"/>
    <col min="8466" max="8466" width="22" style="1" customWidth="1"/>
    <col min="8467" max="8705" width="10.69921875" style="1"/>
    <col min="8706" max="8706" width="2.19921875" style="1" customWidth="1"/>
    <col min="8707" max="8707" width="2.69921875" style="1" customWidth="1"/>
    <col min="8708" max="8708" width="70.69921875" style="1" customWidth="1"/>
    <col min="8709" max="8709" width="2.69921875" style="1" customWidth="1"/>
    <col min="8710" max="8710" width="1.3984375" style="1" customWidth="1"/>
    <col min="8711" max="8711" width="19.8984375" style="1" customWidth="1"/>
    <col min="8712" max="8712" width="1.3984375" style="1" customWidth="1"/>
    <col min="8713" max="8713" width="19.8984375" style="1" customWidth="1"/>
    <col min="8714" max="8714" width="1.3984375" style="1" customWidth="1"/>
    <col min="8715" max="8715" width="19.8984375" style="1" customWidth="1"/>
    <col min="8716" max="8716" width="1.3984375" style="1" customWidth="1"/>
    <col min="8717" max="8717" width="19.8984375" style="1" customWidth="1"/>
    <col min="8718" max="8718" width="1.19921875" style="1" customWidth="1"/>
    <col min="8719" max="8719" width="18" style="1" customWidth="1"/>
    <col min="8720" max="8720" width="16.59765625" style="1" customWidth="1"/>
    <col min="8721" max="8721" width="10.69921875" style="1"/>
    <col min="8722" max="8722" width="22" style="1" customWidth="1"/>
    <col min="8723" max="8961" width="10.69921875" style="1"/>
    <col min="8962" max="8962" width="2.19921875" style="1" customWidth="1"/>
    <col min="8963" max="8963" width="2.69921875" style="1" customWidth="1"/>
    <col min="8964" max="8964" width="70.69921875" style="1" customWidth="1"/>
    <col min="8965" max="8965" width="2.69921875" style="1" customWidth="1"/>
    <col min="8966" max="8966" width="1.3984375" style="1" customWidth="1"/>
    <col min="8967" max="8967" width="19.8984375" style="1" customWidth="1"/>
    <col min="8968" max="8968" width="1.3984375" style="1" customWidth="1"/>
    <col min="8969" max="8969" width="19.8984375" style="1" customWidth="1"/>
    <col min="8970" max="8970" width="1.3984375" style="1" customWidth="1"/>
    <col min="8971" max="8971" width="19.8984375" style="1" customWidth="1"/>
    <col min="8972" max="8972" width="1.3984375" style="1" customWidth="1"/>
    <col min="8973" max="8973" width="19.8984375" style="1" customWidth="1"/>
    <col min="8974" max="8974" width="1.19921875" style="1" customWidth="1"/>
    <col min="8975" max="8975" width="18" style="1" customWidth="1"/>
    <col min="8976" max="8976" width="16.59765625" style="1" customWidth="1"/>
    <col min="8977" max="8977" width="10.69921875" style="1"/>
    <col min="8978" max="8978" width="22" style="1" customWidth="1"/>
    <col min="8979" max="9217" width="10.69921875" style="1"/>
    <col min="9218" max="9218" width="2.19921875" style="1" customWidth="1"/>
    <col min="9219" max="9219" width="2.69921875" style="1" customWidth="1"/>
    <col min="9220" max="9220" width="70.69921875" style="1" customWidth="1"/>
    <col min="9221" max="9221" width="2.69921875" style="1" customWidth="1"/>
    <col min="9222" max="9222" width="1.3984375" style="1" customWidth="1"/>
    <col min="9223" max="9223" width="19.8984375" style="1" customWidth="1"/>
    <col min="9224" max="9224" width="1.3984375" style="1" customWidth="1"/>
    <col min="9225" max="9225" width="19.8984375" style="1" customWidth="1"/>
    <col min="9226" max="9226" width="1.3984375" style="1" customWidth="1"/>
    <col min="9227" max="9227" width="19.8984375" style="1" customWidth="1"/>
    <col min="9228" max="9228" width="1.3984375" style="1" customWidth="1"/>
    <col min="9229" max="9229" width="19.8984375" style="1" customWidth="1"/>
    <col min="9230" max="9230" width="1.19921875" style="1" customWidth="1"/>
    <col min="9231" max="9231" width="18" style="1" customWidth="1"/>
    <col min="9232" max="9232" width="16.59765625" style="1" customWidth="1"/>
    <col min="9233" max="9233" width="10.69921875" style="1"/>
    <col min="9234" max="9234" width="22" style="1" customWidth="1"/>
    <col min="9235" max="9473" width="10.69921875" style="1"/>
    <col min="9474" max="9474" width="2.19921875" style="1" customWidth="1"/>
    <col min="9475" max="9475" width="2.69921875" style="1" customWidth="1"/>
    <col min="9476" max="9476" width="70.69921875" style="1" customWidth="1"/>
    <col min="9477" max="9477" width="2.69921875" style="1" customWidth="1"/>
    <col min="9478" max="9478" width="1.3984375" style="1" customWidth="1"/>
    <col min="9479" max="9479" width="19.8984375" style="1" customWidth="1"/>
    <col min="9480" max="9480" width="1.3984375" style="1" customWidth="1"/>
    <col min="9481" max="9481" width="19.8984375" style="1" customWidth="1"/>
    <col min="9482" max="9482" width="1.3984375" style="1" customWidth="1"/>
    <col min="9483" max="9483" width="19.8984375" style="1" customWidth="1"/>
    <col min="9484" max="9484" width="1.3984375" style="1" customWidth="1"/>
    <col min="9485" max="9485" width="19.8984375" style="1" customWidth="1"/>
    <col min="9486" max="9486" width="1.19921875" style="1" customWidth="1"/>
    <col min="9487" max="9487" width="18" style="1" customWidth="1"/>
    <col min="9488" max="9488" width="16.59765625" style="1" customWidth="1"/>
    <col min="9489" max="9489" width="10.69921875" style="1"/>
    <col min="9490" max="9490" width="22" style="1" customWidth="1"/>
    <col min="9491" max="9729" width="10.69921875" style="1"/>
    <col min="9730" max="9730" width="2.19921875" style="1" customWidth="1"/>
    <col min="9731" max="9731" width="2.69921875" style="1" customWidth="1"/>
    <col min="9732" max="9732" width="70.69921875" style="1" customWidth="1"/>
    <col min="9733" max="9733" width="2.69921875" style="1" customWidth="1"/>
    <col min="9734" max="9734" width="1.3984375" style="1" customWidth="1"/>
    <col min="9735" max="9735" width="19.8984375" style="1" customWidth="1"/>
    <col min="9736" max="9736" width="1.3984375" style="1" customWidth="1"/>
    <col min="9737" max="9737" width="19.8984375" style="1" customWidth="1"/>
    <col min="9738" max="9738" width="1.3984375" style="1" customWidth="1"/>
    <col min="9739" max="9739" width="19.8984375" style="1" customWidth="1"/>
    <col min="9740" max="9740" width="1.3984375" style="1" customWidth="1"/>
    <col min="9741" max="9741" width="19.8984375" style="1" customWidth="1"/>
    <col min="9742" max="9742" width="1.19921875" style="1" customWidth="1"/>
    <col min="9743" max="9743" width="18" style="1" customWidth="1"/>
    <col min="9744" max="9744" width="16.59765625" style="1" customWidth="1"/>
    <col min="9745" max="9745" width="10.69921875" style="1"/>
    <col min="9746" max="9746" width="22" style="1" customWidth="1"/>
    <col min="9747" max="9985" width="10.69921875" style="1"/>
    <col min="9986" max="9986" width="2.19921875" style="1" customWidth="1"/>
    <col min="9987" max="9987" width="2.69921875" style="1" customWidth="1"/>
    <col min="9988" max="9988" width="70.69921875" style="1" customWidth="1"/>
    <col min="9989" max="9989" width="2.69921875" style="1" customWidth="1"/>
    <col min="9990" max="9990" width="1.3984375" style="1" customWidth="1"/>
    <col min="9991" max="9991" width="19.8984375" style="1" customWidth="1"/>
    <col min="9992" max="9992" width="1.3984375" style="1" customWidth="1"/>
    <col min="9993" max="9993" width="19.8984375" style="1" customWidth="1"/>
    <col min="9994" max="9994" width="1.3984375" style="1" customWidth="1"/>
    <col min="9995" max="9995" width="19.8984375" style="1" customWidth="1"/>
    <col min="9996" max="9996" width="1.3984375" style="1" customWidth="1"/>
    <col min="9997" max="9997" width="19.8984375" style="1" customWidth="1"/>
    <col min="9998" max="9998" width="1.19921875" style="1" customWidth="1"/>
    <col min="9999" max="9999" width="18" style="1" customWidth="1"/>
    <col min="10000" max="10000" width="16.59765625" style="1" customWidth="1"/>
    <col min="10001" max="10001" width="10.69921875" style="1"/>
    <col min="10002" max="10002" width="22" style="1" customWidth="1"/>
    <col min="10003" max="10241" width="10.69921875" style="1"/>
    <col min="10242" max="10242" width="2.19921875" style="1" customWidth="1"/>
    <col min="10243" max="10243" width="2.69921875" style="1" customWidth="1"/>
    <col min="10244" max="10244" width="70.69921875" style="1" customWidth="1"/>
    <col min="10245" max="10245" width="2.69921875" style="1" customWidth="1"/>
    <col min="10246" max="10246" width="1.3984375" style="1" customWidth="1"/>
    <col min="10247" max="10247" width="19.8984375" style="1" customWidth="1"/>
    <col min="10248" max="10248" width="1.3984375" style="1" customWidth="1"/>
    <col min="10249" max="10249" width="19.8984375" style="1" customWidth="1"/>
    <col min="10250" max="10250" width="1.3984375" style="1" customWidth="1"/>
    <col min="10251" max="10251" width="19.8984375" style="1" customWidth="1"/>
    <col min="10252" max="10252" width="1.3984375" style="1" customWidth="1"/>
    <col min="10253" max="10253" width="19.8984375" style="1" customWidth="1"/>
    <col min="10254" max="10254" width="1.19921875" style="1" customWidth="1"/>
    <col min="10255" max="10255" width="18" style="1" customWidth="1"/>
    <col min="10256" max="10256" width="16.59765625" style="1" customWidth="1"/>
    <col min="10257" max="10257" width="10.69921875" style="1"/>
    <col min="10258" max="10258" width="22" style="1" customWidth="1"/>
    <col min="10259" max="10497" width="10.69921875" style="1"/>
    <col min="10498" max="10498" width="2.19921875" style="1" customWidth="1"/>
    <col min="10499" max="10499" width="2.69921875" style="1" customWidth="1"/>
    <col min="10500" max="10500" width="70.69921875" style="1" customWidth="1"/>
    <col min="10501" max="10501" width="2.69921875" style="1" customWidth="1"/>
    <col min="10502" max="10502" width="1.3984375" style="1" customWidth="1"/>
    <col min="10503" max="10503" width="19.8984375" style="1" customWidth="1"/>
    <col min="10504" max="10504" width="1.3984375" style="1" customWidth="1"/>
    <col min="10505" max="10505" width="19.8984375" style="1" customWidth="1"/>
    <col min="10506" max="10506" width="1.3984375" style="1" customWidth="1"/>
    <col min="10507" max="10507" width="19.8984375" style="1" customWidth="1"/>
    <col min="10508" max="10508" width="1.3984375" style="1" customWidth="1"/>
    <col min="10509" max="10509" width="19.8984375" style="1" customWidth="1"/>
    <col min="10510" max="10510" width="1.19921875" style="1" customWidth="1"/>
    <col min="10511" max="10511" width="18" style="1" customWidth="1"/>
    <col min="10512" max="10512" width="16.59765625" style="1" customWidth="1"/>
    <col min="10513" max="10513" width="10.69921875" style="1"/>
    <col min="10514" max="10514" width="22" style="1" customWidth="1"/>
    <col min="10515" max="10753" width="10.69921875" style="1"/>
    <col min="10754" max="10754" width="2.19921875" style="1" customWidth="1"/>
    <col min="10755" max="10755" width="2.69921875" style="1" customWidth="1"/>
    <col min="10756" max="10756" width="70.69921875" style="1" customWidth="1"/>
    <col min="10757" max="10757" width="2.69921875" style="1" customWidth="1"/>
    <col min="10758" max="10758" width="1.3984375" style="1" customWidth="1"/>
    <col min="10759" max="10759" width="19.8984375" style="1" customWidth="1"/>
    <col min="10760" max="10760" width="1.3984375" style="1" customWidth="1"/>
    <col min="10761" max="10761" width="19.8984375" style="1" customWidth="1"/>
    <col min="10762" max="10762" width="1.3984375" style="1" customWidth="1"/>
    <col min="10763" max="10763" width="19.8984375" style="1" customWidth="1"/>
    <col min="10764" max="10764" width="1.3984375" style="1" customWidth="1"/>
    <col min="10765" max="10765" width="19.8984375" style="1" customWidth="1"/>
    <col min="10766" max="10766" width="1.19921875" style="1" customWidth="1"/>
    <col min="10767" max="10767" width="18" style="1" customWidth="1"/>
    <col min="10768" max="10768" width="16.59765625" style="1" customWidth="1"/>
    <col min="10769" max="10769" width="10.69921875" style="1"/>
    <col min="10770" max="10770" width="22" style="1" customWidth="1"/>
    <col min="10771" max="11009" width="10.69921875" style="1"/>
    <col min="11010" max="11010" width="2.19921875" style="1" customWidth="1"/>
    <col min="11011" max="11011" width="2.69921875" style="1" customWidth="1"/>
    <col min="11012" max="11012" width="70.69921875" style="1" customWidth="1"/>
    <col min="11013" max="11013" width="2.69921875" style="1" customWidth="1"/>
    <col min="11014" max="11014" width="1.3984375" style="1" customWidth="1"/>
    <col min="11015" max="11015" width="19.8984375" style="1" customWidth="1"/>
    <col min="11016" max="11016" width="1.3984375" style="1" customWidth="1"/>
    <col min="11017" max="11017" width="19.8984375" style="1" customWidth="1"/>
    <col min="11018" max="11018" width="1.3984375" style="1" customWidth="1"/>
    <col min="11019" max="11019" width="19.8984375" style="1" customWidth="1"/>
    <col min="11020" max="11020" width="1.3984375" style="1" customWidth="1"/>
    <col min="11021" max="11021" width="19.8984375" style="1" customWidth="1"/>
    <col min="11022" max="11022" width="1.19921875" style="1" customWidth="1"/>
    <col min="11023" max="11023" width="18" style="1" customWidth="1"/>
    <col min="11024" max="11024" width="16.59765625" style="1" customWidth="1"/>
    <col min="11025" max="11025" width="10.69921875" style="1"/>
    <col min="11026" max="11026" width="22" style="1" customWidth="1"/>
    <col min="11027" max="11265" width="10.69921875" style="1"/>
    <col min="11266" max="11266" width="2.19921875" style="1" customWidth="1"/>
    <col min="11267" max="11267" width="2.69921875" style="1" customWidth="1"/>
    <col min="11268" max="11268" width="70.69921875" style="1" customWidth="1"/>
    <col min="11269" max="11269" width="2.69921875" style="1" customWidth="1"/>
    <col min="11270" max="11270" width="1.3984375" style="1" customWidth="1"/>
    <col min="11271" max="11271" width="19.8984375" style="1" customWidth="1"/>
    <col min="11272" max="11272" width="1.3984375" style="1" customWidth="1"/>
    <col min="11273" max="11273" width="19.8984375" style="1" customWidth="1"/>
    <col min="11274" max="11274" width="1.3984375" style="1" customWidth="1"/>
    <col min="11275" max="11275" width="19.8984375" style="1" customWidth="1"/>
    <col min="11276" max="11276" width="1.3984375" style="1" customWidth="1"/>
    <col min="11277" max="11277" width="19.8984375" style="1" customWidth="1"/>
    <col min="11278" max="11278" width="1.19921875" style="1" customWidth="1"/>
    <col min="11279" max="11279" width="18" style="1" customWidth="1"/>
    <col min="11280" max="11280" width="16.59765625" style="1" customWidth="1"/>
    <col min="11281" max="11281" width="10.69921875" style="1"/>
    <col min="11282" max="11282" width="22" style="1" customWidth="1"/>
    <col min="11283" max="11521" width="10.69921875" style="1"/>
    <col min="11522" max="11522" width="2.19921875" style="1" customWidth="1"/>
    <col min="11523" max="11523" width="2.69921875" style="1" customWidth="1"/>
    <col min="11524" max="11524" width="70.69921875" style="1" customWidth="1"/>
    <col min="11525" max="11525" width="2.69921875" style="1" customWidth="1"/>
    <col min="11526" max="11526" width="1.3984375" style="1" customWidth="1"/>
    <col min="11527" max="11527" width="19.8984375" style="1" customWidth="1"/>
    <col min="11528" max="11528" width="1.3984375" style="1" customWidth="1"/>
    <col min="11529" max="11529" width="19.8984375" style="1" customWidth="1"/>
    <col min="11530" max="11530" width="1.3984375" style="1" customWidth="1"/>
    <col min="11531" max="11531" width="19.8984375" style="1" customWidth="1"/>
    <col min="11532" max="11532" width="1.3984375" style="1" customWidth="1"/>
    <col min="11533" max="11533" width="19.8984375" style="1" customWidth="1"/>
    <col min="11534" max="11534" width="1.19921875" style="1" customWidth="1"/>
    <col min="11535" max="11535" width="18" style="1" customWidth="1"/>
    <col min="11536" max="11536" width="16.59765625" style="1" customWidth="1"/>
    <col min="11537" max="11537" width="10.69921875" style="1"/>
    <col min="11538" max="11538" width="22" style="1" customWidth="1"/>
    <col min="11539" max="11777" width="10.69921875" style="1"/>
    <col min="11778" max="11778" width="2.19921875" style="1" customWidth="1"/>
    <col min="11779" max="11779" width="2.69921875" style="1" customWidth="1"/>
    <col min="11780" max="11780" width="70.69921875" style="1" customWidth="1"/>
    <col min="11781" max="11781" width="2.69921875" style="1" customWidth="1"/>
    <col min="11782" max="11782" width="1.3984375" style="1" customWidth="1"/>
    <col min="11783" max="11783" width="19.8984375" style="1" customWidth="1"/>
    <col min="11784" max="11784" width="1.3984375" style="1" customWidth="1"/>
    <col min="11785" max="11785" width="19.8984375" style="1" customWidth="1"/>
    <col min="11786" max="11786" width="1.3984375" style="1" customWidth="1"/>
    <col min="11787" max="11787" width="19.8984375" style="1" customWidth="1"/>
    <col min="11788" max="11788" width="1.3984375" style="1" customWidth="1"/>
    <col min="11789" max="11789" width="19.8984375" style="1" customWidth="1"/>
    <col min="11790" max="11790" width="1.19921875" style="1" customWidth="1"/>
    <col min="11791" max="11791" width="18" style="1" customWidth="1"/>
    <col min="11792" max="11792" width="16.59765625" style="1" customWidth="1"/>
    <col min="11793" max="11793" width="10.69921875" style="1"/>
    <col min="11794" max="11794" width="22" style="1" customWidth="1"/>
    <col min="11795" max="12033" width="10.69921875" style="1"/>
    <col min="12034" max="12034" width="2.19921875" style="1" customWidth="1"/>
    <col min="12035" max="12035" width="2.69921875" style="1" customWidth="1"/>
    <col min="12036" max="12036" width="70.69921875" style="1" customWidth="1"/>
    <col min="12037" max="12037" width="2.69921875" style="1" customWidth="1"/>
    <col min="12038" max="12038" width="1.3984375" style="1" customWidth="1"/>
    <col min="12039" max="12039" width="19.8984375" style="1" customWidth="1"/>
    <col min="12040" max="12040" width="1.3984375" style="1" customWidth="1"/>
    <col min="12041" max="12041" width="19.8984375" style="1" customWidth="1"/>
    <col min="12042" max="12042" width="1.3984375" style="1" customWidth="1"/>
    <col min="12043" max="12043" width="19.8984375" style="1" customWidth="1"/>
    <col min="12044" max="12044" width="1.3984375" style="1" customWidth="1"/>
    <col min="12045" max="12045" width="19.8984375" style="1" customWidth="1"/>
    <col min="12046" max="12046" width="1.19921875" style="1" customWidth="1"/>
    <col min="12047" max="12047" width="18" style="1" customWidth="1"/>
    <col min="12048" max="12048" width="16.59765625" style="1" customWidth="1"/>
    <col min="12049" max="12049" width="10.69921875" style="1"/>
    <col min="12050" max="12050" width="22" style="1" customWidth="1"/>
    <col min="12051" max="12289" width="10.69921875" style="1"/>
    <col min="12290" max="12290" width="2.19921875" style="1" customWidth="1"/>
    <col min="12291" max="12291" width="2.69921875" style="1" customWidth="1"/>
    <col min="12292" max="12292" width="70.69921875" style="1" customWidth="1"/>
    <col min="12293" max="12293" width="2.69921875" style="1" customWidth="1"/>
    <col min="12294" max="12294" width="1.3984375" style="1" customWidth="1"/>
    <col min="12295" max="12295" width="19.8984375" style="1" customWidth="1"/>
    <col min="12296" max="12296" width="1.3984375" style="1" customWidth="1"/>
    <col min="12297" max="12297" width="19.8984375" style="1" customWidth="1"/>
    <col min="12298" max="12298" width="1.3984375" style="1" customWidth="1"/>
    <col min="12299" max="12299" width="19.8984375" style="1" customWidth="1"/>
    <col min="12300" max="12300" width="1.3984375" style="1" customWidth="1"/>
    <col min="12301" max="12301" width="19.8984375" style="1" customWidth="1"/>
    <col min="12302" max="12302" width="1.19921875" style="1" customWidth="1"/>
    <col min="12303" max="12303" width="18" style="1" customWidth="1"/>
    <col min="12304" max="12304" width="16.59765625" style="1" customWidth="1"/>
    <col min="12305" max="12305" width="10.69921875" style="1"/>
    <col min="12306" max="12306" width="22" style="1" customWidth="1"/>
    <col min="12307" max="12545" width="10.69921875" style="1"/>
    <col min="12546" max="12546" width="2.19921875" style="1" customWidth="1"/>
    <col min="12547" max="12547" width="2.69921875" style="1" customWidth="1"/>
    <col min="12548" max="12548" width="70.69921875" style="1" customWidth="1"/>
    <col min="12549" max="12549" width="2.69921875" style="1" customWidth="1"/>
    <col min="12550" max="12550" width="1.3984375" style="1" customWidth="1"/>
    <col min="12551" max="12551" width="19.8984375" style="1" customWidth="1"/>
    <col min="12552" max="12552" width="1.3984375" style="1" customWidth="1"/>
    <col min="12553" max="12553" width="19.8984375" style="1" customWidth="1"/>
    <col min="12554" max="12554" width="1.3984375" style="1" customWidth="1"/>
    <col min="12555" max="12555" width="19.8984375" style="1" customWidth="1"/>
    <col min="12556" max="12556" width="1.3984375" style="1" customWidth="1"/>
    <col min="12557" max="12557" width="19.8984375" style="1" customWidth="1"/>
    <col min="12558" max="12558" width="1.19921875" style="1" customWidth="1"/>
    <col min="12559" max="12559" width="18" style="1" customWidth="1"/>
    <col min="12560" max="12560" width="16.59765625" style="1" customWidth="1"/>
    <col min="12561" max="12561" width="10.69921875" style="1"/>
    <col min="12562" max="12562" width="22" style="1" customWidth="1"/>
    <col min="12563" max="12801" width="10.69921875" style="1"/>
    <col min="12802" max="12802" width="2.19921875" style="1" customWidth="1"/>
    <col min="12803" max="12803" width="2.69921875" style="1" customWidth="1"/>
    <col min="12804" max="12804" width="70.69921875" style="1" customWidth="1"/>
    <col min="12805" max="12805" width="2.69921875" style="1" customWidth="1"/>
    <col min="12806" max="12806" width="1.3984375" style="1" customWidth="1"/>
    <col min="12807" max="12807" width="19.8984375" style="1" customWidth="1"/>
    <col min="12808" max="12808" width="1.3984375" style="1" customWidth="1"/>
    <col min="12809" max="12809" width="19.8984375" style="1" customWidth="1"/>
    <col min="12810" max="12810" width="1.3984375" style="1" customWidth="1"/>
    <col min="12811" max="12811" width="19.8984375" style="1" customWidth="1"/>
    <col min="12812" max="12812" width="1.3984375" style="1" customWidth="1"/>
    <col min="12813" max="12813" width="19.8984375" style="1" customWidth="1"/>
    <col min="12814" max="12814" width="1.19921875" style="1" customWidth="1"/>
    <col min="12815" max="12815" width="18" style="1" customWidth="1"/>
    <col min="12816" max="12816" width="16.59765625" style="1" customWidth="1"/>
    <col min="12817" max="12817" width="10.69921875" style="1"/>
    <col min="12818" max="12818" width="22" style="1" customWidth="1"/>
    <col min="12819" max="13057" width="10.69921875" style="1"/>
    <col min="13058" max="13058" width="2.19921875" style="1" customWidth="1"/>
    <col min="13059" max="13059" width="2.69921875" style="1" customWidth="1"/>
    <col min="13060" max="13060" width="70.69921875" style="1" customWidth="1"/>
    <col min="13061" max="13061" width="2.69921875" style="1" customWidth="1"/>
    <col min="13062" max="13062" width="1.3984375" style="1" customWidth="1"/>
    <col min="13063" max="13063" width="19.8984375" style="1" customWidth="1"/>
    <col min="13064" max="13064" width="1.3984375" style="1" customWidth="1"/>
    <col min="13065" max="13065" width="19.8984375" style="1" customWidth="1"/>
    <col min="13066" max="13066" width="1.3984375" style="1" customWidth="1"/>
    <col min="13067" max="13067" width="19.8984375" style="1" customWidth="1"/>
    <col min="13068" max="13068" width="1.3984375" style="1" customWidth="1"/>
    <col min="13069" max="13069" width="19.8984375" style="1" customWidth="1"/>
    <col min="13070" max="13070" width="1.19921875" style="1" customWidth="1"/>
    <col min="13071" max="13071" width="18" style="1" customWidth="1"/>
    <col min="13072" max="13072" width="16.59765625" style="1" customWidth="1"/>
    <col min="13073" max="13073" width="10.69921875" style="1"/>
    <col min="13074" max="13074" width="22" style="1" customWidth="1"/>
    <col min="13075" max="13313" width="10.69921875" style="1"/>
    <col min="13314" max="13314" width="2.19921875" style="1" customWidth="1"/>
    <col min="13315" max="13315" width="2.69921875" style="1" customWidth="1"/>
    <col min="13316" max="13316" width="70.69921875" style="1" customWidth="1"/>
    <col min="13317" max="13317" width="2.69921875" style="1" customWidth="1"/>
    <col min="13318" max="13318" width="1.3984375" style="1" customWidth="1"/>
    <col min="13319" max="13319" width="19.8984375" style="1" customWidth="1"/>
    <col min="13320" max="13320" width="1.3984375" style="1" customWidth="1"/>
    <col min="13321" max="13321" width="19.8984375" style="1" customWidth="1"/>
    <col min="13322" max="13322" width="1.3984375" style="1" customWidth="1"/>
    <col min="13323" max="13323" width="19.8984375" style="1" customWidth="1"/>
    <col min="13324" max="13324" width="1.3984375" style="1" customWidth="1"/>
    <col min="13325" max="13325" width="19.8984375" style="1" customWidth="1"/>
    <col min="13326" max="13326" width="1.19921875" style="1" customWidth="1"/>
    <col min="13327" max="13327" width="18" style="1" customWidth="1"/>
    <col min="13328" max="13328" width="16.59765625" style="1" customWidth="1"/>
    <col min="13329" max="13329" width="10.69921875" style="1"/>
    <col min="13330" max="13330" width="22" style="1" customWidth="1"/>
    <col min="13331" max="13569" width="10.69921875" style="1"/>
    <col min="13570" max="13570" width="2.19921875" style="1" customWidth="1"/>
    <col min="13571" max="13571" width="2.69921875" style="1" customWidth="1"/>
    <col min="13572" max="13572" width="70.69921875" style="1" customWidth="1"/>
    <col min="13573" max="13573" width="2.69921875" style="1" customWidth="1"/>
    <col min="13574" max="13574" width="1.3984375" style="1" customWidth="1"/>
    <col min="13575" max="13575" width="19.8984375" style="1" customWidth="1"/>
    <col min="13576" max="13576" width="1.3984375" style="1" customWidth="1"/>
    <col min="13577" max="13577" width="19.8984375" style="1" customWidth="1"/>
    <col min="13578" max="13578" width="1.3984375" style="1" customWidth="1"/>
    <col min="13579" max="13579" width="19.8984375" style="1" customWidth="1"/>
    <col min="13580" max="13580" width="1.3984375" style="1" customWidth="1"/>
    <col min="13581" max="13581" width="19.8984375" style="1" customWidth="1"/>
    <col min="13582" max="13582" width="1.19921875" style="1" customWidth="1"/>
    <col min="13583" max="13583" width="18" style="1" customWidth="1"/>
    <col min="13584" max="13584" width="16.59765625" style="1" customWidth="1"/>
    <col min="13585" max="13585" width="10.69921875" style="1"/>
    <col min="13586" max="13586" width="22" style="1" customWidth="1"/>
    <col min="13587" max="13825" width="10.69921875" style="1"/>
    <col min="13826" max="13826" width="2.19921875" style="1" customWidth="1"/>
    <col min="13827" max="13827" width="2.69921875" style="1" customWidth="1"/>
    <col min="13828" max="13828" width="70.69921875" style="1" customWidth="1"/>
    <col min="13829" max="13829" width="2.69921875" style="1" customWidth="1"/>
    <col min="13830" max="13830" width="1.3984375" style="1" customWidth="1"/>
    <col min="13831" max="13831" width="19.8984375" style="1" customWidth="1"/>
    <col min="13832" max="13832" width="1.3984375" style="1" customWidth="1"/>
    <col min="13833" max="13833" width="19.8984375" style="1" customWidth="1"/>
    <col min="13834" max="13834" width="1.3984375" style="1" customWidth="1"/>
    <col min="13835" max="13835" width="19.8984375" style="1" customWidth="1"/>
    <col min="13836" max="13836" width="1.3984375" style="1" customWidth="1"/>
    <col min="13837" max="13837" width="19.8984375" style="1" customWidth="1"/>
    <col min="13838" max="13838" width="1.19921875" style="1" customWidth="1"/>
    <col min="13839" max="13839" width="18" style="1" customWidth="1"/>
    <col min="13840" max="13840" width="16.59765625" style="1" customWidth="1"/>
    <col min="13841" max="13841" width="10.69921875" style="1"/>
    <col min="13842" max="13842" width="22" style="1" customWidth="1"/>
    <col min="13843" max="14081" width="10.69921875" style="1"/>
    <col min="14082" max="14082" width="2.19921875" style="1" customWidth="1"/>
    <col min="14083" max="14083" width="2.69921875" style="1" customWidth="1"/>
    <col min="14084" max="14084" width="70.69921875" style="1" customWidth="1"/>
    <col min="14085" max="14085" width="2.69921875" style="1" customWidth="1"/>
    <col min="14086" max="14086" width="1.3984375" style="1" customWidth="1"/>
    <col min="14087" max="14087" width="19.8984375" style="1" customWidth="1"/>
    <col min="14088" max="14088" width="1.3984375" style="1" customWidth="1"/>
    <col min="14089" max="14089" width="19.8984375" style="1" customWidth="1"/>
    <col min="14090" max="14090" width="1.3984375" style="1" customWidth="1"/>
    <col min="14091" max="14091" width="19.8984375" style="1" customWidth="1"/>
    <col min="14092" max="14092" width="1.3984375" style="1" customWidth="1"/>
    <col min="14093" max="14093" width="19.8984375" style="1" customWidth="1"/>
    <col min="14094" max="14094" width="1.19921875" style="1" customWidth="1"/>
    <col min="14095" max="14095" width="18" style="1" customWidth="1"/>
    <col min="14096" max="14096" width="16.59765625" style="1" customWidth="1"/>
    <col min="14097" max="14097" width="10.69921875" style="1"/>
    <col min="14098" max="14098" width="22" style="1" customWidth="1"/>
    <col min="14099" max="14337" width="10.69921875" style="1"/>
    <col min="14338" max="14338" width="2.19921875" style="1" customWidth="1"/>
    <col min="14339" max="14339" width="2.69921875" style="1" customWidth="1"/>
    <col min="14340" max="14340" width="70.69921875" style="1" customWidth="1"/>
    <col min="14341" max="14341" width="2.69921875" style="1" customWidth="1"/>
    <col min="14342" max="14342" width="1.3984375" style="1" customWidth="1"/>
    <col min="14343" max="14343" width="19.8984375" style="1" customWidth="1"/>
    <col min="14344" max="14344" width="1.3984375" style="1" customWidth="1"/>
    <col min="14345" max="14345" width="19.8984375" style="1" customWidth="1"/>
    <col min="14346" max="14346" width="1.3984375" style="1" customWidth="1"/>
    <col min="14347" max="14347" width="19.8984375" style="1" customWidth="1"/>
    <col min="14348" max="14348" width="1.3984375" style="1" customWidth="1"/>
    <col min="14349" max="14349" width="19.8984375" style="1" customWidth="1"/>
    <col min="14350" max="14350" width="1.19921875" style="1" customWidth="1"/>
    <col min="14351" max="14351" width="18" style="1" customWidth="1"/>
    <col min="14352" max="14352" width="16.59765625" style="1" customWidth="1"/>
    <col min="14353" max="14353" width="10.69921875" style="1"/>
    <col min="14354" max="14354" width="22" style="1" customWidth="1"/>
    <col min="14355" max="14593" width="10.69921875" style="1"/>
    <col min="14594" max="14594" width="2.19921875" style="1" customWidth="1"/>
    <col min="14595" max="14595" width="2.69921875" style="1" customWidth="1"/>
    <col min="14596" max="14596" width="70.69921875" style="1" customWidth="1"/>
    <col min="14597" max="14597" width="2.69921875" style="1" customWidth="1"/>
    <col min="14598" max="14598" width="1.3984375" style="1" customWidth="1"/>
    <col min="14599" max="14599" width="19.8984375" style="1" customWidth="1"/>
    <col min="14600" max="14600" width="1.3984375" style="1" customWidth="1"/>
    <col min="14601" max="14601" width="19.8984375" style="1" customWidth="1"/>
    <col min="14602" max="14602" width="1.3984375" style="1" customWidth="1"/>
    <col min="14603" max="14603" width="19.8984375" style="1" customWidth="1"/>
    <col min="14604" max="14604" width="1.3984375" style="1" customWidth="1"/>
    <col min="14605" max="14605" width="19.8984375" style="1" customWidth="1"/>
    <col min="14606" max="14606" width="1.19921875" style="1" customWidth="1"/>
    <col min="14607" max="14607" width="18" style="1" customWidth="1"/>
    <col min="14608" max="14608" width="16.59765625" style="1" customWidth="1"/>
    <col min="14609" max="14609" width="10.69921875" style="1"/>
    <col min="14610" max="14610" width="22" style="1" customWidth="1"/>
    <col min="14611" max="14849" width="10.69921875" style="1"/>
    <col min="14850" max="14850" width="2.19921875" style="1" customWidth="1"/>
    <col min="14851" max="14851" width="2.69921875" style="1" customWidth="1"/>
    <col min="14852" max="14852" width="70.69921875" style="1" customWidth="1"/>
    <col min="14853" max="14853" width="2.69921875" style="1" customWidth="1"/>
    <col min="14854" max="14854" width="1.3984375" style="1" customWidth="1"/>
    <col min="14855" max="14855" width="19.8984375" style="1" customWidth="1"/>
    <col min="14856" max="14856" width="1.3984375" style="1" customWidth="1"/>
    <col min="14857" max="14857" width="19.8984375" style="1" customWidth="1"/>
    <col min="14858" max="14858" width="1.3984375" style="1" customWidth="1"/>
    <col min="14859" max="14859" width="19.8984375" style="1" customWidth="1"/>
    <col min="14860" max="14860" width="1.3984375" style="1" customWidth="1"/>
    <col min="14861" max="14861" width="19.8984375" style="1" customWidth="1"/>
    <col min="14862" max="14862" width="1.19921875" style="1" customWidth="1"/>
    <col min="14863" max="14863" width="18" style="1" customWidth="1"/>
    <col min="14864" max="14864" width="16.59765625" style="1" customWidth="1"/>
    <col min="14865" max="14865" width="10.69921875" style="1"/>
    <col min="14866" max="14866" width="22" style="1" customWidth="1"/>
    <col min="14867" max="15105" width="10.69921875" style="1"/>
    <col min="15106" max="15106" width="2.19921875" style="1" customWidth="1"/>
    <col min="15107" max="15107" width="2.69921875" style="1" customWidth="1"/>
    <col min="15108" max="15108" width="70.69921875" style="1" customWidth="1"/>
    <col min="15109" max="15109" width="2.69921875" style="1" customWidth="1"/>
    <col min="15110" max="15110" width="1.3984375" style="1" customWidth="1"/>
    <col min="15111" max="15111" width="19.8984375" style="1" customWidth="1"/>
    <col min="15112" max="15112" width="1.3984375" style="1" customWidth="1"/>
    <col min="15113" max="15113" width="19.8984375" style="1" customWidth="1"/>
    <col min="15114" max="15114" width="1.3984375" style="1" customWidth="1"/>
    <col min="15115" max="15115" width="19.8984375" style="1" customWidth="1"/>
    <col min="15116" max="15116" width="1.3984375" style="1" customWidth="1"/>
    <col min="15117" max="15117" width="19.8984375" style="1" customWidth="1"/>
    <col min="15118" max="15118" width="1.19921875" style="1" customWidth="1"/>
    <col min="15119" max="15119" width="18" style="1" customWidth="1"/>
    <col min="15120" max="15120" width="16.59765625" style="1" customWidth="1"/>
    <col min="15121" max="15121" width="10.69921875" style="1"/>
    <col min="15122" max="15122" width="22" style="1" customWidth="1"/>
    <col min="15123" max="15361" width="10.69921875" style="1"/>
    <col min="15362" max="15362" width="2.19921875" style="1" customWidth="1"/>
    <col min="15363" max="15363" width="2.69921875" style="1" customWidth="1"/>
    <col min="15364" max="15364" width="70.69921875" style="1" customWidth="1"/>
    <col min="15365" max="15365" width="2.69921875" style="1" customWidth="1"/>
    <col min="15366" max="15366" width="1.3984375" style="1" customWidth="1"/>
    <col min="15367" max="15367" width="19.8984375" style="1" customWidth="1"/>
    <col min="15368" max="15368" width="1.3984375" style="1" customWidth="1"/>
    <col min="15369" max="15369" width="19.8984375" style="1" customWidth="1"/>
    <col min="15370" max="15370" width="1.3984375" style="1" customWidth="1"/>
    <col min="15371" max="15371" width="19.8984375" style="1" customWidth="1"/>
    <col min="15372" max="15372" width="1.3984375" style="1" customWidth="1"/>
    <col min="15373" max="15373" width="19.8984375" style="1" customWidth="1"/>
    <col min="15374" max="15374" width="1.19921875" style="1" customWidth="1"/>
    <col min="15375" max="15375" width="18" style="1" customWidth="1"/>
    <col min="15376" max="15376" width="16.59765625" style="1" customWidth="1"/>
    <col min="15377" max="15377" width="10.69921875" style="1"/>
    <col min="15378" max="15378" width="22" style="1" customWidth="1"/>
    <col min="15379" max="15617" width="10.69921875" style="1"/>
    <col min="15618" max="15618" width="2.19921875" style="1" customWidth="1"/>
    <col min="15619" max="15619" width="2.69921875" style="1" customWidth="1"/>
    <col min="15620" max="15620" width="70.69921875" style="1" customWidth="1"/>
    <col min="15621" max="15621" width="2.69921875" style="1" customWidth="1"/>
    <col min="15622" max="15622" width="1.3984375" style="1" customWidth="1"/>
    <col min="15623" max="15623" width="19.8984375" style="1" customWidth="1"/>
    <col min="15624" max="15624" width="1.3984375" style="1" customWidth="1"/>
    <col min="15625" max="15625" width="19.8984375" style="1" customWidth="1"/>
    <col min="15626" max="15626" width="1.3984375" style="1" customWidth="1"/>
    <col min="15627" max="15627" width="19.8984375" style="1" customWidth="1"/>
    <col min="15628" max="15628" width="1.3984375" style="1" customWidth="1"/>
    <col min="15629" max="15629" width="19.8984375" style="1" customWidth="1"/>
    <col min="15630" max="15630" width="1.19921875" style="1" customWidth="1"/>
    <col min="15631" max="15631" width="18" style="1" customWidth="1"/>
    <col min="15632" max="15632" width="16.59765625" style="1" customWidth="1"/>
    <col min="15633" max="15633" width="10.69921875" style="1"/>
    <col min="15634" max="15634" width="22" style="1" customWidth="1"/>
    <col min="15635" max="15873" width="10.69921875" style="1"/>
    <col min="15874" max="15874" width="2.19921875" style="1" customWidth="1"/>
    <col min="15875" max="15875" width="2.69921875" style="1" customWidth="1"/>
    <col min="15876" max="15876" width="70.69921875" style="1" customWidth="1"/>
    <col min="15877" max="15877" width="2.69921875" style="1" customWidth="1"/>
    <col min="15878" max="15878" width="1.3984375" style="1" customWidth="1"/>
    <col min="15879" max="15879" width="19.8984375" style="1" customWidth="1"/>
    <col min="15880" max="15880" width="1.3984375" style="1" customWidth="1"/>
    <col min="15881" max="15881" width="19.8984375" style="1" customWidth="1"/>
    <col min="15882" max="15882" width="1.3984375" style="1" customWidth="1"/>
    <col min="15883" max="15883" width="19.8984375" style="1" customWidth="1"/>
    <col min="15884" max="15884" width="1.3984375" style="1" customWidth="1"/>
    <col min="15885" max="15885" width="19.8984375" style="1" customWidth="1"/>
    <col min="15886" max="15886" width="1.19921875" style="1" customWidth="1"/>
    <col min="15887" max="15887" width="18" style="1" customWidth="1"/>
    <col min="15888" max="15888" width="16.59765625" style="1" customWidth="1"/>
    <col min="15889" max="15889" width="10.69921875" style="1"/>
    <col min="15890" max="15890" width="22" style="1" customWidth="1"/>
    <col min="15891" max="16129" width="10.69921875" style="1"/>
    <col min="16130" max="16130" width="2.19921875" style="1" customWidth="1"/>
    <col min="16131" max="16131" width="2.69921875" style="1" customWidth="1"/>
    <col min="16132" max="16132" width="70.69921875" style="1" customWidth="1"/>
    <col min="16133" max="16133" width="2.69921875" style="1" customWidth="1"/>
    <col min="16134" max="16134" width="1.3984375" style="1" customWidth="1"/>
    <col min="16135" max="16135" width="19.8984375" style="1" customWidth="1"/>
    <col min="16136" max="16136" width="1.3984375" style="1" customWidth="1"/>
    <col min="16137" max="16137" width="19.8984375" style="1" customWidth="1"/>
    <col min="16138" max="16138" width="1.3984375" style="1" customWidth="1"/>
    <col min="16139" max="16139" width="19.8984375" style="1" customWidth="1"/>
    <col min="16140" max="16140" width="1.3984375" style="1" customWidth="1"/>
    <col min="16141" max="16141" width="19.8984375" style="1" customWidth="1"/>
    <col min="16142" max="16142" width="1.19921875" style="1" customWidth="1"/>
    <col min="16143" max="16143" width="18" style="1" customWidth="1"/>
    <col min="16144" max="16144" width="16.59765625" style="1" customWidth="1"/>
    <col min="16145" max="16145" width="10.69921875" style="1"/>
    <col min="16146" max="16146" width="22" style="1" customWidth="1"/>
    <col min="16147" max="16384" width="10.69921875" style="1"/>
  </cols>
  <sheetData>
    <row r="1" spans="1:16" s="2" customFormat="1" ht="23">
      <c r="L1" s="3"/>
      <c r="M1" s="162" t="s">
        <v>251</v>
      </c>
      <c r="N1" s="8"/>
      <c r="O1" s="4"/>
    </row>
    <row r="2" spans="1:16" ht="24.9" customHeight="1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P2" s="1"/>
    </row>
    <row r="3" spans="1:16" ht="24.9" customHeight="1">
      <c r="A3" s="315" t="s">
        <v>13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P3" s="1"/>
    </row>
    <row r="4" spans="1:16" ht="24.9" customHeight="1">
      <c r="A4" s="315" t="s">
        <v>278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P4" s="1"/>
    </row>
    <row r="5" spans="1:16" ht="21" customHeight="1">
      <c r="F5" s="6"/>
      <c r="H5" s="6"/>
      <c r="M5" s="5" t="s">
        <v>248</v>
      </c>
    </row>
    <row r="6" spans="1:16" s="10" customFormat="1" ht="24" customHeight="1">
      <c r="F6" s="91"/>
      <c r="G6" s="11"/>
      <c r="H6" s="11" t="s">
        <v>1</v>
      </c>
      <c r="I6" s="11"/>
      <c r="K6" s="12"/>
      <c r="L6" s="11" t="s">
        <v>11</v>
      </c>
      <c r="M6" s="12"/>
      <c r="N6" s="91"/>
      <c r="P6" s="95"/>
    </row>
    <row r="7" spans="1:16" s="10" customFormat="1" ht="25.5" customHeight="1">
      <c r="F7" s="91"/>
      <c r="G7" s="317" t="s">
        <v>284</v>
      </c>
      <c r="H7" s="317"/>
      <c r="I7" s="317"/>
      <c r="K7" s="317" t="s">
        <v>284</v>
      </c>
      <c r="L7" s="317"/>
      <c r="M7" s="317"/>
      <c r="N7" s="91"/>
    </row>
    <row r="8" spans="1:16" s="10" customFormat="1" ht="25.5" customHeight="1">
      <c r="F8" s="91"/>
      <c r="G8" s="316" t="s">
        <v>283</v>
      </c>
      <c r="H8" s="316"/>
      <c r="I8" s="316"/>
      <c r="K8" s="316" t="str">
        <f>G8</f>
        <v>สิ้นสุดวันที่ 30 มิถุนายน</v>
      </c>
      <c r="L8" s="316"/>
      <c r="M8" s="316"/>
      <c r="N8" s="91"/>
    </row>
    <row r="9" spans="1:16" ht="21" customHeight="1">
      <c r="F9" s="13"/>
      <c r="G9" s="14">
        <v>2569</v>
      </c>
      <c r="H9" s="15"/>
      <c r="I9" s="14">
        <v>2568</v>
      </c>
      <c r="J9" s="16"/>
      <c r="K9" s="14">
        <f>G9</f>
        <v>2569</v>
      </c>
      <c r="L9" s="15"/>
      <c r="M9" s="14">
        <f>I9</f>
        <v>2568</v>
      </c>
      <c r="P9" s="96"/>
    </row>
    <row r="10" spans="1:16" ht="25.5" customHeight="1">
      <c r="A10" s="10" t="s">
        <v>14</v>
      </c>
      <c r="B10" s="10"/>
      <c r="C10" s="10"/>
      <c r="D10" s="10"/>
      <c r="E10" s="10"/>
    </row>
    <row r="11" spans="1:16" ht="25.5" customHeight="1">
      <c r="A11" s="1" t="s">
        <v>254</v>
      </c>
      <c r="G11" s="104">
        <f>'PL (6M) '!E44</f>
        <v>3654333</v>
      </c>
      <c r="H11" s="104"/>
      <c r="I11" s="104">
        <f>'PL (6M) '!G44</f>
        <v>4061735</v>
      </c>
      <c r="J11" s="104"/>
      <c r="K11" s="104">
        <f>'PL (6M) '!I44</f>
        <v>846466</v>
      </c>
      <c r="L11" s="104"/>
      <c r="M11" s="104">
        <f>'PL (6M) '!K44</f>
        <v>578001</v>
      </c>
      <c r="O11" s="18"/>
      <c r="P11" s="97"/>
    </row>
    <row r="12" spans="1:16" ht="25.5" customHeight="1">
      <c r="B12" s="1" t="s">
        <v>259</v>
      </c>
      <c r="G12" s="104"/>
      <c r="H12" s="104"/>
      <c r="I12" s="104"/>
      <c r="J12" s="104"/>
      <c r="K12" s="104"/>
      <c r="L12" s="104"/>
      <c r="M12" s="104"/>
    </row>
    <row r="13" spans="1:16" ht="25.5" customHeight="1">
      <c r="A13" s="1" t="s">
        <v>143</v>
      </c>
      <c r="C13" s="1" t="s">
        <v>144</v>
      </c>
      <c r="G13" s="104"/>
      <c r="H13" s="104"/>
      <c r="I13" s="104"/>
      <c r="J13" s="104"/>
      <c r="K13" s="104"/>
      <c r="L13" s="104"/>
      <c r="M13" s="104"/>
    </row>
    <row r="14" spans="1:16" ht="24" customHeight="1">
      <c r="D14" s="19" t="s">
        <v>97</v>
      </c>
      <c r="G14" s="103">
        <v>1997901</v>
      </c>
      <c r="H14" s="104"/>
      <c r="I14" s="103">
        <v>2224216</v>
      </c>
      <c r="J14" s="104"/>
      <c r="K14" s="104">
        <v>260967</v>
      </c>
      <c r="L14" s="104"/>
      <c r="M14" s="104">
        <v>186838</v>
      </c>
      <c r="P14" s="97"/>
    </row>
    <row r="15" spans="1:16" ht="24" customHeight="1">
      <c r="D15" s="19" t="s">
        <v>98</v>
      </c>
      <c r="G15" s="103">
        <v>240</v>
      </c>
      <c r="H15" s="104"/>
      <c r="I15" s="103">
        <v>377</v>
      </c>
      <c r="J15" s="104"/>
      <c r="K15" s="104">
        <v>0</v>
      </c>
      <c r="L15" s="104"/>
      <c r="M15" s="104">
        <v>0</v>
      </c>
      <c r="P15" s="97"/>
    </row>
    <row r="16" spans="1:16" ht="25.5" customHeight="1">
      <c r="D16" s="1" t="s">
        <v>129</v>
      </c>
      <c r="G16" s="103">
        <v>-60545</v>
      </c>
      <c r="H16" s="104"/>
      <c r="I16" s="103">
        <v>-87012</v>
      </c>
      <c r="J16" s="104"/>
      <c r="K16" s="104">
        <v>0</v>
      </c>
      <c r="L16" s="104"/>
      <c r="M16" s="104">
        <v>0</v>
      </c>
      <c r="P16" s="97"/>
    </row>
    <row r="17" spans="4:16" ht="23" hidden="1">
      <c r="D17" s="1" t="s">
        <v>145</v>
      </c>
      <c r="G17" s="103"/>
      <c r="H17" s="104"/>
      <c r="I17" s="103"/>
      <c r="J17" s="104"/>
      <c r="K17" s="104"/>
      <c r="L17" s="104"/>
      <c r="M17" s="104"/>
      <c r="P17" s="97"/>
    </row>
    <row r="18" spans="4:16" ht="23" hidden="1">
      <c r="D18" s="1" t="s">
        <v>235</v>
      </c>
      <c r="G18" s="101"/>
      <c r="H18" s="104"/>
      <c r="I18" s="101"/>
      <c r="J18" s="104"/>
      <c r="K18" s="104"/>
      <c r="L18" s="104"/>
      <c r="M18" s="104"/>
      <c r="P18" s="97"/>
    </row>
    <row r="19" spans="4:16" ht="23" hidden="1">
      <c r="D19" s="1" t="s">
        <v>146</v>
      </c>
      <c r="G19" s="101"/>
      <c r="H19" s="104"/>
      <c r="I19" s="101"/>
      <c r="J19" s="104"/>
      <c r="K19" s="104"/>
      <c r="L19" s="104"/>
      <c r="M19" s="104"/>
      <c r="P19" s="97"/>
    </row>
    <row r="20" spans="4:16" ht="23" hidden="1">
      <c r="D20" s="1" t="s">
        <v>147</v>
      </c>
      <c r="G20" s="101"/>
      <c r="H20" s="104"/>
      <c r="I20" s="101"/>
      <c r="J20" s="104"/>
      <c r="K20" s="104"/>
      <c r="L20" s="104"/>
      <c r="M20" s="104"/>
      <c r="P20" s="97"/>
    </row>
    <row r="21" spans="4:16" ht="23">
      <c r="D21" s="1" t="s">
        <v>189</v>
      </c>
      <c r="G21" s="101">
        <v>-475</v>
      </c>
      <c r="H21" s="104"/>
      <c r="I21" s="101">
        <v>0</v>
      </c>
      <c r="J21" s="104"/>
      <c r="K21" s="104">
        <v>0</v>
      </c>
      <c r="L21" s="104"/>
      <c r="M21" s="104">
        <v>0</v>
      </c>
      <c r="P21" s="97"/>
    </row>
    <row r="22" spans="4:16" ht="24" customHeight="1">
      <c r="D22" s="1" t="s">
        <v>226</v>
      </c>
      <c r="G22" s="101">
        <v>0</v>
      </c>
      <c r="H22" s="104"/>
      <c r="I22" s="101">
        <v>119999</v>
      </c>
      <c r="J22" s="104"/>
      <c r="K22" s="104">
        <v>0</v>
      </c>
      <c r="L22" s="104"/>
      <c r="M22" s="104">
        <v>0</v>
      </c>
      <c r="P22" s="97"/>
    </row>
    <row r="23" spans="4:16" ht="23">
      <c r="D23" s="1" t="s">
        <v>220</v>
      </c>
      <c r="G23" s="101"/>
      <c r="H23" s="104"/>
      <c r="I23" s="101"/>
      <c r="J23" s="104"/>
      <c r="K23" s="104"/>
      <c r="L23" s="104"/>
      <c r="M23" s="104"/>
      <c r="P23" s="97"/>
    </row>
    <row r="24" spans="4:16" ht="23">
      <c r="E24" s="1" t="s">
        <v>221</v>
      </c>
      <c r="G24" s="101">
        <v>846</v>
      </c>
      <c r="H24" s="104"/>
      <c r="I24" s="101">
        <v>9133</v>
      </c>
      <c r="J24" s="104"/>
      <c r="K24" s="104">
        <v>0</v>
      </c>
      <c r="L24" s="104"/>
      <c r="M24" s="104">
        <v>0</v>
      </c>
      <c r="P24" s="97"/>
    </row>
    <row r="25" spans="4:16" ht="24" hidden="1" customHeight="1">
      <c r="D25" s="93" t="s">
        <v>176</v>
      </c>
      <c r="G25" s="101"/>
      <c r="H25" s="104"/>
      <c r="I25" s="101"/>
      <c r="J25" s="104"/>
      <c r="K25" s="104"/>
      <c r="L25" s="104"/>
      <c r="M25" s="104"/>
      <c r="P25" s="97"/>
    </row>
    <row r="26" spans="4:16" ht="24" customHeight="1">
      <c r="D26" s="1" t="s">
        <v>102</v>
      </c>
      <c r="G26" s="101">
        <v>0</v>
      </c>
      <c r="H26" s="104"/>
      <c r="I26" s="101">
        <v>-3908</v>
      </c>
      <c r="J26" s="104"/>
      <c r="K26" s="101">
        <v>0</v>
      </c>
      <c r="L26" s="104"/>
      <c r="M26" s="101">
        <v>-87901</v>
      </c>
      <c r="P26" s="97"/>
    </row>
    <row r="27" spans="4:16" ht="24" customHeight="1">
      <c r="D27" s="1" t="s">
        <v>299</v>
      </c>
      <c r="G27" s="101">
        <v>4485</v>
      </c>
      <c r="H27" s="104"/>
      <c r="I27" s="101">
        <v>-615</v>
      </c>
      <c r="J27" s="104"/>
      <c r="K27" s="101">
        <v>-221</v>
      </c>
      <c r="L27" s="104"/>
      <c r="M27" s="101">
        <v>-768</v>
      </c>
      <c r="P27" s="97"/>
    </row>
    <row r="28" spans="4:16" ht="25.5" customHeight="1">
      <c r="D28" s="1" t="s">
        <v>164</v>
      </c>
      <c r="G28" s="101">
        <v>-60459</v>
      </c>
      <c r="H28" s="104"/>
      <c r="I28" s="101">
        <v>43546</v>
      </c>
      <c r="J28" s="104"/>
      <c r="K28" s="101">
        <v>-42413</v>
      </c>
      <c r="L28" s="104"/>
      <c r="M28" s="101">
        <v>24587</v>
      </c>
      <c r="P28" s="97"/>
    </row>
    <row r="29" spans="4:16" ht="25.5" customHeight="1">
      <c r="D29" s="1" t="s">
        <v>108</v>
      </c>
      <c r="G29" s="104">
        <v>16232</v>
      </c>
      <c r="H29" s="104"/>
      <c r="I29" s="104">
        <v>33050</v>
      </c>
      <c r="J29" s="104"/>
      <c r="K29" s="104">
        <v>11260</v>
      </c>
      <c r="L29" s="104"/>
      <c r="M29" s="104">
        <v>-27373</v>
      </c>
      <c r="P29" s="97"/>
    </row>
    <row r="30" spans="4:16" ht="25.5" customHeight="1">
      <c r="D30" s="2" t="s">
        <v>125</v>
      </c>
      <c r="G30" s="104">
        <v>-40180</v>
      </c>
      <c r="H30" s="104"/>
      <c r="I30" s="104">
        <v>-55853</v>
      </c>
      <c r="J30" s="104"/>
      <c r="K30" s="104">
        <v>0</v>
      </c>
      <c r="L30" s="104"/>
      <c r="M30" s="104">
        <v>0</v>
      </c>
      <c r="N30" s="20"/>
      <c r="P30" s="97"/>
    </row>
    <row r="31" spans="4:16" ht="25.5" customHeight="1">
      <c r="D31" s="1" t="s">
        <v>124</v>
      </c>
      <c r="G31" s="104">
        <v>-35572</v>
      </c>
      <c r="H31" s="104"/>
      <c r="I31" s="104">
        <v>-34628</v>
      </c>
      <c r="J31" s="104"/>
      <c r="K31" s="104">
        <v>0</v>
      </c>
      <c r="L31" s="104"/>
      <c r="M31" s="104">
        <v>0</v>
      </c>
      <c r="N31" s="20"/>
      <c r="P31" s="97"/>
    </row>
    <row r="32" spans="4:16" ht="25.5" customHeight="1">
      <c r="D32" s="2" t="s">
        <v>118</v>
      </c>
      <c r="G32" s="104">
        <v>9181</v>
      </c>
      <c r="H32" s="104"/>
      <c r="I32" s="104">
        <v>6257</v>
      </c>
      <c r="J32" s="104"/>
      <c r="K32" s="104">
        <v>4802</v>
      </c>
      <c r="L32" s="104"/>
      <c r="M32" s="104">
        <v>3417</v>
      </c>
      <c r="N32" s="20"/>
      <c r="P32" s="97"/>
    </row>
    <row r="33" spans="1:16" ht="25.5" hidden="1" customHeight="1">
      <c r="D33" s="2" t="s">
        <v>191</v>
      </c>
      <c r="G33" s="104"/>
      <c r="H33" s="104"/>
      <c r="I33" s="104"/>
      <c r="J33" s="104"/>
      <c r="K33" s="104"/>
      <c r="L33" s="104"/>
      <c r="M33" s="104"/>
      <c r="N33" s="20"/>
      <c r="P33" s="97"/>
    </row>
    <row r="34" spans="1:16" ht="25.5" customHeight="1">
      <c r="D34" s="1" t="s">
        <v>99</v>
      </c>
      <c r="G34" s="104">
        <v>-262850</v>
      </c>
      <c r="H34" s="104"/>
      <c r="I34" s="104">
        <v>-276144</v>
      </c>
      <c r="J34" s="104"/>
      <c r="K34" s="104">
        <v>-25857</v>
      </c>
      <c r="L34" s="104"/>
      <c r="M34" s="104">
        <v>-90678</v>
      </c>
      <c r="P34" s="97"/>
    </row>
    <row r="35" spans="1:16" ht="25.5" customHeight="1">
      <c r="D35" s="1" t="s">
        <v>208</v>
      </c>
      <c r="G35" s="104">
        <v>0</v>
      </c>
      <c r="H35" s="104"/>
      <c r="I35" s="104">
        <v>0</v>
      </c>
      <c r="J35" s="104"/>
      <c r="K35" s="104">
        <v>-1489</v>
      </c>
      <c r="L35" s="104"/>
      <c r="M35" s="104">
        <v>-14201</v>
      </c>
      <c r="P35" s="97"/>
    </row>
    <row r="36" spans="1:16" ht="25.5" customHeight="1">
      <c r="D36" s="1" t="s">
        <v>63</v>
      </c>
      <c r="G36" s="105">
        <v>414131</v>
      </c>
      <c r="H36" s="105"/>
      <c r="I36" s="105">
        <v>407060</v>
      </c>
      <c r="J36" s="105"/>
      <c r="K36" s="105">
        <v>2451</v>
      </c>
      <c r="L36" s="105"/>
      <c r="M36" s="105">
        <v>11436</v>
      </c>
      <c r="P36" s="97"/>
    </row>
    <row r="37" spans="1:16" ht="25.5" customHeight="1">
      <c r="D37" s="1" t="s">
        <v>142</v>
      </c>
      <c r="G37" s="106">
        <v>64810</v>
      </c>
      <c r="H37" s="104"/>
      <c r="I37" s="106">
        <v>-49886</v>
      </c>
      <c r="J37" s="104"/>
      <c r="K37" s="106">
        <v>12237</v>
      </c>
      <c r="L37" s="104"/>
      <c r="M37" s="106">
        <v>-95299</v>
      </c>
      <c r="P37" s="97"/>
    </row>
    <row r="38" spans="1:16" ht="25.5" customHeight="1">
      <c r="A38" s="1" t="s">
        <v>96</v>
      </c>
      <c r="G38" s="104"/>
      <c r="H38" s="104"/>
      <c r="I38" s="104"/>
      <c r="J38" s="104"/>
      <c r="K38" s="104"/>
      <c r="L38" s="104"/>
      <c r="M38" s="104"/>
    </row>
    <row r="39" spans="1:16" ht="25.5" customHeight="1">
      <c r="C39" s="1" t="s">
        <v>100</v>
      </c>
      <c r="G39" s="104">
        <f>SUM(G11:G38)</f>
        <v>5702078</v>
      </c>
      <c r="H39" s="104"/>
      <c r="I39" s="104">
        <f>SUM(I11:I38)</f>
        <v>6397327</v>
      </c>
      <c r="J39" s="104"/>
      <c r="K39" s="104">
        <f>SUM(K11:K38)</f>
        <v>1068203</v>
      </c>
      <c r="L39" s="104"/>
      <c r="M39" s="104">
        <f>SUM(M11:M38)</f>
        <v>488059</v>
      </c>
      <c r="P39" s="97"/>
    </row>
    <row r="40" spans="1:16" ht="25.5" customHeight="1">
      <c r="C40" s="1" t="s">
        <v>93</v>
      </c>
      <c r="G40" s="104"/>
      <c r="H40" s="104"/>
      <c r="I40" s="104"/>
      <c r="J40" s="104"/>
      <c r="K40" s="104"/>
      <c r="L40" s="104"/>
      <c r="M40" s="104"/>
    </row>
    <row r="41" spans="1:16" ht="25.5" customHeight="1">
      <c r="D41" s="1" t="s">
        <v>22</v>
      </c>
      <c r="G41" s="104">
        <v>-1273082</v>
      </c>
      <c r="H41" s="104"/>
      <c r="I41" s="104">
        <v>463355</v>
      </c>
      <c r="J41" s="104"/>
      <c r="K41" s="104">
        <v>0</v>
      </c>
      <c r="L41" s="104"/>
      <c r="M41" s="104">
        <v>0</v>
      </c>
      <c r="N41" s="20"/>
      <c r="P41" s="97"/>
    </row>
    <row r="42" spans="1:16" ht="25.5" customHeight="1">
      <c r="D42" s="1" t="s">
        <v>24</v>
      </c>
      <c r="G42" s="101">
        <v>-91041</v>
      </c>
      <c r="H42" s="101"/>
      <c r="I42" s="101">
        <v>38121</v>
      </c>
      <c r="J42" s="104"/>
      <c r="K42" s="104">
        <v>-285598</v>
      </c>
      <c r="L42" s="104"/>
      <c r="M42" s="104">
        <v>-906301</v>
      </c>
      <c r="P42" s="97"/>
    </row>
    <row r="43" spans="1:16" ht="25.5" customHeight="1">
      <c r="D43" s="1" t="s">
        <v>65</v>
      </c>
      <c r="G43" s="101">
        <v>-401463</v>
      </c>
      <c r="H43" s="101"/>
      <c r="I43" s="101">
        <v>-188290</v>
      </c>
      <c r="J43" s="104"/>
      <c r="K43" s="101">
        <v>-149589</v>
      </c>
      <c r="L43" s="104"/>
      <c r="M43" s="101">
        <v>-337361</v>
      </c>
      <c r="P43" s="97"/>
    </row>
    <row r="44" spans="1:16" ht="25.5" customHeight="1">
      <c r="D44" s="1" t="s">
        <v>25</v>
      </c>
      <c r="G44" s="101">
        <v>-270112</v>
      </c>
      <c r="H44" s="104"/>
      <c r="I44" s="101">
        <v>38710</v>
      </c>
      <c r="J44" s="104"/>
      <c r="K44" s="101">
        <v>-19735</v>
      </c>
      <c r="L44" s="104"/>
      <c r="M44" s="101">
        <v>-4993</v>
      </c>
      <c r="P44" s="97"/>
    </row>
    <row r="45" spans="1:16" ht="25.5" customHeight="1">
      <c r="D45" s="1" t="s">
        <v>26</v>
      </c>
      <c r="G45" s="101">
        <v>167</v>
      </c>
      <c r="H45" s="104"/>
      <c r="I45" s="101">
        <v>2946</v>
      </c>
      <c r="J45" s="104"/>
      <c r="K45" s="101">
        <v>0</v>
      </c>
      <c r="L45" s="104"/>
      <c r="M45" s="101">
        <v>0</v>
      </c>
      <c r="P45" s="97"/>
    </row>
    <row r="46" spans="1:16" ht="25.5" customHeight="1">
      <c r="D46" s="1" t="s">
        <v>32</v>
      </c>
      <c r="G46" s="101">
        <v>-8844</v>
      </c>
      <c r="H46" s="104"/>
      <c r="I46" s="101">
        <v>183</v>
      </c>
      <c r="J46" s="104"/>
      <c r="K46" s="101">
        <v>-32</v>
      </c>
      <c r="L46" s="104"/>
      <c r="M46" s="101">
        <v>0</v>
      </c>
      <c r="P46" s="97"/>
    </row>
    <row r="47" spans="1:16" ht="25.5" customHeight="1">
      <c r="C47" s="1" t="s">
        <v>84</v>
      </c>
      <c r="G47" s="104"/>
      <c r="H47" s="104"/>
      <c r="I47" s="104"/>
      <c r="J47" s="104"/>
      <c r="K47" s="101"/>
      <c r="L47" s="104"/>
      <c r="M47" s="101"/>
      <c r="P47" s="97"/>
    </row>
    <row r="48" spans="1:16" ht="25" customHeight="1">
      <c r="D48" s="1" t="s">
        <v>37</v>
      </c>
      <c r="G48" s="104">
        <v>2291930</v>
      </c>
      <c r="H48" s="104"/>
      <c r="I48" s="104">
        <v>-188645</v>
      </c>
      <c r="J48" s="104"/>
      <c r="K48" s="101">
        <v>30936</v>
      </c>
      <c r="L48" s="104"/>
      <c r="M48" s="101">
        <v>41026</v>
      </c>
      <c r="P48" s="97"/>
    </row>
    <row r="49" spans="1:16" ht="25" customHeight="1">
      <c r="D49" s="1" t="s">
        <v>38</v>
      </c>
      <c r="G49" s="104">
        <v>18225</v>
      </c>
      <c r="H49" s="104"/>
      <c r="I49" s="104">
        <v>27068</v>
      </c>
      <c r="J49" s="104"/>
      <c r="K49" s="104">
        <v>5576</v>
      </c>
      <c r="L49" s="104"/>
      <c r="M49" s="104">
        <v>4969</v>
      </c>
      <c r="P49" s="97"/>
    </row>
    <row r="50" spans="1:16" ht="25" customHeight="1">
      <c r="D50" s="1" t="s">
        <v>66</v>
      </c>
      <c r="G50" s="104">
        <v>-359021</v>
      </c>
      <c r="H50" s="104"/>
      <c r="I50" s="104">
        <v>-726207</v>
      </c>
      <c r="J50" s="104"/>
      <c r="K50" s="104">
        <v>-147191</v>
      </c>
      <c r="L50" s="104"/>
      <c r="M50" s="104">
        <v>-192919</v>
      </c>
      <c r="P50" s="97"/>
    </row>
    <row r="51" spans="1:16" ht="25" customHeight="1">
      <c r="D51" s="1" t="s">
        <v>101</v>
      </c>
      <c r="G51" s="104">
        <v>0</v>
      </c>
      <c r="H51" s="104"/>
      <c r="I51" s="104">
        <v>0</v>
      </c>
      <c r="J51" s="104"/>
      <c r="K51" s="104">
        <v>335220</v>
      </c>
      <c r="L51" s="104"/>
      <c r="M51" s="104">
        <v>376841</v>
      </c>
      <c r="N51" s="20"/>
      <c r="P51" s="97"/>
    </row>
    <row r="52" spans="1:16" ht="25" customHeight="1">
      <c r="D52" s="1" t="s">
        <v>39</v>
      </c>
      <c r="G52" s="104">
        <v>35192</v>
      </c>
      <c r="H52" s="104"/>
      <c r="I52" s="104">
        <v>10065</v>
      </c>
      <c r="J52" s="104"/>
      <c r="K52" s="104">
        <v>0</v>
      </c>
      <c r="L52" s="104"/>
      <c r="M52" s="101">
        <v>0</v>
      </c>
      <c r="P52" s="97"/>
    </row>
    <row r="53" spans="1:16" ht="25" hidden="1" customHeight="1">
      <c r="D53" s="1" t="s">
        <v>238</v>
      </c>
      <c r="G53" s="104">
        <v>0</v>
      </c>
      <c r="H53" s="104"/>
      <c r="I53" s="104">
        <v>0</v>
      </c>
      <c r="J53" s="104"/>
      <c r="K53" s="104">
        <v>0</v>
      </c>
      <c r="L53" s="104"/>
      <c r="M53" s="104">
        <v>0</v>
      </c>
      <c r="P53" s="97"/>
    </row>
    <row r="54" spans="1:16" ht="25.5" hidden="1" customHeight="1">
      <c r="D54" s="1" t="s">
        <v>128</v>
      </c>
      <c r="G54" s="106">
        <v>0</v>
      </c>
      <c r="H54" s="104"/>
      <c r="I54" s="106">
        <v>0</v>
      </c>
      <c r="J54" s="104"/>
      <c r="K54" s="106"/>
      <c r="L54" s="104"/>
      <c r="M54" s="106">
        <v>0</v>
      </c>
      <c r="P54" s="97"/>
    </row>
    <row r="55" spans="1:16" ht="25.5" customHeight="1">
      <c r="A55" s="92" t="s">
        <v>166</v>
      </c>
      <c r="B55" s="92"/>
      <c r="G55" s="139">
        <f>SUM(G39:G54)</f>
        <v>5644029</v>
      </c>
      <c r="H55" s="104"/>
      <c r="I55" s="139">
        <f>SUM(I39:I54)</f>
        <v>5874633</v>
      </c>
      <c r="J55" s="104"/>
      <c r="K55" s="139">
        <f>SUM(K39:K54)</f>
        <v>837790</v>
      </c>
      <c r="L55" s="104"/>
      <c r="M55" s="139">
        <f>SUM(M39:M54)</f>
        <v>-530679</v>
      </c>
      <c r="P55" s="97"/>
    </row>
    <row r="56" spans="1:16" ht="25.5" customHeight="1">
      <c r="A56" s="92"/>
      <c r="B56" s="92"/>
      <c r="D56" s="92" t="s">
        <v>167</v>
      </c>
      <c r="G56" s="106">
        <v>-49932</v>
      </c>
      <c r="H56" s="104"/>
      <c r="I56" s="106">
        <v>-62340</v>
      </c>
      <c r="J56" s="104"/>
      <c r="K56" s="106">
        <v>-10538</v>
      </c>
      <c r="L56" s="104"/>
      <c r="M56" s="106">
        <v>-19893</v>
      </c>
      <c r="P56" s="97"/>
    </row>
    <row r="57" spans="1:16" ht="25.5" customHeight="1">
      <c r="A57" s="21" t="s">
        <v>85</v>
      </c>
      <c r="B57" s="21"/>
      <c r="C57" s="21"/>
      <c r="D57" s="21"/>
      <c r="G57" s="106">
        <f>SUM(G55:G56)</f>
        <v>5594097</v>
      </c>
      <c r="H57" s="104"/>
      <c r="I57" s="106">
        <f>SUM(I55:I56)</f>
        <v>5812293</v>
      </c>
      <c r="J57" s="104"/>
      <c r="K57" s="106">
        <f>SUM(K55:K56)</f>
        <v>827252</v>
      </c>
      <c r="L57" s="104"/>
      <c r="M57" s="106">
        <f>SUM(M55:M56)</f>
        <v>-550572</v>
      </c>
      <c r="P57" s="97"/>
    </row>
    <row r="58" spans="1:16" ht="23">
      <c r="A58" s="21"/>
      <c r="B58" s="21"/>
      <c r="C58" s="21"/>
      <c r="D58" s="21"/>
      <c r="G58" s="17"/>
      <c r="H58" s="17"/>
      <c r="I58" s="17"/>
      <c r="J58" s="17"/>
      <c r="K58" s="17"/>
      <c r="L58" s="20"/>
      <c r="M58" s="17"/>
      <c r="P58" s="97"/>
    </row>
    <row r="59" spans="1:16" ht="23">
      <c r="A59" s="21"/>
      <c r="B59" s="21"/>
      <c r="C59" s="21"/>
      <c r="D59" s="21"/>
      <c r="G59" s="17"/>
      <c r="H59" s="17"/>
      <c r="I59" s="17"/>
      <c r="J59" s="17"/>
      <c r="K59" s="17"/>
      <c r="L59" s="20"/>
      <c r="M59" s="17"/>
      <c r="P59" s="97"/>
    </row>
    <row r="60" spans="1:16" ht="23">
      <c r="A60" s="21"/>
      <c r="B60" s="21"/>
      <c r="C60" s="21"/>
      <c r="D60" s="21"/>
      <c r="G60" s="17"/>
      <c r="H60" s="17"/>
      <c r="I60" s="17"/>
      <c r="J60" s="17"/>
      <c r="K60" s="17"/>
      <c r="L60" s="20"/>
      <c r="M60" s="17"/>
      <c r="P60" s="97"/>
    </row>
    <row r="61" spans="1:16" ht="30" customHeight="1">
      <c r="A61" s="1" t="s">
        <v>249</v>
      </c>
      <c r="N61" s="1"/>
    </row>
    <row r="62" spans="1:16" ht="18" customHeight="1">
      <c r="N62" s="1"/>
    </row>
    <row r="63" spans="1:16" ht="18" customHeight="1">
      <c r="N63" s="1"/>
    </row>
    <row r="64" spans="1:16" ht="20" customHeight="1">
      <c r="A64" s="9" t="s">
        <v>148</v>
      </c>
      <c r="B64" s="9"/>
      <c r="C64" s="9"/>
      <c r="M64" s="5">
        <v>10</v>
      </c>
      <c r="N64" s="1"/>
    </row>
    <row r="65" spans="1:18" s="2" customFormat="1" ht="23">
      <c r="L65" s="3"/>
      <c r="M65" s="162" t="str">
        <f>M1</f>
        <v>(ยังไม่ได้ตรวจสอบ แต่สอบทานแล้ว)</v>
      </c>
      <c r="N65" s="8"/>
      <c r="O65" s="1"/>
    </row>
    <row r="66" spans="1:18" ht="24.9" customHeight="1">
      <c r="A66" s="315" t="s">
        <v>0</v>
      </c>
      <c r="B66" s="315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</row>
    <row r="67" spans="1:18" ht="24.9" customHeight="1">
      <c r="A67" s="315" t="s">
        <v>15</v>
      </c>
      <c r="B67" s="315"/>
      <c r="C67" s="315"/>
      <c r="D67" s="315"/>
      <c r="E67" s="315"/>
      <c r="F67" s="315"/>
      <c r="G67" s="315"/>
      <c r="H67" s="315"/>
      <c r="I67" s="315"/>
      <c r="J67" s="315"/>
      <c r="K67" s="315"/>
      <c r="L67" s="315"/>
      <c r="M67" s="315"/>
    </row>
    <row r="68" spans="1:18" ht="24.9" customHeight="1">
      <c r="A68" s="315" t="str">
        <f>+A4</f>
        <v>สำหรับงวดหกเดือนสิ้นสุดวันที่ 30 มิถุนายน 2569</v>
      </c>
      <c r="B68" s="315"/>
      <c r="C68" s="315"/>
      <c r="D68" s="315"/>
      <c r="E68" s="315"/>
      <c r="F68" s="315"/>
      <c r="G68" s="315"/>
      <c r="H68" s="315"/>
      <c r="I68" s="315"/>
      <c r="J68" s="315"/>
      <c r="K68" s="315"/>
      <c r="L68" s="315"/>
      <c r="M68" s="315"/>
    </row>
    <row r="69" spans="1:18" ht="25.5" customHeight="1">
      <c r="F69" s="6"/>
      <c r="H69" s="6"/>
      <c r="M69" s="5" t="s">
        <v>248</v>
      </c>
    </row>
    <row r="70" spans="1:18" s="10" customFormat="1" ht="25.5" customHeight="1">
      <c r="F70" s="91"/>
      <c r="G70" s="11"/>
      <c r="H70" s="11" t="s">
        <v>1</v>
      </c>
      <c r="I70" s="11"/>
      <c r="K70" s="12"/>
      <c r="L70" s="11" t="s">
        <v>11</v>
      </c>
      <c r="M70" s="12"/>
      <c r="N70" s="91"/>
      <c r="P70" s="94"/>
      <c r="R70" s="1"/>
    </row>
    <row r="71" spans="1:18" s="10" customFormat="1" ht="25.5" customHeight="1">
      <c r="F71" s="91"/>
      <c r="G71" s="317" t="str">
        <f>G7</f>
        <v>สำหรับงวดหกเดือน</v>
      </c>
      <c r="H71" s="317"/>
      <c r="I71" s="317"/>
      <c r="K71" s="317" t="str">
        <f>G71</f>
        <v>สำหรับงวดหกเดือน</v>
      </c>
      <c r="L71" s="317"/>
      <c r="M71" s="317"/>
      <c r="N71" s="91"/>
      <c r="P71" s="94"/>
      <c r="R71" s="1"/>
    </row>
    <row r="72" spans="1:18" s="10" customFormat="1" ht="25.5" customHeight="1">
      <c r="F72" s="91"/>
      <c r="G72" s="316" t="str">
        <f>G8</f>
        <v>สิ้นสุดวันที่ 30 มิถุนายน</v>
      </c>
      <c r="H72" s="316"/>
      <c r="I72" s="316"/>
      <c r="K72" s="316" t="str">
        <f>G72</f>
        <v>สิ้นสุดวันที่ 30 มิถุนายน</v>
      </c>
      <c r="L72" s="316"/>
      <c r="M72" s="316"/>
      <c r="N72" s="91"/>
      <c r="P72" s="94"/>
      <c r="R72" s="1"/>
    </row>
    <row r="73" spans="1:18" ht="25.5" customHeight="1">
      <c r="F73" s="13"/>
      <c r="G73" s="14">
        <f>+G9</f>
        <v>2569</v>
      </c>
      <c r="H73" s="15"/>
      <c r="I73" s="14">
        <f>+I9</f>
        <v>2568</v>
      </c>
      <c r="J73" s="16"/>
      <c r="K73" s="14">
        <f>+G73</f>
        <v>2569</v>
      </c>
      <c r="L73" s="15"/>
      <c r="M73" s="14">
        <f>+I73</f>
        <v>2568</v>
      </c>
    </row>
    <row r="74" spans="1:18" ht="25.5" customHeight="1">
      <c r="A74" s="10" t="s">
        <v>16</v>
      </c>
      <c r="B74" s="10"/>
      <c r="C74" s="10"/>
      <c r="D74" s="10"/>
      <c r="E74" s="10"/>
      <c r="P74" s="1"/>
    </row>
    <row r="75" spans="1:18" ht="25.5" customHeight="1">
      <c r="A75" s="10"/>
      <c r="B75" s="10"/>
      <c r="C75" s="1" t="s">
        <v>198</v>
      </c>
      <c r="D75" s="10"/>
      <c r="E75" s="10"/>
      <c r="G75" s="104">
        <v>1357150</v>
      </c>
      <c r="I75" s="104">
        <v>-7509913</v>
      </c>
      <c r="J75" s="104"/>
      <c r="K75" s="104">
        <v>146905</v>
      </c>
      <c r="L75" s="104"/>
      <c r="M75" s="104">
        <v>-684162</v>
      </c>
      <c r="N75" s="104"/>
      <c r="O75" s="104"/>
      <c r="P75" s="1"/>
    </row>
    <row r="76" spans="1:18" ht="25.5" customHeight="1">
      <c r="A76" s="10"/>
      <c r="B76" s="10"/>
      <c r="C76" s="1" t="s">
        <v>229</v>
      </c>
      <c r="D76" s="10"/>
      <c r="E76" s="10"/>
      <c r="G76" s="104">
        <v>-8</v>
      </c>
      <c r="I76" s="104">
        <v>621563</v>
      </c>
      <c r="J76" s="104"/>
      <c r="K76" s="104">
        <v>-8</v>
      </c>
      <c r="L76" s="104"/>
      <c r="M76" s="104">
        <v>621563</v>
      </c>
      <c r="N76" s="104"/>
      <c r="O76" s="104"/>
      <c r="P76" s="1"/>
    </row>
    <row r="77" spans="1:18" ht="25.5" hidden="1" customHeight="1">
      <c r="A77" s="10"/>
      <c r="B77" s="10"/>
      <c r="C77" s="1" t="s">
        <v>205</v>
      </c>
      <c r="D77" s="10"/>
      <c r="E77" s="10"/>
      <c r="G77" s="104"/>
      <c r="I77" s="104"/>
      <c r="J77" s="104"/>
      <c r="K77" s="104"/>
      <c r="L77" s="104"/>
      <c r="M77" s="104"/>
      <c r="N77" s="104"/>
      <c r="O77" s="104"/>
      <c r="P77" s="1"/>
    </row>
    <row r="78" spans="1:18" ht="25.5" hidden="1" customHeight="1">
      <c r="A78" s="10"/>
      <c r="B78" s="10"/>
      <c r="C78" s="1" t="s">
        <v>227</v>
      </c>
      <c r="D78" s="10"/>
      <c r="E78" s="10"/>
      <c r="G78" s="104"/>
      <c r="I78" s="104"/>
      <c r="J78" s="104"/>
      <c r="K78" s="104"/>
      <c r="L78" s="104"/>
      <c r="M78" s="104"/>
      <c r="N78" s="104"/>
      <c r="O78" s="104"/>
      <c r="P78" s="1"/>
    </row>
    <row r="79" spans="1:18" ht="25.5" hidden="1" customHeight="1">
      <c r="A79" s="10"/>
      <c r="B79" s="10"/>
      <c r="C79" s="1" t="s">
        <v>228</v>
      </c>
      <c r="D79" s="10"/>
      <c r="E79" s="10"/>
      <c r="G79" s="104"/>
      <c r="I79" s="104"/>
      <c r="J79" s="104"/>
      <c r="K79" s="104"/>
      <c r="L79" s="104"/>
      <c r="M79" s="104"/>
      <c r="N79" s="104"/>
      <c r="O79" s="104"/>
      <c r="P79" s="1"/>
    </row>
    <row r="80" spans="1:18" ht="23" hidden="1" customHeight="1">
      <c r="A80" s="10"/>
      <c r="B80" s="10"/>
      <c r="C80" s="1" t="s">
        <v>196</v>
      </c>
      <c r="D80" s="10"/>
      <c r="E80" s="10"/>
      <c r="G80" s="104"/>
      <c r="I80" s="104"/>
      <c r="K80" s="104"/>
      <c r="M80" s="104"/>
      <c r="P80" s="1"/>
    </row>
    <row r="81" spans="1:16" ht="25.5" customHeight="1">
      <c r="A81" s="10"/>
      <c r="B81" s="10"/>
      <c r="C81" s="1" t="s">
        <v>197</v>
      </c>
      <c r="D81" s="10"/>
      <c r="E81" s="10"/>
      <c r="G81" s="104">
        <v>0</v>
      </c>
      <c r="I81" s="104">
        <v>0</v>
      </c>
      <c r="K81" s="104">
        <v>241996</v>
      </c>
      <c r="M81" s="104">
        <v>2627915</v>
      </c>
      <c r="P81" s="1"/>
    </row>
    <row r="82" spans="1:16" ht="25.5" customHeight="1">
      <c r="A82" s="10"/>
      <c r="B82" s="10"/>
      <c r="C82" s="1" t="s">
        <v>127</v>
      </c>
      <c r="D82" s="10"/>
      <c r="E82" s="10"/>
      <c r="G82" s="104">
        <v>168702</v>
      </c>
      <c r="H82" s="104"/>
      <c r="I82" s="104">
        <v>252357</v>
      </c>
      <c r="J82" s="104"/>
      <c r="K82" s="104">
        <v>0</v>
      </c>
      <c r="L82" s="104"/>
      <c r="M82" s="104">
        <v>0</v>
      </c>
      <c r="P82" s="1"/>
    </row>
    <row r="83" spans="1:16" ht="25.5" hidden="1" customHeight="1">
      <c r="A83" s="10"/>
      <c r="B83" s="10"/>
      <c r="C83" s="1" t="s">
        <v>199</v>
      </c>
      <c r="D83" s="10"/>
      <c r="E83" s="10"/>
      <c r="G83" s="104"/>
      <c r="H83" s="104"/>
      <c r="I83" s="104"/>
      <c r="J83" s="104"/>
      <c r="K83" s="104"/>
      <c r="L83" s="104"/>
      <c r="M83" s="104"/>
      <c r="P83" s="1"/>
    </row>
    <row r="84" spans="1:16" ht="25.5" customHeight="1">
      <c r="C84" s="1" t="s">
        <v>130</v>
      </c>
      <c r="E84" s="10"/>
      <c r="G84" s="104">
        <v>-255420</v>
      </c>
      <c r="H84" s="104"/>
      <c r="I84" s="104">
        <v>-3088845</v>
      </c>
      <c r="J84" s="104"/>
      <c r="K84" s="104">
        <v>-20455</v>
      </c>
      <c r="L84" s="104"/>
      <c r="M84" s="104">
        <v>-826983</v>
      </c>
    </row>
    <row r="85" spans="1:16" ht="23" hidden="1">
      <c r="C85" s="1" t="s">
        <v>165</v>
      </c>
      <c r="E85" s="10"/>
      <c r="G85" s="104">
        <v>0</v>
      </c>
      <c r="H85" s="104"/>
      <c r="I85" s="104">
        <v>0</v>
      </c>
      <c r="J85" s="104"/>
      <c r="K85" s="104">
        <v>0</v>
      </c>
      <c r="L85" s="104"/>
      <c r="M85" s="104">
        <v>0</v>
      </c>
    </row>
    <row r="86" spans="1:16" ht="25.5" customHeight="1">
      <c r="C86" s="1" t="s">
        <v>177</v>
      </c>
      <c r="E86" s="10"/>
      <c r="G86" s="104">
        <v>-60335</v>
      </c>
      <c r="H86" s="104"/>
      <c r="I86" s="104">
        <v>0</v>
      </c>
      <c r="J86" s="104"/>
      <c r="K86" s="104">
        <v>-9710</v>
      </c>
      <c r="L86" s="104"/>
      <c r="M86" s="104">
        <v>0</v>
      </c>
    </row>
    <row r="87" spans="1:16" ht="23">
      <c r="C87" s="1" t="s">
        <v>175</v>
      </c>
      <c r="E87" s="10"/>
      <c r="G87" s="104">
        <v>-5354</v>
      </c>
      <c r="H87" s="104"/>
      <c r="I87" s="104">
        <v>0</v>
      </c>
      <c r="J87" s="104"/>
      <c r="K87" s="104">
        <v>0</v>
      </c>
      <c r="L87" s="104"/>
      <c r="M87" s="104">
        <v>0</v>
      </c>
    </row>
    <row r="88" spans="1:16" ht="25.5" customHeight="1">
      <c r="C88" s="1" t="s">
        <v>178</v>
      </c>
      <c r="E88" s="10"/>
      <c r="G88" s="104">
        <v>-2516516</v>
      </c>
      <c r="H88" s="104"/>
      <c r="I88" s="104">
        <v>-2274919</v>
      </c>
      <c r="J88" s="104"/>
      <c r="K88" s="104">
        <v>0</v>
      </c>
      <c r="L88" s="104"/>
      <c r="M88" s="104">
        <v>0</v>
      </c>
      <c r="P88" s="95"/>
    </row>
    <row r="89" spans="1:16" ht="25.5" customHeight="1">
      <c r="C89" s="1" t="s">
        <v>110</v>
      </c>
      <c r="E89" s="10"/>
      <c r="G89" s="104">
        <v>38719</v>
      </c>
      <c r="H89" s="104"/>
      <c r="I89" s="104">
        <v>140038</v>
      </c>
      <c r="J89" s="104"/>
      <c r="K89" s="104">
        <v>0</v>
      </c>
      <c r="L89" s="104"/>
      <c r="M89" s="104">
        <v>87901</v>
      </c>
      <c r="P89" s="95"/>
    </row>
    <row r="90" spans="1:16" ht="24.5" customHeight="1">
      <c r="C90" s="1" t="s">
        <v>62</v>
      </c>
      <c r="E90" s="10"/>
      <c r="G90" s="104">
        <v>280648</v>
      </c>
      <c r="H90" s="104"/>
      <c r="I90" s="104">
        <v>206284</v>
      </c>
      <c r="J90" s="104"/>
      <c r="K90" s="104">
        <v>33500</v>
      </c>
      <c r="L90" s="104"/>
      <c r="M90" s="104">
        <v>101071</v>
      </c>
      <c r="P90" s="96"/>
    </row>
    <row r="91" spans="1:16" ht="23" hidden="1">
      <c r="C91" s="1" t="s">
        <v>111</v>
      </c>
      <c r="E91" s="10"/>
      <c r="G91" s="104"/>
      <c r="H91" s="104"/>
      <c r="I91" s="104"/>
      <c r="J91" s="104"/>
      <c r="K91" s="104"/>
      <c r="L91" s="104"/>
      <c r="M91" s="104"/>
      <c r="P91" s="96"/>
    </row>
    <row r="92" spans="1:16" ht="23" hidden="1">
      <c r="C92" s="1" t="s">
        <v>149</v>
      </c>
      <c r="E92" s="10"/>
      <c r="G92" s="104"/>
      <c r="H92" s="104"/>
      <c r="I92" s="104">
        <v>0</v>
      </c>
      <c r="J92" s="104"/>
      <c r="K92" s="104"/>
      <c r="L92" s="104"/>
      <c r="M92" s="104"/>
      <c r="P92" s="96"/>
    </row>
    <row r="93" spans="1:16" ht="23" hidden="1">
      <c r="C93" s="1" t="s">
        <v>126</v>
      </c>
      <c r="E93" s="10"/>
      <c r="G93" s="104"/>
      <c r="H93" s="104"/>
      <c r="I93" s="104">
        <v>0</v>
      </c>
      <c r="J93" s="104"/>
      <c r="K93" s="104"/>
      <c r="L93" s="104"/>
      <c r="M93" s="104"/>
      <c r="P93" s="96"/>
    </row>
    <row r="94" spans="1:16" ht="25.5" hidden="1" customHeight="1">
      <c r="C94" s="1" t="s">
        <v>179</v>
      </c>
      <c r="E94" s="10"/>
      <c r="G94" s="104"/>
      <c r="H94" s="104"/>
      <c r="I94" s="104">
        <v>0</v>
      </c>
      <c r="J94" s="104"/>
      <c r="K94" s="104"/>
      <c r="L94" s="104"/>
      <c r="M94" s="104">
        <v>0</v>
      </c>
      <c r="P94" s="96"/>
    </row>
    <row r="95" spans="1:16" ht="25.5" customHeight="1">
      <c r="A95" s="21" t="s">
        <v>86</v>
      </c>
      <c r="B95" s="21"/>
      <c r="C95" s="21"/>
      <c r="D95" s="21"/>
      <c r="G95" s="107">
        <f>SUM(G75:G94)</f>
        <v>-992414</v>
      </c>
      <c r="H95" s="104"/>
      <c r="I95" s="107">
        <f>SUM(I75:I94)</f>
        <v>-11653435</v>
      </c>
      <c r="J95" s="104"/>
      <c r="K95" s="107">
        <f>SUM(K75:K94)</f>
        <v>392228</v>
      </c>
      <c r="L95" s="104"/>
      <c r="M95" s="107">
        <f>SUM(M75:M94)</f>
        <v>1927305</v>
      </c>
      <c r="N95" s="1"/>
      <c r="P95" s="97"/>
    </row>
    <row r="96" spans="1:16" ht="23">
      <c r="A96" s="10" t="s">
        <v>17</v>
      </c>
      <c r="B96" s="10"/>
      <c r="C96" s="10"/>
      <c r="D96" s="10"/>
      <c r="E96" s="10"/>
      <c r="G96" s="148"/>
      <c r="H96" s="104"/>
      <c r="I96" s="104"/>
      <c r="J96" s="104"/>
      <c r="K96" s="148"/>
      <c r="L96" s="104"/>
      <c r="M96" s="104"/>
      <c r="N96" s="1"/>
    </row>
    <row r="97" spans="1:16" ht="23">
      <c r="C97" s="1" t="s">
        <v>104</v>
      </c>
      <c r="G97" s="155">
        <v>-155059</v>
      </c>
      <c r="H97" s="104"/>
      <c r="I97" s="104">
        <v>1006608</v>
      </c>
      <c r="J97" s="104"/>
      <c r="K97" s="155">
        <v>-155059</v>
      </c>
      <c r="L97" s="104"/>
      <c r="M97" s="155">
        <v>1006608</v>
      </c>
      <c r="N97" s="1"/>
      <c r="P97" s="97"/>
    </row>
    <row r="98" spans="1:16" ht="25.5" customHeight="1">
      <c r="C98" s="1" t="s">
        <v>87</v>
      </c>
      <c r="G98" s="155">
        <v>-586272</v>
      </c>
      <c r="H98" s="104"/>
      <c r="I98" s="155">
        <v>4869128</v>
      </c>
      <c r="J98" s="104"/>
      <c r="K98" s="155">
        <v>0</v>
      </c>
      <c r="L98" s="104"/>
      <c r="M98" s="155">
        <v>-728082</v>
      </c>
      <c r="N98" s="1"/>
      <c r="P98" s="97"/>
    </row>
    <row r="99" spans="1:16" ht="25.5" customHeight="1">
      <c r="C99" s="1" t="s">
        <v>230</v>
      </c>
      <c r="G99" s="155">
        <v>-617422</v>
      </c>
      <c r="H99" s="104"/>
      <c r="I99" s="155">
        <v>-777227</v>
      </c>
      <c r="J99" s="104"/>
      <c r="K99" s="155">
        <v>-1787</v>
      </c>
      <c r="L99" s="104"/>
      <c r="M99" s="155">
        <v>-1723</v>
      </c>
      <c r="N99" s="1"/>
      <c r="P99" s="97"/>
    </row>
    <row r="100" spans="1:16" ht="25.5" customHeight="1">
      <c r="C100" s="1" t="s">
        <v>231</v>
      </c>
      <c r="G100" s="155">
        <v>-421494</v>
      </c>
      <c r="H100" s="104"/>
      <c r="I100" s="155">
        <v>-373317</v>
      </c>
      <c r="J100" s="104"/>
      <c r="K100" s="155">
        <v>-2261</v>
      </c>
      <c r="L100" s="104"/>
      <c r="M100" s="155">
        <v>-8231</v>
      </c>
      <c r="N100" s="1"/>
      <c r="P100" s="97"/>
    </row>
    <row r="101" spans="1:16" ht="23">
      <c r="C101" s="1" t="s">
        <v>232</v>
      </c>
      <c r="G101" s="155">
        <v>-1242969</v>
      </c>
      <c r="H101" s="104"/>
      <c r="I101" s="155">
        <v>-1242963</v>
      </c>
      <c r="J101" s="104"/>
      <c r="K101" s="155">
        <v>-1242969</v>
      </c>
      <c r="L101" s="104"/>
      <c r="M101" s="155">
        <v>-1242963</v>
      </c>
      <c r="N101" s="1"/>
      <c r="P101" s="97"/>
    </row>
    <row r="102" spans="1:16" ht="23" hidden="1">
      <c r="C102" s="1" t="s">
        <v>150</v>
      </c>
      <c r="G102" s="148"/>
      <c r="H102" s="104"/>
      <c r="I102" s="104">
        <v>0</v>
      </c>
      <c r="J102" s="104"/>
      <c r="K102" s="148"/>
      <c r="L102" s="104"/>
      <c r="M102" s="104"/>
      <c r="N102" s="1"/>
      <c r="P102" s="97"/>
    </row>
    <row r="103" spans="1:16" ht="25.5" customHeight="1">
      <c r="A103" s="21" t="s">
        <v>88</v>
      </c>
      <c r="B103" s="21"/>
      <c r="C103" s="21"/>
      <c r="D103" s="21"/>
      <c r="G103" s="107">
        <f>SUM(G97:G102)</f>
        <v>-3023216</v>
      </c>
      <c r="H103" s="104"/>
      <c r="I103" s="107">
        <f>SUM(I97:I102)</f>
        <v>3482229</v>
      </c>
      <c r="J103" s="104"/>
      <c r="K103" s="107">
        <f>SUM(K97:K102)</f>
        <v>-1402076</v>
      </c>
      <c r="L103" s="104"/>
      <c r="M103" s="107">
        <f>SUM(M97:M102)</f>
        <v>-974391</v>
      </c>
      <c r="N103" s="1"/>
      <c r="P103" s="97"/>
    </row>
    <row r="104" spans="1:16" ht="25.5" customHeight="1">
      <c r="A104" s="19" t="s">
        <v>78</v>
      </c>
      <c r="B104" s="19"/>
      <c r="C104" s="19"/>
      <c r="G104" s="107">
        <v>367325</v>
      </c>
      <c r="H104" s="104"/>
      <c r="I104" s="107">
        <v>-294945</v>
      </c>
      <c r="J104" s="104"/>
      <c r="K104" s="107">
        <v>28396</v>
      </c>
      <c r="L104" s="104"/>
      <c r="M104" s="107">
        <f>87751-47</f>
        <v>87704</v>
      </c>
      <c r="P104" s="98"/>
    </row>
    <row r="105" spans="1:16" ht="25.5" customHeight="1">
      <c r="A105" s="10" t="s">
        <v>92</v>
      </c>
      <c r="B105" s="10"/>
      <c r="C105" s="10"/>
      <c r="D105" s="10"/>
      <c r="G105" s="104">
        <f>+G104+G103+G95+G57</f>
        <v>1945792</v>
      </c>
      <c r="H105" s="104"/>
      <c r="I105" s="104">
        <f>+I104+I103+I95+I57</f>
        <v>-2653858</v>
      </c>
      <c r="J105" s="104"/>
      <c r="K105" s="104">
        <f>+K104+K103+K95+K57</f>
        <v>-154200</v>
      </c>
      <c r="L105" s="104"/>
      <c r="M105" s="104">
        <f>+M104+M103+M95+M57</f>
        <v>490046</v>
      </c>
      <c r="N105" s="1"/>
      <c r="P105" s="97"/>
    </row>
    <row r="106" spans="1:16" ht="25.5" customHeight="1">
      <c r="A106" s="10" t="s">
        <v>260</v>
      </c>
      <c r="B106" s="10"/>
      <c r="C106" s="10"/>
      <c r="D106" s="10"/>
      <c r="G106" s="156">
        <v>6900802</v>
      </c>
      <c r="H106" s="104"/>
      <c r="I106" s="143">
        <v>10407883</v>
      </c>
      <c r="J106" s="104"/>
      <c r="K106" s="156">
        <v>1111326</v>
      </c>
      <c r="L106" s="104"/>
      <c r="M106" s="106">
        <v>1870190</v>
      </c>
      <c r="N106" s="1"/>
    </row>
    <row r="107" spans="1:16" ht="25.5" customHeight="1" thickBot="1">
      <c r="A107" s="10" t="s">
        <v>261</v>
      </c>
      <c r="B107" s="10"/>
      <c r="C107" s="10"/>
      <c r="D107" s="10"/>
      <c r="G107" s="108">
        <f>SUM(G105:G106)</f>
        <v>8846594</v>
      </c>
      <c r="H107" s="104"/>
      <c r="I107" s="108">
        <f>SUM(I105:I106)</f>
        <v>7754025</v>
      </c>
      <c r="J107" s="104"/>
      <c r="K107" s="108">
        <f>SUM(K105:K106)</f>
        <v>957126</v>
      </c>
      <c r="L107" s="104"/>
      <c r="M107" s="108">
        <f>SUM(M105:M106)</f>
        <v>2360236</v>
      </c>
      <c r="N107" s="1"/>
    </row>
    <row r="108" spans="1:16" ht="25.5" customHeight="1" thickTop="1">
      <c r="G108" s="104"/>
      <c r="H108" s="104"/>
      <c r="I108" s="104"/>
      <c r="J108" s="104"/>
      <c r="K108" s="104"/>
      <c r="L108" s="104"/>
      <c r="M108" s="104"/>
      <c r="N108" s="1"/>
      <c r="P108" s="97"/>
    </row>
    <row r="109" spans="1:16" ht="25.5" customHeight="1">
      <c r="A109" s="7" t="s">
        <v>139</v>
      </c>
      <c r="B109" s="7"/>
      <c r="C109" s="7"/>
      <c r="D109" s="7"/>
      <c r="E109" s="7"/>
      <c r="G109" s="104"/>
      <c r="H109" s="104"/>
      <c r="I109" s="104"/>
      <c r="J109" s="104"/>
      <c r="K109" s="104"/>
      <c r="L109" s="104"/>
      <c r="M109" s="104"/>
      <c r="N109" s="1"/>
      <c r="P109" s="97"/>
    </row>
    <row r="110" spans="1:16" ht="25.5" customHeight="1">
      <c r="A110" s="7"/>
      <c r="B110" s="7"/>
      <c r="C110" s="7" t="s">
        <v>140</v>
      </c>
      <c r="D110" s="7"/>
      <c r="E110" s="7"/>
      <c r="G110" s="104"/>
      <c r="H110" s="104"/>
      <c r="I110" s="104"/>
      <c r="J110" s="104"/>
      <c r="K110" s="104"/>
      <c r="L110" s="104"/>
      <c r="M110" s="104"/>
      <c r="N110" s="1"/>
      <c r="P110" s="97"/>
    </row>
    <row r="111" spans="1:16" ht="25.5" hidden="1" customHeight="1">
      <c r="A111" s="22"/>
      <c r="B111" s="22"/>
      <c r="C111" s="23"/>
      <c r="D111" s="25" t="s">
        <v>169</v>
      </c>
      <c r="E111" s="99"/>
      <c r="G111" s="104"/>
      <c r="H111" s="104"/>
      <c r="I111" s="104"/>
      <c r="J111" s="104"/>
      <c r="K111" s="104"/>
      <c r="L111" s="104"/>
      <c r="M111" s="104"/>
      <c r="N111" s="1"/>
      <c r="P111" s="97"/>
    </row>
    <row r="112" spans="1:16" ht="25.5" customHeight="1">
      <c r="A112" s="22"/>
      <c r="B112" s="22"/>
      <c r="C112" s="23"/>
      <c r="D112" s="24" t="s">
        <v>233</v>
      </c>
      <c r="E112" s="99"/>
      <c r="G112" s="104">
        <v>2323</v>
      </c>
      <c r="H112" s="104"/>
      <c r="I112" s="104">
        <v>1614536</v>
      </c>
      <c r="J112" s="104"/>
      <c r="K112" s="104">
        <v>0</v>
      </c>
      <c r="L112" s="104"/>
      <c r="M112" s="104">
        <v>0</v>
      </c>
      <c r="N112" s="1"/>
      <c r="P112" s="97"/>
    </row>
    <row r="113" spans="1:16" ht="25.5" customHeight="1">
      <c r="A113" s="22"/>
      <c r="B113" s="22"/>
      <c r="C113" s="22"/>
      <c r="D113" s="25" t="s">
        <v>141</v>
      </c>
      <c r="E113" s="99"/>
      <c r="G113" s="104">
        <v>129323</v>
      </c>
      <c r="H113" s="104"/>
      <c r="I113" s="104">
        <v>69607</v>
      </c>
      <c r="J113" s="104"/>
      <c r="K113" s="104">
        <v>22973</v>
      </c>
      <c r="L113" s="104"/>
      <c r="M113" s="104">
        <v>69607</v>
      </c>
      <c r="N113" s="1"/>
      <c r="P113" s="97"/>
    </row>
    <row r="114" spans="1:16" ht="25.5" customHeight="1">
      <c r="A114" s="22"/>
      <c r="B114" s="22"/>
      <c r="C114" s="22"/>
      <c r="D114" s="25" t="s">
        <v>180</v>
      </c>
      <c r="E114" s="99"/>
      <c r="G114" s="104">
        <v>613707</v>
      </c>
      <c r="H114" s="104"/>
      <c r="I114" s="104">
        <v>6264</v>
      </c>
      <c r="J114" s="104"/>
      <c r="K114" s="104">
        <v>5780</v>
      </c>
      <c r="L114" s="104"/>
      <c r="M114" s="104">
        <v>0</v>
      </c>
      <c r="N114" s="1"/>
      <c r="P114" s="97"/>
    </row>
    <row r="115" spans="1:16" ht="25.5" customHeight="1">
      <c r="A115" s="22"/>
      <c r="B115" s="22"/>
      <c r="C115" s="22"/>
      <c r="D115" s="25" t="s">
        <v>190</v>
      </c>
      <c r="E115" s="99"/>
      <c r="G115" s="104"/>
      <c r="H115" s="104"/>
      <c r="I115" s="104"/>
      <c r="J115" s="104"/>
      <c r="K115" s="104"/>
      <c r="L115" s="104"/>
      <c r="M115" s="104"/>
      <c r="N115" s="1"/>
      <c r="P115" s="97"/>
    </row>
    <row r="116" spans="1:16" ht="25.5" customHeight="1">
      <c r="A116" s="22"/>
      <c r="B116" s="22"/>
      <c r="C116" s="22"/>
      <c r="E116" s="25" t="s">
        <v>201</v>
      </c>
      <c r="G116" s="104">
        <v>0</v>
      </c>
      <c r="H116" s="104"/>
      <c r="I116" s="104">
        <v>0</v>
      </c>
      <c r="J116" s="104"/>
      <c r="K116" s="104">
        <v>292161</v>
      </c>
      <c r="L116" s="104"/>
      <c r="M116" s="104">
        <v>394252</v>
      </c>
      <c r="N116" s="1"/>
      <c r="P116" s="97"/>
    </row>
    <row r="117" spans="1:16" ht="25.5" hidden="1" customHeight="1">
      <c r="D117" s="25" t="s">
        <v>210</v>
      </c>
      <c r="G117" s="104"/>
      <c r="H117" s="104"/>
      <c r="I117" s="104">
        <v>0</v>
      </c>
      <c r="J117" s="104"/>
      <c r="K117" s="104"/>
      <c r="L117" s="104"/>
      <c r="M117" s="104">
        <v>0</v>
      </c>
      <c r="N117" s="1"/>
      <c r="P117" s="97"/>
    </row>
    <row r="118" spans="1:16" ht="25.5" hidden="1" customHeight="1">
      <c r="D118" s="25" t="s">
        <v>236</v>
      </c>
      <c r="G118" s="104"/>
      <c r="H118" s="104"/>
      <c r="I118" s="104">
        <v>0</v>
      </c>
      <c r="J118" s="104"/>
      <c r="K118" s="104"/>
      <c r="L118" s="104"/>
      <c r="M118" s="104">
        <v>0</v>
      </c>
      <c r="N118" s="1"/>
      <c r="P118" s="97"/>
    </row>
    <row r="119" spans="1:16" ht="25.5" hidden="1" customHeight="1">
      <c r="D119" s="1" t="s">
        <v>200</v>
      </c>
      <c r="P119" s="97"/>
    </row>
    <row r="120" spans="1:16" ht="25.5" hidden="1" customHeight="1">
      <c r="E120" s="25" t="s">
        <v>192</v>
      </c>
      <c r="G120" s="104"/>
      <c r="I120" s="104"/>
      <c r="K120" s="104"/>
      <c r="M120" s="104"/>
      <c r="P120" s="97"/>
    </row>
    <row r="121" spans="1:16" ht="25.5" customHeight="1">
      <c r="D121" s="1" t="s">
        <v>244</v>
      </c>
      <c r="E121" s="25"/>
      <c r="G121" s="104"/>
      <c r="I121" s="104"/>
      <c r="K121" s="104"/>
      <c r="M121" s="104"/>
      <c r="P121" s="97"/>
    </row>
    <row r="122" spans="1:16" ht="25.5" customHeight="1">
      <c r="E122" s="25" t="s">
        <v>245</v>
      </c>
      <c r="G122" s="104">
        <v>0</v>
      </c>
      <c r="I122" s="104">
        <v>0</v>
      </c>
      <c r="K122" s="104">
        <v>0</v>
      </c>
      <c r="M122" s="104">
        <v>108415</v>
      </c>
      <c r="P122" s="97"/>
    </row>
    <row r="123" spans="1:16" ht="23">
      <c r="D123" s="25" t="s">
        <v>242</v>
      </c>
      <c r="E123" s="25"/>
      <c r="G123" s="104">
        <v>0</v>
      </c>
      <c r="I123" s="104">
        <v>428085</v>
      </c>
      <c r="K123" s="104">
        <v>0</v>
      </c>
      <c r="M123" s="104">
        <v>0</v>
      </c>
      <c r="P123" s="97"/>
    </row>
    <row r="124" spans="1:16" ht="23" hidden="1">
      <c r="D124" s="1" t="s">
        <v>243</v>
      </c>
      <c r="E124" s="25"/>
      <c r="G124" s="104"/>
      <c r="I124" s="104"/>
      <c r="P124" s="97"/>
    </row>
    <row r="125" spans="1:16" ht="23" hidden="1">
      <c r="E125" s="1" t="s">
        <v>24</v>
      </c>
      <c r="G125" s="104">
        <v>0</v>
      </c>
      <c r="I125" s="104">
        <v>0</v>
      </c>
      <c r="K125" s="104"/>
      <c r="M125" s="104">
        <v>0</v>
      </c>
      <c r="P125" s="97"/>
    </row>
    <row r="126" spans="1:16" s="172" customFormat="1" ht="24" hidden="1" customHeight="1">
      <c r="A126" s="166"/>
      <c r="B126" s="166"/>
      <c r="C126" s="167" t="s">
        <v>268</v>
      </c>
      <c r="D126" s="168"/>
      <c r="E126" s="168"/>
      <c r="F126" s="169"/>
      <c r="G126" s="170"/>
      <c r="H126" s="169"/>
      <c r="I126" s="170"/>
      <c r="J126" s="169"/>
      <c r="K126" s="170"/>
      <c r="L126" s="169"/>
      <c r="M126" s="171"/>
    </row>
    <row r="127" spans="1:16" s="172" customFormat="1" ht="24" hidden="1" customHeight="1">
      <c r="A127" s="166"/>
      <c r="C127" s="167" t="s">
        <v>269</v>
      </c>
      <c r="D127" s="168"/>
      <c r="E127" s="168"/>
      <c r="F127" s="169"/>
      <c r="G127" s="175"/>
      <c r="H127" s="173"/>
      <c r="I127" s="104">
        <v>0</v>
      </c>
      <c r="J127" s="169"/>
      <c r="K127" s="104">
        <v>0</v>
      </c>
      <c r="L127" s="173"/>
      <c r="M127" s="104">
        <v>0</v>
      </c>
    </row>
    <row r="128" spans="1:16" s="172" customFormat="1" ht="23" hidden="1">
      <c r="A128" s="166"/>
      <c r="B128" s="166"/>
      <c r="C128" s="2" t="s">
        <v>270</v>
      </c>
      <c r="D128" s="168"/>
      <c r="E128" s="168"/>
      <c r="F128" s="169"/>
      <c r="G128" s="175"/>
      <c r="H128" s="169"/>
      <c r="I128" s="170"/>
      <c r="J128" s="169"/>
      <c r="K128" s="170"/>
      <c r="L128" s="173"/>
      <c r="M128" s="171"/>
    </row>
    <row r="129" spans="1:16" s="172" customFormat="1" ht="24" hidden="1" customHeight="1">
      <c r="A129" s="166"/>
      <c r="C129" s="2" t="s">
        <v>271</v>
      </c>
      <c r="D129" s="168"/>
      <c r="E129" s="168"/>
      <c r="F129" s="169"/>
      <c r="G129" s="176"/>
      <c r="H129" s="173"/>
      <c r="I129" s="168"/>
      <c r="J129" s="169"/>
      <c r="K129" s="168"/>
      <c r="L129" s="173"/>
      <c r="M129" s="174"/>
    </row>
    <row r="130" spans="1:16" s="2" customFormat="1" ht="23" hidden="1">
      <c r="C130" s="2" t="s">
        <v>272</v>
      </c>
      <c r="F130" s="169"/>
      <c r="G130" s="175"/>
      <c r="H130" s="169"/>
      <c r="I130" s="104">
        <v>0</v>
      </c>
      <c r="J130" s="169"/>
      <c r="K130" s="104">
        <v>0</v>
      </c>
      <c r="L130" s="173"/>
      <c r="M130" s="104">
        <v>0</v>
      </c>
    </row>
    <row r="131" spans="1:16" ht="24" customHeight="1">
      <c r="P131" s="97"/>
    </row>
    <row r="132" spans="1:16" ht="24" customHeight="1">
      <c r="P132" s="97"/>
    </row>
    <row r="133" spans="1:16" ht="23">
      <c r="P133" s="97"/>
    </row>
    <row r="134" spans="1:16" ht="23">
      <c r="P134" s="97"/>
    </row>
    <row r="135" spans="1:16" ht="23">
      <c r="P135" s="97"/>
    </row>
    <row r="136" spans="1:16" ht="23">
      <c r="P136" s="97"/>
    </row>
    <row r="137" spans="1:16" ht="24" customHeight="1">
      <c r="P137" s="97"/>
    </row>
    <row r="138" spans="1:16" ht="23.5" customHeight="1">
      <c r="P138" s="97"/>
    </row>
    <row r="139" spans="1:16" ht="23">
      <c r="P139" s="97"/>
    </row>
    <row r="140" spans="1:16" ht="26.5" customHeight="1">
      <c r="A140" s="1" t="s">
        <v>249</v>
      </c>
      <c r="N140" s="1"/>
    </row>
    <row r="141" spans="1:16" ht="18" customHeight="1">
      <c r="N141" s="1"/>
    </row>
    <row r="142" spans="1:16" ht="18" customHeight="1">
      <c r="G142" s="17"/>
      <c r="H142" s="17"/>
      <c r="I142" s="17"/>
      <c r="J142" s="17"/>
      <c r="K142" s="17"/>
      <c r="L142" s="17"/>
      <c r="M142" s="17"/>
    </row>
    <row r="143" spans="1:16" ht="20" customHeight="1">
      <c r="A143" s="9" t="s">
        <v>148</v>
      </c>
      <c r="B143" s="9"/>
      <c r="C143" s="9"/>
      <c r="M143" s="5">
        <v>11</v>
      </c>
      <c r="N143" s="1"/>
    </row>
    <row r="144" spans="1:16" ht="25.5" customHeight="1">
      <c r="G144" s="1">
        <f>+'BS (T)'!D13</f>
        <v>8846594</v>
      </c>
      <c r="I144" s="1">
        <v>7754025</v>
      </c>
      <c r="K144" s="1">
        <f>+'BS (T)'!H13</f>
        <v>957126</v>
      </c>
      <c r="M144" s="1">
        <v>2360236</v>
      </c>
    </row>
    <row r="145" spans="7:13" ht="25.5" customHeight="1">
      <c r="G145" s="1">
        <f>+G107-G144</f>
        <v>0</v>
      </c>
      <c r="I145" s="1">
        <f>+I107-I144</f>
        <v>0</v>
      </c>
      <c r="K145" s="1">
        <f>+K107-K144</f>
        <v>0</v>
      </c>
      <c r="M145" s="1">
        <f>+M107-M144</f>
        <v>0</v>
      </c>
    </row>
  </sheetData>
  <mergeCells count="14">
    <mergeCell ref="G72:I72"/>
    <mergeCell ref="K72:M72"/>
    <mergeCell ref="A67:M67"/>
    <mergeCell ref="A68:M68"/>
    <mergeCell ref="G71:I71"/>
    <mergeCell ref="K71:M71"/>
    <mergeCell ref="A66:M66"/>
    <mergeCell ref="G8:I8"/>
    <mergeCell ref="K8:M8"/>
    <mergeCell ref="A2:M2"/>
    <mergeCell ref="A3:M3"/>
    <mergeCell ref="A4:M4"/>
    <mergeCell ref="G7:I7"/>
    <mergeCell ref="K7:M7"/>
  </mergeCells>
  <pageMargins left="0.70866141732283472" right="0.39370078740157483" top="0.70866141732283472" bottom="0.47244094488188981" header="0.19685039370078741" footer="0.19685039370078741"/>
  <pageSetup paperSize="9" scale="58" fitToHeight="0" orientation="portrait" r:id="rId1"/>
  <headerFooter alignWithMargins="0"/>
  <rowBreaks count="1" manualBreakCount="1"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</vt:lpstr>
      <vt:lpstr>OCI</vt:lpstr>
      <vt:lpstr>PL (6M) </vt:lpstr>
      <vt:lpstr>OCI (6M)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'OCI (6M)'!Print_Area</vt:lpstr>
      <vt:lpstr>PL!Print_Area</vt:lpstr>
      <vt:lpstr>'PL (6M)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2026-08-06T12:52:28Z</cp:lastPrinted>
  <dcterms:created xsi:type="dcterms:W3CDTF">2009-05-10T04:09:54Z</dcterms:created>
  <dcterms:modified xsi:type="dcterms:W3CDTF">2026-08-06T12:52:34Z</dcterms:modified>
  <cp:contentStatus/>
</cp:coreProperties>
</file>