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6\Q2'26\FS_Q2'26\ENG\"/>
    </mc:Choice>
  </mc:AlternateContent>
  <xr:revisionPtr revIDLastSave="0" documentId="13_ncr:1_{4E508F1E-DCCD-4C56-9C80-27CCCDBB1212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BS " sheetId="15" r:id="rId1"/>
    <sheet name="CHANGE (E1)" sheetId="13" r:id="rId2"/>
    <sheet name="CHANGE (E2) " sheetId="14" r:id="rId3"/>
    <sheet name="PL 3M" sheetId="16" r:id="rId4"/>
    <sheet name="OCI 3M" sheetId="17" r:id="rId5"/>
    <sheet name="PL 6M" sheetId="8" r:id="rId6"/>
    <sheet name="OCI" sheetId="12" r:id="rId7"/>
    <sheet name="CF" sheetId="9" r:id="rId8"/>
  </sheets>
  <externalReferences>
    <externalReference r:id="rId9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6">[1]!AdaytumSheetClose</definedName>
    <definedName name="_xlnm.Auto_Close" localSheetId="4">[1]!AdaytumSheetClose</definedName>
    <definedName name="_xlnm.Auto_Close" localSheetId="3">[1]!AdaytumSheetClose</definedName>
    <definedName name="_xlnm.Auto_Close">[1]!AdaytumSheetClose</definedName>
    <definedName name="COM_1" localSheetId="0">#REF!</definedName>
    <definedName name="COM_1" localSheetId="1">#REF!</definedName>
    <definedName name="COM_1" localSheetId="2">#REF!</definedName>
    <definedName name="COM_1">#REF!</definedName>
    <definedName name="COM_2" localSheetId="0">#REF!</definedName>
    <definedName name="COM_2" localSheetId="1">#REF!</definedName>
    <definedName name="COM_2" localSheetId="2">#REF!</definedName>
    <definedName name="COM_2">#REF!</definedName>
    <definedName name="COM_3" localSheetId="0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'BS '!$A$1:$J$195</definedName>
    <definedName name="_xlnm.Print_Area" localSheetId="7">CF!$A$1:$L$157</definedName>
    <definedName name="_xlnm.Print_Area" localSheetId="1">'CHANGE (E1)'!$A$1:$X$47</definedName>
    <definedName name="_xlnm.Print_Area" localSheetId="2">'CHANGE (E2) '!$A$1:$T$48</definedName>
    <definedName name="_xlnm.Print_Area" localSheetId="6">OCI!$A$1:$L$65</definedName>
    <definedName name="_xlnm.Print_Area" localSheetId="4">'OCI 3M'!$A$1:$L$65</definedName>
    <definedName name="_xlnm.Print_Area" localSheetId="3">'PL 3M'!$A$1:$L$67</definedName>
    <definedName name="_xlnm.Print_Area" localSheetId="5">'PL 6M'!$A$1:$L$64</definedName>
    <definedName name="RENO_97" localSheetId="0">#REF!</definedName>
    <definedName name="RENO_97" localSheetId="1">#REF!</definedName>
    <definedName name="RENO_97" localSheetId="2">#REF!</definedName>
    <definedName name="RENO_97">#REF!</definedName>
    <definedName name="Schedule" localSheetId="0">#REF!</definedName>
    <definedName name="Schedule" localSheetId="1">#REF!</definedName>
    <definedName name="Schedule" localSheetId="2">#REF!</definedName>
    <definedName name="Schedule">#REF!</definedName>
    <definedName name="TEL_96" localSheetId="0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7" l="1"/>
  <c r="L23" i="17"/>
  <c r="J23" i="17"/>
  <c r="H23" i="17"/>
  <c r="F23" i="17"/>
  <c r="L18" i="17"/>
  <c r="J18" i="17"/>
  <c r="H18" i="17"/>
  <c r="F18" i="17"/>
  <c r="L15" i="17"/>
  <c r="J15" i="17"/>
  <c r="H15" i="17"/>
  <c r="F15" i="17"/>
  <c r="L9" i="17"/>
  <c r="J9" i="17"/>
  <c r="L35" i="16"/>
  <c r="J35" i="16"/>
  <c r="H35" i="16"/>
  <c r="F35" i="16"/>
  <c r="L23" i="16"/>
  <c r="J23" i="16"/>
  <c r="H23" i="16"/>
  <c r="F23" i="16"/>
  <c r="L9" i="16"/>
  <c r="J9" i="16"/>
  <c r="R24" i="14"/>
  <c r="T24" i="14" s="1"/>
  <c r="R16" i="14"/>
  <c r="T16" i="14" s="1"/>
  <c r="V28" i="13"/>
  <c r="P28" i="13"/>
  <c r="L28" i="13"/>
  <c r="J28" i="13"/>
  <c r="D20" i="13"/>
  <c r="R26" i="13"/>
  <c r="T26" i="13" s="1"/>
  <c r="X26" i="13" s="1"/>
  <c r="Z26" i="13" s="1"/>
  <c r="R16" i="13"/>
  <c r="T16" i="13" s="1"/>
  <c r="X16" i="13" s="1"/>
  <c r="L34" i="8"/>
  <c r="J34" i="8"/>
  <c r="H34" i="8"/>
  <c r="F34" i="8"/>
  <c r="F24" i="17" l="1"/>
  <c r="L24" i="17"/>
  <c r="J24" i="17"/>
  <c r="H36" i="16"/>
  <c r="H43" i="16" s="1"/>
  <c r="H45" i="16" s="1"/>
  <c r="L36" i="16"/>
  <c r="L43" i="16" s="1"/>
  <c r="L45" i="16" s="1"/>
  <c r="J36" i="16"/>
  <c r="J43" i="16" s="1"/>
  <c r="J45" i="16" s="1"/>
  <c r="F36" i="16"/>
  <c r="F43" i="16" s="1"/>
  <c r="F45" i="16" s="1"/>
  <c r="A130" i="15"/>
  <c r="J50" i="16" l="1"/>
  <c r="J48" i="16" s="1"/>
  <c r="J53" i="16" s="1"/>
  <c r="J11" i="17"/>
  <c r="J25" i="17" s="1"/>
  <c r="J30" i="17" s="1"/>
  <c r="J28" i="17" s="1"/>
  <c r="F50" i="16"/>
  <c r="F48" i="16" s="1"/>
  <c r="F53" i="16" s="1"/>
  <c r="F11" i="17"/>
  <c r="F25" i="17" s="1"/>
  <c r="F30" i="17" s="1"/>
  <c r="F28" i="17" s="1"/>
  <c r="L50" i="16"/>
  <c r="L48" i="16" s="1"/>
  <c r="L53" i="16" s="1"/>
  <c r="L11" i="17"/>
  <c r="L25" i="17" s="1"/>
  <c r="L30" i="17" s="1"/>
  <c r="L28" i="17" s="1"/>
  <c r="H50" i="16"/>
  <c r="H48" i="16" s="1"/>
  <c r="H53" i="16" s="1"/>
  <c r="H11" i="17"/>
  <c r="H25" i="17" s="1"/>
  <c r="H30" i="17" s="1"/>
  <c r="H28" i="17" s="1"/>
  <c r="N20" i="13"/>
  <c r="N28" i="13" s="1"/>
  <c r="J141" i="15"/>
  <c r="H141" i="15"/>
  <c r="J75" i="15"/>
  <c r="H75" i="15"/>
  <c r="J8" i="15"/>
  <c r="H8" i="15"/>
  <c r="R14" i="14" l="1"/>
  <c r="T14" i="14" s="1"/>
  <c r="R18" i="14"/>
  <c r="T18" i="14" s="1"/>
  <c r="N20" i="14"/>
  <c r="N28" i="14" s="1"/>
  <c r="J104" i="15"/>
  <c r="H104" i="15"/>
  <c r="F104" i="15"/>
  <c r="D104" i="15"/>
  <c r="T20" i="14" l="1"/>
  <c r="J9" i="8"/>
  <c r="R24" i="13"/>
  <c r="H79" i="9" l="1"/>
  <c r="L79" i="9" s="1"/>
  <c r="L9" i="9"/>
  <c r="L18" i="12"/>
  <c r="L9" i="12"/>
  <c r="H18" i="12"/>
  <c r="H15" i="12"/>
  <c r="L9" i="8"/>
  <c r="L20" i="14"/>
  <c r="V20" i="13"/>
  <c r="J20" i="13"/>
  <c r="L20" i="13"/>
  <c r="P20" i="13"/>
  <c r="J16" i="15"/>
  <c r="F16" i="15"/>
  <c r="L109" i="9"/>
  <c r="J109" i="9"/>
  <c r="H109" i="9"/>
  <c r="F109" i="9"/>
  <c r="L101" i="9"/>
  <c r="J101" i="9"/>
  <c r="H101" i="9"/>
  <c r="F101" i="9"/>
  <c r="J23" i="8" l="1"/>
  <c r="R26" i="14"/>
  <c r="T26" i="14" s="1"/>
  <c r="J35" i="8" l="1"/>
  <c r="H97" i="15" l="1"/>
  <c r="F23" i="12" l="1"/>
  <c r="R18" i="13"/>
  <c r="R14" i="13"/>
  <c r="J72" i="15"/>
  <c r="J138" i="15" s="1"/>
  <c r="D97" i="15"/>
  <c r="H46" i="15"/>
  <c r="J26" i="15"/>
  <c r="H16" i="15"/>
  <c r="H26" i="15" s="1"/>
  <c r="F46" i="15"/>
  <c r="F26" i="15"/>
  <c r="D46" i="15"/>
  <c r="D16" i="15"/>
  <c r="D26" i="15" s="1"/>
  <c r="I197" i="15"/>
  <c r="G197" i="15"/>
  <c r="E197" i="15"/>
  <c r="J155" i="15"/>
  <c r="J157" i="15" s="1"/>
  <c r="H155" i="15"/>
  <c r="H157" i="15" s="1"/>
  <c r="F155" i="15"/>
  <c r="F157" i="15" s="1"/>
  <c r="D155" i="15"/>
  <c r="D157" i="15" s="1"/>
  <c r="A192" i="15"/>
  <c r="J97" i="15"/>
  <c r="F97" i="15"/>
  <c r="A71" i="15"/>
  <c r="A137" i="15" s="1"/>
  <c r="J46" i="15"/>
  <c r="T24" i="13" l="1"/>
  <c r="D105" i="15"/>
  <c r="D158" i="15" s="1"/>
  <c r="H105" i="15"/>
  <c r="H158" i="15" s="1"/>
  <c r="F47" i="15"/>
  <c r="H47" i="15"/>
  <c r="D47" i="15"/>
  <c r="F105" i="15"/>
  <c r="F158" i="15" s="1"/>
  <c r="J47" i="15"/>
  <c r="J105" i="15"/>
  <c r="J158" i="15" s="1"/>
  <c r="X24" i="13" l="1"/>
  <c r="F197" i="15"/>
  <c r="H197" i="15"/>
  <c r="D197" i="15"/>
  <c r="J197" i="15"/>
  <c r="T18" i="13" l="1"/>
  <c r="X18" i="13" s="1"/>
  <c r="T14" i="13"/>
  <c r="L23" i="8"/>
  <c r="H23" i="8"/>
  <c r="H35" i="8" s="1"/>
  <c r="L23" i="12"/>
  <c r="H23" i="12"/>
  <c r="Z16" i="13" s="1"/>
  <c r="L24" i="12" l="1"/>
  <c r="U16" i="14"/>
  <c r="X14" i="13"/>
  <c r="L35" i="8"/>
  <c r="L42" i="8" s="1"/>
  <c r="H42" i="8"/>
  <c r="H44" i="8" s="1"/>
  <c r="H11" i="9" s="1"/>
  <c r="H24" i="12"/>
  <c r="J23" i="12"/>
  <c r="U24" i="14" s="1"/>
  <c r="R20" i="13"/>
  <c r="H49" i="8" l="1"/>
  <c r="H47" i="8" s="1"/>
  <c r="H52" i="8" s="1"/>
  <c r="H11" i="12"/>
  <c r="J15" i="12"/>
  <c r="J24" i="12" s="1"/>
  <c r="F23" i="8"/>
  <c r="F35" i="8" s="1"/>
  <c r="F42" i="8" s="1"/>
  <c r="H20" i="13"/>
  <c r="F20" i="13"/>
  <c r="T20" i="13" l="1"/>
  <c r="X20" i="13" s="1"/>
  <c r="U20" i="14"/>
  <c r="R20" i="14"/>
  <c r="Z20" i="13" l="1"/>
  <c r="D20" i="14"/>
  <c r="F20" i="14"/>
  <c r="H20" i="14"/>
  <c r="J20" i="14"/>
  <c r="P20" i="14"/>
  <c r="L44" i="8" l="1"/>
  <c r="L11" i="9" s="1"/>
  <c r="F79" i="9"/>
  <c r="L49" i="8" l="1"/>
  <c r="L47" i="8" s="1"/>
  <c r="L52" i="8" s="1"/>
  <c r="L11" i="12"/>
  <c r="F44" i="8" l="1"/>
  <c r="F49" i="8" l="1"/>
  <c r="F47" i="8" s="1"/>
  <c r="F52" i="8" s="1"/>
  <c r="F11" i="9"/>
  <c r="F39" i="9" s="1"/>
  <c r="F11" i="12"/>
  <c r="P28" i="14" l="1"/>
  <c r="J28" i="14"/>
  <c r="H28" i="14"/>
  <c r="F28" i="14"/>
  <c r="R22" i="14" l="1"/>
  <c r="R28" i="14" s="1"/>
  <c r="L28" i="14"/>
  <c r="D28" i="14"/>
  <c r="T22" i="14" l="1"/>
  <c r="T28" i="14" s="1"/>
  <c r="U28" i="14" s="1"/>
  <c r="D22" i="13"/>
  <c r="D28" i="13" s="1"/>
  <c r="F22" i="13"/>
  <c r="F28" i="13" s="1"/>
  <c r="H22" i="13"/>
  <c r="H28" i="13" s="1"/>
  <c r="R22" i="13" l="1"/>
  <c r="T22" i="13" l="1"/>
  <c r="R28" i="13"/>
  <c r="F15" i="12"/>
  <c r="F24" i="12" s="1"/>
  <c r="F25" i="12" s="1"/>
  <c r="X22" i="13" l="1"/>
  <c r="X28" i="13" s="1"/>
  <c r="Z28" i="13" s="1"/>
  <c r="T28" i="13"/>
  <c r="Z24" i="13"/>
  <c r="F30" i="12"/>
  <c r="F28" i="12" s="1"/>
  <c r="J9" i="12" l="1"/>
  <c r="J42" i="8"/>
  <c r="J79" i="9"/>
  <c r="A74" i="9"/>
  <c r="J9" i="9"/>
  <c r="J18" i="12"/>
  <c r="F18" i="12"/>
  <c r="J44" i="8" l="1"/>
  <c r="J11" i="9" s="1"/>
  <c r="H39" i="9"/>
  <c r="H55" i="9" l="1"/>
  <c r="H57" i="9" s="1"/>
  <c r="H111" i="9" s="1"/>
  <c r="H113" i="9" s="1"/>
  <c r="J49" i="8"/>
  <c r="J47" i="8" s="1"/>
  <c r="J52" i="8" s="1"/>
  <c r="J11" i="12"/>
  <c r="L39" i="9"/>
  <c r="L55" i="9" s="1"/>
  <c r="L57" i="9" s="1"/>
  <c r="L111" i="9" s="1"/>
  <c r="L113" i="9" s="1"/>
  <c r="H25" i="12" l="1"/>
  <c r="Z18" i="13" s="1"/>
  <c r="J25" i="12"/>
  <c r="J39" i="9"/>
  <c r="J55" i="9" s="1"/>
  <c r="J57" i="9" s="1"/>
  <c r="J111" i="9" s="1"/>
  <c r="L25" i="12"/>
  <c r="F55" i="9"/>
  <c r="F57" i="9" s="1"/>
  <c r="J30" i="12" l="1"/>
  <c r="J28" i="12" s="1"/>
  <c r="U26" i="14"/>
  <c r="L30" i="12"/>
  <c r="L28" i="12" s="1"/>
  <c r="U18" i="14"/>
  <c r="F111" i="9"/>
  <c r="H30" i="12"/>
  <c r="H28" i="12" s="1"/>
  <c r="J113" i="9"/>
  <c r="J158" i="9" s="1"/>
  <c r="F113" i="9" l="1"/>
  <c r="F158" i="9" s="1"/>
</calcChain>
</file>

<file path=xl/sharedStrings.xml><?xml version="1.0" encoding="utf-8"?>
<sst xmlns="http://schemas.openxmlformats.org/spreadsheetml/2006/main" count="542" uniqueCount="307">
  <si>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</si>
  <si>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</si>
  <si>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</si>
  <si>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</si>
  <si>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</si>
  <si>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</si>
  <si>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</si>
  <si>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</si>
  <si>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</si>
  <si>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</si>
  <si>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</si>
  <si>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</si>
  <si>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</si>
  <si>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</si>
  <si>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</si>
  <si>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</si>
  <si>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</si>
  <si>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</si>
  <si>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</si>
  <si>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</si>
  <si>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</si>
  <si>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</si>
  <si>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</si>
  <si>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</si>
  <si>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</si>
  <si>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</si>
  <si>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</si>
  <si>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</si>
  <si>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</si>
  <si>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</si>
  <si>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</si>
  <si>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</si>
  <si>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</si>
  <si>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</si>
  <si>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</si>
  <si>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</si>
  <si>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</si>
  <si>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</si>
  <si>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</si>
  <si>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</si>
  <si>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</si>
  <si>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</si>
  <si>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</si>
  <si>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</si>
  <si>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</si>
  <si>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</si>
  <si>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</si>
  <si>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</si>
  <si>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</si>
  <si>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</si>
  <si>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</si>
  <si>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</si>
  <si>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</si>
  <si>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</si>
  <si>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</si>
  <si>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</si>
  <si>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</si>
  <si>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</si>
  <si>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</si>
  <si>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</si>
  <si>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</si>
  <si>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</si>
  <si>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</si>
  <si>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</si>
  <si>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</si>
  <si>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</si>
  <si>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</si>
  <si>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</si>
  <si>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</si>
  <si>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</si>
  <si>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</si>
  <si>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</si>
  <si>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</si>
  <si>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</si>
  <si>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</si>
  <si>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</si>
  <si>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</si>
  <si>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</si>
  <si>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</si>
  <si>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</si>
  <si>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 xml:space="preserve"> Statements of income</t>
  </si>
  <si>
    <t>Short - term loan from related party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</si>
  <si>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</si>
  <si>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</si>
  <si>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</si>
  <si>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</si>
  <si>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</si>
  <si>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</si>
  <si>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</si>
  <si>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</si>
  <si>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</si>
  <si>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</si>
  <si>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</si>
  <si>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</si>
  <si>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</si>
  <si>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</si>
  <si>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</si>
  <si>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</si>
  <si>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</si>
  <si>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</si>
  <si>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</si>
  <si>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</si>
  <si>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</si>
  <si>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</si>
  <si>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</si>
  <si>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</si>
  <si>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</si>
  <si>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</si>
  <si>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</si>
  <si>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</si>
  <si>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</si>
  <si>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</si>
  <si>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</si>
  <si>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</si>
  <si>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</si>
  <si>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</si>
  <si>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</si>
  <si>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Employee benefit obligation paid</t>
  </si>
  <si>
    <t>Actuarial gains (losses) on defined employee benefit plans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</si>
  <si>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</si>
  <si>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</si>
  <si>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</si>
  <si>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</si>
  <si>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</si>
  <si>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</si>
  <si>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</si>
  <si>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</si>
  <si>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</si>
  <si>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</si>
  <si>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</si>
  <si>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</si>
  <si>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</si>
  <si>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</si>
  <si>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</si>
  <si>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</si>
  <si>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</si>
  <si>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 xml:space="preserve">Total item that will not be reclassified subsequently to profit or losses 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</si>
  <si>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</si>
  <si>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</si>
  <si>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</si>
  <si>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</si>
  <si>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</si>
  <si>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not be reclassified subsequently to profit or losses :</t>
  </si>
  <si>
    <t>Deferred tax liabilities</t>
  </si>
  <si>
    <t>Loss on impairment of investments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</si>
  <si>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</si>
  <si>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</si>
  <si>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</si>
  <si>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</si>
  <si>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</si>
  <si>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</si>
  <si>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</si>
  <si>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</si>
  <si>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</si>
  <si>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</si>
  <si>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</si>
  <si>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</si>
  <si>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</si>
  <si>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Activities not affecting cash :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</si>
  <si>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</si>
  <si>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</si>
  <si>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</si>
  <si>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</si>
  <si>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</si>
  <si>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</si>
  <si>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</si>
  <si>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 xml:space="preserve">Actuarial gains (losses) </t>
  </si>
  <si>
    <t>Right - of - use assets, net</t>
  </si>
  <si>
    <t>Current portion of lease liabilities</t>
  </si>
  <si>
    <t>Deferred tax relating to other component of equity</t>
  </si>
  <si>
    <t>Tax income (expenses)</t>
  </si>
  <si>
    <t>Cash received (paid) from operating activities</t>
  </si>
  <si>
    <t>Purchase of right - of - use assets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</si>
  <si>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</si>
  <si>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</si>
  <si>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</si>
  <si>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</si>
  <si>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Increase in other non - current receivables from</t>
  </si>
  <si>
    <t>sale of vessels and equipment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</si>
  <si>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</si>
  <si>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</si>
  <si>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</si>
  <si>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</si>
  <si>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Equity holders of the parent (Baht)</t>
  </si>
  <si>
    <t>Increase in right - of - use assets and lease liabilities from</t>
  </si>
  <si>
    <t>Purchase of investment in subsidiaries, associates and joint ventures</t>
  </si>
  <si>
    <t>recognition of leases</t>
  </si>
  <si>
    <t>Statements of comprehensive income</t>
  </si>
  <si>
    <t>Investment properties, net</t>
  </si>
  <si>
    <t>Loss (gain) on termination of the lease</t>
  </si>
  <si>
    <t>Offset of trade receivables - related parties, other recievables</t>
  </si>
  <si>
    <t>Past service cost - transfer of employees</t>
  </si>
  <si>
    <t>Net cash received (paid) for income tax</t>
  </si>
  <si>
    <t>Current portion of long - term loan to related parties</t>
  </si>
  <si>
    <t>Refundable income tax - current period</t>
  </si>
  <si>
    <t>Long - term loan to related parties, net of current portion</t>
  </si>
  <si>
    <t>Loss on impairment of vessels</t>
  </si>
  <si>
    <t>Decrease (increase) in short - term loan to related parties</t>
  </si>
  <si>
    <t>Decrease (increase) in long - term loan to related parties</t>
  </si>
  <si>
    <t>Decrease (increase) in other non - current financial assets</t>
  </si>
  <si>
    <t xml:space="preserve">Transfer from "short - term loan to related parties" to </t>
  </si>
  <si>
    <t>"long - term loan to related parties"</t>
  </si>
  <si>
    <t>on  translating</t>
  </si>
  <si>
    <t>financial statement</t>
  </si>
  <si>
    <t>Exchange differences</t>
  </si>
  <si>
    <t xml:space="preserve">on defined </t>
  </si>
  <si>
    <t>employee benefit plans</t>
  </si>
  <si>
    <t>Others expense</t>
  </si>
  <si>
    <t>Interest income in accordance with TFRS 9</t>
  </si>
  <si>
    <t xml:space="preserve">   - Restricted bank deposit</t>
  </si>
  <si>
    <t>Decrease in advance receipt from receive the dividend</t>
  </si>
  <si>
    <t>Gains (losses) on investment in equity designated at fair value</t>
  </si>
  <si>
    <t>designated at fair value</t>
  </si>
  <si>
    <t>investment in equity</t>
  </si>
  <si>
    <t>Gains (losses) on</t>
  </si>
  <si>
    <t>Loss (gain) from changes in fair value of derivatives</t>
  </si>
  <si>
    <t>Decrease (increase) in other financial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</si>
  <si>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</si>
  <si>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Short - term loan to related parties</t>
  </si>
  <si>
    <t>Short - term loan from financial institution</t>
  </si>
  <si>
    <t xml:space="preserve">   - Advance receive</t>
  </si>
  <si>
    <t>Lease liabilities, net of current portion</t>
  </si>
  <si>
    <t xml:space="preserve">Gains (losses) on </t>
  </si>
  <si>
    <t>Impairment loss (reversal of impairment loss)</t>
  </si>
  <si>
    <t xml:space="preserve">Decrease (increase) in restriced bank deposits </t>
  </si>
  <si>
    <t>Purchasing investments in joint venture</t>
  </si>
  <si>
    <t>Purchasing investments in associate</t>
  </si>
  <si>
    <t>Transfer payment of advance to vessels and equipment</t>
  </si>
  <si>
    <t>Reversal on impairment of vessels</t>
  </si>
  <si>
    <t>Loss on impairment of vessels (reversal)</t>
  </si>
  <si>
    <t>Provision for dispute</t>
  </si>
  <si>
    <t>Increase in vessel from receive the dividend</t>
  </si>
  <si>
    <t>Total item that may be reclassified to profit or loss</t>
  </si>
  <si>
    <t>Advance receive</t>
  </si>
  <si>
    <t>Balance as at 1 January 2025</t>
  </si>
  <si>
    <t>Other non - current financial liabilities</t>
  </si>
  <si>
    <t xml:space="preserve">   - Derivatives</t>
  </si>
  <si>
    <t>Insurance claim income</t>
  </si>
  <si>
    <t xml:space="preserve">The investment in a subsidiary was settled by offsetting against </t>
  </si>
  <si>
    <t>trade receivables - related party</t>
  </si>
  <si>
    <t>Transfer the provision for dispute to other payable</t>
  </si>
  <si>
    <t xml:space="preserve">Increase in vessels was settled by offsetting against </t>
  </si>
  <si>
    <t>and advance receive</t>
  </si>
  <si>
    <t>As at</t>
  </si>
  <si>
    <t xml:space="preserve">As at </t>
  </si>
  <si>
    <t>31 December 2025</t>
  </si>
  <si>
    <t>(Unit: Thousand Baht)</t>
  </si>
  <si>
    <t>6 and 7.1</t>
  </si>
  <si>
    <t>Total comprehensive income (loss) for the period</t>
  </si>
  <si>
    <t>Balance as at 1 January 2026</t>
  </si>
  <si>
    <t>(Unaudited</t>
  </si>
  <si>
    <t>(Audited)</t>
  </si>
  <si>
    <t>but reviewed)</t>
  </si>
  <si>
    <t>(Unaudited but reviewed)</t>
  </si>
  <si>
    <t xml:space="preserve"> (Unit: Thousand Baht)</t>
  </si>
  <si>
    <t xml:space="preserve">For the three - month periods </t>
  </si>
  <si>
    <t xml:space="preserve"> (Unit : Thousand Baht)</t>
  </si>
  <si>
    <t>Profit (loss) for the periods</t>
  </si>
  <si>
    <t>Profit (loss) for the periods attributable to:</t>
  </si>
  <si>
    <t xml:space="preserve">Basic earnings (loss) per share </t>
  </si>
  <si>
    <t>The weighted average number of ordinary shares (Thousand share)</t>
  </si>
  <si>
    <t>The accompanying notes to interim financial statements are an integral part of these interim financial statements.</t>
  </si>
  <si>
    <t>Other comprehensive income (loss):</t>
  </si>
  <si>
    <t>Item that may be reclassified to profit or loss:</t>
  </si>
  <si>
    <t>Items that will not be reclassified to profit or losses:</t>
  </si>
  <si>
    <t>Total items that will not be reclassified to profit or loss</t>
  </si>
  <si>
    <t>Other comprehensive income (loss) for the periods</t>
  </si>
  <si>
    <t>Total comprehensive income (loss) for the periods</t>
  </si>
  <si>
    <t>Total comprehensive income (loss) for the periods attributable to:</t>
  </si>
  <si>
    <t>Adjustments to reconcile profit (loss) for the periods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</si>
  <si>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</si>
  <si>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</si>
  <si>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</si>
  <si>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ending of periods</t>
  </si>
  <si>
    <t>Supplemental disclosures of cash flows information :</t>
  </si>
  <si>
    <t>Deferred tax assets</t>
  </si>
  <si>
    <t>Impact from the adoption of TFRS 16: Leases</t>
  </si>
  <si>
    <t>- Increase in right-of-use assets</t>
  </si>
  <si>
    <t>- Decrease in provision for onerous contracts</t>
  </si>
  <si>
    <t>Other current financial liabilities - derivatives</t>
  </si>
  <si>
    <t>Other non - current financial liabilities - derivatives</t>
  </si>
  <si>
    <t>Gain on fair value measurement of financial assets</t>
  </si>
  <si>
    <t>Loss on fair value measurement of financial assets</t>
  </si>
  <si>
    <t>Loss (gain) on fair value measurement of financial assets</t>
  </si>
  <si>
    <t>Loss (gain) on lease termination</t>
  </si>
  <si>
    <t>30 June 2026</t>
  </si>
  <si>
    <t>As at 30 June 2026</t>
  </si>
  <si>
    <t>For the six - month period ended 30 June 2026</t>
  </si>
  <si>
    <t>Balance as at 30 June 2025</t>
  </si>
  <si>
    <t>Balance as at 30 June 2026</t>
  </si>
  <si>
    <t>For the three - month period ended 30 June 2026</t>
  </si>
  <si>
    <t>ended 30 June</t>
  </si>
  <si>
    <t>For the six - month periods</t>
  </si>
  <si>
    <t>4 and 17</t>
  </si>
  <si>
    <t>21.1 (c)</t>
  </si>
  <si>
    <t>17 and 18</t>
  </si>
  <si>
    <t>measurement of financial assets</t>
  </si>
  <si>
    <t>7.2</t>
  </si>
  <si>
    <t xml:space="preserve">   - Deferred income</t>
  </si>
  <si>
    <t xml:space="preserve">Other expense - loss on fair value </t>
  </si>
  <si>
    <t>premises, vessels and equipment</t>
  </si>
  <si>
    <t>Cash advance payments for vessels and equipment</t>
  </si>
  <si>
    <t xml:space="preserve">Cash payments for purchases of property, </t>
  </si>
  <si>
    <t>Cash payments to settle payables for purchase of assets</t>
  </si>
  <si>
    <t>Cash payments for purchases of intangible assets</t>
  </si>
  <si>
    <t xml:space="preserve">Cash payments of lease liabilities </t>
  </si>
  <si>
    <t>9.2, 13 and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</si>
</sst>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_(* #,##0.000_);_(* \(#,##0.000\);_(* &quot;-&quot;??_);_(@_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  <charset val="222"/>
    </font>
    <font>
      <sz val="14"/>
      <name val="Cordia New"/>
      <family val="2"/>
      <charset val="222"/>
    </font>
    <font>
      <sz val="11.5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7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165" fontId="1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</cellStyleXfs>
  <cellXfs count="167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164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6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5" fontId="15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/>
    <xf numFmtId="175" fontId="15" fillId="0" borderId="0" xfId="28" applyNumberFormat="1" applyFont="1" applyAlignment="1">
      <alignment horizontal="right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5" fontId="15" fillId="0" borderId="0" xfId="28" applyNumberFormat="1" applyFont="1" applyBorder="1" applyAlignment="1">
      <alignment horizontal="right" vertical="center"/>
    </xf>
    <xf numFmtId="0" fontId="15" fillId="0" borderId="0" xfId="53" applyFont="1" applyAlignment="1">
      <alignment vertical="center"/>
    </xf>
    <xf numFmtId="37" fontId="14" fillId="0" borderId="0" xfId="54" applyNumberFormat="1" applyFont="1"/>
    <xf numFmtId="175" fontId="15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Alignment="1">
      <alignment vertical="center"/>
    </xf>
    <xf numFmtId="175" fontId="15" fillId="0" borderId="0" xfId="28" applyNumberFormat="1" applyFont="1" applyFill="1" applyAlignment="1">
      <alignment vertical="center"/>
    </xf>
    <xf numFmtId="164" fontId="19" fillId="0" borderId="0" xfId="54" applyNumberFormat="1" applyFont="1" applyAlignment="1">
      <alignment vertical="center"/>
    </xf>
    <xf numFmtId="176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164" fontId="14" fillId="0" borderId="0" xfId="54" applyNumberFormat="1" applyFont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5" fontId="15" fillId="0" borderId="12" xfId="28" applyNumberFormat="1" applyFont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6" xfId="28" applyNumberFormat="1" applyFont="1" applyBorder="1" applyAlignment="1">
      <alignment vertical="center"/>
    </xf>
    <xf numFmtId="165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7" fillId="0" borderId="0" xfId="63" quotePrefix="1" applyFont="1" applyAlignment="1">
      <alignment horizontal="center" vertical="center"/>
    </xf>
    <xf numFmtId="175" fontId="14" fillId="0" borderId="0" xfId="28" applyNumberFormat="1" applyFont="1" applyAlignment="1">
      <alignment vertical="center"/>
    </xf>
    <xf numFmtId="177" fontId="15" fillId="0" borderId="0" xfId="28" applyNumberFormat="1" applyFont="1" applyAlignment="1">
      <alignment vertical="center"/>
    </xf>
    <xf numFmtId="177" fontId="15" fillId="0" borderId="0" xfId="28" applyNumberFormat="1" applyFont="1" applyBorder="1" applyAlignment="1">
      <alignment vertical="center"/>
    </xf>
    <xf numFmtId="165" fontId="15" fillId="0" borderId="0" xfId="28" applyFont="1" applyBorder="1" applyAlignment="1">
      <alignment vertical="center"/>
    </xf>
    <xf numFmtId="39" fontId="17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5" fontId="37" fillId="0" borderId="11" xfId="28" applyNumberFormat="1" applyFont="1" applyBorder="1" applyAlignment="1">
      <alignment horizontal="right" vertical="center"/>
    </xf>
    <xf numFmtId="175" fontId="37" fillId="0" borderId="0" xfId="28" applyNumberFormat="1" applyFont="1" applyAlignment="1">
      <alignment horizontal="right" vertical="center"/>
    </xf>
    <xf numFmtId="175" fontId="37" fillId="0" borderId="0" xfId="28" applyNumberFormat="1" applyFont="1" applyFill="1" applyAlignment="1">
      <alignment vertical="center"/>
    </xf>
    <xf numFmtId="175" fontId="37" fillId="0" borderId="0" xfId="28" applyNumberFormat="1" applyFont="1" applyAlignment="1">
      <alignment vertical="center"/>
    </xf>
    <xf numFmtId="175" fontId="37" fillId="0" borderId="12" xfId="28" applyNumberFormat="1" applyFont="1" applyBorder="1" applyAlignment="1">
      <alignment vertical="center"/>
    </xf>
    <xf numFmtId="175" fontId="37" fillId="0" borderId="13" xfId="28" applyNumberFormat="1" applyFont="1" applyBorder="1" applyAlignment="1">
      <alignment vertical="center"/>
    </xf>
    <xf numFmtId="175" fontId="37" fillId="0" borderId="0" xfId="28" applyNumberFormat="1" applyFont="1" applyBorder="1" applyAlignment="1">
      <alignment vertical="center"/>
    </xf>
    <xf numFmtId="175" fontId="37" fillId="0" borderId="11" xfId="28" applyNumberFormat="1" applyFont="1" applyBorder="1" applyAlignment="1">
      <alignment vertical="center"/>
    </xf>
    <xf numFmtId="175" fontId="37" fillId="0" borderId="16" xfId="28" applyNumberFormat="1" applyFont="1" applyBorder="1" applyAlignment="1">
      <alignment vertical="center"/>
    </xf>
    <xf numFmtId="164" fontId="37" fillId="0" borderId="0" xfId="54" applyNumberFormat="1" applyFont="1" applyAlignment="1">
      <alignment vertical="center"/>
    </xf>
    <xf numFmtId="175" fontId="37" fillId="0" borderId="0" xfId="28" applyNumberFormat="1" applyFont="1" applyAlignment="1">
      <alignment horizontal="center" vertical="center"/>
    </xf>
    <xf numFmtId="175" fontId="38" fillId="0" borderId="0" xfId="28" applyNumberFormat="1" applyFont="1" applyAlignment="1">
      <alignment vertical="center"/>
    </xf>
    <xf numFmtId="175" fontId="39" fillId="0" borderId="0" xfId="28" applyNumberFormat="1" applyFont="1" applyAlignment="1">
      <alignment vertical="center"/>
    </xf>
    <xf numFmtId="175" fontId="38" fillId="0" borderId="0" xfId="28" applyNumberFormat="1" applyFont="1" applyAlignment="1">
      <alignment horizontal="right" vertical="center"/>
    </xf>
    <xf numFmtId="175" fontId="38" fillId="0" borderId="12" xfId="28" applyNumberFormat="1" applyFont="1" applyBorder="1" applyAlignment="1">
      <alignment horizontal="right" vertical="center"/>
    </xf>
    <xf numFmtId="175" fontId="38" fillId="0" borderId="0" xfId="28" applyNumberFormat="1" applyFont="1" applyBorder="1" applyAlignment="1">
      <alignment horizontal="right" vertical="center"/>
    </xf>
    <xf numFmtId="175" fontId="38" fillId="0" borderId="11" xfId="28" applyNumberFormat="1" applyFont="1" applyBorder="1" applyAlignment="1">
      <alignment horizontal="right" vertical="center"/>
    </xf>
    <xf numFmtId="175" fontId="38" fillId="0" borderId="13" xfId="28" applyNumberFormat="1" applyFont="1" applyBorder="1" applyAlignment="1">
      <alignment horizontal="right" vertical="center"/>
    </xf>
    <xf numFmtId="175" fontId="38" fillId="0" borderId="16" xfId="28" applyNumberFormat="1" applyFont="1" applyBorder="1" applyAlignment="1">
      <alignment horizontal="right" vertical="center"/>
    </xf>
    <xf numFmtId="175" fontId="40" fillId="0" borderId="0" xfId="28" applyNumberFormat="1" applyFont="1" applyAlignment="1">
      <alignment vertical="center"/>
    </xf>
    <xf numFmtId="175" fontId="37" fillId="0" borderId="0" xfId="28" applyNumberFormat="1" applyFont="1" applyBorder="1" applyAlignment="1">
      <alignment horizontal="right" vertical="center"/>
    </xf>
    <xf numFmtId="175" fontId="41" fillId="0" borderId="0" xfId="28" applyNumberFormat="1" applyFont="1" applyAlignment="1">
      <alignment vertical="center"/>
    </xf>
    <xf numFmtId="37" fontId="37" fillId="26" borderId="0" xfId="63" applyNumberFormat="1" applyFont="1" applyFill="1" applyAlignment="1">
      <alignment vertical="center"/>
    </xf>
    <xf numFmtId="37" fontId="37" fillId="0" borderId="0" xfId="63" applyNumberFormat="1" applyFont="1" applyAlignment="1">
      <alignment vertical="center"/>
    </xf>
    <xf numFmtId="37" fontId="38" fillId="0" borderId="0" xfId="63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75" fontId="38" fillId="26" borderId="13" xfId="28" applyNumberFormat="1" applyFont="1" applyFill="1" applyBorder="1" applyAlignment="1">
      <alignment vertical="center"/>
    </xf>
    <xf numFmtId="175" fontId="38" fillId="26" borderId="0" xfId="28" applyNumberFormat="1" applyFont="1" applyFill="1" applyAlignment="1">
      <alignment vertical="center"/>
    </xf>
    <xf numFmtId="37" fontId="40" fillId="0" borderId="0" xfId="54" applyNumberFormat="1" applyFont="1" applyAlignment="1">
      <alignment vertical="center"/>
    </xf>
    <xf numFmtId="37" fontId="38" fillId="0" borderId="0" xfId="63" applyNumberFormat="1" applyFont="1"/>
    <xf numFmtId="37" fontId="40" fillId="0" borderId="0" xfId="63" applyNumberFormat="1" applyFont="1" applyAlignment="1">
      <alignment horizontal="center" vertical="center"/>
    </xf>
    <xf numFmtId="37" fontId="38" fillId="0" borderId="0" xfId="63" applyNumberFormat="1" applyFont="1" applyAlignment="1">
      <alignment horizontal="center" vertical="center"/>
    </xf>
    <xf numFmtId="37" fontId="38" fillId="0" borderId="0" xfId="63" applyNumberFormat="1" applyFont="1" applyAlignment="1">
      <alignment horizontal="right" vertical="center"/>
    </xf>
    <xf numFmtId="37" fontId="40" fillId="0" borderId="0" xfId="63" applyNumberFormat="1" applyFont="1" applyAlignment="1">
      <alignment vertical="center"/>
    </xf>
    <xf numFmtId="37" fontId="40" fillId="0" borderId="11" xfId="63" applyNumberFormat="1" applyFont="1" applyBorder="1" applyAlignment="1">
      <alignment horizontal="center" vertical="center"/>
    </xf>
    <xf numFmtId="37" fontId="40" fillId="0" borderId="11" xfId="63" applyNumberFormat="1" applyFont="1" applyBorder="1" applyAlignment="1">
      <alignment vertical="center"/>
    </xf>
    <xf numFmtId="37" fontId="42" fillId="0" borderId="0" xfId="63" applyNumberFormat="1" applyFont="1" applyAlignment="1">
      <alignment vertical="center"/>
    </xf>
    <xf numFmtId="0" fontId="38" fillId="0" borderId="12" xfId="63" applyFont="1" applyBorder="1" applyAlignment="1">
      <alignment horizontal="center" vertical="center"/>
    </xf>
    <xf numFmtId="0" fontId="38" fillId="0" borderId="0" xfId="63" applyFont="1" applyAlignment="1">
      <alignment vertical="center"/>
    </xf>
    <xf numFmtId="37" fontId="38" fillId="26" borderId="0" xfId="63" applyNumberFormat="1" applyFont="1" applyFill="1" applyAlignment="1">
      <alignment vertical="center"/>
    </xf>
    <xf numFmtId="175" fontId="38" fillId="0" borderId="0" xfId="28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49" fontId="15" fillId="0" borderId="11" xfId="63" applyNumberFormat="1" applyFont="1" applyBorder="1" applyAlignment="1">
      <alignment horizontal="center" vertical="center"/>
    </xf>
    <xf numFmtId="0" fontId="15" fillId="0" borderId="0" xfId="86" applyFont="1" applyAlignment="1">
      <alignment vertical="center"/>
    </xf>
    <xf numFmtId="165" fontId="15" fillId="0" borderId="17" xfId="28" applyFont="1" applyBorder="1" applyAlignment="1">
      <alignment horizontal="right" vertical="center"/>
    </xf>
    <xf numFmtId="175" fontId="38" fillId="0" borderId="0" xfId="28" applyNumberFormat="1" applyFont="1" applyFill="1" applyBorder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175" fontId="19" fillId="0" borderId="11" xfId="28" applyNumberFormat="1" applyFont="1" applyFill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7" xfId="28" applyNumberFormat="1" applyFont="1" applyBorder="1" applyAlignment="1">
      <alignment vertical="center"/>
    </xf>
    <xf numFmtId="175" fontId="19" fillId="0" borderId="17" xfId="28" applyNumberFormat="1" applyFont="1" applyFill="1" applyBorder="1" applyAlignment="1">
      <alignment vertical="center"/>
    </xf>
    <xf numFmtId="0" fontId="15" fillId="0" borderId="0" xfId="63" applyFont="1" applyAlignment="1">
      <alignment horizontal="center" vertical="center"/>
    </xf>
    <xf numFmtId="164" fontId="15" fillId="0" borderId="0" xfId="54" applyNumberFormat="1" applyFont="1" applyAlignment="1">
      <alignment horizontal="right" vertical="center"/>
    </xf>
    <xf numFmtId="37" fontId="17" fillId="0" borderId="0" xfId="54" quotePrefix="1" applyNumberFormat="1" applyFont="1" applyAlignment="1">
      <alignment horizontal="center" vertical="center"/>
    </xf>
    <xf numFmtId="0" fontId="17" fillId="0" borderId="0" xfId="54" quotePrefix="1" applyFont="1" applyAlignment="1">
      <alignment horizontal="center" vertical="center"/>
    </xf>
    <xf numFmtId="0" fontId="17" fillId="0" borderId="0" xfId="54" applyFont="1" applyAlignment="1">
      <alignment horizontal="center" vertical="center"/>
    </xf>
    <xf numFmtId="37" fontId="44" fillId="26" borderId="0" xfId="63" applyNumberFormat="1" applyFont="1" applyFill="1" applyAlignment="1">
      <alignment horizontal="right" vertical="center"/>
    </xf>
    <xf numFmtId="37" fontId="15" fillId="0" borderId="0" xfId="54" applyNumberFormat="1" applyFont="1" applyAlignment="1">
      <alignment horizontal="right" vertical="center"/>
    </xf>
    <xf numFmtId="0" fontId="15" fillId="0" borderId="0" xfId="54" applyFont="1" applyAlignment="1">
      <alignment horizontal="right" vertical="center"/>
    </xf>
    <xf numFmtId="164" fontId="14" fillId="26" borderId="0" xfId="54" applyNumberFormat="1" applyFont="1" applyFill="1" applyAlignment="1">
      <alignment vertical="center"/>
    </xf>
    <xf numFmtId="37" fontId="15" fillId="27" borderId="0" xfId="63" applyNumberFormat="1" applyFont="1" applyFill="1" applyAlignment="1">
      <alignment vertical="center"/>
    </xf>
    <xf numFmtId="175" fontId="15" fillId="0" borderId="0" xfId="28" applyNumberFormat="1" applyFont="1" applyFill="1" applyBorder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11" xfId="0" applyFont="1" applyBorder="1" applyAlignment="1">
      <alignment horizontal="center"/>
    </xf>
    <xf numFmtId="175" fontId="15" fillId="0" borderId="11" xfId="0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40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5" fontId="15" fillId="0" borderId="0" xfId="0" applyNumberFormat="1" applyFont="1" applyAlignment="1">
      <alignment horizontal="center" vertical="center"/>
    </xf>
    <xf numFmtId="37" fontId="15" fillId="26" borderId="0" xfId="63" applyNumberFormat="1" applyFont="1" applyFill="1" applyAlignment="1">
      <alignment horizontal="right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75" fontId="15" fillId="0" borderId="13" xfId="0" applyNumberFormat="1" applyFont="1" applyBorder="1" applyAlignment="1">
      <alignment horizontal="center" vertical="center"/>
    </xf>
  </cellXfs>
  <cellStyles count="8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1" xr:uid="{00000000-0005-0000-0000-00001C000000}"/>
    <cellStyle name="Comma 2 2" xfId="77" xr:uid="{5271D09F-FBD6-4D07-BBC0-E4DCBC66C11A}"/>
    <cellStyle name="Comma 3" xfId="72" xr:uid="{00000000-0005-0000-0000-00001D000000}"/>
    <cellStyle name="Comma 3 2" xfId="73" xr:uid="{00000000-0005-0000-0000-00001E000000}"/>
    <cellStyle name="Comma 3 3" xfId="81" xr:uid="{7CA6DAD3-D629-4961-9865-17B1A50043CB}"/>
    <cellStyle name="Comma 4" xfId="74" xr:uid="{00000000-0005-0000-0000-00001F000000}"/>
    <cellStyle name="Comma 4 2" xfId="83" xr:uid="{B77C91F8-26D6-4780-A79F-F1CF2973FD4C}"/>
    <cellStyle name="Comma 5" xfId="76" xr:uid="{CE24CD9C-DCA2-477D-B3DB-9086129BAC8A}"/>
    <cellStyle name="Comma 6" xfId="85" xr:uid="{085E116A-32BC-45D2-9B70-24EFB81D3869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 2 2" xfId="82" xr:uid="{793FD54A-8AE4-4DD2-B039-79A906D9071E}"/>
    <cellStyle name="Normal 3" xfId="86" xr:uid="{01FF6743-6B8F-4B78-986C-8DCA1E74EA03}"/>
    <cellStyle name="Normal_R027-bs&amp;ple (Q2'08)" xfId="54" xr:uid="{00000000-0005-0000-0000-00003A000000}"/>
    <cellStyle name="Note" xfId="55" xr:uid="{00000000-0005-0000-0000-00003C000000}"/>
    <cellStyle name="Note 2" xfId="78" xr:uid="{58FC1CE9-7267-46E5-8736-C63EA99170BC}"/>
    <cellStyle name="Output" xfId="56" xr:uid="{00000000-0005-0000-0000-00003D000000}"/>
    <cellStyle name="Percent [2]" xfId="57" xr:uid="{00000000-0005-0000-0000-00003E000000}"/>
    <cellStyle name="Percent [2] 2" xfId="79" xr:uid="{E19E58DF-20CE-4F02-9B79-F0413EFB2A03}"/>
    <cellStyle name="PERCENTAGE" xfId="58" xr:uid="{00000000-0005-0000-0000-00003F000000}"/>
    <cellStyle name="Quantity" xfId="59" xr:uid="{00000000-0005-0000-0000-000040000000}"/>
    <cellStyle name="Quantity 2" xfId="80" xr:uid="{32EF3163-8C7E-41E1-BDE3-FCE73D7A818D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5" xr:uid="{00000000-0005-0000-0000-000044000000}"/>
    <cellStyle name="เครื่องหมายจุลภาค 2 2 2" xfId="84" xr:uid="{662013BE-4FE6-4885-97F3-5475EDAFBFD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FAB5-D945-4E4F-954B-68BD9F6E1B0B}">
  <sheetPr>
    <pageSetUpPr fitToPage="1"/>
  </sheetPr>
  <dimension ref="A1:T197"/>
  <sheetViews>
    <sheetView tabSelected="1" view="pageBreakPreview" topLeftCell="A180" zoomScale="90" zoomScaleNormal="100" zoomScaleSheetLayoutView="90" workbookViewId="0">
      <selection activeCell="A183" sqref="A183"/>
    </sheetView>
  </sheetViews>
  <sheetFormatPr defaultColWidth="10.75" defaultRowHeight="18" customHeight="1"/>
  <cols>
    <col min="1" max="1" width="49.625" style="12" customWidth="1"/>
    <col min="2" max="2" width="16.25" style="12" bestFit="1" customWidth="1"/>
    <col min="3" max="3" width="0.875" style="12" customWidth="1"/>
    <col min="4" max="4" width="19" style="12" customWidth="1"/>
    <col min="5" max="5" width="0.875" style="12" customWidth="1"/>
    <col min="6" max="6" width="19" style="12" customWidth="1"/>
    <col min="7" max="7" width="0.875" style="12" customWidth="1"/>
    <col min="8" max="8" width="19" style="12" customWidth="1"/>
    <col min="9" max="9" width="0.875" style="12" customWidth="1"/>
    <col min="10" max="10" width="19" style="12" customWidth="1"/>
    <col min="11" max="11" width="14" style="12" customWidth="1"/>
    <col min="12" max="12" width="13" style="12" bestFit="1" customWidth="1"/>
    <col min="13" max="13" width="10.75" style="12"/>
    <col min="14" max="14" width="13.25" style="12" customWidth="1"/>
    <col min="15" max="16384" width="10.75" style="12"/>
  </cols>
  <sheetData>
    <row r="1" spans="1:11" ht="20.100000000000001" customHeight="1"/>
    <row r="2" spans="1:11" ht="18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1" ht="18" customHeight="1">
      <c r="A3" s="152" t="s">
        <v>59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1" ht="18" customHeight="1">
      <c r="A4" s="152" t="s">
        <v>286</v>
      </c>
      <c r="B4" s="152"/>
      <c r="C4" s="152"/>
      <c r="D4" s="152"/>
      <c r="E4" s="152"/>
      <c r="F4" s="152"/>
      <c r="G4" s="152"/>
      <c r="H4" s="152"/>
      <c r="I4" s="152"/>
      <c r="J4" s="152"/>
      <c r="K4" s="15"/>
    </row>
    <row r="5" spans="1:11" ht="18" customHeight="1">
      <c r="B5" s="16"/>
      <c r="C5" s="16"/>
      <c r="E5" s="16"/>
      <c r="J5" s="17" t="s">
        <v>246</v>
      </c>
    </row>
    <row r="6" spans="1:11" s="15" customFormat="1" ht="18" customHeight="1">
      <c r="B6" s="18"/>
      <c r="C6" s="18"/>
      <c r="D6" s="85"/>
      <c r="E6" s="85" t="s">
        <v>2</v>
      </c>
      <c r="F6" s="85"/>
      <c r="H6" s="127"/>
      <c r="I6" s="85" t="s">
        <v>3</v>
      </c>
      <c r="J6" s="127"/>
      <c r="K6" s="12"/>
    </row>
    <row r="7" spans="1:11" ht="18" customHeight="1">
      <c r="A7" s="15"/>
      <c r="B7" s="18"/>
      <c r="C7" s="18"/>
      <c r="D7" s="16" t="s">
        <v>243</v>
      </c>
      <c r="F7" s="16" t="s">
        <v>244</v>
      </c>
      <c r="H7" s="16" t="s">
        <v>243</v>
      </c>
      <c r="J7" s="16" t="s">
        <v>244</v>
      </c>
    </row>
    <row r="8" spans="1:11" ht="18" customHeight="1">
      <c r="B8" s="19" t="s">
        <v>9</v>
      </c>
      <c r="C8" s="20"/>
      <c r="D8" s="128" t="s">
        <v>285</v>
      </c>
      <c r="E8" s="22"/>
      <c r="F8" s="128" t="s">
        <v>245</v>
      </c>
      <c r="G8" s="22"/>
      <c r="H8" s="128" t="str">
        <f>D8</f>
        <v>30 June 2026</v>
      </c>
      <c r="I8" s="22"/>
      <c r="J8" s="128" t="str">
        <f>F8</f>
        <v>31 December 2025</v>
      </c>
    </row>
    <row r="9" spans="1:11" ht="18" customHeight="1">
      <c r="B9" s="16"/>
      <c r="C9" s="20"/>
      <c r="D9" s="138" t="s">
        <v>250</v>
      </c>
      <c r="E9" s="22"/>
      <c r="F9" s="138" t="s">
        <v>251</v>
      </c>
      <c r="G9" s="22"/>
      <c r="H9" s="138" t="s">
        <v>250</v>
      </c>
      <c r="I9" s="22"/>
      <c r="J9" s="138" t="s">
        <v>251</v>
      </c>
    </row>
    <row r="10" spans="1:11" ht="18" customHeight="1">
      <c r="B10" s="16"/>
      <c r="C10" s="20"/>
      <c r="D10" s="138" t="s">
        <v>252</v>
      </c>
      <c r="E10" s="22"/>
      <c r="F10" s="138"/>
      <c r="G10" s="22"/>
      <c r="H10" s="138" t="s">
        <v>252</v>
      </c>
      <c r="I10" s="22"/>
      <c r="J10" s="138"/>
    </row>
    <row r="11" spans="1:11" ht="18" customHeight="1">
      <c r="A11" s="15" t="s">
        <v>24</v>
      </c>
      <c r="D11" s="33"/>
      <c r="E11" s="33"/>
      <c r="F11" s="33"/>
      <c r="G11" s="33"/>
      <c r="H11" s="33"/>
      <c r="I11" s="33"/>
      <c r="J11" s="33"/>
    </row>
    <row r="12" spans="1:11" ht="18" customHeight="1">
      <c r="A12" s="15" t="s">
        <v>25</v>
      </c>
      <c r="D12" s="33"/>
      <c r="E12" s="33"/>
      <c r="F12" s="33"/>
      <c r="G12" s="33"/>
      <c r="H12" s="33"/>
      <c r="I12" s="33"/>
      <c r="J12" s="33"/>
    </row>
    <row r="13" spans="1:11" ht="18" customHeight="1">
      <c r="A13" s="12" t="s">
        <v>26</v>
      </c>
      <c r="B13" s="13"/>
      <c r="D13" s="34">
        <v>8846594</v>
      </c>
      <c r="E13" s="34"/>
      <c r="F13" s="34">
        <v>6900802</v>
      </c>
      <c r="G13" s="34"/>
      <c r="H13" s="34">
        <v>957126</v>
      </c>
      <c r="I13" s="34"/>
      <c r="J13" s="34">
        <v>1111326</v>
      </c>
    </row>
    <row r="14" spans="1:11" ht="18" customHeight="1">
      <c r="A14" s="12" t="s">
        <v>71</v>
      </c>
      <c r="B14" s="13"/>
      <c r="D14" s="35">
        <v>4493511</v>
      </c>
      <c r="E14" s="34"/>
      <c r="F14" s="35">
        <v>3236972</v>
      </c>
      <c r="G14" s="34"/>
      <c r="H14" s="35">
        <v>0</v>
      </c>
      <c r="I14" s="34"/>
      <c r="J14" s="35">
        <v>0</v>
      </c>
    </row>
    <row r="15" spans="1:11" ht="18" customHeight="1">
      <c r="A15" s="12" t="s">
        <v>217</v>
      </c>
      <c r="B15" s="13"/>
      <c r="D15" s="36">
        <v>-9592</v>
      </c>
      <c r="E15" s="34"/>
      <c r="F15" s="36">
        <v>-10854</v>
      </c>
      <c r="G15" s="34"/>
      <c r="H15" s="36">
        <v>0</v>
      </c>
      <c r="I15" s="34"/>
      <c r="J15" s="36">
        <v>0</v>
      </c>
    </row>
    <row r="16" spans="1:11" ht="18" customHeight="1">
      <c r="A16" s="12" t="s">
        <v>96</v>
      </c>
      <c r="B16" s="13">
        <v>4</v>
      </c>
      <c r="D16" s="34">
        <f>SUM(D14:D15)</f>
        <v>4483919</v>
      </c>
      <c r="E16" s="33"/>
      <c r="F16" s="34">
        <f>SUM(F14:F15)</f>
        <v>3226118</v>
      </c>
      <c r="G16" s="33"/>
      <c r="H16" s="34">
        <f>SUM(H14:H15)</f>
        <v>0</v>
      </c>
      <c r="I16" s="33"/>
      <c r="J16" s="34">
        <f>SUM(J14:J15)</f>
        <v>0</v>
      </c>
    </row>
    <row r="17" spans="1:10" ht="18" customHeight="1">
      <c r="A17" s="12" t="s">
        <v>72</v>
      </c>
      <c r="B17" s="13" t="s">
        <v>293</v>
      </c>
      <c r="D17" s="34">
        <v>485772</v>
      </c>
      <c r="E17" s="33"/>
      <c r="F17" s="34">
        <v>394731</v>
      </c>
      <c r="G17" s="33"/>
      <c r="H17" s="34">
        <v>1638670</v>
      </c>
      <c r="I17" s="33"/>
      <c r="J17" s="34">
        <v>1488341</v>
      </c>
    </row>
    <row r="18" spans="1:10" ht="18" hidden="1" customHeight="1">
      <c r="A18" s="12" t="s">
        <v>182</v>
      </c>
      <c r="B18" s="13" t="s">
        <v>247</v>
      </c>
      <c r="D18" s="34"/>
      <c r="E18" s="34"/>
      <c r="F18" s="34"/>
      <c r="G18" s="34"/>
      <c r="H18" s="34"/>
      <c r="I18" s="34"/>
      <c r="J18" s="34"/>
    </row>
    <row r="19" spans="1:10" ht="18" customHeight="1">
      <c r="A19" s="12" t="s">
        <v>73</v>
      </c>
      <c r="B19" s="13">
        <v>17</v>
      </c>
      <c r="D19" s="34">
        <v>1036455</v>
      </c>
      <c r="E19" s="34"/>
      <c r="F19" s="34">
        <v>646031</v>
      </c>
      <c r="G19" s="34"/>
      <c r="H19" s="34">
        <v>129788</v>
      </c>
      <c r="I19" s="34"/>
      <c r="J19" s="34">
        <v>45799</v>
      </c>
    </row>
    <row r="20" spans="1:10" ht="18" hidden="1" customHeight="1">
      <c r="A20" s="12" t="s">
        <v>218</v>
      </c>
      <c r="B20" s="13">
        <v>15</v>
      </c>
      <c r="D20" s="34"/>
      <c r="E20" s="34"/>
      <c r="F20" s="34"/>
      <c r="G20" s="34"/>
      <c r="H20" s="34"/>
      <c r="I20" s="34"/>
      <c r="J20" s="34"/>
    </row>
    <row r="21" spans="1:10" ht="18" customHeight="1">
      <c r="A21" s="12" t="s">
        <v>193</v>
      </c>
      <c r="B21" s="13">
        <v>17</v>
      </c>
      <c r="D21" s="34">
        <v>0</v>
      </c>
      <c r="E21" s="34"/>
      <c r="F21" s="34">
        <v>0</v>
      </c>
      <c r="G21" s="34"/>
      <c r="H21" s="34">
        <v>72064</v>
      </c>
      <c r="I21" s="34"/>
      <c r="J21" s="34">
        <v>69820</v>
      </c>
    </row>
    <row r="22" spans="1:10" ht="18" customHeight="1">
      <c r="A22" s="12" t="s">
        <v>27</v>
      </c>
      <c r="B22" s="13"/>
      <c r="D22" s="34">
        <v>821854</v>
      </c>
      <c r="E22" s="34"/>
      <c r="F22" s="34">
        <v>551742</v>
      </c>
      <c r="G22" s="34"/>
      <c r="H22" s="34">
        <v>41676</v>
      </c>
      <c r="I22" s="34"/>
      <c r="J22" s="34">
        <v>21941</v>
      </c>
    </row>
    <row r="23" spans="1:10" ht="18" customHeight="1">
      <c r="A23" s="12" t="s">
        <v>194</v>
      </c>
      <c r="B23" s="13"/>
      <c r="D23" s="34">
        <v>16774</v>
      </c>
      <c r="E23" s="34"/>
      <c r="F23" s="34">
        <v>16401</v>
      </c>
      <c r="G23" s="34"/>
      <c r="H23" s="34">
        <v>0</v>
      </c>
      <c r="I23" s="34"/>
      <c r="J23" s="34">
        <v>0</v>
      </c>
    </row>
    <row r="24" spans="1:10" ht="18" customHeight="1">
      <c r="A24" s="12" t="s">
        <v>180</v>
      </c>
      <c r="B24" s="13">
        <v>5</v>
      </c>
      <c r="D24" s="34">
        <v>8910774</v>
      </c>
      <c r="E24" s="34"/>
      <c r="F24" s="34">
        <v>9802959</v>
      </c>
      <c r="G24" s="34"/>
      <c r="H24" s="34">
        <v>798595</v>
      </c>
      <c r="I24" s="34"/>
      <c r="J24" s="34">
        <v>905661</v>
      </c>
    </row>
    <row r="25" spans="1:10" ht="18" customHeight="1">
      <c r="A25" s="12" t="s">
        <v>28</v>
      </c>
      <c r="B25" s="13"/>
      <c r="D25" s="34">
        <v>41577</v>
      </c>
      <c r="E25" s="34"/>
      <c r="F25" s="34">
        <v>41599</v>
      </c>
      <c r="G25" s="34"/>
      <c r="H25" s="34">
        <v>0</v>
      </c>
      <c r="I25" s="34"/>
      <c r="J25" s="34">
        <v>0</v>
      </c>
    </row>
    <row r="26" spans="1:10" ht="18" customHeight="1">
      <c r="A26" s="15" t="s">
        <v>29</v>
      </c>
      <c r="D26" s="37">
        <f>SUM(D16:D25)+D13</f>
        <v>24643719</v>
      </c>
      <c r="E26" s="34"/>
      <c r="F26" s="37">
        <f>SUM(F16:F25)+F13</f>
        <v>21580383</v>
      </c>
      <c r="G26" s="34"/>
      <c r="H26" s="37">
        <f>SUM(H16:H25)+H13</f>
        <v>3637919</v>
      </c>
      <c r="I26" s="34"/>
      <c r="J26" s="37">
        <f>SUM(J16:J25)+J13</f>
        <v>3642888</v>
      </c>
    </row>
    <row r="27" spans="1:10" ht="18" customHeight="1">
      <c r="A27" s="15" t="s">
        <v>50</v>
      </c>
      <c r="D27" s="33"/>
      <c r="E27" s="33"/>
      <c r="F27" s="33"/>
      <c r="G27" s="33"/>
      <c r="H27" s="33"/>
      <c r="I27" s="33"/>
      <c r="J27" s="33"/>
    </row>
    <row r="28" spans="1:10" ht="18" customHeight="1">
      <c r="A28" s="12" t="s">
        <v>153</v>
      </c>
      <c r="B28" s="56"/>
      <c r="D28" s="33"/>
      <c r="E28" s="33"/>
      <c r="F28" s="33"/>
      <c r="G28" s="33"/>
      <c r="H28" s="33"/>
      <c r="I28" s="33"/>
      <c r="J28" s="33"/>
    </row>
    <row r="29" spans="1:10" ht="18" customHeight="1">
      <c r="A29" s="12" t="s">
        <v>236</v>
      </c>
      <c r="B29" s="13">
        <v>5</v>
      </c>
      <c r="D29" s="34">
        <v>39224</v>
      </c>
      <c r="E29" s="33"/>
      <c r="F29" s="34">
        <v>17277</v>
      </c>
      <c r="G29" s="33"/>
      <c r="H29" s="33">
        <v>12043</v>
      </c>
      <c r="I29" s="33"/>
      <c r="J29" s="33">
        <v>0</v>
      </c>
    </row>
    <row r="30" spans="1:10" ht="18" customHeight="1">
      <c r="A30" s="12" t="s">
        <v>209</v>
      </c>
      <c r="B30" s="13">
        <v>12</v>
      </c>
      <c r="D30" s="34">
        <v>167415</v>
      </c>
      <c r="E30" s="33"/>
      <c r="F30" s="34">
        <v>158932</v>
      </c>
      <c r="G30" s="33"/>
      <c r="H30" s="33">
        <v>167415</v>
      </c>
      <c r="I30" s="33"/>
      <c r="J30" s="33">
        <v>158932</v>
      </c>
    </row>
    <row r="31" spans="1:10" ht="18" customHeight="1">
      <c r="A31" s="12" t="s">
        <v>145</v>
      </c>
      <c r="B31" s="56"/>
      <c r="D31" s="34">
        <v>48093</v>
      </c>
      <c r="E31" s="33"/>
      <c r="F31" s="34">
        <v>44026</v>
      </c>
      <c r="G31" s="33"/>
      <c r="H31" s="34">
        <v>29038</v>
      </c>
      <c r="I31" s="33"/>
      <c r="J31" s="34">
        <v>25935</v>
      </c>
    </row>
    <row r="32" spans="1:10" ht="18" customHeight="1">
      <c r="A32" s="12" t="s">
        <v>133</v>
      </c>
      <c r="B32" s="13">
        <v>6</v>
      </c>
      <c r="C32" s="16"/>
      <c r="D32" s="34">
        <v>0</v>
      </c>
      <c r="E32" s="34"/>
      <c r="F32" s="34">
        <v>0</v>
      </c>
      <c r="G32" s="34"/>
      <c r="H32" s="33">
        <v>8583881</v>
      </c>
      <c r="I32" s="34"/>
      <c r="J32" s="33">
        <v>8152966</v>
      </c>
    </row>
    <row r="33" spans="1:10" ht="18" customHeight="1">
      <c r="A33" s="12" t="s">
        <v>151</v>
      </c>
      <c r="B33" s="79">
        <v>7.1</v>
      </c>
      <c r="C33" s="16"/>
      <c r="D33" s="34">
        <v>159270</v>
      </c>
      <c r="E33" s="34"/>
      <c r="F33" s="34">
        <v>152036</v>
      </c>
      <c r="G33" s="34"/>
      <c r="H33" s="34">
        <v>0</v>
      </c>
      <c r="I33" s="34"/>
      <c r="J33" s="34">
        <v>0</v>
      </c>
    </row>
    <row r="34" spans="1:10" ht="18" customHeight="1">
      <c r="A34" s="12" t="s">
        <v>103</v>
      </c>
      <c r="B34" s="79">
        <v>7.2</v>
      </c>
      <c r="C34" s="16"/>
      <c r="D34" s="34">
        <v>384397</v>
      </c>
      <c r="E34" s="34"/>
      <c r="F34" s="34">
        <v>348825</v>
      </c>
      <c r="G34" s="34"/>
      <c r="H34" s="33">
        <v>55588</v>
      </c>
      <c r="I34" s="34"/>
      <c r="J34" s="33">
        <v>52774</v>
      </c>
    </row>
    <row r="35" spans="1:10" ht="18" customHeight="1">
      <c r="A35" s="12" t="s">
        <v>195</v>
      </c>
      <c r="B35" s="46">
        <v>17</v>
      </c>
      <c r="C35" s="16"/>
      <c r="D35" s="34">
        <v>0</v>
      </c>
      <c r="E35" s="34"/>
      <c r="F35" s="34">
        <v>0</v>
      </c>
      <c r="G35" s="34"/>
      <c r="H35" s="33">
        <v>64925</v>
      </c>
      <c r="I35" s="34"/>
      <c r="J35" s="33">
        <v>304210</v>
      </c>
    </row>
    <row r="36" spans="1:10" ht="13.8" hidden="1">
      <c r="A36" s="12" t="s">
        <v>51</v>
      </c>
      <c r="B36" s="56">
        <v>4.0999999999999996</v>
      </c>
      <c r="E36" s="34"/>
      <c r="G36" s="34"/>
      <c r="I36" s="34"/>
    </row>
    <row r="37" spans="1:10" ht="18" customHeight="1">
      <c r="A37" s="12" t="s">
        <v>188</v>
      </c>
      <c r="B37" s="13">
        <v>8</v>
      </c>
      <c r="C37" s="16"/>
      <c r="D37" s="34">
        <v>4694</v>
      </c>
      <c r="E37" s="34"/>
      <c r="F37" s="34">
        <v>4524</v>
      </c>
      <c r="G37" s="34"/>
      <c r="H37" s="33">
        <v>41731</v>
      </c>
      <c r="I37" s="34"/>
      <c r="J37" s="33">
        <v>40529</v>
      </c>
    </row>
    <row r="38" spans="1:10" ht="18" customHeight="1">
      <c r="A38" s="12" t="s">
        <v>91</v>
      </c>
      <c r="B38" s="25">
        <v>9.1</v>
      </c>
      <c r="D38" s="34">
        <v>346053</v>
      </c>
      <c r="E38" s="34"/>
      <c r="F38" s="34">
        <v>326736</v>
      </c>
      <c r="G38" s="34"/>
      <c r="H38" s="33">
        <v>10956</v>
      </c>
      <c r="I38" s="34"/>
      <c r="J38" s="33">
        <v>12118</v>
      </c>
    </row>
    <row r="39" spans="1:10" ht="18" customHeight="1">
      <c r="A39" s="12" t="s">
        <v>30</v>
      </c>
      <c r="B39" s="13" t="s">
        <v>306</v>
      </c>
      <c r="D39" s="34">
        <v>40703840</v>
      </c>
      <c r="E39" s="34"/>
      <c r="F39" s="34">
        <v>39871830</v>
      </c>
      <c r="G39" s="34"/>
      <c r="H39" s="33">
        <v>5974509</v>
      </c>
      <c r="I39" s="34"/>
      <c r="J39" s="33">
        <v>5881805</v>
      </c>
    </row>
    <row r="40" spans="1:10" ht="18" customHeight="1">
      <c r="A40" s="12" t="s">
        <v>167</v>
      </c>
      <c r="B40" s="13">
        <v>10</v>
      </c>
      <c r="D40" s="34">
        <v>3451707</v>
      </c>
      <c r="E40" s="34"/>
      <c r="F40" s="34">
        <v>3146358</v>
      </c>
      <c r="G40" s="34"/>
      <c r="H40" s="33">
        <v>11011</v>
      </c>
      <c r="I40" s="34"/>
      <c r="J40" s="33">
        <v>6403</v>
      </c>
    </row>
    <row r="41" spans="1:10" ht="18" customHeight="1">
      <c r="A41" s="12" t="s">
        <v>31</v>
      </c>
      <c r="B41" s="13">
        <v>11</v>
      </c>
      <c r="D41" s="34">
        <v>5478</v>
      </c>
      <c r="E41" s="34"/>
      <c r="F41" s="34">
        <v>166</v>
      </c>
      <c r="G41" s="34"/>
      <c r="H41" s="34">
        <v>0</v>
      </c>
      <c r="I41" s="34"/>
      <c r="J41" s="34">
        <v>0</v>
      </c>
    </row>
    <row r="42" spans="1:10" ht="18" hidden="1" customHeight="1">
      <c r="A42" s="147" t="s">
        <v>275</v>
      </c>
      <c r="B42" s="13">
        <v>18</v>
      </c>
      <c r="D42" s="34"/>
      <c r="E42" s="34"/>
      <c r="F42" s="34"/>
      <c r="G42" s="34"/>
      <c r="H42" s="34"/>
      <c r="I42" s="34"/>
      <c r="J42" s="34"/>
    </row>
    <row r="43" spans="1:10" ht="18" customHeight="1">
      <c r="A43" s="12" t="s">
        <v>52</v>
      </c>
      <c r="E43" s="34"/>
      <c r="G43" s="34"/>
      <c r="I43" s="34"/>
    </row>
    <row r="44" spans="1:10" ht="18" customHeight="1">
      <c r="A44" s="12" t="s">
        <v>179</v>
      </c>
      <c r="B44" s="46" t="s">
        <v>294</v>
      </c>
      <c r="D44" s="34">
        <v>12925363</v>
      </c>
      <c r="E44" s="34"/>
      <c r="F44" s="34">
        <v>9797542</v>
      </c>
      <c r="G44" s="34"/>
      <c r="H44" s="34">
        <v>0</v>
      </c>
      <c r="I44" s="34"/>
      <c r="J44" s="34">
        <v>0</v>
      </c>
    </row>
    <row r="45" spans="1:10" ht="18" customHeight="1">
      <c r="A45" s="12" t="s">
        <v>145</v>
      </c>
      <c r="B45" s="13"/>
      <c r="D45" s="34">
        <v>23649</v>
      </c>
      <c r="E45" s="34"/>
      <c r="F45" s="34">
        <v>14401</v>
      </c>
      <c r="G45" s="34"/>
      <c r="H45" s="33">
        <v>1572</v>
      </c>
      <c r="I45" s="34"/>
      <c r="J45" s="33">
        <v>1540</v>
      </c>
    </row>
    <row r="46" spans="1:10" ht="18" customHeight="1">
      <c r="A46" s="15" t="s">
        <v>53</v>
      </c>
      <c r="D46" s="37">
        <f>SUM(D28:D45)</f>
        <v>58259183</v>
      </c>
      <c r="E46" s="34"/>
      <c r="F46" s="37">
        <f>SUM(F28:F45)</f>
        <v>53882653</v>
      </c>
      <c r="G46" s="34"/>
      <c r="H46" s="37">
        <f>SUM(H28:H45)</f>
        <v>14952669</v>
      </c>
      <c r="I46" s="34"/>
      <c r="J46" s="37">
        <f>SUM(J28:J45)</f>
        <v>14637212</v>
      </c>
    </row>
    <row r="47" spans="1:10" ht="18" customHeight="1" thickBot="1">
      <c r="A47" s="15" t="s">
        <v>32</v>
      </c>
      <c r="B47" s="13">
        <v>23</v>
      </c>
      <c r="D47" s="38">
        <f>+D46+D26</f>
        <v>82902902</v>
      </c>
      <c r="E47" s="34"/>
      <c r="F47" s="38">
        <f>+F46+F26</f>
        <v>75463036</v>
      </c>
      <c r="G47" s="34"/>
      <c r="H47" s="38">
        <f>+H46+H26</f>
        <v>18590588</v>
      </c>
      <c r="I47" s="34"/>
      <c r="J47" s="38">
        <f>+J46+J26</f>
        <v>18280100</v>
      </c>
    </row>
    <row r="48" spans="1:10" ht="18" customHeight="1" thickTop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8" customHeight="1">
      <c r="A51" s="15"/>
      <c r="D51" s="14"/>
      <c r="E51" s="14"/>
      <c r="F51" s="14"/>
      <c r="G51" s="14"/>
      <c r="H51" s="14"/>
      <c r="I51" s="14"/>
      <c r="J51" s="14"/>
    </row>
    <row r="52" spans="1:10" ht="18" customHeight="1">
      <c r="A52" s="15"/>
      <c r="D52" s="14"/>
      <c r="E52" s="14"/>
      <c r="F52" s="14"/>
      <c r="G52" s="14"/>
      <c r="H52" s="14"/>
      <c r="I52" s="14"/>
      <c r="J52" s="14"/>
    </row>
    <row r="53" spans="1:10" ht="18" customHeight="1">
      <c r="A53" s="15"/>
      <c r="D53" s="14"/>
      <c r="E53" s="14"/>
      <c r="F53" s="14"/>
      <c r="G53" s="14"/>
      <c r="H53" s="14"/>
      <c r="I53" s="14"/>
      <c r="J53" s="14"/>
    </row>
    <row r="54" spans="1:10" ht="18" customHeight="1">
      <c r="A54" s="15"/>
      <c r="D54" s="14"/>
      <c r="E54" s="14"/>
      <c r="F54" s="14"/>
      <c r="G54" s="14"/>
      <c r="H54" s="14"/>
      <c r="I54" s="14"/>
      <c r="J54" s="14"/>
    </row>
    <row r="55" spans="1:10" ht="16.8" customHeight="1">
      <c r="A55" s="15"/>
      <c r="D55" s="14"/>
      <c r="E55" s="14"/>
      <c r="F55" s="14"/>
      <c r="G55" s="14"/>
      <c r="H55" s="14"/>
      <c r="I55" s="14"/>
      <c r="J55" s="14"/>
    </row>
    <row r="56" spans="1:10" ht="18" customHeight="1">
      <c r="A56" s="15"/>
      <c r="D56" s="14"/>
      <c r="E56" s="14"/>
      <c r="F56" s="14"/>
      <c r="G56" s="14"/>
      <c r="H56" s="14"/>
      <c r="I56" s="14"/>
      <c r="J56" s="14"/>
    </row>
    <row r="57" spans="1:10" ht="18" customHeight="1">
      <c r="A57" s="15"/>
      <c r="D57" s="14"/>
      <c r="E57" s="14"/>
      <c r="F57" s="14"/>
      <c r="G57" s="14"/>
      <c r="H57" s="14"/>
      <c r="I57" s="14"/>
      <c r="J57" s="14"/>
    </row>
    <row r="58" spans="1:10" ht="18" customHeight="1">
      <c r="A58" s="15"/>
      <c r="D58" s="14"/>
      <c r="E58" s="14"/>
      <c r="F58" s="14"/>
      <c r="G58" s="14"/>
      <c r="H58" s="14"/>
      <c r="I58" s="14"/>
      <c r="J58" s="14"/>
    </row>
    <row r="59" spans="1:10" ht="18" customHeight="1">
      <c r="A59" s="15"/>
      <c r="D59" s="14"/>
      <c r="E59" s="14"/>
      <c r="F59" s="14"/>
      <c r="G59" s="14"/>
      <c r="H59" s="14"/>
      <c r="I59" s="14"/>
      <c r="J59" s="14"/>
    </row>
    <row r="60" spans="1:10" ht="18" customHeight="1">
      <c r="A60" s="15"/>
      <c r="D60" s="14"/>
      <c r="E60" s="14"/>
      <c r="F60" s="14"/>
      <c r="G60" s="14"/>
      <c r="H60" s="14"/>
      <c r="I60" s="14"/>
      <c r="J60" s="14"/>
    </row>
    <row r="61" spans="1:10" ht="18" customHeight="1">
      <c r="A61" s="15"/>
      <c r="D61" s="14"/>
      <c r="E61" s="14"/>
      <c r="F61" s="14"/>
      <c r="G61" s="14"/>
      <c r="H61" s="14"/>
      <c r="I61" s="14"/>
      <c r="J61" s="14"/>
    </row>
    <row r="62" spans="1:10" ht="18" customHeight="1">
      <c r="A62" s="15"/>
      <c r="D62" s="14"/>
      <c r="E62" s="14"/>
      <c r="F62" s="14"/>
      <c r="G62" s="14"/>
      <c r="H62" s="14"/>
      <c r="I62" s="14"/>
      <c r="J62" s="14"/>
    </row>
    <row r="63" spans="1:10" ht="16.8" customHeight="1">
      <c r="A63" s="15"/>
      <c r="D63" s="14"/>
      <c r="E63" s="14"/>
      <c r="F63" s="14"/>
      <c r="G63" s="14"/>
      <c r="H63" s="14"/>
      <c r="I63" s="14"/>
      <c r="J63" s="14"/>
    </row>
    <row r="64" spans="1:10" ht="27.75" customHeight="1">
      <c r="A64" s="12" t="s">
        <v>261</v>
      </c>
      <c r="D64" s="14"/>
      <c r="E64" s="14"/>
      <c r="F64" s="14"/>
      <c r="G64" s="14"/>
      <c r="H64" s="14"/>
      <c r="I64" s="14"/>
      <c r="J64" s="14"/>
    </row>
    <row r="67" spans="1:12" ht="25.5" customHeight="1">
      <c r="A67" s="12" t="s">
        <v>126</v>
      </c>
      <c r="J67" s="12">
        <v>1</v>
      </c>
    </row>
    <row r="68" spans="1:12" ht="20.100000000000001" customHeight="1"/>
    <row r="69" spans="1:12" ht="18" customHeight="1">
      <c r="A69" s="152" t="s">
        <v>0</v>
      </c>
      <c r="B69" s="152"/>
      <c r="C69" s="152"/>
      <c r="D69" s="152"/>
      <c r="E69" s="152"/>
      <c r="F69" s="152"/>
      <c r="G69" s="152"/>
      <c r="H69" s="152"/>
      <c r="I69" s="152"/>
      <c r="J69" s="152"/>
    </row>
    <row r="70" spans="1:12" ht="18" customHeight="1">
      <c r="A70" s="152" t="s">
        <v>60</v>
      </c>
      <c r="B70" s="152"/>
      <c r="C70" s="152"/>
      <c r="D70" s="152"/>
      <c r="E70" s="152"/>
      <c r="F70" s="152"/>
      <c r="G70" s="152"/>
      <c r="H70" s="152"/>
      <c r="I70" s="152"/>
      <c r="J70" s="152"/>
    </row>
    <row r="71" spans="1:12" ht="18" customHeight="1">
      <c r="A71" s="152" t="str">
        <f>+A4</f>
        <v>As at 30 June 2026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"/>
    </row>
    <row r="72" spans="1:12" ht="18" customHeight="1">
      <c r="B72" s="16"/>
      <c r="C72" s="16"/>
      <c r="E72" s="16"/>
      <c r="J72" s="17" t="str">
        <f>+J5</f>
        <v>(Unit: Thousand Baht)</v>
      </c>
    </row>
    <row r="73" spans="1:12" s="15" customFormat="1" ht="18" customHeight="1">
      <c r="B73" s="18"/>
      <c r="C73" s="18"/>
      <c r="D73" s="85"/>
      <c r="E73" s="85" t="s">
        <v>2</v>
      </c>
      <c r="F73" s="85"/>
      <c r="H73" s="127"/>
      <c r="I73" s="85" t="s">
        <v>3</v>
      </c>
      <c r="J73" s="127"/>
      <c r="K73" s="12"/>
    </row>
    <row r="74" spans="1:12" ht="18" customHeight="1">
      <c r="A74" s="15"/>
      <c r="B74" s="18"/>
      <c r="C74" s="18"/>
      <c r="D74" s="16" t="s">
        <v>243</v>
      </c>
      <c r="F74" s="16" t="s">
        <v>244</v>
      </c>
      <c r="H74" s="16" t="s">
        <v>243</v>
      </c>
      <c r="J74" s="16" t="s">
        <v>244</v>
      </c>
    </row>
    <row r="75" spans="1:12" ht="18" customHeight="1">
      <c r="B75" s="19" t="s">
        <v>9</v>
      </c>
      <c r="C75" s="20"/>
      <c r="D75" s="128" t="s">
        <v>285</v>
      </c>
      <c r="E75" s="22"/>
      <c r="F75" s="128" t="s">
        <v>245</v>
      </c>
      <c r="G75" s="22"/>
      <c r="H75" s="128" t="str">
        <f>D75</f>
        <v>30 June 2026</v>
      </c>
      <c r="I75" s="22"/>
      <c r="J75" s="128" t="str">
        <f>F75</f>
        <v>31 December 2025</v>
      </c>
    </row>
    <row r="76" spans="1:12" ht="18" customHeight="1">
      <c r="B76" s="16"/>
      <c r="C76" s="20"/>
      <c r="D76" s="138" t="s">
        <v>250</v>
      </c>
      <c r="E76" s="22"/>
      <c r="F76" s="138" t="s">
        <v>251</v>
      </c>
      <c r="G76" s="22"/>
      <c r="H76" s="138" t="s">
        <v>250</v>
      </c>
      <c r="I76" s="22"/>
      <c r="J76" s="138" t="s">
        <v>251</v>
      </c>
    </row>
    <row r="77" spans="1:12" ht="18" customHeight="1">
      <c r="B77" s="16"/>
      <c r="C77" s="20"/>
      <c r="D77" s="138" t="s">
        <v>252</v>
      </c>
      <c r="E77" s="22"/>
      <c r="F77" s="138"/>
      <c r="G77" s="22"/>
      <c r="H77" s="138" t="s">
        <v>252</v>
      </c>
      <c r="I77" s="22"/>
      <c r="J77" s="138"/>
      <c r="K77" s="15"/>
    </row>
    <row r="78" spans="1:12" ht="18" customHeight="1">
      <c r="A78" s="15" t="s">
        <v>33</v>
      </c>
      <c r="D78" s="39"/>
      <c r="E78" s="40"/>
      <c r="F78" s="39"/>
      <c r="G78" s="33"/>
      <c r="H78" s="39"/>
      <c r="I78" s="40"/>
      <c r="J78" s="39"/>
    </row>
    <row r="79" spans="1:12" ht="18" customHeight="1">
      <c r="A79" s="15" t="s">
        <v>34</v>
      </c>
      <c r="D79" s="39"/>
      <c r="E79" s="40"/>
      <c r="F79" s="39"/>
      <c r="G79" s="33"/>
      <c r="H79" s="39"/>
      <c r="I79" s="40"/>
      <c r="J79" s="39"/>
    </row>
    <row r="80" spans="1:12" ht="18" customHeight="1">
      <c r="A80" s="12" t="s">
        <v>219</v>
      </c>
      <c r="B80" s="13">
        <v>12</v>
      </c>
      <c r="D80" s="34">
        <v>350000</v>
      </c>
      <c r="E80" s="34"/>
      <c r="F80" s="34">
        <v>500000</v>
      </c>
      <c r="G80" s="34"/>
      <c r="H80" s="34">
        <v>350000</v>
      </c>
      <c r="I80" s="34"/>
      <c r="J80" s="34">
        <v>500000</v>
      </c>
      <c r="K80" s="15"/>
      <c r="L80" s="13"/>
    </row>
    <row r="81" spans="1:20" ht="18" customHeight="1">
      <c r="A81" s="12" t="s">
        <v>74</v>
      </c>
      <c r="B81" s="13"/>
      <c r="D81" s="34">
        <v>6914190</v>
      </c>
      <c r="E81" s="34"/>
      <c r="F81" s="34">
        <v>4620467</v>
      </c>
      <c r="G81" s="34"/>
      <c r="H81" s="34">
        <v>65285</v>
      </c>
      <c r="I81" s="34"/>
      <c r="J81" s="34">
        <v>32172</v>
      </c>
    </row>
    <row r="82" spans="1:20" ht="18" customHeight="1">
      <c r="A82" s="12" t="s">
        <v>75</v>
      </c>
      <c r="B82" s="13">
        <v>17</v>
      </c>
      <c r="D82" s="34">
        <v>35616</v>
      </c>
      <c r="E82" s="34"/>
      <c r="F82" s="34">
        <v>17391</v>
      </c>
      <c r="G82" s="34"/>
      <c r="H82" s="34">
        <v>963</v>
      </c>
      <c r="I82" s="34"/>
      <c r="J82" s="34">
        <v>914</v>
      </c>
    </row>
    <row r="83" spans="1:20" ht="18" customHeight="1">
      <c r="A83" s="12" t="s">
        <v>76</v>
      </c>
      <c r="B83" s="13"/>
      <c r="D83" s="33"/>
      <c r="E83" s="33"/>
      <c r="F83" s="33"/>
      <c r="G83" s="33"/>
      <c r="H83" s="33"/>
      <c r="I83" s="33"/>
      <c r="J83" s="33"/>
    </row>
    <row r="84" spans="1:20" ht="18" customHeight="1">
      <c r="A84" s="12" t="s">
        <v>92</v>
      </c>
      <c r="B84" s="13"/>
      <c r="D84" s="34">
        <v>551971</v>
      </c>
      <c r="E84" s="34"/>
      <c r="F84" s="34">
        <v>880573</v>
      </c>
      <c r="G84" s="34"/>
      <c r="H84" s="34">
        <v>60987</v>
      </c>
      <c r="I84" s="34"/>
      <c r="J84" s="34">
        <v>189025</v>
      </c>
    </row>
    <row r="85" spans="1:20" ht="18" customHeight="1">
      <c r="A85" s="12" t="s">
        <v>298</v>
      </c>
      <c r="B85" s="13"/>
      <c r="D85" s="34">
        <v>35259</v>
      </c>
      <c r="E85" s="34"/>
      <c r="F85" s="34">
        <v>37527</v>
      </c>
      <c r="G85" s="34"/>
      <c r="H85" s="34">
        <v>0</v>
      </c>
      <c r="I85" s="34"/>
      <c r="J85" s="34">
        <v>0</v>
      </c>
    </row>
    <row r="86" spans="1:20" ht="18" customHeight="1">
      <c r="A86" s="12" t="s">
        <v>220</v>
      </c>
      <c r="B86" s="13">
        <v>17</v>
      </c>
      <c r="D86" s="34">
        <v>0</v>
      </c>
      <c r="E86" s="34"/>
      <c r="F86" s="34">
        <v>0</v>
      </c>
      <c r="G86" s="34"/>
      <c r="H86" s="34">
        <v>95297</v>
      </c>
      <c r="I86" s="34"/>
      <c r="J86" s="34">
        <v>48126</v>
      </c>
    </row>
    <row r="87" spans="1:20" ht="18" customHeight="1">
      <c r="A87" s="12" t="s">
        <v>84</v>
      </c>
      <c r="B87" s="13"/>
      <c r="D87" s="34">
        <v>134013</v>
      </c>
      <c r="E87" s="34"/>
      <c r="F87" s="34">
        <v>59358</v>
      </c>
      <c r="G87" s="34"/>
      <c r="H87" s="34">
        <v>23807</v>
      </c>
      <c r="I87" s="34"/>
      <c r="J87" s="34">
        <v>9553</v>
      </c>
    </row>
    <row r="88" spans="1:20" ht="18" customHeight="1">
      <c r="A88" s="12" t="s">
        <v>181</v>
      </c>
      <c r="B88" s="13"/>
      <c r="D88" s="34">
        <v>20862</v>
      </c>
      <c r="E88" s="34"/>
      <c r="F88" s="34">
        <v>53829</v>
      </c>
      <c r="G88" s="34"/>
      <c r="H88" s="34">
        <v>2417</v>
      </c>
      <c r="I88" s="34"/>
      <c r="J88" s="34">
        <v>21650</v>
      </c>
    </row>
    <row r="89" spans="1:20" ht="18" customHeight="1">
      <c r="A89" s="12" t="s">
        <v>54</v>
      </c>
      <c r="B89" s="13">
        <v>13</v>
      </c>
      <c r="D89" s="34">
        <v>1549320</v>
      </c>
      <c r="E89" s="34"/>
      <c r="F89" s="34">
        <v>1153450</v>
      </c>
      <c r="G89" s="34"/>
      <c r="H89" s="34">
        <v>0</v>
      </c>
      <c r="I89" s="34"/>
      <c r="J89" s="34">
        <v>0</v>
      </c>
    </row>
    <row r="90" spans="1:20" ht="18" customHeight="1">
      <c r="A90" s="12" t="s">
        <v>168</v>
      </c>
      <c r="B90" s="13">
        <v>14</v>
      </c>
      <c r="D90" s="34">
        <v>1314073</v>
      </c>
      <c r="E90" s="34"/>
      <c r="F90" s="34">
        <v>1167984</v>
      </c>
      <c r="G90" s="34"/>
      <c r="H90" s="34">
        <v>3632</v>
      </c>
      <c r="I90" s="34"/>
      <c r="J90" s="34">
        <v>2171</v>
      </c>
    </row>
    <row r="91" spans="1:20" ht="13.8" hidden="1">
      <c r="A91" s="129" t="s">
        <v>81</v>
      </c>
      <c r="B91" s="13">
        <v>18</v>
      </c>
      <c r="D91" s="34"/>
      <c r="E91" s="34"/>
      <c r="F91" s="34"/>
      <c r="G91" s="34"/>
      <c r="H91" s="34"/>
      <c r="I91" s="34"/>
      <c r="J91" s="34"/>
      <c r="L91" s="13"/>
      <c r="N91" s="14"/>
      <c r="O91" s="14"/>
      <c r="P91" s="14"/>
      <c r="Q91" s="14"/>
      <c r="R91" s="14"/>
      <c r="S91" s="14"/>
      <c r="T91" s="14"/>
    </row>
    <row r="92" spans="1:20" ht="18" customHeight="1">
      <c r="A92" s="129" t="s">
        <v>230</v>
      </c>
      <c r="B92" s="13">
        <v>18</v>
      </c>
      <c r="D92" s="34">
        <v>111009</v>
      </c>
      <c r="E92" s="34"/>
      <c r="F92" s="34">
        <v>105389</v>
      </c>
      <c r="G92" s="34"/>
      <c r="H92" s="34">
        <v>0</v>
      </c>
      <c r="I92" s="34"/>
      <c r="J92" s="34">
        <v>0</v>
      </c>
      <c r="L92" s="13"/>
      <c r="N92" s="14"/>
      <c r="O92" s="14"/>
      <c r="P92" s="14"/>
      <c r="Q92" s="14"/>
      <c r="R92" s="14"/>
      <c r="S92" s="14"/>
      <c r="T92" s="14"/>
    </row>
    <row r="93" spans="1:20" ht="18" customHeight="1">
      <c r="A93" s="12" t="s">
        <v>77</v>
      </c>
      <c r="B93" s="13"/>
      <c r="D93" s="34">
        <v>108969</v>
      </c>
      <c r="E93" s="34"/>
      <c r="F93" s="34">
        <v>93314</v>
      </c>
      <c r="G93" s="34"/>
      <c r="H93" s="34">
        <v>12011</v>
      </c>
      <c r="I93" s="34"/>
      <c r="J93" s="34">
        <v>10312</v>
      </c>
      <c r="L93" s="13"/>
      <c r="N93" s="14"/>
      <c r="O93" s="14"/>
      <c r="P93" s="14"/>
      <c r="Q93" s="14"/>
      <c r="R93" s="14"/>
      <c r="S93" s="14"/>
      <c r="T93" s="14"/>
    </row>
    <row r="94" spans="1:20" ht="18" hidden="1" customHeight="1">
      <c r="A94" s="129" t="s">
        <v>82</v>
      </c>
      <c r="B94" s="25" t="s">
        <v>176</v>
      </c>
      <c r="D94" s="34"/>
      <c r="E94" s="34"/>
      <c r="F94" s="34"/>
      <c r="G94" s="34"/>
      <c r="H94" s="34"/>
      <c r="I94" s="34"/>
      <c r="J94" s="34"/>
      <c r="L94" s="13"/>
      <c r="N94" s="14"/>
      <c r="O94" s="14"/>
      <c r="P94" s="14"/>
      <c r="Q94" s="14"/>
      <c r="R94" s="14"/>
      <c r="S94" s="14"/>
      <c r="T94" s="14"/>
    </row>
    <row r="95" spans="1:20" ht="18" customHeight="1">
      <c r="A95" s="12" t="s">
        <v>279</v>
      </c>
      <c r="B95" s="13">
        <v>5</v>
      </c>
      <c r="D95" s="34">
        <v>0</v>
      </c>
      <c r="E95" s="34"/>
      <c r="F95" s="34">
        <v>3512</v>
      </c>
      <c r="G95" s="34"/>
      <c r="H95" s="34">
        <v>0</v>
      </c>
      <c r="I95" s="34"/>
      <c r="J95" s="34">
        <v>2663</v>
      </c>
    </row>
    <row r="96" spans="1:20" ht="18" customHeight="1">
      <c r="A96" s="12" t="s">
        <v>35</v>
      </c>
      <c r="B96" s="13"/>
      <c r="D96" s="34">
        <v>328749</v>
      </c>
      <c r="E96" s="34"/>
      <c r="F96" s="34">
        <v>293557</v>
      </c>
      <c r="G96" s="34"/>
      <c r="H96" s="34">
        <v>1225</v>
      </c>
      <c r="I96" s="34"/>
      <c r="J96" s="34">
        <v>1225</v>
      </c>
    </row>
    <row r="97" spans="1:10" ht="18" customHeight="1">
      <c r="A97" s="15" t="s">
        <v>36</v>
      </c>
      <c r="B97" s="13"/>
      <c r="D97" s="37">
        <f>SUM(D80:D96)</f>
        <v>11454031</v>
      </c>
      <c r="E97" s="34"/>
      <c r="F97" s="37">
        <f>SUM(F80:F96)</f>
        <v>8986351</v>
      </c>
      <c r="G97" s="34"/>
      <c r="H97" s="37">
        <f>SUM(H80:H96)</f>
        <v>615624</v>
      </c>
      <c r="I97" s="34"/>
      <c r="J97" s="37">
        <f>SUM(J80:J96)</f>
        <v>817811</v>
      </c>
    </row>
    <row r="98" spans="1:10" ht="18" customHeight="1">
      <c r="A98" s="15" t="s">
        <v>55</v>
      </c>
      <c r="B98" s="13"/>
      <c r="D98" s="33"/>
      <c r="E98" s="33"/>
      <c r="F98" s="33"/>
      <c r="G98" s="41"/>
      <c r="H98" s="41"/>
      <c r="I98" s="33"/>
      <c r="J98" s="41"/>
    </row>
    <row r="99" spans="1:10" ht="18" customHeight="1">
      <c r="A99" s="12" t="s">
        <v>56</v>
      </c>
      <c r="B99" s="13">
        <v>13</v>
      </c>
      <c r="D99" s="34">
        <v>10864042</v>
      </c>
      <c r="E99" s="34"/>
      <c r="F99" s="34">
        <v>11208269</v>
      </c>
      <c r="G99" s="34"/>
      <c r="H99" s="34">
        <v>0</v>
      </c>
      <c r="I99" s="34"/>
      <c r="J99" s="34">
        <v>0</v>
      </c>
    </row>
    <row r="100" spans="1:10" ht="18" customHeight="1">
      <c r="A100" s="12" t="s">
        <v>221</v>
      </c>
      <c r="B100" s="13">
        <v>14</v>
      </c>
      <c r="D100" s="34">
        <v>1818209</v>
      </c>
      <c r="E100" s="33"/>
      <c r="F100" s="34">
        <v>1817051</v>
      </c>
      <c r="G100" s="41"/>
      <c r="H100" s="34">
        <v>8314</v>
      </c>
      <c r="I100" s="33"/>
      <c r="J100" s="34">
        <v>5654</v>
      </c>
    </row>
    <row r="101" spans="1:10" ht="18" customHeight="1">
      <c r="A101" s="12" t="s">
        <v>143</v>
      </c>
      <c r="B101" s="13">
        <v>19</v>
      </c>
      <c r="D101" s="34">
        <v>10437</v>
      </c>
      <c r="E101" s="34"/>
      <c r="F101" s="34">
        <v>10325</v>
      </c>
      <c r="G101" s="34"/>
      <c r="H101" s="34">
        <v>0</v>
      </c>
      <c r="I101" s="34"/>
      <c r="J101" s="34">
        <v>0</v>
      </c>
    </row>
    <row r="102" spans="1:10" ht="18" customHeight="1">
      <c r="A102" s="12" t="s">
        <v>137</v>
      </c>
      <c r="B102" s="13">
        <v>15</v>
      </c>
      <c r="D102" s="34">
        <v>101534</v>
      </c>
      <c r="E102" s="34"/>
      <c r="F102" s="34">
        <v>92322</v>
      </c>
      <c r="G102" s="34"/>
      <c r="H102" s="34">
        <v>47905</v>
      </c>
      <c r="I102" s="34"/>
      <c r="J102" s="34">
        <v>43071</v>
      </c>
    </row>
    <row r="103" spans="1:10" ht="18" customHeight="1">
      <c r="A103" s="12" t="s">
        <v>280</v>
      </c>
      <c r="B103" s="13">
        <v>5</v>
      </c>
      <c r="D103" s="34">
        <v>0</v>
      </c>
      <c r="E103" s="34"/>
      <c r="F103" s="34">
        <v>33500</v>
      </c>
      <c r="G103" s="34"/>
      <c r="H103" s="34">
        <v>0</v>
      </c>
      <c r="I103" s="34"/>
      <c r="J103" s="34">
        <v>26632</v>
      </c>
    </row>
    <row r="104" spans="1:10" ht="18" customHeight="1">
      <c r="A104" s="15" t="s">
        <v>57</v>
      </c>
      <c r="B104" s="13"/>
      <c r="D104" s="37">
        <f>SUM(D99:D103)</f>
        <v>12794222</v>
      </c>
      <c r="E104" s="34"/>
      <c r="F104" s="37">
        <f>SUM(F99:F103)</f>
        <v>13161467</v>
      </c>
      <c r="G104" s="34"/>
      <c r="H104" s="37">
        <f>SUM(H99:H103)</f>
        <v>56219</v>
      </c>
      <c r="I104" s="34"/>
      <c r="J104" s="37">
        <f>SUM(J99:J103)</f>
        <v>75357</v>
      </c>
    </row>
    <row r="105" spans="1:10" ht="18.75" customHeight="1">
      <c r="A105" s="15" t="s">
        <v>37</v>
      </c>
      <c r="B105" s="13">
        <v>23</v>
      </c>
      <c r="D105" s="37">
        <f>+D97+D104</f>
        <v>24248253</v>
      </c>
      <c r="E105" s="34"/>
      <c r="F105" s="37">
        <f>+F97+F104</f>
        <v>22147818</v>
      </c>
      <c r="G105" s="34"/>
      <c r="H105" s="37">
        <f>+H97+H104</f>
        <v>671843</v>
      </c>
      <c r="I105" s="34"/>
      <c r="J105" s="37">
        <f>+J97+J104</f>
        <v>893168</v>
      </c>
    </row>
    <row r="106" spans="1:10" ht="18" customHeight="1">
      <c r="A106" s="15"/>
      <c r="D106" s="34"/>
      <c r="E106" s="34"/>
      <c r="F106" s="34"/>
      <c r="G106" s="34"/>
      <c r="H106" s="34"/>
      <c r="I106" s="34"/>
      <c r="J106" s="34"/>
    </row>
    <row r="107" spans="1:10" ht="18" customHeight="1">
      <c r="A107" s="15"/>
      <c r="D107" s="34"/>
      <c r="E107" s="34"/>
      <c r="F107" s="34"/>
      <c r="G107" s="34"/>
      <c r="H107" s="34"/>
      <c r="I107" s="34"/>
      <c r="J107" s="34"/>
    </row>
    <row r="108" spans="1:10" ht="18" customHeight="1">
      <c r="A108" s="15"/>
      <c r="D108" s="34"/>
      <c r="E108" s="34"/>
      <c r="F108" s="34"/>
      <c r="G108" s="34"/>
      <c r="H108" s="34"/>
      <c r="I108" s="34"/>
      <c r="J108" s="34"/>
    </row>
    <row r="109" spans="1:10" ht="18" customHeight="1">
      <c r="A109" s="15"/>
      <c r="D109" s="34"/>
      <c r="E109" s="34"/>
      <c r="F109" s="34"/>
      <c r="G109" s="34"/>
      <c r="H109" s="34"/>
      <c r="I109" s="34"/>
      <c r="J109" s="34"/>
    </row>
    <row r="110" spans="1:10" ht="18" customHeight="1">
      <c r="A110" s="15"/>
      <c r="D110" s="34"/>
      <c r="E110" s="34"/>
      <c r="F110" s="34"/>
      <c r="G110" s="34"/>
      <c r="H110" s="34"/>
      <c r="I110" s="34"/>
      <c r="J110" s="34"/>
    </row>
    <row r="111" spans="1:10" ht="18" customHeight="1">
      <c r="A111" s="15"/>
      <c r="D111" s="34"/>
      <c r="E111" s="34"/>
      <c r="F111" s="34"/>
      <c r="G111" s="34"/>
      <c r="H111" s="33"/>
      <c r="I111" s="34"/>
      <c r="J111" s="34"/>
    </row>
    <row r="112" spans="1:10" ht="18" customHeight="1">
      <c r="A112" s="15"/>
      <c r="D112" s="34"/>
      <c r="E112" s="34"/>
      <c r="F112" s="34"/>
      <c r="G112" s="34"/>
      <c r="H112" s="34"/>
      <c r="I112" s="34"/>
      <c r="J112" s="34"/>
    </row>
    <row r="113" spans="1:10" ht="18" customHeight="1">
      <c r="A113" s="15"/>
      <c r="D113" s="34"/>
      <c r="E113" s="34"/>
      <c r="F113" s="34"/>
      <c r="G113" s="34"/>
      <c r="H113" s="34"/>
      <c r="I113" s="34"/>
      <c r="J113" s="34"/>
    </row>
    <row r="114" spans="1:10" ht="18" customHeight="1">
      <c r="A114" s="15"/>
      <c r="D114" s="34"/>
      <c r="E114" s="34"/>
      <c r="F114" s="34"/>
      <c r="G114" s="34"/>
      <c r="H114" s="34"/>
      <c r="I114" s="34"/>
      <c r="J114" s="34"/>
    </row>
    <row r="115" spans="1:10" ht="18" customHeight="1">
      <c r="A115" s="15"/>
      <c r="D115" s="34"/>
      <c r="E115" s="34"/>
      <c r="F115" s="34"/>
      <c r="G115" s="34"/>
      <c r="H115" s="34"/>
      <c r="I115" s="34"/>
      <c r="J115" s="34"/>
    </row>
    <row r="116" spans="1:10" ht="13.8">
      <c r="A116" s="15"/>
      <c r="D116" s="34"/>
      <c r="E116" s="34"/>
      <c r="F116" s="34"/>
      <c r="G116" s="34"/>
      <c r="H116" s="34"/>
      <c r="I116" s="34"/>
      <c r="J116" s="34"/>
    </row>
    <row r="117" spans="1:10" ht="13.8">
      <c r="A117" s="15"/>
      <c r="D117" s="34"/>
      <c r="E117" s="34"/>
      <c r="F117" s="34"/>
      <c r="G117" s="34"/>
      <c r="H117" s="34"/>
      <c r="I117" s="34"/>
      <c r="J117" s="34"/>
    </row>
    <row r="118" spans="1:10" ht="13.8">
      <c r="A118" s="15"/>
      <c r="D118" s="34"/>
      <c r="E118" s="34"/>
      <c r="F118" s="34"/>
      <c r="G118" s="34"/>
      <c r="H118" s="34"/>
      <c r="I118" s="34"/>
      <c r="J118" s="34"/>
    </row>
    <row r="119" spans="1:10" ht="13.8">
      <c r="A119" s="15"/>
      <c r="D119" s="34"/>
      <c r="E119" s="34"/>
      <c r="F119" s="34"/>
      <c r="G119" s="34"/>
      <c r="H119" s="34"/>
      <c r="I119" s="34"/>
      <c r="J119" s="34"/>
    </row>
    <row r="120" spans="1:10" ht="18" customHeight="1">
      <c r="A120" s="15"/>
      <c r="D120" s="34"/>
      <c r="E120" s="34"/>
      <c r="F120" s="34"/>
      <c r="G120" s="34"/>
      <c r="H120" s="34"/>
      <c r="I120" s="34"/>
      <c r="J120" s="34"/>
    </row>
    <row r="121" spans="1:10" ht="18" customHeight="1">
      <c r="A121" s="15"/>
      <c r="D121" s="34"/>
      <c r="E121" s="34"/>
      <c r="F121" s="34"/>
      <c r="G121" s="34"/>
      <c r="H121" s="34"/>
      <c r="I121" s="34"/>
      <c r="J121" s="34"/>
    </row>
    <row r="122" spans="1:10" ht="18" customHeight="1">
      <c r="A122" s="15"/>
      <c r="D122" s="34"/>
      <c r="E122" s="34"/>
      <c r="F122" s="34"/>
      <c r="G122" s="34"/>
      <c r="H122" s="34"/>
      <c r="I122" s="34"/>
      <c r="J122" s="34"/>
    </row>
    <row r="123" spans="1:10" ht="18" customHeight="1">
      <c r="A123" s="15"/>
      <c r="D123" s="34"/>
      <c r="E123" s="34"/>
      <c r="F123" s="34"/>
      <c r="G123" s="34"/>
      <c r="H123" s="34"/>
      <c r="I123" s="34"/>
      <c r="J123" s="34"/>
    </row>
    <row r="124" spans="1:10" ht="18" customHeight="1">
      <c r="A124" s="15"/>
      <c r="D124" s="34"/>
      <c r="E124" s="34"/>
      <c r="F124" s="34"/>
      <c r="G124" s="34"/>
      <c r="H124" s="34"/>
      <c r="I124" s="34"/>
      <c r="J124" s="34"/>
    </row>
    <row r="125" spans="1:10" ht="18" customHeight="1">
      <c r="A125" s="15"/>
      <c r="D125" s="34"/>
      <c r="E125" s="34"/>
      <c r="F125" s="34"/>
      <c r="G125" s="34"/>
      <c r="H125" s="34"/>
      <c r="I125" s="34"/>
      <c r="J125" s="34"/>
    </row>
    <row r="126" spans="1:10" ht="18" customHeight="1">
      <c r="A126" s="15"/>
      <c r="D126" s="34"/>
      <c r="E126" s="34"/>
      <c r="F126" s="34"/>
      <c r="G126" s="34"/>
      <c r="H126" s="34"/>
      <c r="I126" s="34"/>
      <c r="J126" s="34"/>
    </row>
    <row r="127" spans="1:10" ht="18" customHeight="1">
      <c r="A127" s="15"/>
      <c r="D127" s="34"/>
      <c r="E127" s="34"/>
      <c r="F127" s="34"/>
      <c r="G127" s="34"/>
      <c r="H127" s="34"/>
      <c r="I127" s="34"/>
      <c r="J127" s="34"/>
    </row>
    <row r="128" spans="1:10" ht="18" customHeight="1">
      <c r="A128" s="15"/>
      <c r="D128" s="34"/>
      <c r="E128" s="34"/>
      <c r="F128" s="34"/>
      <c r="G128" s="34"/>
      <c r="H128" s="34"/>
      <c r="I128" s="34"/>
      <c r="J128" s="34"/>
    </row>
    <row r="129" spans="1:11" ht="16.8" customHeight="1">
      <c r="A129" s="15"/>
      <c r="D129" s="34"/>
      <c r="E129" s="34"/>
      <c r="F129" s="34"/>
      <c r="G129" s="34"/>
      <c r="H129" s="34"/>
      <c r="I129" s="34"/>
      <c r="J129" s="34"/>
    </row>
    <row r="130" spans="1:11" ht="28.5" customHeight="1">
      <c r="A130" s="12" t="str">
        <f>+A64</f>
        <v>The accompanying notes to interim financial statements are an integral part of these interim financial statements.</v>
      </c>
      <c r="D130" s="14"/>
      <c r="E130" s="14"/>
      <c r="F130" s="14"/>
      <c r="G130" s="14"/>
      <c r="H130" s="14"/>
      <c r="I130" s="14"/>
      <c r="J130" s="14"/>
    </row>
    <row r="133" spans="1:11" ht="25.5" customHeight="1">
      <c r="A133" s="12" t="s">
        <v>126</v>
      </c>
      <c r="J133" s="12">
        <v>2</v>
      </c>
    </row>
    <row r="134" spans="1:11" ht="20.100000000000001" customHeight="1"/>
    <row r="135" spans="1:11" ht="18" customHeight="1">
      <c r="A135" s="152" t="s">
        <v>0</v>
      </c>
      <c r="B135" s="152"/>
      <c r="C135" s="152"/>
      <c r="D135" s="152"/>
      <c r="E135" s="152"/>
      <c r="F135" s="152"/>
      <c r="G135" s="152"/>
      <c r="H135" s="152"/>
      <c r="I135" s="152"/>
      <c r="J135" s="152"/>
    </row>
    <row r="136" spans="1:11" ht="18" customHeight="1">
      <c r="A136" s="152" t="s">
        <v>60</v>
      </c>
      <c r="B136" s="152"/>
      <c r="C136" s="152"/>
      <c r="D136" s="152"/>
      <c r="E136" s="152"/>
      <c r="F136" s="152"/>
      <c r="G136" s="152"/>
      <c r="H136" s="152"/>
      <c r="I136" s="152"/>
      <c r="J136" s="152"/>
    </row>
    <row r="137" spans="1:11" ht="18" customHeight="1">
      <c r="A137" s="152" t="str">
        <f>+A71</f>
        <v>As at 30 June 2026</v>
      </c>
      <c r="B137" s="152"/>
      <c r="C137" s="152"/>
      <c r="D137" s="152"/>
      <c r="E137" s="152"/>
      <c r="F137" s="152"/>
      <c r="G137" s="152"/>
      <c r="H137" s="152"/>
      <c r="I137" s="152"/>
      <c r="J137" s="152"/>
      <c r="K137" s="15"/>
    </row>
    <row r="138" spans="1:11" ht="18" customHeight="1">
      <c r="B138" s="16"/>
      <c r="C138" s="16"/>
      <c r="E138" s="16"/>
      <c r="J138" s="17" t="str">
        <f>+J72</f>
        <v>(Unit: Thousand Baht)</v>
      </c>
    </row>
    <row r="139" spans="1:11" s="15" customFormat="1" ht="18" customHeight="1">
      <c r="B139" s="18"/>
      <c r="C139" s="18"/>
      <c r="D139" s="85"/>
      <c r="E139" s="85" t="s">
        <v>2</v>
      </c>
      <c r="F139" s="85"/>
      <c r="H139" s="127"/>
      <c r="I139" s="85" t="s">
        <v>3</v>
      </c>
      <c r="J139" s="127"/>
      <c r="K139" s="12"/>
    </row>
    <row r="140" spans="1:11" ht="18" customHeight="1">
      <c r="A140" s="15"/>
      <c r="B140" s="18"/>
      <c r="C140" s="18"/>
      <c r="D140" s="16" t="s">
        <v>243</v>
      </c>
      <c r="F140" s="16" t="s">
        <v>244</v>
      </c>
      <c r="H140" s="16" t="s">
        <v>243</v>
      </c>
      <c r="J140" s="16" t="s">
        <v>244</v>
      </c>
    </row>
    <row r="141" spans="1:11" ht="18" customHeight="1">
      <c r="B141" s="19" t="s">
        <v>9</v>
      </c>
      <c r="C141" s="20"/>
      <c r="D141" s="128" t="s">
        <v>285</v>
      </c>
      <c r="E141" s="22"/>
      <c r="F141" s="128" t="s">
        <v>245</v>
      </c>
      <c r="G141" s="22"/>
      <c r="H141" s="128" t="str">
        <f>D141</f>
        <v>30 June 2026</v>
      </c>
      <c r="I141" s="22"/>
      <c r="J141" s="128" t="str">
        <f>F141</f>
        <v>31 December 2025</v>
      </c>
    </row>
    <row r="142" spans="1:11" ht="18" customHeight="1">
      <c r="B142" s="16"/>
      <c r="C142" s="20"/>
      <c r="D142" s="138" t="s">
        <v>250</v>
      </c>
      <c r="E142" s="22"/>
      <c r="F142" s="138" t="s">
        <v>251</v>
      </c>
      <c r="G142" s="22"/>
      <c r="H142" s="138" t="s">
        <v>250</v>
      </c>
      <c r="I142" s="22"/>
      <c r="J142" s="138" t="s">
        <v>251</v>
      </c>
    </row>
    <row r="143" spans="1:11" ht="18" customHeight="1">
      <c r="B143" s="16"/>
      <c r="C143" s="20"/>
      <c r="D143" s="138" t="s">
        <v>252</v>
      </c>
      <c r="E143" s="22"/>
      <c r="F143" s="138"/>
      <c r="G143" s="22"/>
      <c r="H143" s="138" t="s">
        <v>252</v>
      </c>
      <c r="I143" s="22"/>
      <c r="J143" s="138"/>
    </row>
    <row r="144" spans="1:11" ht="18" customHeight="1">
      <c r="A144" s="15" t="s">
        <v>38</v>
      </c>
      <c r="D144" s="33"/>
      <c r="E144" s="33"/>
      <c r="F144" s="33"/>
      <c r="G144" s="33"/>
      <c r="H144" s="33"/>
      <c r="I144" s="33"/>
      <c r="J144" s="33"/>
    </row>
    <row r="145" spans="1:10" ht="18" customHeight="1">
      <c r="A145" s="12" t="s">
        <v>39</v>
      </c>
      <c r="B145" s="13"/>
      <c r="D145" s="33"/>
      <c r="E145" s="33"/>
      <c r="F145" s="33"/>
      <c r="G145" s="33"/>
      <c r="H145" s="33"/>
      <c r="I145" s="33"/>
      <c r="J145" s="33"/>
    </row>
    <row r="146" spans="1:10" ht="18" customHeight="1">
      <c r="A146" s="12" t="s">
        <v>40</v>
      </c>
      <c r="B146" s="13"/>
      <c r="D146" s="33"/>
      <c r="E146" s="33"/>
      <c r="F146" s="33"/>
      <c r="G146" s="33"/>
      <c r="H146" s="33"/>
      <c r="I146" s="33"/>
      <c r="J146" s="33"/>
    </row>
    <row r="147" spans="1:10" ht="18" customHeight="1" thickBot="1">
      <c r="A147" s="12" t="s">
        <v>49</v>
      </c>
      <c r="D147" s="42">
        <v>828750</v>
      </c>
      <c r="E147" s="34"/>
      <c r="F147" s="42">
        <v>828750</v>
      </c>
      <c r="G147" s="34"/>
      <c r="H147" s="42">
        <v>828750</v>
      </c>
      <c r="I147" s="34"/>
      <c r="J147" s="42">
        <v>828750</v>
      </c>
    </row>
    <row r="148" spans="1:10" ht="18" customHeight="1" thickTop="1">
      <c r="A148" s="12" t="s">
        <v>93</v>
      </c>
      <c r="D148" s="34"/>
      <c r="E148" s="34"/>
      <c r="F148" s="34"/>
      <c r="G148" s="34"/>
      <c r="H148" s="34"/>
      <c r="I148" s="34"/>
      <c r="J148" s="34"/>
    </row>
    <row r="149" spans="1:10" ht="18" customHeight="1">
      <c r="A149" s="12" t="s">
        <v>49</v>
      </c>
      <c r="D149" s="34">
        <v>828750</v>
      </c>
      <c r="E149" s="34"/>
      <c r="F149" s="34">
        <v>828750</v>
      </c>
      <c r="G149" s="34"/>
      <c r="H149" s="34">
        <v>828750</v>
      </c>
      <c r="I149" s="34"/>
      <c r="J149" s="34">
        <v>828750</v>
      </c>
    </row>
    <row r="150" spans="1:10" ht="18" customHeight="1">
      <c r="A150" s="12" t="s">
        <v>99</v>
      </c>
      <c r="D150" s="34">
        <v>4982964</v>
      </c>
      <c r="E150" s="34"/>
      <c r="F150" s="34">
        <v>4982964</v>
      </c>
      <c r="G150" s="34"/>
      <c r="H150" s="34">
        <v>4982964</v>
      </c>
      <c r="I150" s="34"/>
      <c r="J150" s="34">
        <v>4982964</v>
      </c>
    </row>
    <row r="151" spans="1:10" ht="18" customHeight="1">
      <c r="A151" s="12" t="s">
        <v>19</v>
      </c>
      <c r="D151" s="33"/>
      <c r="E151" s="33"/>
      <c r="F151" s="33"/>
      <c r="G151" s="33"/>
      <c r="H151" s="33"/>
      <c r="I151" s="33"/>
      <c r="J151" s="33"/>
    </row>
    <row r="152" spans="1:10" ht="18" customHeight="1">
      <c r="A152" s="12" t="s">
        <v>83</v>
      </c>
      <c r="B152" s="13"/>
      <c r="D152" s="34">
        <v>82875</v>
      </c>
      <c r="E152" s="34"/>
      <c r="F152" s="34">
        <v>82875</v>
      </c>
      <c r="G152" s="34"/>
      <c r="H152" s="34">
        <v>82875</v>
      </c>
      <c r="I152" s="34"/>
      <c r="J152" s="34">
        <v>82875</v>
      </c>
    </row>
    <row r="153" spans="1:10" ht="18" customHeight="1">
      <c r="A153" s="12" t="s">
        <v>41</v>
      </c>
      <c r="B153" s="13"/>
      <c r="D153" s="34">
        <v>53363145</v>
      </c>
      <c r="E153" s="34"/>
      <c r="F153" s="34">
        <v>50954156</v>
      </c>
      <c r="G153" s="34"/>
      <c r="H153" s="34">
        <v>12615590</v>
      </c>
      <c r="I153" s="34"/>
      <c r="J153" s="34">
        <v>13012093</v>
      </c>
    </row>
    <row r="154" spans="1:10" ht="18" customHeight="1">
      <c r="A154" s="12" t="s">
        <v>62</v>
      </c>
      <c r="D154" s="43">
        <v>-600770</v>
      </c>
      <c r="E154" s="34"/>
      <c r="F154" s="43">
        <v>-3528762</v>
      </c>
      <c r="G154" s="34"/>
      <c r="H154" s="43">
        <v>-591434</v>
      </c>
      <c r="I154" s="34"/>
      <c r="J154" s="43">
        <v>-1519750</v>
      </c>
    </row>
    <row r="155" spans="1:10" ht="18" customHeight="1">
      <c r="A155" s="12" t="s">
        <v>78</v>
      </c>
      <c r="D155" s="34">
        <f>SUM(D149:D154)</f>
        <v>58656964</v>
      </c>
      <c r="E155" s="34"/>
      <c r="F155" s="34">
        <f>SUM(F149:F154)</f>
        <v>53319983</v>
      </c>
      <c r="G155" s="34"/>
      <c r="H155" s="34">
        <f>SUM(H149:H154)</f>
        <v>17918745</v>
      </c>
      <c r="I155" s="34"/>
      <c r="J155" s="34">
        <f>SUM(J149:J154)</f>
        <v>17386932</v>
      </c>
    </row>
    <row r="156" spans="1:10" ht="18" customHeight="1">
      <c r="A156" s="129" t="s">
        <v>69</v>
      </c>
      <c r="D156" s="34">
        <v>-2315</v>
      </c>
      <c r="E156" s="34"/>
      <c r="F156" s="34">
        <v>-4765</v>
      </c>
      <c r="G156" s="34"/>
      <c r="H156" s="34">
        <v>0</v>
      </c>
      <c r="I156" s="34"/>
      <c r="J156" s="34">
        <v>0</v>
      </c>
    </row>
    <row r="157" spans="1:10" ht="19.5" customHeight="1">
      <c r="A157" s="15" t="s">
        <v>42</v>
      </c>
      <c r="D157" s="37">
        <f>SUM(D155:D156)</f>
        <v>58654649</v>
      </c>
      <c r="E157" s="34"/>
      <c r="F157" s="37">
        <f>SUM(F155:F156)</f>
        <v>53315218</v>
      </c>
      <c r="G157" s="34"/>
      <c r="H157" s="37">
        <f>SUM(H155:H156)</f>
        <v>17918745</v>
      </c>
      <c r="I157" s="34"/>
      <c r="J157" s="37">
        <f>SUM(J155:J156)</f>
        <v>17386932</v>
      </c>
    </row>
    <row r="158" spans="1:10" ht="19.5" customHeight="1" thickBot="1">
      <c r="A158" s="15" t="s">
        <v>43</v>
      </c>
      <c r="B158" s="13">
        <v>23</v>
      </c>
      <c r="D158" s="38">
        <f>+D157+D105</f>
        <v>82902902</v>
      </c>
      <c r="E158" s="34"/>
      <c r="F158" s="38">
        <f>+F157+F105</f>
        <v>75463036</v>
      </c>
      <c r="G158" s="34"/>
      <c r="H158" s="38">
        <f>+H157+H105</f>
        <v>18590588</v>
      </c>
      <c r="I158" s="34"/>
      <c r="J158" s="38">
        <f>+J157+J105</f>
        <v>18280100</v>
      </c>
    </row>
    <row r="159" spans="1:10" ht="18" customHeight="1" thickTop="1">
      <c r="D159" s="34"/>
      <c r="E159" s="34"/>
      <c r="F159" s="34"/>
      <c r="G159" s="34"/>
      <c r="H159" s="34"/>
      <c r="I159" s="34"/>
      <c r="J159" s="34"/>
    </row>
    <row r="160" spans="1:10" ht="18" customHeight="1">
      <c r="D160" s="34"/>
      <c r="E160" s="34"/>
      <c r="F160" s="34"/>
      <c r="G160" s="34"/>
      <c r="H160" s="34"/>
      <c r="I160" s="34"/>
      <c r="J160" s="34"/>
    </row>
    <row r="161" spans="4:10" ht="18" customHeight="1">
      <c r="D161" s="34"/>
      <c r="E161" s="34"/>
      <c r="F161" s="34"/>
      <c r="G161" s="34"/>
      <c r="H161" s="34"/>
      <c r="I161" s="34"/>
      <c r="J161" s="34"/>
    </row>
    <row r="162" spans="4:10" ht="18" customHeight="1">
      <c r="D162" s="34"/>
      <c r="E162" s="34"/>
      <c r="F162" s="34"/>
      <c r="G162" s="34"/>
      <c r="H162" s="34"/>
      <c r="I162" s="34"/>
      <c r="J162" s="34"/>
    </row>
    <row r="163" spans="4:10" ht="18" customHeight="1">
      <c r="D163" s="34"/>
      <c r="E163" s="34"/>
      <c r="F163" s="34"/>
      <c r="G163" s="34"/>
      <c r="H163" s="34"/>
      <c r="I163" s="34"/>
      <c r="J163" s="34"/>
    </row>
    <row r="164" spans="4:10" ht="18" customHeight="1">
      <c r="D164" s="34"/>
      <c r="E164" s="34"/>
      <c r="F164" s="34"/>
      <c r="G164" s="34"/>
      <c r="H164" s="34"/>
      <c r="I164" s="34"/>
      <c r="J164" s="34"/>
    </row>
    <row r="165" spans="4:10" ht="18" customHeight="1">
      <c r="D165" s="34"/>
      <c r="E165" s="34"/>
      <c r="F165" s="34"/>
      <c r="G165" s="34"/>
      <c r="H165" s="34"/>
      <c r="I165" s="34"/>
      <c r="J165" s="34"/>
    </row>
    <row r="166" spans="4:10" ht="18" customHeight="1">
      <c r="D166" s="34"/>
      <c r="E166" s="34"/>
      <c r="F166" s="34"/>
      <c r="G166" s="34"/>
      <c r="H166" s="34"/>
      <c r="I166" s="34"/>
      <c r="J166" s="34"/>
    </row>
    <row r="167" spans="4:10" ht="18" customHeight="1">
      <c r="D167" s="34"/>
      <c r="E167" s="34"/>
      <c r="F167" s="34"/>
      <c r="G167" s="34"/>
      <c r="H167" s="34"/>
      <c r="I167" s="34"/>
      <c r="J167" s="34"/>
    </row>
    <row r="168" spans="4:10" ht="18" customHeight="1">
      <c r="D168" s="34"/>
      <c r="E168" s="34"/>
      <c r="F168" s="34"/>
      <c r="G168" s="34"/>
      <c r="H168" s="34"/>
      <c r="I168" s="34"/>
      <c r="J168" s="34"/>
    </row>
    <row r="169" spans="4:10" ht="18" customHeight="1">
      <c r="D169" s="34"/>
      <c r="E169" s="34"/>
      <c r="F169" s="34"/>
      <c r="G169" s="34"/>
      <c r="H169" s="34"/>
      <c r="I169" s="34"/>
      <c r="J169" s="34"/>
    </row>
    <row r="170" spans="4:10" ht="18" customHeight="1">
      <c r="D170" s="34"/>
      <c r="E170" s="34"/>
      <c r="F170" s="34"/>
      <c r="G170" s="34"/>
      <c r="H170" s="34"/>
      <c r="I170" s="34"/>
      <c r="J170" s="34"/>
    </row>
    <row r="171" spans="4:10" ht="18" customHeight="1">
      <c r="D171" s="34"/>
      <c r="E171" s="34"/>
      <c r="F171" s="34"/>
      <c r="G171" s="34"/>
      <c r="H171" s="34"/>
      <c r="I171" s="34"/>
      <c r="J171" s="34"/>
    </row>
    <row r="172" spans="4:10" ht="18" customHeight="1">
      <c r="D172" s="34"/>
      <c r="E172" s="34"/>
      <c r="F172" s="34"/>
      <c r="G172" s="34"/>
      <c r="H172" s="34"/>
      <c r="I172" s="34"/>
      <c r="J172" s="34"/>
    </row>
    <row r="173" spans="4:10" ht="18" customHeight="1">
      <c r="D173" s="34"/>
      <c r="E173" s="34"/>
      <c r="F173" s="34"/>
      <c r="G173" s="34"/>
      <c r="H173" s="34"/>
      <c r="I173" s="34"/>
      <c r="J173" s="34"/>
    </row>
    <row r="174" spans="4:10" ht="18" customHeight="1">
      <c r="D174" s="34"/>
      <c r="E174" s="34"/>
      <c r="F174" s="34"/>
      <c r="G174" s="34"/>
      <c r="H174" s="34"/>
      <c r="I174" s="34"/>
      <c r="J174" s="34"/>
    </row>
    <row r="175" spans="4:10" ht="18" customHeight="1">
      <c r="D175" s="34"/>
      <c r="E175" s="34"/>
      <c r="F175" s="34"/>
      <c r="G175" s="34"/>
      <c r="H175" s="34"/>
      <c r="I175" s="34"/>
      <c r="J175" s="34"/>
    </row>
    <row r="176" spans="4:10" ht="27" customHeight="1">
      <c r="D176" s="34"/>
      <c r="E176" s="34"/>
      <c r="F176" s="34"/>
      <c r="G176" s="34"/>
      <c r="H176" s="34"/>
      <c r="I176" s="34"/>
      <c r="J176" s="34"/>
    </row>
    <row r="177" spans="1:10" ht="18" customHeight="1">
      <c r="D177" s="34"/>
      <c r="E177" s="34"/>
      <c r="F177" s="34"/>
      <c r="G177" s="34"/>
      <c r="H177" s="34"/>
      <c r="I177" s="34"/>
      <c r="J177" s="34"/>
    </row>
    <row r="178" spans="1:10" ht="18" customHeight="1">
      <c r="D178" s="34"/>
      <c r="E178" s="34"/>
      <c r="F178" s="34"/>
      <c r="G178" s="34"/>
      <c r="H178" s="34"/>
      <c r="I178" s="34"/>
      <c r="J178" s="34"/>
    </row>
    <row r="179" spans="1:10" ht="18" customHeight="1">
      <c r="D179" s="34"/>
      <c r="E179" s="34"/>
      <c r="F179" s="34"/>
      <c r="G179" s="34"/>
      <c r="H179" s="34"/>
      <c r="I179" s="34"/>
      <c r="J179" s="34"/>
    </row>
    <row r="180" spans="1:10" ht="18" customHeight="1">
      <c r="D180" s="34"/>
      <c r="E180" s="34"/>
      <c r="F180" s="34"/>
      <c r="G180" s="34"/>
      <c r="H180" s="34"/>
      <c r="I180" s="34"/>
      <c r="J180" s="34"/>
    </row>
    <row r="181" spans="1:10" ht="18" customHeight="1">
      <c r="D181" s="34"/>
      <c r="E181" s="34"/>
      <c r="F181" s="34"/>
      <c r="G181" s="34"/>
      <c r="H181" s="34"/>
      <c r="I181" s="34"/>
      <c r="J181" s="34"/>
    </row>
    <row r="182" spans="1:10" ht="18" customHeight="1">
      <c r="D182" s="34"/>
      <c r="E182" s="34"/>
      <c r="F182" s="34"/>
      <c r="G182" s="34"/>
      <c r="H182" s="34"/>
      <c r="I182" s="34"/>
      <c r="J182" s="34"/>
    </row>
    <row r="183" spans="1:10" ht="18" customHeight="1">
      <c r="D183" s="34"/>
      <c r="E183" s="34"/>
      <c r="F183" s="34"/>
      <c r="G183" s="34"/>
      <c r="H183" s="34"/>
      <c r="I183" s="34"/>
      <c r="J183" s="34"/>
    </row>
    <row r="184" spans="1:10" ht="18" customHeight="1">
      <c r="D184" s="34"/>
      <c r="E184" s="34"/>
      <c r="F184" s="34"/>
      <c r="G184" s="34"/>
      <c r="H184" s="34"/>
      <c r="I184" s="34"/>
      <c r="J184" s="34"/>
    </row>
    <row r="185" spans="1:10" ht="18.600000000000001" customHeight="1">
      <c r="D185" s="34"/>
      <c r="E185" s="34"/>
      <c r="F185" s="34"/>
      <c r="G185" s="34"/>
      <c r="H185" s="34"/>
      <c r="I185" s="34"/>
      <c r="J185" s="34"/>
    </row>
    <row r="186" spans="1:10" ht="18" customHeight="1">
      <c r="D186" s="34"/>
      <c r="E186" s="34"/>
      <c r="F186" s="34"/>
      <c r="G186" s="34"/>
      <c r="H186" s="34"/>
      <c r="I186" s="34"/>
      <c r="J186" s="34"/>
    </row>
    <row r="187" spans="1:10" ht="18" customHeight="1">
      <c r="D187" s="34"/>
      <c r="E187" s="34"/>
      <c r="F187" s="34"/>
      <c r="G187" s="34"/>
      <c r="H187" s="34"/>
      <c r="I187" s="34"/>
      <c r="J187" s="34"/>
    </row>
    <row r="188" spans="1:10" ht="18" customHeight="1">
      <c r="D188" s="34"/>
      <c r="E188" s="34"/>
      <c r="F188" s="34"/>
      <c r="G188" s="34"/>
      <c r="H188" s="34"/>
      <c r="I188" s="34"/>
      <c r="J188" s="34"/>
    </row>
    <row r="189" spans="1:10" ht="18.45" customHeight="1">
      <c r="D189" s="34"/>
      <c r="E189" s="34"/>
      <c r="F189" s="34"/>
      <c r="G189" s="34"/>
      <c r="H189" s="34"/>
      <c r="I189" s="34"/>
      <c r="J189" s="34"/>
    </row>
    <row r="190" spans="1:10" ht="18" customHeight="1">
      <c r="D190" s="34"/>
      <c r="E190" s="34"/>
      <c r="F190" s="34"/>
      <c r="G190" s="34"/>
      <c r="H190" s="34"/>
      <c r="I190" s="34"/>
      <c r="J190" s="34"/>
    </row>
    <row r="191" spans="1:10" ht="22.8" customHeight="1">
      <c r="D191" s="34"/>
      <c r="E191" s="34"/>
      <c r="F191" s="34"/>
      <c r="G191" s="34"/>
      <c r="H191" s="34"/>
      <c r="I191" s="34"/>
      <c r="J191" s="34"/>
    </row>
    <row r="192" spans="1:10" ht="28.5" customHeight="1">
      <c r="A192" s="12" t="str">
        <f>+A130</f>
        <v>The accompanying notes to interim financial statements are an integral part of these interim financial statements.</v>
      </c>
      <c r="D192" s="14"/>
      <c r="E192" s="14"/>
      <c r="F192" s="14"/>
      <c r="G192" s="14"/>
      <c r="H192" s="14"/>
      <c r="I192" s="14"/>
      <c r="J192" s="14"/>
    </row>
    <row r="195" spans="1:10" ht="25.5" customHeight="1">
      <c r="A195" s="12" t="s">
        <v>126</v>
      </c>
      <c r="J195" s="12">
        <v>3</v>
      </c>
    </row>
    <row r="197" spans="1:10" ht="18" customHeight="1">
      <c r="D197" s="72">
        <f t="shared" ref="D197:J197" si="0">D47-D158</f>
        <v>0</v>
      </c>
      <c r="E197" s="72">
        <f t="shared" si="0"/>
        <v>0</v>
      </c>
      <c r="F197" s="72">
        <f t="shared" si="0"/>
        <v>0</v>
      </c>
      <c r="G197" s="72">
        <f t="shared" si="0"/>
        <v>0</v>
      </c>
      <c r="H197" s="72">
        <f t="shared" si="0"/>
        <v>0</v>
      </c>
      <c r="I197" s="72">
        <f t="shared" si="0"/>
        <v>0</v>
      </c>
      <c r="J197" s="72">
        <f t="shared" si="0"/>
        <v>0</v>
      </c>
    </row>
  </sheetData>
  <mergeCells count="9">
    <mergeCell ref="A135:J135"/>
    <mergeCell ref="A136:J136"/>
    <mergeCell ref="A137:J137"/>
    <mergeCell ref="A2:J2"/>
    <mergeCell ref="A3:J3"/>
    <mergeCell ref="A4:J4"/>
    <mergeCell ref="A69:J69"/>
    <mergeCell ref="A70:J70"/>
    <mergeCell ref="A71:J71"/>
  </mergeCells>
  <printOptions horizontalCentered="1"/>
  <pageMargins left="0.70866141732283472" right="0.39370078740157483" top="0.59055118110236227" bottom="0.51181102362204722" header="0" footer="0.51181102362204722"/>
  <pageSetup paperSize="9" scale="68" fitToHeight="0" orientation="portrait" r:id="rId1"/>
  <headerFooter alignWithMargins="0"/>
  <rowBreaks count="2" manualBreakCount="2">
    <brk id="67" max="9" man="1"/>
    <brk id="133" max="9" man="1"/>
  </rowBreaks>
  <ignoredErrors>
    <ignoredError sqref="D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64"/>
  <sheetViews>
    <sheetView view="pageBreakPreview" topLeftCell="A13" zoomScale="80" zoomScaleNormal="130" zoomScaleSheetLayoutView="80" workbookViewId="0">
      <selection activeCell="B89" sqref="B89"/>
    </sheetView>
  </sheetViews>
  <sheetFormatPr defaultColWidth="10.75" defaultRowHeight="18.899999999999999" customHeight="1"/>
  <cols>
    <col min="1" max="1" width="46.75" style="6" customWidth="1"/>
    <col min="2" max="2" width="7.375" style="6" customWidth="1"/>
    <col min="3" max="3" width="1" style="7" customWidth="1"/>
    <col min="4" max="4" width="15.25" style="6" customWidth="1"/>
    <col min="5" max="5" width="1" style="6" customWidth="1"/>
    <col min="6" max="6" width="17.25" style="6" bestFit="1" customWidth="1"/>
    <col min="7" max="7" width="1" style="6" customWidth="1"/>
    <col min="8" max="8" width="15.75" style="6" customWidth="1"/>
    <col min="9" max="9" width="1" style="6" customWidth="1"/>
    <col min="10" max="10" width="19" style="6" customWidth="1"/>
    <col min="11" max="11" width="1" style="6" customWidth="1"/>
    <col min="12" max="12" width="20.5" style="6" customWidth="1"/>
    <col min="13" max="13" width="1" style="6" customWidth="1"/>
    <col min="14" max="14" width="23.625" style="6" hidden="1" customWidth="1"/>
    <col min="15" max="15" width="1" style="6" customWidth="1"/>
    <col min="16" max="16" width="24.25" style="6" customWidth="1"/>
    <col min="17" max="17" width="1" style="6" customWidth="1"/>
    <col min="18" max="18" width="18" style="6" bestFit="1" customWidth="1"/>
    <col min="19" max="19" width="1" style="6" customWidth="1"/>
    <col min="20" max="20" width="18.25" style="6" customWidth="1"/>
    <col min="21" max="21" width="1" style="6" customWidth="1"/>
    <col min="22" max="22" width="15.25" style="6" customWidth="1"/>
    <col min="23" max="23" width="1" style="6" customWidth="1"/>
    <col min="24" max="24" width="18.375" style="6" customWidth="1"/>
    <col min="25" max="25" width="2.875" style="6" customWidth="1"/>
    <col min="26" max="26" width="18.875" style="6" bestFit="1" customWidth="1"/>
    <col min="27" max="259" width="10.75" style="6"/>
    <col min="260" max="260" width="47.25" style="6" customWidth="1"/>
    <col min="261" max="261" width="5" style="6" customWidth="1"/>
    <col min="262" max="262" width="15.25" style="6" customWidth="1"/>
    <col min="263" max="263" width="1" style="6" customWidth="1"/>
    <col min="264" max="264" width="15.75" style="6" customWidth="1"/>
    <col min="265" max="265" width="1" style="6" customWidth="1"/>
    <col min="266" max="266" width="17" style="6" customWidth="1"/>
    <col min="267" max="267" width="1" style="6" customWidth="1"/>
    <col min="268" max="268" width="16.75" style="6" customWidth="1"/>
    <col min="269" max="269" width="1" style="6" customWidth="1"/>
    <col min="270" max="270" width="30.75" style="6" customWidth="1"/>
    <col min="271" max="271" width="1" style="6" customWidth="1"/>
    <col min="272" max="272" width="33.875" style="6" customWidth="1"/>
    <col min="273" max="273" width="1" style="6" customWidth="1"/>
    <col min="274" max="274" width="16" style="6" customWidth="1"/>
    <col min="275" max="275" width="1" style="6" customWidth="1"/>
    <col min="276" max="276" width="17.375" style="6" customWidth="1"/>
    <col min="277" max="277" width="1" style="6" customWidth="1"/>
    <col min="278" max="278" width="17.375" style="6" customWidth="1"/>
    <col min="279" max="279" width="1" style="6" customWidth="1"/>
    <col min="280" max="280" width="16.75" style="6" customWidth="1"/>
    <col min="281" max="281" width="2.875" style="6" customWidth="1"/>
    <col min="282" max="515" width="10.75" style="6"/>
    <col min="516" max="516" width="47.25" style="6" customWidth="1"/>
    <col min="517" max="517" width="5" style="6" customWidth="1"/>
    <col min="518" max="518" width="15.25" style="6" customWidth="1"/>
    <col min="519" max="519" width="1" style="6" customWidth="1"/>
    <col min="520" max="520" width="15.75" style="6" customWidth="1"/>
    <col min="521" max="521" width="1" style="6" customWidth="1"/>
    <col min="522" max="522" width="17" style="6" customWidth="1"/>
    <col min="523" max="523" width="1" style="6" customWidth="1"/>
    <col min="524" max="524" width="16.75" style="6" customWidth="1"/>
    <col min="525" max="525" width="1" style="6" customWidth="1"/>
    <col min="526" max="526" width="30.75" style="6" customWidth="1"/>
    <col min="527" max="527" width="1" style="6" customWidth="1"/>
    <col min="528" max="528" width="33.875" style="6" customWidth="1"/>
    <col min="529" max="529" width="1" style="6" customWidth="1"/>
    <col min="530" max="530" width="16" style="6" customWidth="1"/>
    <col min="531" max="531" width="1" style="6" customWidth="1"/>
    <col min="532" max="532" width="17.375" style="6" customWidth="1"/>
    <col min="533" max="533" width="1" style="6" customWidth="1"/>
    <col min="534" max="534" width="17.375" style="6" customWidth="1"/>
    <col min="535" max="535" width="1" style="6" customWidth="1"/>
    <col min="536" max="536" width="16.75" style="6" customWidth="1"/>
    <col min="537" max="537" width="2.875" style="6" customWidth="1"/>
    <col min="538" max="771" width="10.75" style="6"/>
    <col min="772" max="772" width="47.25" style="6" customWidth="1"/>
    <col min="773" max="773" width="5" style="6" customWidth="1"/>
    <col min="774" max="774" width="15.25" style="6" customWidth="1"/>
    <col min="775" max="775" width="1" style="6" customWidth="1"/>
    <col min="776" max="776" width="15.75" style="6" customWidth="1"/>
    <col min="777" max="777" width="1" style="6" customWidth="1"/>
    <col min="778" max="778" width="17" style="6" customWidth="1"/>
    <col min="779" max="779" width="1" style="6" customWidth="1"/>
    <col min="780" max="780" width="16.75" style="6" customWidth="1"/>
    <col min="781" max="781" width="1" style="6" customWidth="1"/>
    <col min="782" max="782" width="30.75" style="6" customWidth="1"/>
    <col min="783" max="783" width="1" style="6" customWidth="1"/>
    <col min="784" max="784" width="33.875" style="6" customWidth="1"/>
    <col min="785" max="785" width="1" style="6" customWidth="1"/>
    <col min="786" max="786" width="16" style="6" customWidth="1"/>
    <col min="787" max="787" width="1" style="6" customWidth="1"/>
    <col min="788" max="788" width="17.375" style="6" customWidth="1"/>
    <col min="789" max="789" width="1" style="6" customWidth="1"/>
    <col min="790" max="790" width="17.375" style="6" customWidth="1"/>
    <col min="791" max="791" width="1" style="6" customWidth="1"/>
    <col min="792" max="792" width="16.75" style="6" customWidth="1"/>
    <col min="793" max="793" width="2.875" style="6" customWidth="1"/>
    <col min="794" max="1027" width="10.75" style="6"/>
    <col min="1028" max="1028" width="47.25" style="6" customWidth="1"/>
    <col min="1029" max="1029" width="5" style="6" customWidth="1"/>
    <col min="1030" max="1030" width="15.25" style="6" customWidth="1"/>
    <col min="1031" max="1031" width="1" style="6" customWidth="1"/>
    <col min="1032" max="1032" width="15.75" style="6" customWidth="1"/>
    <col min="1033" max="1033" width="1" style="6" customWidth="1"/>
    <col min="1034" max="1034" width="17" style="6" customWidth="1"/>
    <col min="1035" max="1035" width="1" style="6" customWidth="1"/>
    <col min="1036" max="1036" width="16.75" style="6" customWidth="1"/>
    <col min="1037" max="1037" width="1" style="6" customWidth="1"/>
    <col min="1038" max="1038" width="30.75" style="6" customWidth="1"/>
    <col min="1039" max="1039" width="1" style="6" customWidth="1"/>
    <col min="1040" max="1040" width="33.875" style="6" customWidth="1"/>
    <col min="1041" max="1041" width="1" style="6" customWidth="1"/>
    <col min="1042" max="1042" width="16" style="6" customWidth="1"/>
    <col min="1043" max="1043" width="1" style="6" customWidth="1"/>
    <col min="1044" max="1044" width="17.375" style="6" customWidth="1"/>
    <col min="1045" max="1045" width="1" style="6" customWidth="1"/>
    <col min="1046" max="1046" width="17.375" style="6" customWidth="1"/>
    <col min="1047" max="1047" width="1" style="6" customWidth="1"/>
    <col min="1048" max="1048" width="16.75" style="6" customWidth="1"/>
    <col min="1049" max="1049" width="2.875" style="6" customWidth="1"/>
    <col min="1050" max="1283" width="10.75" style="6"/>
    <col min="1284" max="1284" width="47.25" style="6" customWidth="1"/>
    <col min="1285" max="1285" width="5" style="6" customWidth="1"/>
    <col min="1286" max="1286" width="15.25" style="6" customWidth="1"/>
    <col min="1287" max="1287" width="1" style="6" customWidth="1"/>
    <col min="1288" max="1288" width="15.75" style="6" customWidth="1"/>
    <col min="1289" max="1289" width="1" style="6" customWidth="1"/>
    <col min="1290" max="1290" width="17" style="6" customWidth="1"/>
    <col min="1291" max="1291" width="1" style="6" customWidth="1"/>
    <col min="1292" max="1292" width="16.75" style="6" customWidth="1"/>
    <col min="1293" max="1293" width="1" style="6" customWidth="1"/>
    <col min="1294" max="1294" width="30.75" style="6" customWidth="1"/>
    <col min="1295" max="1295" width="1" style="6" customWidth="1"/>
    <col min="1296" max="1296" width="33.875" style="6" customWidth="1"/>
    <col min="1297" max="1297" width="1" style="6" customWidth="1"/>
    <col min="1298" max="1298" width="16" style="6" customWidth="1"/>
    <col min="1299" max="1299" width="1" style="6" customWidth="1"/>
    <col min="1300" max="1300" width="17.375" style="6" customWidth="1"/>
    <col min="1301" max="1301" width="1" style="6" customWidth="1"/>
    <col min="1302" max="1302" width="17.375" style="6" customWidth="1"/>
    <col min="1303" max="1303" width="1" style="6" customWidth="1"/>
    <col min="1304" max="1304" width="16.75" style="6" customWidth="1"/>
    <col min="1305" max="1305" width="2.875" style="6" customWidth="1"/>
    <col min="1306" max="1539" width="10.75" style="6"/>
    <col min="1540" max="1540" width="47.25" style="6" customWidth="1"/>
    <col min="1541" max="1541" width="5" style="6" customWidth="1"/>
    <col min="1542" max="1542" width="15.25" style="6" customWidth="1"/>
    <col min="1543" max="1543" width="1" style="6" customWidth="1"/>
    <col min="1544" max="1544" width="15.75" style="6" customWidth="1"/>
    <col min="1545" max="1545" width="1" style="6" customWidth="1"/>
    <col min="1546" max="1546" width="17" style="6" customWidth="1"/>
    <col min="1547" max="1547" width="1" style="6" customWidth="1"/>
    <col min="1548" max="1548" width="16.75" style="6" customWidth="1"/>
    <col min="1549" max="1549" width="1" style="6" customWidth="1"/>
    <col min="1550" max="1550" width="30.75" style="6" customWidth="1"/>
    <col min="1551" max="1551" width="1" style="6" customWidth="1"/>
    <col min="1552" max="1552" width="33.875" style="6" customWidth="1"/>
    <col min="1553" max="1553" width="1" style="6" customWidth="1"/>
    <col min="1554" max="1554" width="16" style="6" customWidth="1"/>
    <col min="1555" max="1555" width="1" style="6" customWidth="1"/>
    <col min="1556" max="1556" width="17.375" style="6" customWidth="1"/>
    <col min="1557" max="1557" width="1" style="6" customWidth="1"/>
    <col min="1558" max="1558" width="17.375" style="6" customWidth="1"/>
    <col min="1559" max="1559" width="1" style="6" customWidth="1"/>
    <col min="1560" max="1560" width="16.75" style="6" customWidth="1"/>
    <col min="1561" max="1561" width="2.875" style="6" customWidth="1"/>
    <col min="1562" max="1795" width="10.75" style="6"/>
    <col min="1796" max="1796" width="47.25" style="6" customWidth="1"/>
    <col min="1797" max="1797" width="5" style="6" customWidth="1"/>
    <col min="1798" max="1798" width="15.25" style="6" customWidth="1"/>
    <col min="1799" max="1799" width="1" style="6" customWidth="1"/>
    <col min="1800" max="1800" width="15.75" style="6" customWidth="1"/>
    <col min="1801" max="1801" width="1" style="6" customWidth="1"/>
    <col min="1802" max="1802" width="17" style="6" customWidth="1"/>
    <col min="1803" max="1803" width="1" style="6" customWidth="1"/>
    <col min="1804" max="1804" width="16.75" style="6" customWidth="1"/>
    <col min="1805" max="1805" width="1" style="6" customWidth="1"/>
    <col min="1806" max="1806" width="30.75" style="6" customWidth="1"/>
    <col min="1807" max="1807" width="1" style="6" customWidth="1"/>
    <col min="1808" max="1808" width="33.875" style="6" customWidth="1"/>
    <col min="1809" max="1809" width="1" style="6" customWidth="1"/>
    <col min="1810" max="1810" width="16" style="6" customWidth="1"/>
    <col min="1811" max="1811" width="1" style="6" customWidth="1"/>
    <col min="1812" max="1812" width="17.375" style="6" customWidth="1"/>
    <col min="1813" max="1813" width="1" style="6" customWidth="1"/>
    <col min="1814" max="1814" width="17.375" style="6" customWidth="1"/>
    <col min="1815" max="1815" width="1" style="6" customWidth="1"/>
    <col min="1816" max="1816" width="16.75" style="6" customWidth="1"/>
    <col min="1817" max="1817" width="2.875" style="6" customWidth="1"/>
    <col min="1818" max="2051" width="10.75" style="6"/>
    <col min="2052" max="2052" width="47.25" style="6" customWidth="1"/>
    <col min="2053" max="2053" width="5" style="6" customWidth="1"/>
    <col min="2054" max="2054" width="15.25" style="6" customWidth="1"/>
    <col min="2055" max="2055" width="1" style="6" customWidth="1"/>
    <col min="2056" max="2056" width="15.75" style="6" customWidth="1"/>
    <col min="2057" max="2057" width="1" style="6" customWidth="1"/>
    <col min="2058" max="2058" width="17" style="6" customWidth="1"/>
    <col min="2059" max="2059" width="1" style="6" customWidth="1"/>
    <col min="2060" max="2060" width="16.75" style="6" customWidth="1"/>
    <col min="2061" max="2061" width="1" style="6" customWidth="1"/>
    <col min="2062" max="2062" width="30.75" style="6" customWidth="1"/>
    <col min="2063" max="2063" width="1" style="6" customWidth="1"/>
    <col min="2064" max="2064" width="33.875" style="6" customWidth="1"/>
    <col min="2065" max="2065" width="1" style="6" customWidth="1"/>
    <col min="2066" max="2066" width="16" style="6" customWidth="1"/>
    <col min="2067" max="2067" width="1" style="6" customWidth="1"/>
    <col min="2068" max="2068" width="17.375" style="6" customWidth="1"/>
    <col min="2069" max="2069" width="1" style="6" customWidth="1"/>
    <col min="2070" max="2070" width="17.375" style="6" customWidth="1"/>
    <col min="2071" max="2071" width="1" style="6" customWidth="1"/>
    <col min="2072" max="2072" width="16.75" style="6" customWidth="1"/>
    <col min="2073" max="2073" width="2.875" style="6" customWidth="1"/>
    <col min="2074" max="2307" width="10.75" style="6"/>
    <col min="2308" max="2308" width="47.25" style="6" customWidth="1"/>
    <col min="2309" max="2309" width="5" style="6" customWidth="1"/>
    <col min="2310" max="2310" width="15.25" style="6" customWidth="1"/>
    <col min="2311" max="2311" width="1" style="6" customWidth="1"/>
    <col min="2312" max="2312" width="15.75" style="6" customWidth="1"/>
    <col min="2313" max="2313" width="1" style="6" customWidth="1"/>
    <col min="2314" max="2314" width="17" style="6" customWidth="1"/>
    <col min="2315" max="2315" width="1" style="6" customWidth="1"/>
    <col min="2316" max="2316" width="16.75" style="6" customWidth="1"/>
    <col min="2317" max="2317" width="1" style="6" customWidth="1"/>
    <col min="2318" max="2318" width="30.75" style="6" customWidth="1"/>
    <col min="2319" max="2319" width="1" style="6" customWidth="1"/>
    <col min="2320" max="2320" width="33.875" style="6" customWidth="1"/>
    <col min="2321" max="2321" width="1" style="6" customWidth="1"/>
    <col min="2322" max="2322" width="16" style="6" customWidth="1"/>
    <col min="2323" max="2323" width="1" style="6" customWidth="1"/>
    <col min="2324" max="2324" width="17.375" style="6" customWidth="1"/>
    <col min="2325" max="2325" width="1" style="6" customWidth="1"/>
    <col min="2326" max="2326" width="17.375" style="6" customWidth="1"/>
    <col min="2327" max="2327" width="1" style="6" customWidth="1"/>
    <col min="2328" max="2328" width="16.75" style="6" customWidth="1"/>
    <col min="2329" max="2329" width="2.875" style="6" customWidth="1"/>
    <col min="2330" max="2563" width="10.75" style="6"/>
    <col min="2564" max="2564" width="47.25" style="6" customWidth="1"/>
    <col min="2565" max="2565" width="5" style="6" customWidth="1"/>
    <col min="2566" max="2566" width="15.25" style="6" customWidth="1"/>
    <col min="2567" max="2567" width="1" style="6" customWidth="1"/>
    <col min="2568" max="2568" width="15.75" style="6" customWidth="1"/>
    <col min="2569" max="2569" width="1" style="6" customWidth="1"/>
    <col min="2570" max="2570" width="17" style="6" customWidth="1"/>
    <col min="2571" max="2571" width="1" style="6" customWidth="1"/>
    <col min="2572" max="2572" width="16.75" style="6" customWidth="1"/>
    <col min="2573" max="2573" width="1" style="6" customWidth="1"/>
    <col min="2574" max="2574" width="30.75" style="6" customWidth="1"/>
    <col min="2575" max="2575" width="1" style="6" customWidth="1"/>
    <col min="2576" max="2576" width="33.875" style="6" customWidth="1"/>
    <col min="2577" max="2577" width="1" style="6" customWidth="1"/>
    <col min="2578" max="2578" width="16" style="6" customWidth="1"/>
    <col min="2579" max="2579" width="1" style="6" customWidth="1"/>
    <col min="2580" max="2580" width="17.375" style="6" customWidth="1"/>
    <col min="2581" max="2581" width="1" style="6" customWidth="1"/>
    <col min="2582" max="2582" width="17.375" style="6" customWidth="1"/>
    <col min="2583" max="2583" width="1" style="6" customWidth="1"/>
    <col min="2584" max="2584" width="16.75" style="6" customWidth="1"/>
    <col min="2585" max="2585" width="2.875" style="6" customWidth="1"/>
    <col min="2586" max="2819" width="10.75" style="6"/>
    <col min="2820" max="2820" width="47.25" style="6" customWidth="1"/>
    <col min="2821" max="2821" width="5" style="6" customWidth="1"/>
    <col min="2822" max="2822" width="15.25" style="6" customWidth="1"/>
    <col min="2823" max="2823" width="1" style="6" customWidth="1"/>
    <col min="2824" max="2824" width="15.75" style="6" customWidth="1"/>
    <col min="2825" max="2825" width="1" style="6" customWidth="1"/>
    <col min="2826" max="2826" width="17" style="6" customWidth="1"/>
    <col min="2827" max="2827" width="1" style="6" customWidth="1"/>
    <col min="2828" max="2828" width="16.75" style="6" customWidth="1"/>
    <col min="2829" max="2829" width="1" style="6" customWidth="1"/>
    <col min="2830" max="2830" width="30.75" style="6" customWidth="1"/>
    <col min="2831" max="2831" width="1" style="6" customWidth="1"/>
    <col min="2832" max="2832" width="33.875" style="6" customWidth="1"/>
    <col min="2833" max="2833" width="1" style="6" customWidth="1"/>
    <col min="2834" max="2834" width="16" style="6" customWidth="1"/>
    <col min="2835" max="2835" width="1" style="6" customWidth="1"/>
    <col min="2836" max="2836" width="17.375" style="6" customWidth="1"/>
    <col min="2837" max="2837" width="1" style="6" customWidth="1"/>
    <col min="2838" max="2838" width="17.375" style="6" customWidth="1"/>
    <col min="2839" max="2839" width="1" style="6" customWidth="1"/>
    <col min="2840" max="2840" width="16.75" style="6" customWidth="1"/>
    <col min="2841" max="2841" width="2.875" style="6" customWidth="1"/>
    <col min="2842" max="3075" width="10.75" style="6"/>
    <col min="3076" max="3076" width="47.25" style="6" customWidth="1"/>
    <col min="3077" max="3077" width="5" style="6" customWidth="1"/>
    <col min="3078" max="3078" width="15.25" style="6" customWidth="1"/>
    <col min="3079" max="3079" width="1" style="6" customWidth="1"/>
    <col min="3080" max="3080" width="15.75" style="6" customWidth="1"/>
    <col min="3081" max="3081" width="1" style="6" customWidth="1"/>
    <col min="3082" max="3082" width="17" style="6" customWidth="1"/>
    <col min="3083" max="3083" width="1" style="6" customWidth="1"/>
    <col min="3084" max="3084" width="16.75" style="6" customWidth="1"/>
    <col min="3085" max="3085" width="1" style="6" customWidth="1"/>
    <col min="3086" max="3086" width="30.75" style="6" customWidth="1"/>
    <col min="3087" max="3087" width="1" style="6" customWidth="1"/>
    <col min="3088" max="3088" width="33.875" style="6" customWidth="1"/>
    <col min="3089" max="3089" width="1" style="6" customWidth="1"/>
    <col min="3090" max="3090" width="16" style="6" customWidth="1"/>
    <col min="3091" max="3091" width="1" style="6" customWidth="1"/>
    <col min="3092" max="3092" width="17.375" style="6" customWidth="1"/>
    <col min="3093" max="3093" width="1" style="6" customWidth="1"/>
    <col min="3094" max="3094" width="17.375" style="6" customWidth="1"/>
    <col min="3095" max="3095" width="1" style="6" customWidth="1"/>
    <col min="3096" max="3096" width="16.75" style="6" customWidth="1"/>
    <col min="3097" max="3097" width="2.875" style="6" customWidth="1"/>
    <col min="3098" max="3331" width="10.75" style="6"/>
    <col min="3332" max="3332" width="47.25" style="6" customWidth="1"/>
    <col min="3333" max="3333" width="5" style="6" customWidth="1"/>
    <col min="3334" max="3334" width="15.25" style="6" customWidth="1"/>
    <col min="3335" max="3335" width="1" style="6" customWidth="1"/>
    <col min="3336" max="3336" width="15.75" style="6" customWidth="1"/>
    <col min="3337" max="3337" width="1" style="6" customWidth="1"/>
    <col min="3338" max="3338" width="17" style="6" customWidth="1"/>
    <col min="3339" max="3339" width="1" style="6" customWidth="1"/>
    <col min="3340" max="3340" width="16.75" style="6" customWidth="1"/>
    <col min="3341" max="3341" width="1" style="6" customWidth="1"/>
    <col min="3342" max="3342" width="30.75" style="6" customWidth="1"/>
    <col min="3343" max="3343" width="1" style="6" customWidth="1"/>
    <col min="3344" max="3344" width="33.875" style="6" customWidth="1"/>
    <col min="3345" max="3345" width="1" style="6" customWidth="1"/>
    <col min="3346" max="3346" width="16" style="6" customWidth="1"/>
    <col min="3347" max="3347" width="1" style="6" customWidth="1"/>
    <col min="3348" max="3348" width="17.375" style="6" customWidth="1"/>
    <col min="3349" max="3349" width="1" style="6" customWidth="1"/>
    <col min="3350" max="3350" width="17.375" style="6" customWidth="1"/>
    <col min="3351" max="3351" width="1" style="6" customWidth="1"/>
    <col min="3352" max="3352" width="16.75" style="6" customWidth="1"/>
    <col min="3353" max="3353" width="2.875" style="6" customWidth="1"/>
    <col min="3354" max="3587" width="10.75" style="6"/>
    <col min="3588" max="3588" width="47.25" style="6" customWidth="1"/>
    <col min="3589" max="3589" width="5" style="6" customWidth="1"/>
    <col min="3590" max="3590" width="15.25" style="6" customWidth="1"/>
    <col min="3591" max="3591" width="1" style="6" customWidth="1"/>
    <col min="3592" max="3592" width="15.75" style="6" customWidth="1"/>
    <col min="3593" max="3593" width="1" style="6" customWidth="1"/>
    <col min="3594" max="3594" width="17" style="6" customWidth="1"/>
    <col min="3595" max="3595" width="1" style="6" customWidth="1"/>
    <col min="3596" max="3596" width="16.75" style="6" customWidth="1"/>
    <col min="3597" max="3597" width="1" style="6" customWidth="1"/>
    <col min="3598" max="3598" width="30.75" style="6" customWidth="1"/>
    <col min="3599" max="3599" width="1" style="6" customWidth="1"/>
    <col min="3600" max="3600" width="33.875" style="6" customWidth="1"/>
    <col min="3601" max="3601" width="1" style="6" customWidth="1"/>
    <col min="3602" max="3602" width="16" style="6" customWidth="1"/>
    <col min="3603" max="3603" width="1" style="6" customWidth="1"/>
    <col min="3604" max="3604" width="17.375" style="6" customWidth="1"/>
    <col min="3605" max="3605" width="1" style="6" customWidth="1"/>
    <col min="3606" max="3606" width="17.375" style="6" customWidth="1"/>
    <col min="3607" max="3607" width="1" style="6" customWidth="1"/>
    <col min="3608" max="3608" width="16.75" style="6" customWidth="1"/>
    <col min="3609" max="3609" width="2.875" style="6" customWidth="1"/>
    <col min="3610" max="3843" width="10.75" style="6"/>
    <col min="3844" max="3844" width="47.25" style="6" customWidth="1"/>
    <col min="3845" max="3845" width="5" style="6" customWidth="1"/>
    <col min="3846" max="3846" width="15.25" style="6" customWidth="1"/>
    <col min="3847" max="3847" width="1" style="6" customWidth="1"/>
    <col min="3848" max="3848" width="15.75" style="6" customWidth="1"/>
    <col min="3849" max="3849" width="1" style="6" customWidth="1"/>
    <col min="3850" max="3850" width="17" style="6" customWidth="1"/>
    <col min="3851" max="3851" width="1" style="6" customWidth="1"/>
    <col min="3852" max="3852" width="16.75" style="6" customWidth="1"/>
    <col min="3853" max="3853" width="1" style="6" customWidth="1"/>
    <col min="3854" max="3854" width="30.75" style="6" customWidth="1"/>
    <col min="3855" max="3855" width="1" style="6" customWidth="1"/>
    <col min="3856" max="3856" width="33.875" style="6" customWidth="1"/>
    <col min="3857" max="3857" width="1" style="6" customWidth="1"/>
    <col min="3858" max="3858" width="16" style="6" customWidth="1"/>
    <col min="3859" max="3859" width="1" style="6" customWidth="1"/>
    <col min="3860" max="3860" width="17.375" style="6" customWidth="1"/>
    <col min="3861" max="3861" width="1" style="6" customWidth="1"/>
    <col min="3862" max="3862" width="17.375" style="6" customWidth="1"/>
    <col min="3863" max="3863" width="1" style="6" customWidth="1"/>
    <col min="3864" max="3864" width="16.75" style="6" customWidth="1"/>
    <col min="3865" max="3865" width="2.875" style="6" customWidth="1"/>
    <col min="3866" max="4099" width="10.75" style="6"/>
    <col min="4100" max="4100" width="47.25" style="6" customWidth="1"/>
    <col min="4101" max="4101" width="5" style="6" customWidth="1"/>
    <col min="4102" max="4102" width="15.25" style="6" customWidth="1"/>
    <col min="4103" max="4103" width="1" style="6" customWidth="1"/>
    <col min="4104" max="4104" width="15.75" style="6" customWidth="1"/>
    <col min="4105" max="4105" width="1" style="6" customWidth="1"/>
    <col min="4106" max="4106" width="17" style="6" customWidth="1"/>
    <col min="4107" max="4107" width="1" style="6" customWidth="1"/>
    <col min="4108" max="4108" width="16.75" style="6" customWidth="1"/>
    <col min="4109" max="4109" width="1" style="6" customWidth="1"/>
    <col min="4110" max="4110" width="30.75" style="6" customWidth="1"/>
    <col min="4111" max="4111" width="1" style="6" customWidth="1"/>
    <col min="4112" max="4112" width="33.875" style="6" customWidth="1"/>
    <col min="4113" max="4113" width="1" style="6" customWidth="1"/>
    <col min="4114" max="4114" width="16" style="6" customWidth="1"/>
    <col min="4115" max="4115" width="1" style="6" customWidth="1"/>
    <col min="4116" max="4116" width="17.375" style="6" customWidth="1"/>
    <col min="4117" max="4117" width="1" style="6" customWidth="1"/>
    <col min="4118" max="4118" width="17.375" style="6" customWidth="1"/>
    <col min="4119" max="4119" width="1" style="6" customWidth="1"/>
    <col min="4120" max="4120" width="16.75" style="6" customWidth="1"/>
    <col min="4121" max="4121" width="2.875" style="6" customWidth="1"/>
    <col min="4122" max="4355" width="10.75" style="6"/>
    <col min="4356" max="4356" width="47.25" style="6" customWidth="1"/>
    <col min="4357" max="4357" width="5" style="6" customWidth="1"/>
    <col min="4358" max="4358" width="15.25" style="6" customWidth="1"/>
    <col min="4359" max="4359" width="1" style="6" customWidth="1"/>
    <col min="4360" max="4360" width="15.75" style="6" customWidth="1"/>
    <col min="4361" max="4361" width="1" style="6" customWidth="1"/>
    <col min="4362" max="4362" width="17" style="6" customWidth="1"/>
    <col min="4363" max="4363" width="1" style="6" customWidth="1"/>
    <col min="4364" max="4364" width="16.75" style="6" customWidth="1"/>
    <col min="4365" max="4365" width="1" style="6" customWidth="1"/>
    <col min="4366" max="4366" width="30.75" style="6" customWidth="1"/>
    <col min="4367" max="4367" width="1" style="6" customWidth="1"/>
    <col min="4368" max="4368" width="33.875" style="6" customWidth="1"/>
    <col min="4369" max="4369" width="1" style="6" customWidth="1"/>
    <col min="4370" max="4370" width="16" style="6" customWidth="1"/>
    <col min="4371" max="4371" width="1" style="6" customWidth="1"/>
    <col min="4372" max="4372" width="17.375" style="6" customWidth="1"/>
    <col min="4373" max="4373" width="1" style="6" customWidth="1"/>
    <col min="4374" max="4374" width="17.375" style="6" customWidth="1"/>
    <col min="4375" max="4375" width="1" style="6" customWidth="1"/>
    <col min="4376" max="4376" width="16.75" style="6" customWidth="1"/>
    <col min="4377" max="4377" width="2.875" style="6" customWidth="1"/>
    <col min="4378" max="4611" width="10.75" style="6"/>
    <col min="4612" max="4612" width="47.25" style="6" customWidth="1"/>
    <col min="4613" max="4613" width="5" style="6" customWidth="1"/>
    <col min="4614" max="4614" width="15.25" style="6" customWidth="1"/>
    <col min="4615" max="4615" width="1" style="6" customWidth="1"/>
    <col min="4616" max="4616" width="15.75" style="6" customWidth="1"/>
    <col min="4617" max="4617" width="1" style="6" customWidth="1"/>
    <col min="4618" max="4618" width="17" style="6" customWidth="1"/>
    <col min="4619" max="4619" width="1" style="6" customWidth="1"/>
    <col min="4620" max="4620" width="16.75" style="6" customWidth="1"/>
    <col min="4621" max="4621" width="1" style="6" customWidth="1"/>
    <col min="4622" max="4622" width="30.75" style="6" customWidth="1"/>
    <col min="4623" max="4623" width="1" style="6" customWidth="1"/>
    <col min="4624" max="4624" width="33.875" style="6" customWidth="1"/>
    <col min="4625" max="4625" width="1" style="6" customWidth="1"/>
    <col min="4626" max="4626" width="16" style="6" customWidth="1"/>
    <col min="4627" max="4627" width="1" style="6" customWidth="1"/>
    <col min="4628" max="4628" width="17.375" style="6" customWidth="1"/>
    <col min="4629" max="4629" width="1" style="6" customWidth="1"/>
    <col min="4630" max="4630" width="17.375" style="6" customWidth="1"/>
    <col min="4631" max="4631" width="1" style="6" customWidth="1"/>
    <col min="4632" max="4632" width="16.75" style="6" customWidth="1"/>
    <col min="4633" max="4633" width="2.875" style="6" customWidth="1"/>
    <col min="4634" max="4867" width="10.75" style="6"/>
    <col min="4868" max="4868" width="47.25" style="6" customWidth="1"/>
    <col min="4869" max="4869" width="5" style="6" customWidth="1"/>
    <col min="4870" max="4870" width="15.25" style="6" customWidth="1"/>
    <col min="4871" max="4871" width="1" style="6" customWidth="1"/>
    <col min="4872" max="4872" width="15.75" style="6" customWidth="1"/>
    <col min="4873" max="4873" width="1" style="6" customWidth="1"/>
    <col min="4874" max="4874" width="17" style="6" customWidth="1"/>
    <col min="4875" max="4875" width="1" style="6" customWidth="1"/>
    <col min="4876" max="4876" width="16.75" style="6" customWidth="1"/>
    <col min="4877" max="4877" width="1" style="6" customWidth="1"/>
    <col min="4878" max="4878" width="30.75" style="6" customWidth="1"/>
    <col min="4879" max="4879" width="1" style="6" customWidth="1"/>
    <col min="4880" max="4880" width="33.875" style="6" customWidth="1"/>
    <col min="4881" max="4881" width="1" style="6" customWidth="1"/>
    <col min="4882" max="4882" width="16" style="6" customWidth="1"/>
    <col min="4883" max="4883" width="1" style="6" customWidth="1"/>
    <col min="4884" max="4884" width="17.375" style="6" customWidth="1"/>
    <col min="4885" max="4885" width="1" style="6" customWidth="1"/>
    <col min="4886" max="4886" width="17.375" style="6" customWidth="1"/>
    <col min="4887" max="4887" width="1" style="6" customWidth="1"/>
    <col min="4888" max="4888" width="16.75" style="6" customWidth="1"/>
    <col min="4889" max="4889" width="2.875" style="6" customWidth="1"/>
    <col min="4890" max="5123" width="10.75" style="6"/>
    <col min="5124" max="5124" width="47.25" style="6" customWidth="1"/>
    <col min="5125" max="5125" width="5" style="6" customWidth="1"/>
    <col min="5126" max="5126" width="15.25" style="6" customWidth="1"/>
    <col min="5127" max="5127" width="1" style="6" customWidth="1"/>
    <col min="5128" max="5128" width="15.75" style="6" customWidth="1"/>
    <col min="5129" max="5129" width="1" style="6" customWidth="1"/>
    <col min="5130" max="5130" width="17" style="6" customWidth="1"/>
    <col min="5131" max="5131" width="1" style="6" customWidth="1"/>
    <col min="5132" max="5132" width="16.75" style="6" customWidth="1"/>
    <col min="5133" max="5133" width="1" style="6" customWidth="1"/>
    <col min="5134" max="5134" width="30.75" style="6" customWidth="1"/>
    <col min="5135" max="5135" width="1" style="6" customWidth="1"/>
    <col min="5136" max="5136" width="33.875" style="6" customWidth="1"/>
    <col min="5137" max="5137" width="1" style="6" customWidth="1"/>
    <col min="5138" max="5138" width="16" style="6" customWidth="1"/>
    <col min="5139" max="5139" width="1" style="6" customWidth="1"/>
    <col min="5140" max="5140" width="17.375" style="6" customWidth="1"/>
    <col min="5141" max="5141" width="1" style="6" customWidth="1"/>
    <col min="5142" max="5142" width="17.375" style="6" customWidth="1"/>
    <col min="5143" max="5143" width="1" style="6" customWidth="1"/>
    <col min="5144" max="5144" width="16.75" style="6" customWidth="1"/>
    <col min="5145" max="5145" width="2.875" style="6" customWidth="1"/>
    <col min="5146" max="5379" width="10.75" style="6"/>
    <col min="5380" max="5380" width="47.25" style="6" customWidth="1"/>
    <col min="5381" max="5381" width="5" style="6" customWidth="1"/>
    <col min="5382" max="5382" width="15.25" style="6" customWidth="1"/>
    <col min="5383" max="5383" width="1" style="6" customWidth="1"/>
    <col min="5384" max="5384" width="15.75" style="6" customWidth="1"/>
    <col min="5385" max="5385" width="1" style="6" customWidth="1"/>
    <col min="5386" max="5386" width="17" style="6" customWidth="1"/>
    <col min="5387" max="5387" width="1" style="6" customWidth="1"/>
    <col min="5388" max="5388" width="16.75" style="6" customWidth="1"/>
    <col min="5389" max="5389" width="1" style="6" customWidth="1"/>
    <col min="5390" max="5390" width="30.75" style="6" customWidth="1"/>
    <col min="5391" max="5391" width="1" style="6" customWidth="1"/>
    <col min="5392" max="5392" width="33.875" style="6" customWidth="1"/>
    <col min="5393" max="5393" width="1" style="6" customWidth="1"/>
    <col min="5394" max="5394" width="16" style="6" customWidth="1"/>
    <col min="5395" max="5395" width="1" style="6" customWidth="1"/>
    <col min="5396" max="5396" width="17.375" style="6" customWidth="1"/>
    <col min="5397" max="5397" width="1" style="6" customWidth="1"/>
    <col min="5398" max="5398" width="17.375" style="6" customWidth="1"/>
    <col min="5399" max="5399" width="1" style="6" customWidth="1"/>
    <col min="5400" max="5400" width="16.75" style="6" customWidth="1"/>
    <col min="5401" max="5401" width="2.875" style="6" customWidth="1"/>
    <col min="5402" max="5635" width="10.75" style="6"/>
    <col min="5636" max="5636" width="47.25" style="6" customWidth="1"/>
    <col min="5637" max="5637" width="5" style="6" customWidth="1"/>
    <col min="5638" max="5638" width="15.25" style="6" customWidth="1"/>
    <col min="5639" max="5639" width="1" style="6" customWidth="1"/>
    <col min="5640" max="5640" width="15.75" style="6" customWidth="1"/>
    <col min="5641" max="5641" width="1" style="6" customWidth="1"/>
    <col min="5642" max="5642" width="17" style="6" customWidth="1"/>
    <col min="5643" max="5643" width="1" style="6" customWidth="1"/>
    <col min="5644" max="5644" width="16.75" style="6" customWidth="1"/>
    <col min="5645" max="5645" width="1" style="6" customWidth="1"/>
    <col min="5646" max="5646" width="30.75" style="6" customWidth="1"/>
    <col min="5647" max="5647" width="1" style="6" customWidth="1"/>
    <col min="5648" max="5648" width="33.875" style="6" customWidth="1"/>
    <col min="5649" max="5649" width="1" style="6" customWidth="1"/>
    <col min="5650" max="5650" width="16" style="6" customWidth="1"/>
    <col min="5651" max="5651" width="1" style="6" customWidth="1"/>
    <col min="5652" max="5652" width="17.375" style="6" customWidth="1"/>
    <col min="5653" max="5653" width="1" style="6" customWidth="1"/>
    <col min="5654" max="5654" width="17.375" style="6" customWidth="1"/>
    <col min="5655" max="5655" width="1" style="6" customWidth="1"/>
    <col min="5656" max="5656" width="16.75" style="6" customWidth="1"/>
    <col min="5657" max="5657" width="2.875" style="6" customWidth="1"/>
    <col min="5658" max="5891" width="10.75" style="6"/>
    <col min="5892" max="5892" width="47.25" style="6" customWidth="1"/>
    <col min="5893" max="5893" width="5" style="6" customWidth="1"/>
    <col min="5894" max="5894" width="15.25" style="6" customWidth="1"/>
    <col min="5895" max="5895" width="1" style="6" customWidth="1"/>
    <col min="5896" max="5896" width="15.75" style="6" customWidth="1"/>
    <col min="5897" max="5897" width="1" style="6" customWidth="1"/>
    <col min="5898" max="5898" width="17" style="6" customWidth="1"/>
    <col min="5899" max="5899" width="1" style="6" customWidth="1"/>
    <col min="5900" max="5900" width="16.75" style="6" customWidth="1"/>
    <col min="5901" max="5901" width="1" style="6" customWidth="1"/>
    <col min="5902" max="5902" width="30.75" style="6" customWidth="1"/>
    <col min="5903" max="5903" width="1" style="6" customWidth="1"/>
    <col min="5904" max="5904" width="33.875" style="6" customWidth="1"/>
    <col min="5905" max="5905" width="1" style="6" customWidth="1"/>
    <col min="5906" max="5906" width="16" style="6" customWidth="1"/>
    <col min="5907" max="5907" width="1" style="6" customWidth="1"/>
    <col min="5908" max="5908" width="17.375" style="6" customWidth="1"/>
    <col min="5909" max="5909" width="1" style="6" customWidth="1"/>
    <col min="5910" max="5910" width="17.375" style="6" customWidth="1"/>
    <col min="5911" max="5911" width="1" style="6" customWidth="1"/>
    <col min="5912" max="5912" width="16.75" style="6" customWidth="1"/>
    <col min="5913" max="5913" width="2.875" style="6" customWidth="1"/>
    <col min="5914" max="6147" width="10.75" style="6"/>
    <col min="6148" max="6148" width="47.25" style="6" customWidth="1"/>
    <col min="6149" max="6149" width="5" style="6" customWidth="1"/>
    <col min="6150" max="6150" width="15.25" style="6" customWidth="1"/>
    <col min="6151" max="6151" width="1" style="6" customWidth="1"/>
    <col min="6152" max="6152" width="15.75" style="6" customWidth="1"/>
    <col min="6153" max="6153" width="1" style="6" customWidth="1"/>
    <col min="6154" max="6154" width="17" style="6" customWidth="1"/>
    <col min="6155" max="6155" width="1" style="6" customWidth="1"/>
    <col min="6156" max="6156" width="16.75" style="6" customWidth="1"/>
    <col min="6157" max="6157" width="1" style="6" customWidth="1"/>
    <col min="6158" max="6158" width="30.75" style="6" customWidth="1"/>
    <col min="6159" max="6159" width="1" style="6" customWidth="1"/>
    <col min="6160" max="6160" width="33.875" style="6" customWidth="1"/>
    <col min="6161" max="6161" width="1" style="6" customWidth="1"/>
    <col min="6162" max="6162" width="16" style="6" customWidth="1"/>
    <col min="6163" max="6163" width="1" style="6" customWidth="1"/>
    <col min="6164" max="6164" width="17.375" style="6" customWidth="1"/>
    <col min="6165" max="6165" width="1" style="6" customWidth="1"/>
    <col min="6166" max="6166" width="17.375" style="6" customWidth="1"/>
    <col min="6167" max="6167" width="1" style="6" customWidth="1"/>
    <col min="6168" max="6168" width="16.75" style="6" customWidth="1"/>
    <col min="6169" max="6169" width="2.875" style="6" customWidth="1"/>
    <col min="6170" max="6403" width="10.75" style="6"/>
    <col min="6404" max="6404" width="47.25" style="6" customWidth="1"/>
    <col min="6405" max="6405" width="5" style="6" customWidth="1"/>
    <col min="6406" max="6406" width="15.25" style="6" customWidth="1"/>
    <col min="6407" max="6407" width="1" style="6" customWidth="1"/>
    <col min="6408" max="6408" width="15.75" style="6" customWidth="1"/>
    <col min="6409" max="6409" width="1" style="6" customWidth="1"/>
    <col min="6410" max="6410" width="17" style="6" customWidth="1"/>
    <col min="6411" max="6411" width="1" style="6" customWidth="1"/>
    <col min="6412" max="6412" width="16.75" style="6" customWidth="1"/>
    <col min="6413" max="6413" width="1" style="6" customWidth="1"/>
    <col min="6414" max="6414" width="30.75" style="6" customWidth="1"/>
    <col min="6415" max="6415" width="1" style="6" customWidth="1"/>
    <col min="6416" max="6416" width="33.875" style="6" customWidth="1"/>
    <col min="6417" max="6417" width="1" style="6" customWidth="1"/>
    <col min="6418" max="6418" width="16" style="6" customWidth="1"/>
    <col min="6419" max="6419" width="1" style="6" customWidth="1"/>
    <col min="6420" max="6420" width="17.375" style="6" customWidth="1"/>
    <col min="6421" max="6421" width="1" style="6" customWidth="1"/>
    <col min="6422" max="6422" width="17.375" style="6" customWidth="1"/>
    <col min="6423" max="6423" width="1" style="6" customWidth="1"/>
    <col min="6424" max="6424" width="16.75" style="6" customWidth="1"/>
    <col min="6425" max="6425" width="2.875" style="6" customWidth="1"/>
    <col min="6426" max="6659" width="10.75" style="6"/>
    <col min="6660" max="6660" width="47.25" style="6" customWidth="1"/>
    <col min="6661" max="6661" width="5" style="6" customWidth="1"/>
    <col min="6662" max="6662" width="15.25" style="6" customWidth="1"/>
    <col min="6663" max="6663" width="1" style="6" customWidth="1"/>
    <col min="6664" max="6664" width="15.75" style="6" customWidth="1"/>
    <col min="6665" max="6665" width="1" style="6" customWidth="1"/>
    <col min="6666" max="6666" width="17" style="6" customWidth="1"/>
    <col min="6667" max="6667" width="1" style="6" customWidth="1"/>
    <col min="6668" max="6668" width="16.75" style="6" customWidth="1"/>
    <col min="6669" max="6669" width="1" style="6" customWidth="1"/>
    <col min="6670" max="6670" width="30.75" style="6" customWidth="1"/>
    <col min="6671" max="6671" width="1" style="6" customWidth="1"/>
    <col min="6672" max="6672" width="33.875" style="6" customWidth="1"/>
    <col min="6673" max="6673" width="1" style="6" customWidth="1"/>
    <col min="6674" max="6674" width="16" style="6" customWidth="1"/>
    <col min="6675" max="6675" width="1" style="6" customWidth="1"/>
    <col min="6676" max="6676" width="17.375" style="6" customWidth="1"/>
    <col min="6677" max="6677" width="1" style="6" customWidth="1"/>
    <col min="6678" max="6678" width="17.375" style="6" customWidth="1"/>
    <col min="6679" max="6679" width="1" style="6" customWidth="1"/>
    <col min="6680" max="6680" width="16.75" style="6" customWidth="1"/>
    <col min="6681" max="6681" width="2.875" style="6" customWidth="1"/>
    <col min="6682" max="6915" width="10.75" style="6"/>
    <col min="6916" max="6916" width="47.25" style="6" customWidth="1"/>
    <col min="6917" max="6917" width="5" style="6" customWidth="1"/>
    <col min="6918" max="6918" width="15.25" style="6" customWidth="1"/>
    <col min="6919" max="6919" width="1" style="6" customWidth="1"/>
    <col min="6920" max="6920" width="15.75" style="6" customWidth="1"/>
    <col min="6921" max="6921" width="1" style="6" customWidth="1"/>
    <col min="6922" max="6922" width="17" style="6" customWidth="1"/>
    <col min="6923" max="6923" width="1" style="6" customWidth="1"/>
    <col min="6924" max="6924" width="16.75" style="6" customWidth="1"/>
    <col min="6925" max="6925" width="1" style="6" customWidth="1"/>
    <col min="6926" max="6926" width="30.75" style="6" customWidth="1"/>
    <col min="6927" max="6927" width="1" style="6" customWidth="1"/>
    <col min="6928" max="6928" width="33.875" style="6" customWidth="1"/>
    <col min="6929" max="6929" width="1" style="6" customWidth="1"/>
    <col min="6930" max="6930" width="16" style="6" customWidth="1"/>
    <col min="6931" max="6931" width="1" style="6" customWidth="1"/>
    <col min="6932" max="6932" width="17.375" style="6" customWidth="1"/>
    <col min="6933" max="6933" width="1" style="6" customWidth="1"/>
    <col min="6934" max="6934" width="17.375" style="6" customWidth="1"/>
    <col min="6935" max="6935" width="1" style="6" customWidth="1"/>
    <col min="6936" max="6936" width="16.75" style="6" customWidth="1"/>
    <col min="6937" max="6937" width="2.875" style="6" customWidth="1"/>
    <col min="6938" max="7171" width="10.75" style="6"/>
    <col min="7172" max="7172" width="47.25" style="6" customWidth="1"/>
    <col min="7173" max="7173" width="5" style="6" customWidth="1"/>
    <col min="7174" max="7174" width="15.25" style="6" customWidth="1"/>
    <col min="7175" max="7175" width="1" style="6" customWidth="1"/>
    <col min="7176" max="7176" width="15.75" style="6" customWidth="1"/>
    <col min="7177" max="7177" width="1" style="6" customWidth="1"/>
    <col min="7178" max="7178" width="17" style="6" customWidth="1"/>
    <col min="7179" max="7179" width="1" style="6" customWidth="1"/>
    <col min="7180" max="7180" width="16.75" style="6" customWidth="1"/>
    <col min="7181" max="7181" width="1" style="6" customWidth="1"/>
    <col min="7182" max="7182" width="30.75" style="6" customWidth="1"/>
    <col min="7183" max="7183" width="1" style="6" customWidth="1"/>
    <col min="7184" max="7184" width="33.875" style="6" customWidth="1"/>
    <col min="7185" max="7185" width="1" style="6" customWidth="1"/>
    <col min="7186" max="7186" width="16" style="6" customWidth="1"/>
    <col min="7187" max="7187" width="1" style="6" customWidth="1"/>
    <col min="7188" max="7188" width="17.375" style="6" customWidth="1"/>
    <col min="7189" max="7189" width="1" style="6" customWidth="1"/>
    <col min="7190" max="7190" width="17.375" style="6" customWidth="1"/>
    <col min="7191" max="7191" width="1" style="6" customWidth="1"/>
    <col min="7192" max="7192" width="16.75" style="6" customWidth="1"/>
    <col min="7193" max="7193" width="2.875" style="6" customWidth="1"/>
    <col min="7194" max="7427" width="10.75" style="6"/>
    <col min="7428" max="7428" width="47.25" style="6" customWidth="1"/>
    <col min="7429" max="7429" width="5" style="6" customWidth="1"/>
    <col min="7430" max="7430" width="15.25" style="6" customWidth="1"/>
    <col min="7431" max="7431" width="1" style="6" customWidth="1"/>
    <col min="7432" max="7432" width="15.75" style="6" customWidth="1"/>
    <col min="7433" max="7433" width="1" style="6" customWidth="1"/>
    <col min="7434" max="7434" width="17" style="6" customWidth="1"/>
    <col min="7435" max="7435" width="1" style="6" customWidth="1"/>
    <col min="7436" max="7436" width="16.75" style="6" customWidth="1"/>
    <col min="7437" max="7437" width="1" style="6" customWidth="1"/>
    <col min="7438" max="7438" width="30.75" style="6" customWidth="1"/>
    <col min="7439" max="7439" width="1" style="6" customWidth="1"/>
    <col min="7440" max="7440" width="33.875" style="6" customWidth="1"/>
    <col min="7441" max="7441" width="1" style="6" customWidth="1"/>
    <col min="7442" max="7442" width="16" style="6" customWidth="1"/>
    <col min="7443" max="7443" width="1" style="6" customWidth="1"/>
    <col min="7444" max="7444" width="17.375" style="6" customWidth="1"/>
    <col min="7445" max="7445" width="1" style="6" customWidth="1"/>
    <col min="7446" max="7446" width="17.375" style="6" customWidth="1"/>
    <col min="7447" max="7447" width="1" style="6" customWidth="1"/>
    <col min="7448" max="7448" width="16.75" style="6" customWidth="1"/>
    <col min="7449" max="7449" width="2.875" style="6" customWidth="1"/>
    <col min="7450" max="7683" width="10.75" style="6"/>
    <col min="7684" max="7684" width="47.25" style="6" customWidth="1"/>
    <col min="7685" max="7685" width="5" style="6" customWidth="1"/>
    <col min="7686" max="7686" width="15.25" style="6" customWidth="1"/>
    <col min="7687" max="7687" width="1" style="6" customWidth="1"/>
    <col min="7688" max="7688" width="15.75" style="6" customWidth="1"/>
    <col min="7689" max="7689" width="1" style="6" customWidth="1"/>
    <col min="7690" max="7690" width="17" style="6" customWidth="1"/>
    <col min="7691" max="7691" width="1" style="6" customWidth="1"/>
    <col min="7692" max="7692" width="16.75" style="6" customWidth="1"/>
    <col min="7693" max="7693" width="1" style="6" customWidth="1"/>
    <col min="7694" max="7694" width="30.75" style="6" customWidth="1"/>
    <col min="7695" max="7695" width="1" style="6" customWidth="1"/>
    <col min="7696" max="7696" width="33.875" style="6" customWidth="1"/>
    <col min="7697" max="7697" width="1" style="6" customWidth="1"/>
    <col min="7698" max="7698" width="16" style="6" customWidth="1"/>
    <col min="7699" max="7699" width="1" style="6" customWidth="1"/>
    <col min="7700" max="7700" width="17.375" style="6" customWidth="1"/>
    <col min="7701" max="7701" width="1" style="6" customWidth="1"/>
    <col min="7702" max="7702" width="17.375" style="6" customWidth="1"/>
    <col min="7703" max="7703" width="1" style="6" customWidth="1"/>
    <col min="7704" max="7704" width="16.75" style="6" customWidth="1"/>
    <col min="7705" max="7705" width="2.875" style="6" customWidth="1"/>
    <col min="7706" max="7939" width="10.75" style="6"/>
    <col min="7940" max="7940" width="47.25" style="6" customWidth="1"/>
    <col min="7941" max="7941" width="5" style="6" customWidth="1"/>
    <col min="7942" max="7942" width="15.25" style="6" customWidth="1"/>
    <col min="7943" max="7943" width="1" style="6" customWidth="1"/>
    <col min="7944" max="7944" width="15.75" style="6" customWidth="1"/>
    <col min="7945" max="7945" width="1" style="6" customWidth="1"/>
    <col min="7946" max="7946" width="17" style="6" customWidth="1"/>
    <col min="7947" max="7947" width="1" style="6" customWidth="1"/>
    <col min="7948" max="7948" width="16.75" style="6" customWidth="1"/>
    <col min="7949" max="7949" width="1" style="6" customWidth="1"/>
    <col min="7950" max="7950" width="30.75" style="6" customWidth="1"/>
    <col min="7951" max="7951" width="1" style="6" customWidth="1"/>
    <col min="7952" max="7952" width="33.875" style="6" customWidth="1"/>
    <col min="7953" max="7953" width="1" style="6" customWidth="1"/>
    <col min="7954" max="7954" width="16" style="6" customWidth="1"/>
    <col min="7955" max="7955" width="1" style="6" customWidth="1"/>
    <col min="7956" max="7956" width="17.375" style="6" customWidth="1"/>
    <col min="7957" max="7957" width="1" style="6" customWidth="1"/>
    <col min="7958" max="7958" width="17.375" style="6" customWidth="1"/>
    <col min="7959" max="7959" width="1" style="6" customWidth="1"/>
    <col min="7960" max="7960" width="16.75" style="6" customWidth="1"/>
    <col min="7961" max="7961" width="2.875" style="6" customWidth="1"/>
    <col min="7962" max="8195" width="10.75" style="6"/>
    <col min="8196" max="8196" width="47.25" style="6" customWidth="1"/>
    <col min="8197" max="8197" width="5" style="6" customWidth="1"/>
    <col min="8198" max="8198" width="15.25" style="6" customWidth="1"/>
    <col min="8199" max="8199" width="1" style="6" customWidth="1"/>
    <col min="8200" max="8200" width="15.75" style="6" customWidth="1"/>
    <col min="8201" max="8201" width="1" style="6" customWidth="1"/>
    <col min="8202" max="8202" width="17" style="6" customWidth="1"/>
    <col min="8203" max="8203" width="1" style="6" customWidth="1"/>
    <col min="8204" max="8204" width="16.75" style="6" customWidth="1"/>
    <col min="8205" max="8205" width="1" style="6" customWidth="1"/>
    <col min="8206" max="8206" width="30.75" style="6" customWidth="1"/>
    <col min="8207" max="8207" width="1" style="6" customWidth="1"/>
    <col min="8208" max="8208" width="33.875" style="6" customWidth="1"/>
    <col min="8209" max="8209" width="1" style="6" customWidth="1"/>
    <col min="8210" max="8210" width="16" style="6" customWidth="1"/>
    <col min="8211" max="8211" width="1" style="6" customWidth="1"/>
    <col min="8212" max="8212" width="17.375" style="6" customWidth="1"/>
    <col min="8213" max="8213" width="1" style="6" customWidth="1"/>
    <col min="8214" max="8214" width="17.375" style="6" customWidth="1"/>
    <col min="8215" max="8215" width="1" style="6" customWidth="1"/>
    <col min="8216" max="8216" width="16.75" style="6" customWidth="1"/>
    <col min="8217" max="8217" width="2.875" style="6" customWidth="1"/>
    <col min="8218" max="8451" width="10.75" style="6"/>
    <col min="8452" max="8452" width="47.25" style="6" customWidth="1"/>
    <col min="8453" max="8453" width="5" style="6" customWidth="1"/>
    <col min="8454" max="8454" width="15.25" style="6" customWidth="1"/>
    <col min="8455" max="8455" width="1" style="6" customWidth="1"/>
    <col min="8456" max="8456" width="15.75" style="6" customWidth="1"/>
    <col min="8457" max="8457" width="1" style="6" customWidth="1"/>
    <col min="8458" max="8458" width="17" style="6" customWidth="1"/>
    <col min="8459" max="8459" width="1" style="6" customWidth="1"/>
    <col min="8460" max="8460" width="16.75" style="6" customWidth="1"/>
    <col min="8461" max="8461" width="1" style="6" customWidth="1"/>
    <col min="8462" max="8462" width="30.75" style="6" customWidth="1"/>
    <col min="8463" max="8463" width="1" style="6" customWidth="1"/>
    <col min="8464" max="8464" width="33.875" style="6" customWidth="1"/>
    <col min="8465" max="8465" width="1" style="6" customWidth="1"/>
    <col min="8466" max="8466" width="16" style="6" customWidth="1"/>
    <col min="8467" max="8467" width="1" style="6" customWidth="1"/>
    <col min="8468" max="8468" width="17.375" style="6" customWidth="1"/>
    <col min="8469" max="8469" width="1" style="6" customWidth="1"/>
    <col min="8470" max="8470" width="17.375" style="6" customWidth="1"/>
    <col min="8471" max="8471" width="1" style="6" customWidth="1"/>
    <col min="8472" max="8472" width="16.75" style="6" customWidth="1"/>
    <col min="8473" max="8473" width="2.875" style="6" customWidth="1"/>
    <col min="8474" max="8707" width="10.75" style="6"/>
    <col min="8708" max="8708" width="47.25" style="6" customWidth="1"/>
    <col min="8709" max="8709" width="5" style="6" customWidth="1"/>
    <col min="8710" max="8710" width="15.25" style="6" customWidth="1"/>
    <col min="8711" max="8711" width="1" style="6" customWidth="1"/>
    <col min="8712" max="8712" width="15.75" style="6" customWidth="1"/>
    <col min="8713" max="8713" width="1" style="6" customWidth="1"/>
    <col min="8714" max="8714" width="17" style="6" customWidth="1"/>
    <col min="8715" max="8715" width="1" style="6" customWidth="1"/>
    <col min="8716" max="8716" width="16.75" style="6" customWidth="1"/>
    <col min="8717" max="8717" width="1" style="6" customWidth="1"/>
    <col min="8718" max="8718" width="30.75" style="6" customWidth="1"/>
    <col min="8719" max="8719" width="1" style="6" customWidth="1"/>
    <col min="8720" max="8720" width="33.875" style="6" customWidth="1"/>
    <col min="8721" max="8721" width="1" style="6" customWidth="1"/>
    <col min="8722" max="8722" width="16" style="6" customWidth="1"/>
    <col min="8723" max="8723" width="1" style="6" customWidth="1"/>
    <col min="8724" max="8724" width="17.375" style="6" customWidth="1"/>
    <col min="8725" max="8725" width="1" style="6" customWidth="1"/>
    <col min="8726" max="8726" width="17.375" style="6" customWidth="1"/>
    <col min="8727" max="8727" width="1" style="6" customWidth="1"/>
    <col min="8728" max="8728" width="16.75" style="6" customWidth="1"/>
    <col min="8729" max="8729" width="2.875" style="6" customWidth="1"/>
    <col min="8730" max="8963" width="10.75" style="6"/>
    <col min="8964" max="8964" width="47.25" style="6" customWidth="1"/>
    <col min="8965" max="8965" width="5" style="6" customWidth="1"/>
    <col min="8966" max="8966" width="15.25" style="6" customWidth="1"/>
    <col min="8967" max="8967" width="1" style="6" customWidth="1"/>
    <col min="8968" max="8968" width="15.75" style="6" customWidth="1"/>
    <col min="8969" max="8969" width="1" style="6" customWidth="1"/>
    <col min="8970" max="8970" width="17" style="6" customWidth="1"/>
    <col min="8971" max="8971" width="1" style="6" customWidth="1"/>
    <col min="8972" max="8972" width="16.75" style="6" customWidth="1"/>
    <col min="8973" max="8973" width="1" style="6" customWidth="1"/>
    <col min="8974" max="8974" width="30.75" style="6" customWidth="1"/>
    <col min="8975" max="8975" width="1" style="6" customWidth="1"/>
    <col min="8976" max="8976" width="33.875" style="6" customWidth="1"/>
    <col min="8977" max="8977" width="1" style="6" customWidth="1"/>
    <col min="8978" max="8978" width="16" style="6" customWidth="1"/>
    <col min="8979" max="8979" width="1" style="6" customWidth="1"/>
    <col min="8980" max="8980" width="17.375" style="6" customWidth="1"/>
    <col min="8981" max="8981" width="1" style="6" customWidth="1"/>
    <col min="8982" max="8982" width="17.375" style="6" customWidth="1"/>
    <col min="8983" max="8983" width="1" style="6" customWidth="1"/>
    <col min="8984" max="8984" width="16.75" style="6" customWidth="1"/>
    <col min="8985" max="8985" width="2.875" style="6" customWidth="1"/>
    <col min="8986" max="9219" width="10.75" style="6"/>
    <col min="9220" max="9220" width="47.25" style="6" customWidth="1"/>
    <col min="9221" max="9221" width="5" style="6" customWidth="1"/>
    <col min="9222" max="9222" width="15.25" style="6" customWidth="1"/>
    <col min="9223" max="9223" width="1" style="6" customWidth="1"/>
    <col min="9224" max="9224" width="15.75" style="6" customWidth="1"/>
    <col min="9225" max="9225" width="1" style="6" customWidth="1"/>
    <col min="9226" max="9226" width="17" style="6" customWidth="1"/>
    <col min="9227" max="9227" width="1" style="6" customWidth="1"/>
    <col min="9228" max="9228" width="16.75" style="6" customWidth="1"/>
    <col min="9229" max="9229" width="1" style="6" customWidth="1"/>
    <col min="9230" max="9230" width="30.75" style="6" customWidth="1"/>
    <col min="9231" max="9231" width="1" style="6" customWidth="1"/>
    <col min="9232" max="9232" width="33.875" style="6" customWidth="1"/>
    <col min="9233" max="9233" width="1" style="6" customWidth="1"/>
    <col min="9234" max="9234" width="16" style="6" customWidth="1"/>
    <col min="9235" max="9235" width="1" style="6" customWidth="1"/>
    <col min="9236" max="9236" width="17.375" style="6" customWidth="1"/>
    <col min="9237" max="9237" width="1" style="6" customWidth="1"/>
    <col min="9238" max="9238" width="17.375" style="6" customWidth="1"/>
    <col min="9239" max="9239" width="1" style="6" customWidth="1"/>
    <col min="9240" max="9240" width="16.75" style="6" customWidth="1"/>
    <col min="9241" max="9241" width="2.875" style="6" customWidth="1"/>
    <col min="9242" max="9475" width="10.75" style="6"/>
    <col min="9476" max="9476" width="47.25" style="6" customWidth="1"/>
    <col min="9477" max="9477" width="5" style="6" customWidth="1"/>
    <col min="9478" max="9478" width="15.25" style="6" customWidth="1"/>
    <col min="9479" max="9479" width="1" style="6" customWidth="1"/>
    <col min="9480" max="9480" width="15.75" style="6" customWidth="1"/>
    <col min="9481" max="9481" width="1" style="6" customWidth="1"/>
    <col min="9482" max="9482" width="17" style="6" customWidth="1"/>
    <col min="9483" max="9483" width="1" style="6" customWidth="1"/>
    <col min="9484" max="9484" width="16.75" style="6" customWidth="1"/>
    <col min="9485" max="9485" width="1" style="6" customWidth="1"/>
    <col min="9486" max="9486" width="30.75" style="6" customWidth="1"/>
    <col min="9487" max="9487" width="1" style="6" customWidth="1"/>
    <col min="9488" max="9488" width="33.875" style="6" customWidth="1"/>
    <col min="9489" max="9489" width="1" style="6" customWidth="1"/>
    <col min="9490" max="9490" width="16" style="6" customWidth="1"/>
    <col min="9491" max="9491" width="1" style="6" customWidth="1"/>
    <col min="9492" max="9492" width="17.375" style="6" customWidth="1"/>
    <col min="9493" max="9493" width="1" style="6" customWidth="1"/>
    <col min="9494" max="9494" width="17.375" style="6" customWidth="1"/>
    <col min="9495" max="9495" width="1" style="6" customWidth="1"/>
    <col min="9496" max="9496" width="16.75" style="6" customWidth="1"/>
    <col min="9497" max="9497" width="2.875" style="6" customWidth="1"/>
    <col min="9498" max="9731" width="10.75" style="6"/>
    <col min="9732" max="9732" width="47.25" style="6" customWidth="1"/>
    <col min="9733" max="9733" width="5" style="6" customWidth="1"/>
    <col min="9734" max="9734" width="15.25" style="6" customWidth="1"/>
    <col min="9735" max="9735" width="1" style="6" customWidth="1"/>
    <col min="9736" max="9736" width="15.75" style="6" customWidth="1"/>
    <col min="9737" max="9737" width="1" style="6" customWidth="1"/>
    <col min="9738" max="9738" width="17" style="6" customWidth="1"/>
    <col min="9739" max="9739" width="1" style="6" customWidth="1"/>
    <col min="9740" max="9740" width="16.75" style="6" customWidth="1"/>
    <col min="9741" max="9741" width="1" style="6" customWidth="1"/>
    <col min="9742" max="9742" width="30.75" style="6" customWidth="1"/>
    <col min="9743" max="9743" width="1" style="6" customWidth="1"/>
    <col min="9744" max="9744" width="33.875" style="6" customWidth="1"/>
    <col min="9745" max="9745" width="1" style="6" customWidth="1"/>
    <col min="9746" max="9746" width="16" style="6" customWidth="1"/>
    <col min="9747" max="9747" width="1" style="6" customWidth="1"/>
    <col min="9748" max="9748" width="17.375" style="6" customWidth="1"/>
    <col min="9749" max="9749" width="1" style="6" customWidth="1"/>
    <col min="9750" max="9750" width="17.375" style="6" customWidth="1"/>
    <col min="9751" max="9751" width="1" style="6" customWidth="1"/>
    <col min="9752" max="9752" width="16.75" style="6" customWidth="1"/>
    <col min="9753" max="9753" width="2.875" style="6" customWidth="1"/>
    <col min="9754" max="9987" width="10.75" style="6"/>
    <col min="9988" max="9988" width="47.25" style="6" customWidth="1"/>
    <col min="9989" max="9989" width="5" style="6" customWidth="1"/>
    <col min="9990" max="9990" width="15.25" style="6" customWidth="1"/>
    <col min="9991" max="9991" width="1" style="6" customWidth="1"/>
    <col min="9992" max="9992" width="15.75" style="6" customWidth="1"/>
    <col min="9993" max="9993" width="1" style="6" customWidth="1"/>
    <col min="9994" max="9994" width="17" style="6" customWidth="1"/>
    <col min="9995" max="9995" width="1" style="6" customWidth="1"/>
    <col min="9996" max="9996" width="16.75" style="6" customWidth="1"/>
    <col min="9997" max="9997" width="1" style="6" customWidth="1"/>
    <col min="9998" max="9998" width="30.75" style="6" customWidth="1"/>
    <col min="9999" max="9999" width="1" style="6" customWidth="1"/>
    <col min="10000" max="10000" width="33.875" style="6" customWidth="1"/>
    <col min="10001" max="10001" width="1" style="6" customWidth="1"/>
    <col min="10002" max="10002" width="16" style="6" customWidth="1"/>
    <col min="10003" max="10003" width="1" style="6" customWidth="1"/>
    <col min="10004" max="10004" width="17.375" style="6" customWidth="1"/>
    <col min="10005" max="10005" width="1" style="6" customWidth="1"/>
    <col min="10006" max="10006" width="17.375" style="6" customWidth="1"/>
    <col min="10007" max="10007" width="1" style="6" customWidth="1"/>
    <col min="10008" max="10008" width="16.75" style="6" customWidth="1"/>
    <col min="10009" max="10009" width="2.875" style="6" customWidth="1"/>
    <col min="10010" max="10243" width="10.75" style="6"/>
    <col min="10244" max="10244" width="47.25" style="6" customWidth="1"/>
    <col min="10245" max="10245" width="5" style="6" customWidth="1"/>
    <col min="10246" max="10246" width="15.25" style="6" customWidth="1"/>
    <col min="10247" max="10247" width="1" style="6" customWidth="1"/>
    <col min="10248" max="10248" width="15.75" style="6" customWidth="1"/>
    <col min="10249" max="10249" width="1" style="6" customWidth="1"/>
    <col min="10250" max="10250" width="17" style="6" customWidth="1"/>
    <col min="10251" max="10251" width="1" style="6" customWidth="1"/>
    <col min="10252" max="10252" width="16.75" style="6" customWidth="1"/>
    <col min="10253" max="10253" width="1" style="6" customWidth="1"/>
    <col min="10254" max="10254" width="30.75" style="6" customWidth="1"/>
    <col min="10255" max="10255" width="1" style="6" customWidth="1"/>
    <col min="10256" max="10256" width="33.875" style="6" customWidth="1"/>
    <col min="10257" max="10257" width="1" style="6" customWidth="1"/>
    <col min="10258" max="10258" width="16" style="6" customWidth="1"/>
    <col min="10259" max="10259" width="1" style="6" customWidth="1"/>
    <col min="10260" max="10260" width="17.375" style="6" customWidth="1"/>
    <col min="10261" max="10261" width="1" style="6" customWidth="1"/>
    <col min="10262" max="10262" width="17.375" style="6" customWidth="1"/>
    <col min="10263" max="10263" width="1" style="6" customWidth="1"/>
    <col min="10264" max="10264" width="16.75" style="6" customWidth="1"/>
    <col min="10265" max="10265" width="2.875" style="6" customWidth="1"/>
    <col min="10266" max="10499" width="10.75" style="6"/>
    <col min="10500" max="10500" width="47.25" style="6" customWidth="1"/>
    <col min="10501" max="10501" width="5" style="6" customWidth="1"/>
    <col min="10502" max="10502" width="15.25" style="6" customWidth="1"/>
    <col min="10503" max="10503" width="1" style="6" customWidth="1"/>
    <col min="10504" max="10504" width="15.75" style="6" customWidth="1"/>
    <col min="10505" max="10505" width="1" style="6" customWidth="1"/>
    <col min="10506" max="10506" width="17" style="6" customWidth="1"/>
    <col min="10507" max="10507" width="1" style="6" customWidth="1"/>
    <col min="10508" max="10508" width="16.75" style="6" customWidth="1"/>
    <col min="10509" max="10509" width="1" style="6" customWidth="1"/>
    <col min="10510" max="10510" width="30.75" style="6" customWidth="1"/>
    <col min="10511" max="10511" width="1" style="6" customWidth="1"/>
    <col min="10512" max="10512" width="33.875" style="6" customWidth="1"/>
    <col min="10513" max="10513" width="1" style="6" customWidth="1"/>
    <col min="10514" max="10514" width="16" style="6" customWidth="1"/>
    <col min="10515" max="10515" width="1" style="6" customWidth="1"/>
    <col min="10516" max="10516" width="17.375" style="6" customWidth="1"/>
    <col min="10517" max="10517" width="1" style="6" customWidth="1"/>
    <col min="10518" max="10518" width="17.375" style="6" customWidth="1"/>
    <col min="10519" max="10519" width="1" style="6" customWidth="1"/>
    <col min="10520" max="10520" width="16.75" style="6" customWidth="1"/>
    <col min="10521" max="10521" width="2.875" style="6" customWidth="1"/>
    <col min="10522" max="10755" width="10.75" style="6"/>
    <col min="10756" max="10756" width="47.25" style="6" customWidth="1"/>
    <col min="10757" max="10757" width="5" style="6" customWidth="1"/>
    <col min="10758" max="10758" width="15.25" style="6" customWidth="1"/>
    <col min="10759" max="10759" width="1" style="6" customWidth="1"/>
    <col min="10760" max="10760" width="15.75" style="6" customWidth="1"/>
    <col min="10761" max="10761" width="1" style="6" customWidth="1"/>
    <col min="10762" max="10762" width="17" style="6" customWidth="1"/>
    <col min="10763" max="10763" width="1" style="6" customWidth="1"/>
    <col min="10764" max="10764" width="16.75" style="6" customWidth="1"/>
    <col min="10765" max="10765" width="1" style="6" customWidth="1"/>
    <col min="10766" max="10766" width="30.75" style="6" customWidth="1"/>
    <col min="10767" max="10767" width="1" style="6" customWidth="1"/>
    <col min="10768" max="10768" width="33.875" style="6" customWidth="1"/>
    <col min="10769" max="10769" width="1" style="6" customWidth="1"/>
    <col min="10770" max="10770" width="16" style="6" customWidth="1"/>
    <col min="10771" max="10771" width="1" style="6" customWidth="1"/>
    <col min="10772" max="10772" width="17.375" style="6" customWidth="1"/>
    <col min="10773" max="10773" width="1" style="6" customWidth="1"/>
    <col min="10774" max="10774" width="17.375" style="6" customWidth="1"/>
    <col min="10775" max="10775" width="1" style="6" customWidth="1"/>
    <col min="10776" max="10776" width="16.75" style="6" customWidth="1"/>
    <col min="10777" max="10777" width="2.875" style="6" customWidth="1"/>
    <col min="10778" max="11011" width="10.75" style="6"/>
    <col min="11012" max="11012" width="47.25" style="6" customWidth="1"/>
    <col min="11013" max="11013" width="5" style="6" customWidth="1"/>
    <col min="11014" max="11014" width="15.25" style="6" customWidth="1"/>
    <col min="11015" max="11015" width="1" style="6" customWidth="1"/>
    <col min="11016" max="11016" width="15.75" style="6" customWidth="1"/>
    <col min="11017" max="11017" width="1" style="6" customWidth="1"/>
    <col min="11018" max="11018" width="17" style="6" customWidth="1"/>
    <col min="11019" max="11019" width="1" style="6" customWidth="1"/>
    <col min="11020" max="11020" width="16.75" style="6" customWidth="1"/>
    <col min="11021" max="11021" width="1" style="6" customWidth="1"/>
    <col min="11022" max="11022" width="30.75" style="6" customWidth="1"/>
    <col min="11023" max="11023" width="1" style="6" customWidth="1"/>
    <col min="11024" max="11024" width="33.875" style="6" customWidth="1"/>
    <col min="11025" max="11025" width="1" style="6" customWidth="1"/>
    <col min="11026" max="11026" width="16" style="6" customWidth="1"/>
    <col min="11027" max="11027" width="1" style="6" customWidth="1"/>
    <col min="11028" max="11028" width="17.375" style="6" customWidth="1"/>
    <col min="11029" max="11029" width="1" style="6" customWidth="1"/>
    <col min="11030" max="11030" width="17.375" style="6" customWidth="1"/>
    <col min="11031" max="11031" width="1" style="6" customWidth="1"/>
    <col min="11032" max="11032" width="16.75" style="6" customWidth="1"/>
    <col min="11033" max="11033" width="2.875" style="6" customWidth="1"/>
    <col min="11034" max="11267" width="10.75" style="6"/>
    <col min="11268" max="11268" width="47.25" style="6" customWidth="1"/>
    <col min="11269" max="11269" width="5" style="6" customWidth="1"/>
    <col min="11270" max="11270" width="15.25" style="6" customWidth="1"/>
    <col min="11271" max="11271" width="1" style="6" customWidth="1"/>
    <col min="11272" max="11272" width="15.75" style="6" customWidth="1"/>
    <col min="11273" max="11273" width="1" style="6" customWidth="1"/>
    <col min="11274" max="11274" width="17" style="6" customWidth="1"/>
    <col min="11275" max="11275" width="1" style="6" customWidth="1"/>
    <col min="11276" max="11276" width="16.75" style="6" customWidth="1"/>
    <col min="11277" max="11277" width="1" style="6" customWidth="1"/>
    <col min="11278" max="11278" width="30.75" style="6" customWidth="1"/>
    <col min="11279" max="11279" width="1" style="6" customWidth="1"/>
    <col min="11280" max="11280" width="33.875" style="6" customWidth="1"/>
    <col min="11281" max="11281" width="1" style="6" customWidth="1"/>
    <col min="11282" max="11282" width="16" style="6" customWidth="1"/>
    <col min="11283" max="11283" width="1" style="6" customWidth="1"/>
    <col min="11284" max="11284" width="17.375" style="6" customWidth="1"/>
    <col min="11285" max="11285" width="1" style="6" customWidth="1"/>
    <col min="11286" max="11286" width="17.375" style="6" customWidth="1"/>
    <col min="11287" max="11287" width="1" style="6" customWidth="1"/>
    <col min="11288" max="11288" width="16.75" style="6" customWidth="1"/>
    <col min="11289" max="11289" width="2.875" style="6" customWidth="1"/>
    <col min="11290" max="11523" width="10.75" style="6"/>
    <col min="11524" max="11524" width="47.25" style="6" customWidth="1"/>
    <col min="11525" max="11525" width="5" style="6" customWidth="1"/>
    <col min="11526" max="11526" width="15.25" style="6" customWidth="1"/>
    <col min="11527" max="11527" width="1" style="6" customWidth="1"/>
    <col min="11528" max="11528" width="15.75" style="6" customWidth="1"/>
    <col min="11529" max="11529" width="1" style="6" customWidth="1"/>
    <col min="11530" max="11530" width="17" style="6" customWidth="1"/>
    <col min="11531" max="11531" width="1" style="6" customWidth="1"/>
    <col min="11532" max="11532" width="16.75" style="6" customWidth="1"/>
    <col min="11533" max="11533" width="1" style="6" customWidth="1"/>
    <col min="11534" max="11534" width="30.75" style="6" customWidth="1"/>
    <col min="11535" max="11535" width="1" style="6" customWidth="1"/>
    <col min="11536" max="11536" width="33.875" style="6" customWidth="1"/>
    <col min="11537" max="11537" width="1" style="6" customWidth="1"/>
    <col min="11538" max="11538" width="16" style="6" customWidth="1"/>
    <col min="11539" max="11539" width="1" style="6" customWidth="1"/>
    <col min="11540" max="11540" width="17.375" style="6" customWidth="1"/>
    <col min="11541" max="11541" width="1" style="6" customWidth="1"/>
    <col min="11542" max="11542" width="17.375" style="6" customWidth="1"/>
    <col min="11543" max="11543" width="1" style="6" customWidth="1"/>
    <col min="11544" max="11544" width="16.75" style="6" customWidth="1"/>
    <col min="11545" max="11545" width="2.875" style="6" customWidth="1"/>
    <col min="11546" max="11779" width="10.75" style="6"/>
    <col min="11780" max="11780" width="47.25" style="6" customWidth="1"/>
    <col min="11781" max="11781" width="5" style="6" customWidth="1"/>
    <col min="11782" max="11782" width="15.25" style="6" customWidth="1"/>
    <col min="11783" max="11783" width="1" style="6" customWidth="1"/>
    <col min="11784" max="11784" width="15.75" style="6" customWidth="1"/>
    <col min="11785" max="11785" width="1" style="6" customWidth="1"/>
    <col min="11786" max="11786" width="17" style="6" customWidth="1"/>
    <col min="11787" max="11787" width="1" style="6" customWidth="1"/>
    <col min="11788" max="11788" width="16.75" style="6" customWidth="1"/>
    <col min="11789" max="11789" width="1" style="6" customWidth="1"/>
    <col min="11790" max="11790" width="30.75" style="6" customWidth="1"/>
    <col min="11791" max="11791" width="1" style="6" customWidth="1"/>
    <col min="11792" max="11792" width="33.875" style="6" customWidth="1"/>
    <col min="11793" max="11793" width="1" style="6" customWidth="1"/>
    <col min="11794" max="11794" width="16" style="6" customWidth="1"/>
    <col min="11795" max="11795" width="1" style="6" customWidth="1"/>
    <col min="11796" max="11796" width="17.375" style="6" customWidth="1"/>
    <col min="11797" max="11797" width="1" style="6" customWidth="1"/>
    <col min="11798" max="11798" width="17.375" style="6" customWidth="1"/>
    <col min="11799" max="11799" width="1" style="6" customWidth="1"/>
    <col min="11800" max="11800" width="16.75" style="6" customWidth="1"/>
    <col min="11801" max="11801" width="2.875" style="6" customWidth="1"/>
    <col min="11802" max="12035" width="10.75" style="6"/>
    <col min="12036" max="12036" width="47.25" style="6" customWidth="1"/>
    <col min="12037" max="12037" width="5" style="6" customWidth="1"/>
    <col min="12038" max="12038" width="15.25" style="6" customWidth="1"/>
    <col min="12039" max="12039" width="1" style="6" customWidth="1"/>
    <col min="12040" max="12040" width="15.75" style="6" customWidth="1"/>
    <col min="12041" max="12041" width="1" style="6" customWidth="1"/>
    <col min="12042" max="12042" width="17" style="6" customWidth="1"/>
    <col min="12043" max="12043" width="1" style="6" customWidth="1"/>
    <col min="12044" max="12044" width="16.75" style="6" customWidth="1"/>
    <col min="12045" max="12045" width="1" style="6" customWidth="1"/>
    <col min="12046" max="12046" width="30.75" style="6" customWidth="1"/>
    <col min="12047" max="12047" width="1" style="6" customWidth="1"/>
    <col min="12048" max="12048" width="33.875" style="6" customWidth="1"/>
    <col min="12049" max="12049" width="1" style="6" customWidth="1"/>
    <col min="12050" max="12050" width="16" style="6" customWidth="1"/>
    <col min="12051" max="12051" width="1" style="6" customWidth="1"/>
    <col min="12052" max="12052" width="17.375" style="6" customWidth="1"/>
    <col min="12053" max="12053" width="1" style="6" customWidth="1"/>
    <col min="12054" max="12054" width="17.375" style="6" customWidth="1"/>
    <col min="12055" max="12055" width="1" style="6" customWidth="1"/>
    <col min="12056" max="12056" width="16.75" style="6" customWidth="1"/>
    <col min="12057" max="12057" width="2.875" style="6" customWidth="1"/>
    <col min="12058" max="12291" width="10.75" style="6"/>
    <col min="12292" max="12292" width="47.25" style="6" customWidth="1"/>
    <col min="12293" max="12293" width="5" style="6" customWidth="1"/>
    <col min="12294" max="12294" width="15.25" style="6" customWidth="1"/>
    <col min="12295" max="12295" width="1" style="6" customWidth="1"/>
    <col min="12296" max="12296" width="15.75" style="6" customWidth="1"/>
    <col min="12297" max="12297" width="1" style="6" customWidth="1"/>
    <col min="12298" max="12298" width="17" style="6" customWidth="1"/>
    <col min="12299" max="12299" width="1" style="6" customWidth="1"/>
    <col min="12300" max="12300" width="16.75" style="6" customWidth="1"/>
    <col min="12301" max="12301" width="1" style="6" customWidth="1"/>
    <col min="12302" max="12302" width="30.75" style="6" customWidth="1"/>
    <col min="12303" max="12303" width="1" style="6" customWidth="1"/>
    <col min="12304" max="12304" width="33.875" style="6" customWidth="1"/>
    <col min="12305" max="12305" width="1" style="6" customWidth="1"/>
    <col min="12306" max="12306" width="16" style="6" customWidth="1"/>
    <col min="12307" max="12307" width="1" style="6" customWidth="1"/>
    <col min="12308" max="12308" width="17.375" style="6" customWidth="1"/>
    <col min="12309" max="12309" width="1" style="6" customWidth="1"/>
    <col min="12310" max="12310" width="17.375" style="6" customWidth="1"/>
    <col min="12311" max="12311" width="1" style="6" customWidth="1"/>
    <col min="12312" max="12312" width="16.75" style="6" customWidth="1"/>
    <col min="12313" max="12313" width="2.875" style="6" customWidth="1"/>
    <col min="12314" max="12547" width="10.75" style="6"/>
    <col min="12548" max="12548" width="47.25" style="6" customWidth="1"/>
    <col min="12549" max="12549" width="5" style="6" customWidth="1"/>
    <col min="12550" max="12550" width="15.25" style="6" customWidth="1"/>
    <col min="12551" max="12551" width="1" style="6" customWidth="1"/>
    <col min="12552" max="12552" width="15.75" style="6" customWidth="1"/>
    <col min="12553" max="12553" width="1" style="6" customWidth="1"/>
    <col min="12554" max="12554" width="17" style="6" customWidth="1"/>
    <col min="12555" max="12555" width="1" style="6" customWidth="1"/>
    <col min="12556" max="12556" width="16.75" style="6" customWidth="1"/>
    <col min="12557" max="12557" width="1" style="6" customWidth="1"/>
    <col min="12558" max="12558" width="30.75" style="6" customWidth="1"/>
    <col min="12559" max="12559" width="1" style="6" customWidth="1"/>
    <col min="12560" max="12560" width="33.875" style="6" customWidth="1"/>
    <col min="12561" max="12561" width="1" style="6" customWidth="1"/>
    <col min="12562" max="12562" width="16" style="6" customWidth="1"/>
    <col min="12563" max="12563" width="1" style="6" customWidth="1"/>
    <col min="12564" max="12564" width="17.375" style="6" customWidth="1"/>
    <col min="12565" max="12565" width="1" style="6" customWidth="1"/>
    <col min="12566" max="12566" width="17.375" style="6" customWidth="1"/>
    <col min="12567" max="12567" width="1" style="6" customWidth="1"/>
    <col min="12568" max="12568" width="16.75" style="6" customWidth="1"/>
    <col min="12569" max="12569" width="2.875" style="6" customWidth="1"/>
    <col min="12570" max="12803" width="10.75" style="6"/>
    <col min="12804" max="12804" width="47.25" style="6" customWidth="1"/>
    <col min="12805" max="12805" width="5" style="6" customWidth="1"/>
    <col min="12806" max="12806" width="15.25" style="6" customWidth="1"/>
    <col min="12807" max="12807" width="1" style="6" customWidth="1"/>
    <col min="12808" max="12808" width="15.75" style="6" customWidth="1"/>
    <col min="12809" max="12809" width="1" style="6" customWidth="1"/>
    <col min="12810" max="12810" width="17" style="6" customWidth="1"/>
    <col min="12811" max="12811" width="1" style="6" customWidth="1"/>
    <col min="12812" max="12812" width="16.75" style="6" customWidth="1"/>
    <col min="12813" max="12813" width="1" style="6" customWidth="1"/>
    <col min="12814" max="12814" width="30.75" style="6" customWidth="1"/>
    <col min="12815" max="12815" width="1" style="6" customWidth="1"/>
    <col min="12816" max="12816" width="33.875" style="6" customWidth="1"/>
    <col min="12817" max="12817" width="1" style="6" customWidth="1"/>
    <col min="12818" max="12818" width="16" style="6" customWidth="1"/>
    <col min="12819" max="12819" width="1" style="6" customWidth="1"/>
    <col min="12820" max="12820" width="17.375" style="6" customWidth="1"/>
    <col min="12821" max="12821" width="1" style="6" customWidth="1"/>
    <col min="12822" max="12822" width="17.375" style="6" customWidth="1"/>
    <col min="12823" max="12823" width="1" style="6" customWidth="1"/>
    <col min="12824" max="12824" width="16.75" style="6" customWidth="1"/>
    <col min="12825" max="12825" width="2.875" style="6" customWidth="1"/>
    <col min="12826" max="13059" width="10.75" style="6"/>
    <col min="13060" max="13060" width="47.25" style="6" customWidth="1"/>
    <col min="13061" max="13061" width="5" style="6" customWidth="1"/>
    <col min="13062" max="13062" width="15.25" style="6" customWidth="1"/>
    <col min="13063" max="13063" width="1" style="6" customWidth="1"/>
    <col min="13064" max="13064" width="15.75" style="6" customWidth="1"/>
    <col min="13065" max="13065" width="1" style="6" customWidth="1"/>
    <col min="13066" max="13066" width="17" style="6" customWidth="1"/>
    <col min="13067" max="13067" width="1" style="6" customWidth="1"/>
    <col min="13068" max="13068" width="16.75" style="6" customWidth="1"/>
    <col min="13069" max="13069" width="1" style="6" customWidth="1"/>
    <col min="13070" max="13070" width="30.75" style="6" customWidth="1"/>
    <col min="13071" max="13071" width="1" style="6" customWidth="1"/>
    <col min="13072" max="13072" width="33.875" style="6" customWidth="1"/>
    <col min="13073" max="13073" width="1" style="6" customWidth="1"/>
    <col min="13074" max="13074" width="16" style="6" customWidth="1"/>
    <col min="13075" max="13075" width="1" style="6" customWidth="1"/>
    <col min="13076" max="13076" width="17.375" style="6" customWidth="1"/>
    <col min="13077" max="13077" width="1" style="6" customWidth="1"/>
    <col min="13078" max="13078" width="17.375" style="6" customWidth="1"/>
    <col min="13079" max="13079" width="1" style="6" customWidth="1"/>
    <col min="13080" max="13080" width="16.75" style="6" customWidth="1"/>
    <col min="13081" max="13081" width="2.875" style="6" customWidth="1"/>
    <col min="13082" max="13315" width="10.75" style="6"/>
    <col min="13316" max="13316" width="47.25" style="6" customWidth="1"/>
    <col min="13317" max="13317" width="5" style="6" customWidth="1"/>
    <col min="13318" max="13318" width="15.25" style="6" customWidth="1"/>
    <col min="13319" max="13319" width="1" style="6" customWidth="1"/>
    <col min="13320" max="13320" width="15.75" style="6" customWidth="1"/>
    <col min="13321" max="13321" width="1" style="6" customWidth="1"/>
    <col min="13322" max="13322" width="17" style="6" customWidth="1"/>
    <col min="13323" max="13323" width="1" style="6" customWidth="1"/>
    <col min="13324" max="13324" width="16.75" style="6" customWidth="1"/>
    <col min="13325" max="13325" width="1" style="6" customWidth="1"/>
    <col min="13326" max="13326" width="30.75" style="6" customWidth="1"/>
    <col min="13327" max="13327" width="1" style="6" customWidth="1"/>
    <col min="13328" max="13328" width="33.875" style="6" customWidth="1"/>
    <col min="13329" max="13329" width="1" style="6" customWidth="1"/>
    <col min="13330" max="13330" width="16" style="6" customWidth="1"/>
    <col min="13331" max="13331" width="1" style="6" customWidth="1"/>
    <col min="13332" max="13332" width="17.375" style="6" customWidth="1"/>
    <col min="13333" max="13333" width="1" style="6" customWidth="1"/>
    <col min="13334" max="13334" width="17.375" style="6" customWidth="1"/>
    <col min="13335" max="13335" width="1" style="6" customWidth="1"/>
    <col min="13336" max="13336" width="16.75" style="6" customWidth="1"/>
    <col min="13337" max="13337" width="2.875" style="6" customWidth="1"/>
    <col min="13338" max="13571" width="10.75" style="6"/>
    <col min="13572" max="13572" width="47.25" style="6" customWidth="1"/>
    <col min="13573" max="13573" width="5" style="6" customWidth="1"/>
    <col min="13574" max="13574" width="15.25" style="6" customWidth="1"/>
    <col min="13575" max="13575" width="1" style="6" customWidth="1"/>
    <col min="13576" max="13576" width="15.75" style="6" customWidth="1"/>
    <col min="13577" max="13577" width="1" style="6" customWidth="1"/>
    <col min="13578" max="13578" width="17" style="6" customWidth="1"/>
    <col min="13579" max="13579" width="1" style="6" customWidth="1"/>
    <col min="13580" max="13580" width="16.75" style="6" customWidth="1"/>
    <col min="13581" max="13581" width="1" style="6" customWidth="1"/>
    <col min="13582" max="13582" width="30.75" style="6" customWidth="1"/>
    <col min="13583" max="13583" width="1" style="6" customWidth="1"/>
    <col min="13584" max="13584" width="33.875" style="6" customWidth="1"/>
    <col min="13585" max="13585" width="1" style="6" customWidth="1"/>
    <col min="13586" max="13586" width="16" style="6" customWidth="1"/>
    <col min="13587" max="13587" width="1" style="6" customWidth="1"/>
    <col min="13588" max="13588" width="17.375" style="6" customWidth="1"/>
    <col min="13589" max="13589" width="1" style="6" customWidth="1"/>
    <col min="13590" max="13590" width="17.375" style="6" customWidth="1"/>
    <col min="13591" max="13591" width="1" style="6" customWidth="1"/>
    <col min="13592" max="13592" width="16.75" style="6" customWidth="1"/>
    <col min="13593" max="13593" width="2.875" style="6" customWidth="1"/>
    <col min="13594" max="13827" width="10.75" style="6"/>
    <col min="13828" max="13828" width="47.25" style="6" customWidth="1"/>
    <col min="13829" max="13829" width="5" style="6" customWidth="1"/>
    <col min="13830" max="13830" width="15.25" style="6" customWidth="1"/>
    <col min="13831" max="13831" width="1" style="6" customWidth="1"/>
    <col min="13832" max="13832" width="15.75" style="6" customWidth="1"/>
    <col min="13833" max="13833" width="1" style="6" customWidth="1"/>
    <col min="13834" max="13834" width="17" style="6" customWidth="1"/>
    <col min="13835" max="13835" width="1" style="6" customWidth="1"/>
    <col min="13836" max="13836" width="16.75" style="6" customWidth="1"/>
    <col min="13837" max="13837" width="1" style="6" customWidth="1"/>
    <col min="13838" max="13838" width="30.75" style="6" customWidth="1"/>
    <col min="13839" max="13839" width="1" style="6" customWidth="1"/>
    <col min="13840" max="13840" width="33.875" style="6" customWidth="1"/>
    <col min="13841" max="13841" width="1" style="6" customWidth="1"/>
    <col min="13842" max="13842" width="16" style="6" customWidth="1"/>
    <col min="13843" max="13843" width="1" style="6" customWidth="1"/>
    <col min="13844" max="13844" width="17.375" style="6" customWidth="1"/>
    <col min="13845" max="13845" width="1" style="6" customWidth="1"/>
    <col min="13846" max="13846" width="17.375" style="6" customWidth="1"/>
    <col min="13847" max="13847" width="1" style="6" customWidth="1"/>
    <col min="13848" max="13848" width="16.75" style="6" customWidth="1"/>
    <col min="13849" max="13849" width="2.875" style="6" customWidth="1"/>
    <col min="13850" max="14083" width="10.75" style="6"/>
    <col min="14084" max="14084" width="47.25" style="6" customWidth="1"/>
    <col min="14085" max="14085" width="5" style="6" customWidth="1"/>
    <col min="14086" max="14086" width="15.25" style="6" customWidth="1"/>
    <col min="14087" max="14087" width="1" style="6" customWidth="1"/>
    <col min="14088" max="14088" width="15.75" style="6" customWidth="1"/>
    <col min="14089" max="14089" width="1" style="6" customWidth="1"/>
    <col min="14090" max="14090" width="17" style="6" customWidth="1"/>
    <col min="14091" max="14091" width="1" style="6" customWidth="1"/>
    <col min="14092" max="14092" width="16.75" style="6" customWidth="1"/>
    <col min="14093" max="14093" width="1" style="6" customWidth="1"/>
    <col min="14094" max="14094" width="30.75" style="6" customWidth="1"/>
    <col min="14095" max="14095" width="1" style="6" customWidth="1"/>
    <col min="14096" max="14096" width="33.875" style="6" customWidth="1"/>
    <col min="14097" max="14097" width="1" style="6" customWidth="1"/>
    <col min="14098" max="14098" width="16" style="6" customWidth="1"/>
    <col min="14099" max="14099" width="1" style="6" customWidth="1"/>
    <col min="14100" max="14100" width="17.375" style="6" customWidth="1"/>
    <col min="14101" max="14101" width="1" style="6" customWidth="1"/>
    <col min="14102" max="14102" width="17.375" style="6" customWidth="1"/>
    <col min="14103" max="14103" width="1" style="6" customWidth="1"/>
    <col min="14104" max="14104" width="16.75" style="6" customWidth="1"/>
    <col min="14105" max="14105" width="2.875" style="6" customWidth="1"/>
    <col min="14106" max="14339" width="10.75" style="6"/>
    <col min="14340" max="14340" width="47.25" style="6" customWidth="1"/>
    <col min="14341" max="14341" width="5" style="6" customWidth="1"/>
    <col min="14342" max="14342" width="15.25" style="6" customWidth="1"/>
    <col min="14343" max="14343" width="1" style="6" customWidth="1"/>
    <col min="14344" max="14344" width="15.75" style="6" customWidth="1"/>
    <col min="14345" max="14345" width="1" style="6" customWidth="1"/>
    <col min="14346" max="14346" width="17" style="6" customWidth="1"/>
    <col min="14347" max="14347" width="1" style="6" customWidth="1"/>
    <col min="14348" max="14348" width="16.75" style="6" customWidth="1"/>
    <col min="14349" max="14349" width="1" style="6" customWidth="1"/>
    <col min="14350" max="14350" width="30.75" style="6" customWidth="1"/>
    <col min="14351" max="14351" width="1" style="6" customWidth="1"/>
    <col min="14352" max="14352" width="33.875" style="6" customWidth="1"/>
    <col min="14353" max="14353" width="1" style="6" customWidth="1"/>
    <col min="14354" max="14354" width="16" style="6" customWidth="1"/>
    <col min="14355" max="14355" width="1" style="6" customWidth="1"/>
    <col min="14356" max="14356" width="17.375" style="6" customWidth="1"/>
    <col min="14357" max="14357" width="1" style="6" customWidth="1"/>
    <col min="14358" max="14358" width="17.375" style="6" customWidth="1"/>
    <col min="14359" max="14359" width="1" style="6" customWidth="1"/>
    <col min="14360" max="14360" width="16.75" style="6" customWidth="1"/>
    <col min="14361" max="14361" width="2.875" style="6" customWidth="1"/>
    <col min="14362" max="14595" width="10.75" style="6"/>
    <col min="14596" max="14596" width="47.25" style="6" customWidth="1"/>
    <col min="14597" max="14597" width="5" style="6" customWidth="1"/>
    <col min="14598" max="14598" width="15.25" style="6" customWidth="1"/>
    <col min="14599" max="14599" width="1" style="6" customWidth="1"/>
    <col min="14600" max="14600" width="15.75" style="6" customWidth="1"/>
    <col min="14601" max="14601" width="1" style="6" customWidth="1"/>
    <col min="14602" max="14602" width="17" style="6" customWidth="1"/>
    <col min="14603" max="14603" width="1" style="6" customWidth="1"/>
    <col min="14604" max="14604" width="16.75" style="6" customWidth="1"/>
    <col min="14605" max="14605" width="1" style="6" customWidth="1"/>
    <col min="14606" max="14606" width="30.75" style="6" customWidth="1"/>
    <col min="14607" max="14607" width="1" style="6" customWidth="1"/>
    <col min="14608" max="14608" width="33.875" style="6" customWidth="1"/>
    <col min="14609" max="14609" width="1" style="6" customWidth="1"/>
    <col min="14610" max="14610" width="16" style="6" customWidth="1"/>
    <col min="14611" max="14611" width="1" style="6" customWidth="1"/>
    <col min="14612" max="14612" width="17.375" style="6" customWidth="1"/>
    <col min="14613" max="14613" width="1" style="6" customWidth="1"/>
    <col min="14614" max="14614" width="17.375" style="6" customWidth="1"/>
    <col min="14615" max="14615" width="1" style="6" customWidth="1"/>
    <col min="14616" max="14616" width="16.75" style="6" customWidth="1"/>
    <col min="14617" max="14617" width="2.875" style="6" customWidth="1"/>
    <col min="14618" max="14851" width="10.75" style="6"/>
    <col min="14852" max="14852" width="47.25" style="6" customWidth="1"/>
    <col min="14853" max="14853" width="5" style="6" customWidth="1"/>
    <col min="14854" max="14854" width="15.25" style="6" customWidth="1"/>
    <col min="14855" max="14855" width="1" style="6" customWidth="1"/>
    <col min="14856" max="14856" width="15.75" style="6" customWidth="1"/>
    <col min="14857" max="14857" width="1" style="6" customWidth="1"/>
    <col min="14858" max="14858" width="17" style="6" customWidth="1"/>
    <col min="14859" max="14859" width="1" style="6" customWidth="1"/>
    <col min="14860" max="14860" width="16.75" style="6" customWidth="1"/>
    <col min="14861" max="14861" width="1" style="6" customWidth="1"/>
    <col min="14862" max="14862" width="30.75" style="6" customWidth="1"/>
    <col min="14863" max="14863" width="1" style="6" customWidth="1"/>
    <col min="14864" max="14864" width="33.875" style="6" customWidth="1"/>
    <col min="14865" max="14865" width="1" style="6" customWidth="1"/>
    <col min="14866" max="14866" width="16" style="6" customWidth="1"/>
    <col min="14867" max="14867" width="1" style="6" customWidth="1"/>
    <col min="14868" max="14868" width="17.375" style="6" customWidth="1"/>
    <col min="14869" max="14869" width="1" style="6" customWidth="1"/>
    <col min="14870" max="14870" width="17.375" style="6" customWidth="1"/>
    <col min="14871" max="14871" width="1" style="6" customWidth="1"/>
    <col min="14872" max="14872" width="16.75" style="6" customWidth="1"/>
    <col min="14873" max="14873" width="2.875" style="6" customWidth="1"/>
    <col min="14874" max="15107" width="10.75" style="6"/>
    <col min="15108" max="15108" width="47.25" style="6" customWidth="1"/>
    <col min="15109" max="15109" width="5" style="6" customWidth="1"/>
    <col min="15110" max="15110" width="15.25" style="6" customWidth="1"/>
    <col min="15111" max="15111" width="1" style="6" customWidth="1"/>
    <col min="15112" max="15112" width="15.75" style="6" customWidth="1"/>
    <col min="15113" max="15113" width="1" style="6" customWidth="1"/>
    <col min="15114" max="15114" width="17" style="6" customWidth="1"/>
    <col min="15115" max="15115" width="1" style="6" customWidth="1"/>
    <col min="15116" max="15116" width="16.75" style="6" customWidth="1"/>
    <col min="15117" max="15117" width="1" style="6" customWidth="1"/>
    <col min="15118" max="15118" width="30.75" style="6" customWidth="1"/>
    <col min="15119" max="15119" width="1" style="6" customWidth="1"/>
    <col min="15120" max="15120" width="33.875" style="6" customWidth="1"/>
    <col min="15121" max="15121" width="1" style="6" customWidth="1"/>
    <col min="15122" max="15122" width="16" style="6" customWidth="1"/>
    <col min="15123" max="15123" width="1" style="6" customWidth="1"/>
    <col min="15124" max="15124" width="17.375" style="6" customWidth="1"/>
    <col min="15125" max="15125" width="1" style="6" customWidth="1"/>
    <col min="15126" max="15126" width="17.375" style="6" customWidth="1"/>
    <col min="15127" max="15127" width="1" style="6" customWidth="1"/>
    <col min="15128" max="15128" width="16.75" style="6" customWidth="1"/>
    <col min="15129" max="15129" width="2.875" style="6" customWidth="1"/>
    <col min="15130" max="15363" width="10.75" style="6"/>
    <col min="15364" max="15364" width="47.25" style="6" customWidth="1"/>
    <col min="15365" max="15365" width="5" style="6" customWidth="1"/>
    <col min="15366" max="15366" width="15.25" style="6" customWidth="1"/>
    <col min="15367" max="15367" width="1" style="6" customWidth="1"/>
    <col min="15368" max="15368" width="15.75" style="6" customWidth="1"/>
    <col min="15369" max="15369" width="1" style="6" customWidth="1"/>
    <col min="15370" max="15370" width="17" style="6" customWidth="1"/>
    <col min="15371" max="15371" width="1" style="6" customWidth="1"/>
    <col min="15372" max="15372" width="16.75" style="6" customWidth="1"/>
    <col min="15373" max="15373" width="1" style="6" customWidth="1"/>
    <col min="15374" max="15374" width="30.75" style="6" customWidth="1"/>
    <col min="15375" max="15375" width="1" style="6" customWidth="1"/>
    <col min="15376" max="15376" width="33.875" style="6" customWidth="1"/>
    <col min="15377" max="15377" width="1" style="6" customWidth="1"/>
    <col min="15378" max="15378" width="16" style="6" customWidth="1"/>
    <col min="15379" max="15379" width="1" style="6" customWidth="1"/>
    <col min="15380" max="15380" width="17.375" style="6" customWidth="1"/>
    <col min="15381" max="15381" width="1" style="6" customWidth="1"/>
    <col min="15382" max="15382" width="17.375" style="6" customWidth="1"/>
    <col min="15383" max="15383" width="1" style="6" customWidth="1"/>
    <col min="15384" max="15384" width="16.75" style="6" customWidth="1"/>
    <col min="15385" max="15385" width="2.875" style="6" customWidth="1"/>
    <col min="15386" max="15619" width="10.75" style="6"/>
    <col min="15620" max="15620" width="47.25" style="6" customWidth="1"/>
    <col min="15621" max="15621" width="5" style="6" customWidth="1"/>
    <col min="15622" max="15622" width="15.25" style="6" customWidth="1"/>
    <col min="15623" max="15623" width="1" style="6" customWidth="1"/>
    <col min="15624" max="15624" width="15.75" style="6" customWidth="1"/>
    <col min="15625" max="15625" width="1" style="6" customWidth="1"/>
    <col min="15626" max="15626" width="17" style="6" customWidth="1"/>
    <col min="15627" max="15627" width="1" style="6" customWidth="1"/>
    <col min="15628" max="15628" width="16.75" style="6" customWidth="1"/>
    <col min="15629" max="15629" width="1" style="6" customWidth="1"/>
    <col min="15630" max="15630" width="30.75" style="6" customWidth="1"/>
    <col min="15631" max="15631" width="1" style="6" customWidth="1"/>
    <col min="15632" max="15632" width="33.875" style="6" customWidth="1"/>
    <col min="15633" max="15633" width="1" style="6" customWidth="1"/>
    <col min="15634" max="15634" width="16" style="6" customWidth="1"/>
    <col min="15635" max="15635" width="1" style="6" customWidth="1"/>
    <col min="15636" max="15636" width="17.375" style="6" customWidth="1"/>
    <col min="15637" max="15637" width="1" style="6" customWidth="1"/>
    <col min="15638" max="15638" width="17.375" style="6" customWidth="1"/>
    <col min="15639" max="15639" width="1" style="6" customWidth="1"/>
    <col min="15640" max="15640" width="16.75" style="6" customWidth="1"/>
    <col min="15641" max="15641" width="2.875" style="6" customWidth="1"/>
    <col min="15642" max="15875" width="10.75" style="6"/>
    <col min="15876" max="15876" width="47.25" style="6" customWidth="1"/>
    <col min="15877" max="15877" width="5" style="6" customWidth="1"/>
    <col min="15878" max="15878" width="15.25" style="6" customWidth="1"/>
    <col min="15879" max="15879" width="1" style="6" customWidth="1"/>
    <col min="15880" max="15880" width="15.75" style="6" customWidth="1"/>
    <col min="15881" max="15881" width="1" style="6" customWidth="1"/>
    <col min="15882" max="15882" width="17" style="6" customWidth="1"/>
    <col min="15883" max="15883" width="1" style="6" customWidth="1"/>
    <col min="15884" max="15884" width="16.75" style="6" customWidth="1"/>
    <col min="15885" max="15885" width="1" style="6" customWidth="1"/>
    <col min="15886" max="15886" width="30.75" style="6" customWidth="1"/>
    <col min="15887" max="15887" width="1" style="6" customWidth="1"/>
    <col min="15888" max="15888" width="33.875" style="6" customWidth="1"/>
    <col min="15889" max="15889" width="1" style="6" customWidth="1"/>
    <col min="15890" max="15890" width="16" style="6" customWidth="1"/>
    <col min="15891" max="15891" width="1" style="6" customWidth="1"/>
    <col min="15892" max="15892" width="17.375" style="6" customWidth="1"/>
    <col min="15893" max="15893" width="1" style="6" customWidth="1"/>
    <col min="15894" max="15894" width="17.375" style="6" customWidth="1"/>
    <col min="15895" max="15895" width="1" style="6" customWidth="1"/>
    <col min="15896" max="15896" width="16.75" style="6" customWidth="1"/>
    <col min="15897" max="15897" width="2.875" style="6" customWidth="1"/>
    <col min="15898" max="16131" width="10.75" style="6"/>
    <col min="16132" max="16132" width="47.25" style="6" customWidth="1"/>
    <col min="16133" max="16133" width="5" style="6" customWidth="1"/>
    <col min="16134" max="16134" width="15.25" style="6" customWidth="1"/>
    <col min="16135" max="16135" width="1" style="6" customWidth="1"/>
    <col min="16136" max="16136" width="15.75" style="6" customWidth="1"/>
    <col min="16137" max="16137" width="1" style="6" customWidth="1"/>
    <col min="16138" max="16138" width="17" style="6" customWidth="1"/>
    <col min="16139" max="16139" width="1" style="6" customWidth="1"/>
    <col min="16140" max="16140" width="16.75" style="6" customWidth="1"/>
    <col min="16141" max="16141" width="1" style="6" customWidth="1"/>
    <col min="16142" max="16142" width="30.75" style="6" customWidth="1"/>
    <col min="16143" max="16143" width="1" style="6" customWidth="1"/>
    <col min="16144" max="16144" width="33.875" style="6" customWidth="1"/>
    <col min="16145" max="16145" width="1" style="6" customWidth="1"/>
    <col min="16146" max="16146" width="16" style="6" customWidth="1"/>
    <col min="16147" max="16147" width="1" style="6" customWidth="1"/>
    <col min="16148" max="16148" width="17.375" style="6" customWidth="1"/>
    <col min="16149" max="16149" width="1" style="6" customWidth="1"/>
    <col min="16150" max="16150" width="17.375" style="6" customWidth="1"/>
    <col min="16151" max="16151" width="1" style="6" customWidth="1"/>
    <col min="16152" max="16152" width="16.75" style="6" customWidth="1"/>
    <col min="16153" max="16153" width="2.875" style="6" customWidth="1"/>
    <col min="16154" max="16384" width="10.75" style="6"/>
  </cols>
  <sheetData>
    <row r="1" spans="1:26" ht="18.899999999999999" customHeight="1">
      <c r="V1" s="156" t="s">
        <v>253</v>
      </c>
      <c r="W1" s="156"/>
      <c r="X1" s="156"/>
      <c r="Y1" s="4"/>
      <c r="Z1" s="4"/>
    </row>
    <row r="2" spans="1:26" s="27" customFormat="1" ht="21.9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6" s="27" customFormat="1" ht="21.9" customHeight="1">
      <c r="A3" s="158" t="s">
        <v>129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26" s="27" customFormat="1" ht="21.9" customHeight="1">
      <c r="A4" s="158" t="s">
        <v>287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</row>
    <row r="5" spans="1:26" ht="21.9" customHeight="1">
      <c r="E5" s="7"/>
      <c r="V5" s="156" t="s">
        <v>246</v>
      </c>
      <c r="W5" s="156"/>
      <c r="X5" s="156"/>
    </row>
    <row r="6" spans="1:26" ht="21.9" customHeight="1">
      <c r="D6" s="159" t="s">
        <v>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6" ht="21.9" customHeight="1">
      <c r="D7" s="160" t="s">
        <v>61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74"/>
      <c r="V7" s="74"/>
      <c r="W7" s="74"/>
      <c r="X7" s="74"/>
    </row>
    <row r="8" spans="1:26" ht="21.9" customHeight="1">
      <c r="D8" s="7"/>
      <c r="E8" s="7"/>
      <c r="F8" s="7"/>
      <c r="G8" s="7"/>
      <c r="H8" s="7"/>
      <c r="I8" s="7"/>
      <c r="J8" s="7"/>
      <c r="K8" s="7"/>
      <c r="L8" s="157" t="s">
        <v>62</v>
      </c>
      <c r="M8" s="157"/>
      <c r="N8" s="157"/>
      <c r="O8" s="157"/>
      <c r="P8" s="157"/>
      <c r="Q8" s="157"/>
      <c r="R8" s="157"/>
      <c r="T8" s="2"/>
      <c r="U8" s="74"/>
      <c r="V8" s="7"/>
      <c r="W8" s="74"/>
      <c r="X8" s="74"/>
    </row>
    <row r="9" spans="1:26" s="7" customFormat="1" ht="21.9" customHeight="1">
      <c r="H9" s="157" t="s">
        <v>19</v>
      </c>
      <c r="I9" s="157"/>
      <c r="J9" s="157"/>
      <c r="L9" s="160" t="s">
        <v>63</v>
      </c>
      <c r="M9" s="160"/>
      <c r="N9" s="160"/>
      <c r="O9" s="160"/>
      <c r="P9" s="160"/>
      <c r="Q9" s="160"/>
      <c r="R9" s="160"/>
      <c r="S9" s="6"/>
      <c r="T9" s="2" t="s">
        <v>17</v>
      </c>
    </row>
    <row r="10" spans="1:26" s="7" customFormat="1" ht="21.9" customHeight="1">
      <c r="D10" s="7" t="s">
        <v>18</v>
      </c>
      <c r="L10" s="7" t="s">
        <v>204</v>
      </c>
      <c r="N10" s="78" t="s">
        <v>166</v>
      </c>
      <c r="P10" s="7" t="s">
        <v>214</v>
      </c>
      <c r="T10" s="2" t="s">
        <v>100</v>
      </c>
      <c r="X10" s="2" t="s">
        <v>23</v>
      </c>
    </row>
    <row r="11" spans="1:26" s="7" customFormat="1" ht="21.9" customHeight="1">
      <c r="D11" s="7" t="s">
        <v>70</v>
      </c>
      <c r="H11" s="2" t="s">
        <v>85</v>
      </c>
      <c r="L11" s="7" t="s">
        <v>202</v>
      </c>
      <c r="N11" s="78" t="s">
        <v>205</v>
      </c>
      <c r="P11" s="7" t="s">
        <v>213</v>
      </c>
      <c r="T11" s="2" t="s">
        <v>87</v>
      </c>
      <c r="V11" s="7" t="s">
        <v>65</v>
      </c>
      <c r="X11" s="2" t="s">
        <v>89</v>
      </c>
    </row>
    <row r="12" spans="1:26" s="7" customFormat="1" ht="21.9" customHeight="1">
      <c r="B12" s="150" t="s">
        <v>9</v>
      </c>
      <c r="D12" s="73" t="s">
        <v>20</v>
      </c>
      <c r="F12" s="73" t="s">
        <v>21</v>
      </c>
      <c r="H12" s="57" t="s">
        <v>86</v>
      </c>
      <c r="J12" s="73" t="s">
        <v>22</v>
      </c>
      <c r="L12" s="73" t="s">
        <v>203</v>
      </c>
      <c r="N12" s="77" t="s">
        <v>206</v>
      </c>
      <c r="P12" s="73" t="s">
        <v>212</v>
      </c>
      <c r="R12" s="73" t="s">
        <v>23</v>
      </c>
      <c r="T12" s="57" t="s">
        <v>88</v>
      </c>
      <c r="V12" s="73" t="s">
        <v>66</v>
      </c>
      <c r="X12" s="57" t="s">
        <v>90</v>
      </c>
    </row>
    <row r="13" spans="1:26" ht="21.9" customHeight="1">
      <c r="B13" s="2"/>
    </row>
    <row r="14" spans="1:26" s="7" customFormat="1" ht="21.9" customHeight="1">
      <c r="A14" s="8" t="s">
        <v>234</v>
      </c>
      <c r="B14" s="2"/>
      <c r="D14" s="51">
        <v>828750</v>
      </c>
      <c r="E14" s="51"/>
      <c r="F14" s="51">
        <v>4982964</v>
      </c>
      <c r="G14" s="51"/>
      <c r="H14" s="51">
        <v>82875</v>
      </c>
      <c r="I14" s="51"/>
      <c r="J14" s="51">
        <v>44871339</v>
      </c>
      <c r="K14" s="52"/>
      <c r="L14" s="51">
        <v>203915</v>
      </c>
      <c r="M14" s="52"/>
      <c r="N14" s="51">
        <v>0</v>
      </c>
      <c r="O14" s="52"/>
      <c r="P14" s="51">
        <v>32384</v>
      </c>
      <c r="Q14" s="52"/>
      <c r="R14" s="51">
        <f>SUM(L14:P14)</f>
        <v>236299</v>
      </c>
      <c r="S14" s="51"/>
      <c r="T14" s="51">
        <f>SUM(D14:J14)+R14</f>
        <v>51002227</v>
      </c>
      <c r="U14" s="51"/>
      <c r="V14" s="51">
        <v>-718</v>
      </c>
      <c r="W14" s="53"/>
      <c r="X14" s="52">
        <f>SUM(T14:V14)</f>
        <v>51001509</v>
      </c>
    </row>
    <row r="15" spans="1:26" s="133" customFormat="1" ht="7.2" customHeight="1">
      <c r="A15" s="11"/>
      <c r="B15" s="13"/>
      <c r="C15" s="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52"/>
      <c r="S15" s="33"/>
      <c r="T15" s="33"/>
      <c r="U15" s="33"/>
      <c r="V15" s="33"/>
      <c r="W15" s="33"/>
      <c r="X15" s="33"/>
      <c r="Y15" s="132"/>
    </row>
    <row r="16" spans="1:26" s="132" customFormat="1" ht="18.899999999999999" customHeight="1">
      <c r="A16" s="1" t="s">
        <v>248</v>
      </c>
      <c r="B16" s="1"/>
      <c r="C16" s="1"/>
      <c r="D16" s="69">
        <v>0</v>
      </c>
      <c r="E16" s="69"/>
      <c r="F16" s="69">
        <v>0</v>
      </c>
      <c r="G16" s="69"/>
      <c r="H16" s="69">
        <v>0</v>
      </c>
      <c r="I16" s="69"/>
      <c r="J16" s="69">
        <v>4062964</v>
      </c>
      <c r="K16" s="69"/>
      <c r="L16" s="69">
        <v>-2196010</v>
      </c>
      <c r="M16" s="69"/>
      <c r="N16" s="69">
        <v>0</v>
      </c>
      <c r="O16" s="69"/>
      <c r="P16" s="69">
        <v>1270</v>
      </c>
      <c r="Q16" s="69"/>
      <c r="R16" s="52">
        <f>SUM(L16:P16)</f>
        <v>-2194740</v>
      </c>
      <c r="S16" s="69"/>
      <c r="T16" s="69">
        <f>SUM(D16:J16)+R16</f>
        <v>1868224</v>
      </c>
      <c r="U16" s="69"/>
      <c r="V16" s="69">
        <v>-236</v>
      </c>
      <c r="W16" s="69"/>
      <c r="X16" s="69">
        <f>SUM(T16:V16)</f>
        <v>1867988</v>
      </c>
      <c r="Z16" s="132">
        <f>+X16-OCI!H23</f>
        <v>1866718</v>
      </c>
    </row>
    <row r="17" spans="1:26" s="133" customFormat="1" ht="7.2" customHeight="1">
      <c r="A17" s="11"/>
      <c r="B17" s="13"/>
      <c r="C17" s="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52"/>
      <c r="S17" s="33"/>
      <c r="T17" s="33"/>
      <c r="U17" s="33"/>
      <c r="V17" s="33"/>
      <c r="W17" s="33"/>
      <c r="X17" s="33"/>
      <c r="Y17" s="132"/>
    </row>
    <row r="18" spans="1:26" s="132" customFormat="1" ht="18.899999999999999" customHeight="1">
      <c r="A18" s="1" t="s">
        <v>123</v>
      </c>
      <c r="B18" s="13">
        <v>16</v>
      </c>
      <c r="C18" s="1"/>
      <c r="D18" s="70">
        <v>0</v>
      </c>
      <c r="E18" s="33"/>
      <c r="F18" s="70">
        <v>0</v>
      </c>
      <c r="G18" s="33"/>
      <c r="H18" s="70">
        <v>0</v>
      </c>
      <c r="I18" s="33"/>
      <c r="J18" s="70">
        <v>-1242963</v>
      </c>
      <c r="K18" s="33"/>
      <c r="L18" s="33">
        <v>0</v>
      </c>
      <c r="M18" s="33"/>
      <c r="N18" s="33">
        <v>0</v>
      </c>
      <c r="O18" s="33"/>
      <c r="P18" s="33">
        <v>0</v>
      </c>
      <c r="Q18" s="33"/>
      <c r="R18" s="134">
        <f>SUM(L18:P18)</f>
        <v>0</v>
      </c>
      <c r="S18" s="33"/>
      <c r="T18" s="33">
        <f>SUM(D18:J18)+R18</f>
        <v>-1242963</v>
      </c>
      <c r="U18" s="33"/>
      <c r="V18" s="70">
        <v>0</v>
      </c>
      <c r="W18" s="33"/>
      <c r="X18" s="70">
        <f>SUM(T18:V18)</f>
        <v>-1242963</v>
      </c>
      <c r="Z18" s="132">
        <f>+X18-OCI!H25</f>
        <v>-3110951</v>
      </c>
    </row>
    <row r="19" spans="1:26" s="132" customFormat="1" ht="7.5" customHeight="1">
      <c r="A19" s="1"/>
      <c r="B19" s="1"/>
      <c r="C19" s="1"/>
      <c r="D19" s="33"/>
      <c r="E19" s="33"/>
      <c r="F19" s="33"/>
      <c r="G19" s="33"/>
      <c r="H19" s="33"/>
      <c r="I19" s="33"/>
      <c r="J19" s="33"/>
      <c r="K19" s="33"/>
      <c r="L19" s="135"/>
      <c r="M19" s="33"/>
      <c r="N19" s="135"/>
      <c r="O19" s="33"/>
      <c r="P19" s="135"/>
      <c r="Q19" s="33"/>
      <c r="R19" s="52"/>
      <c r="S19" s="33"/>
      <c r="T19" s="135"/>
      <c r="U19" s="33"/>
      <c r="V19" s="33"/>
      <c r="W19" s="33"/>
      <c r="X19" s="33"/>
    </row>
    <row r="20" spans="1:26" s="132" customFormat="1" ht="18.899999999999999" customHeight="1" thickBot="1">
      <c r="A20" s="10" t="s">
        <v>288</v>
      </c>
      <c r="B20" s="1"/>
      <c r="C20" s="1"/>
      <c r="D20" s="136">
        <f>SUM(D14:D18)</f>
        <v>828750</v>
      </c>
      <c r="E20" s="33"/>
      <c r="F20" s="136">
        <f>SUM(F14:F18)</f>
        <v>4982964</v>
      </c>
      <c r="G20" s="33"/>
      <c r="H20" s="136">
        <f>SUM(H14:H18)</f>
        <v>82875</v>
      </c>
      <c r="I20" s="33"/>
      <c r="J20" s="136">
        <f>SUM(J14:J18)</f>
        <v>47691340</v>
      </c>
      <c r="K20" s="33"/>
      <c r="L20" s="136">
        <f>SUM(L14:L18)</f>
        <v>-1992095</v>
      </c>
      <c r="M20" s="33"/>
      <c r="N20" s="136">
        <f>SUM(N14:N18)</f>
        <v>0</v>
      </c>
      <c r="O20" s="33"/>
      <c r="P20" s="136">
        <f>SUM(P14:P18)</f>
        <v>33654</v>
      </c>
      <c r="Q20" s="33"/>
      <c r="R20" s="137">
        <f>SUM(R14:R18)</f>
        <v>-1958441</v>
      </c>
      <c r="S20" s="33"/>
      <c r="T20" s="136">
        <f>SUM(T14:T18)</f>
        <v>51627488</v>
      </c>
      <c r="U20" s="33"/>
      <c r="V20" s="136">
        <f>SUM(V14:V18)</f>
        <v>-954</v>
      </c>
      <c r="W20" s="33"/>
      <c r="X20" s="136">
        <f>SUM(T20:V20)</f>
        <v>51626534</v>
      </c>
      <c r="Z20" s="132">
        <f>+X20-'BS '!F157</f>
        <v>-1688684</v>
      </c>
    </row>
    <row r="21" spans="1:26" ht="21.9" customHeight="1" thickTop="1">
      <c r="B21" s="8"/>
      <c r="D21" s="52"/>
      <c r="E21" s="53"/>
      <c r="F21" s="52"/>
      <c r="G21" s="53"/>
      <c r="H21" s="52"/>
      <c r="I21" s="53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3"/>
      <c r="X21" s="52"/>
    </row>
    <row r="22" spans="1:26" s="7" customFormat="1" ht="21.9" customHeight="1">
      <c r="A22" s="8" t="s">
        <v>249</v>
      </c>
      <c r="B22" s="8"/>
      <c r="D22" s="51">
        <f>+D20</f>
        <v>828750</v>
      </c>
      <c r="E22" s="51"/>
      <c r="F22" s="51">
        <f>+F20</f>
        <v>4982964</v>
      </c>
      <c r="G22" s="51"/>
      <c r="H22" s="51">
        <f>+H20</f>
        <v>82875</v>
      </c>
      <c r="I22" s="51"/>
      <c r="J22" s="51">
        <v>50954156</v>
      </c>
      <c r="K22" s="52"/>
      <c r="L22" s="51">
        <v>-3564516</v>
      </c>
      <c r="M22" s="52"/>
      <c r="N22" s="51"/>
      <c r="O22" s="52"/>
      <c r="P22" s="51">
        <v>35754</v>
      </c>
      <c r="Q22" s="52"/>
      <c r="R22" s="51">
        <f>SUM(L22:P22)</f>
        <v>-3528762</v>
      </c>
      <c r="S22" s="51"/>
      <c r="T22" s="51">
        <f>SUM(D22:J22)+R22</f>
        <v>53319983</v>
      </c>
      <c r="U22" s="51"/>
      <c r="V22" s="51">
        <v>-4765</v>
      </c>
      <c r="W22" s="53"/>
      <c r="X22" s="52">
        <f>SUM(T22:V22)</f>
        <v>53315218</v>
      </c>
    </row>
    <row r="23" spans="1:26" s="133" customFormat="1" ht="7.2" customHeight="1">
      <c r="A23" s="11"/>
      <c r="B23" s="13"/>
      <c r="C23" s="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52"/>
      <c r="S23" s="33"/>
      <c r="T23" s="33"/>
      <c r="U23" s="33"/>
      <c r="V23" s="33"/>
      <c r="W23" s="33"/>
      <c r="X23" s="33"/>
      <c r="Y23" s="132"/>
    </row>
    <row r="24" spans="1:26" s="132" customFormat="1" ht="18.899999999999999" customHeight="1">
      <c r="A24" s="1" t="s">
        <v>248</v>
      </c>
      <c r="B24" s="1"/>
      <c r="C24" s="1"/>
      <c r="D24" s="69">
        <v>0</v>
      </c>
      <c r="E24" s="69"/>
      <c r="F24" s="69">
        <v>0</v>
      </c>
      <c r="G24" s="69"/>
      <c r="H24" s="69">
        <v>0</v>
      </c>
      <c r="I24" s="69"/>
      <c r="J24" s="69">
        <v>3651958</v>
      </c>
      <c r="K24" s="69"/>
      <c r="L24" s="69">
        <v>2926332</v>
      </c>
      <c r="M24" s="69"/>
      <c r="N24" s="69"/>
      <c r="O24" s="69"/>
      <c r="P24" s="69">
        <v>1660</v>
      </c>
      <c r="Q24" s="69"/>
      <c r="R24" s="52">
        <f>SUM(L24:P24)</f>
        <v>2927992</v>
      </c>
      <c r="S24" s="69"/>
      <c r="T24" s="69">
        <f>SUM(D24:J24)+R24</f>
        <v>6579950</v>
      </c>
      <c r="U24" s="69"/>
      <c r="V24" s="69">
        <v>2450</v>
      </c>
      <c r="W24" s="69"/>
      <c r="X24" s="69">
        <f>SUM(T24:V24)</f>
        <v>6582400</v>
      </c>
      <c r="Z24" s="132">
        <f>+X24-OCI!F25</f>
        <v>0</v>
      </c>
    </row>
    <row r="25" spans="1:26" s="133" customFormat="1" ht="7.2" customHeight="1">
      <c r="A25" s="11"/>
      <c r="B25" s="13"/>
      <c r="C25" s="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52"/>
      <c r="S25" s="33"/>
      <c r="T25" s="33"/>
      <c r="U25" s="33"/>
      <c r="V25" s="33"/>
      <c r="W25" s="33"/>
      <c r="X25" s="33"/>
      <c r="Y25" s="132"/>
    </row>
    <row r="26" spans="1:26" s="132" customFormat="1" ht="18.899999999999999" customHeight="1">
      <c r="A26" s="1" t="s">
        <v>123</v>
      </c>
      <c r="B26" s="13">
        <v>16</v>
      </c>
      <c r="C26" s="1"/>
      <c r="D26" s="70">
        <v>0</v>
      </c>
      <c r="E26" s="33"/>
      <c r="F26" s="70">
        <v>0</v>
      </c>
      <c r="G26" s="33"/>
      <c r="H26" s="70">
        <v>0</v>
      </c>
      <c r="I26" s="33"/>
      <c r="J26" s="70">
        <v>-1242969</v>
      </c>
      <c r="K26" s="33"/>
      <c r="L26" s="33">
        <v>0</v>
      </c>
      <c r="M26" s="33"/>
      <c r="N26" s="33"/>
      <c r="O26" s="33"/>
      <c r="P26" s="33">
        <v>0</v>
      </c>
      <c r="Q26" s="33"/>
      <c r="R26" s="134">
        <f>SUM(L26:P26)</f>
        <v>0</v>
      </c>
      <c r="S26" s="33"/>
      <c r="T26" s="33">
        <f>SUM(D26:J26)+R26</f>
        <v>-1242969</v>
      </c>
      <c r="U26" s="33"/>
      <c r="V26" s="70">
        <v>0</v>
      </c>
      <c r="W26" s="33"/>
      <c r="X26" s="70">
        <f>SUM(T26:V26)</f>
        <v>-1242969</v>
      </c>
      <c r="Z26" s="132">
        <f>+X26-OCI!H33</f>
        <v>-1242969</v>
      </c>
    </row>
    <row r="27" spans="1:26" s="132" customFormat="1" ht="7.5" customHeight="1">
      <c r="A27" s="1"/>
      <c r="B27" s="1"/>
      <c r="C27" s="1"/>
      <c r="D27" s="33"/>
      <c r="E27" s="33"/>
      <c r="F27" s="33"/>
      <c r="G27" s="33"/>
      <c r="H27" s="33"/>
      <c r="I27" s="33"/>
      <c r="J27" s="33"/>
      <c r="K27" s="33"/>
      <c r="L27" s="135"/>
      <c r="M27" s="33"/>
      <c r="N27" s="135"/>
      <c r="O27" s="33"/>
      <c r="P27" s="135"/>
      <c r="Q27" s="33"/>
      <c r="R27" s="52"/>
      <c r="S27" s="33"/>
      <c r="T27" s="135"/>
      <c r="U27" s="33"/>
      <c r="V27" s="33"/>
      <c r="W27" s="33"/>
      <c r="X27" s="33"/>
    </row>
    <row r="28" spans="1:26" s="132" customFormat="1" ht="18.899999999999999" customHeight="1" thickBot="1">
      <c r="A28" s="10" t="s">
        <v>289</v>
      </c>
      <c r="B28" s="1"/>
      <c r="C28" s="1"/>
      <c r="D28" s="136">
        <f>SUM(D22:D26)</f>
        <v>828750</v>
      </c>
      <c r="E28" s="33"/>
      <c r="F28" s="136">
        <f>SUM(F22:F26)</f>
        <v>4982964</v>
      </c>
      <c r="G28" s="33"/>
      <c r="H28" s="136">
        <f>SUM(H22:H26)</f>
        <v>82875</v>
      </c>
      <c r="I28" s="33"/>
      <c r="J28" s="136">
        <f>SUM(J22:J26)</f>
        <v>53363145</v>
      </c>
      <c r="K28" s="33"/>
      <c r="L28" s="136">
        <f>SUM(L22:L26)</f>
        <v>-638184</v>
      </c>
      <c r="M28" s="33"/>
      <c r="N28" s="136">
        <f>SUM(N22:N24)</f>
        <v>0</v>
      </c>
      <c r="O28" s="33"/>
      <c r="P28" s="136">
        <f>SUM(P22:P26)</f>
        <v>37414</v>
      </c>
      <c r="Q28" s="33"/>
      <c r="R28" s="136">
        <f>SUM(R22:R26)</f>
        <v>-600770</v>
      </c>
      <c r="S28" s="33"/>
      <c r="T28" s="136">
        <f>SUM(T22:T26)</f>
        <v>58656964</v>
      </c>
      <c r="U28" s="33"/>
      <c r="V28" s="136">
        <f>SUM(V22:V26)</f>
        <v>-2315</v>
      </c>
      <c r="W28" s="33"/>
      <c r="X28" s="136">
        <f>SUM(X22:X26)</f>
        <v>58654649</v>
      </c>
      <c r="Z28" s="132">
        <f>+X28-'BS '!D157</f>
        <v>0</v>
      </c>
    </row>
    <row r="29" spans="1:26" ht="21.9" customHeight="1" thickTop="1"/>
    <row r="30" spans="1:26" ht="21.9" customHeight="1"/>
    <row r="31" spans="1:26" ht="7.5" customHeight="1"/>
    <row r="33" spans="1:24" ht="7.5" customHeight="1"/>
    <row r="34" spans="1:24" ht="21.9" customHeight="1"/>
    <row r="35" spans="1:24" ht="21.9" customHeight="1"/>
    <row r="36" spans="1:24" ht="21.9" customHeight="1"/>
    <row r="37" spans="1:24" ht="21.9" customHeight="1"/>
    <row r="38" spans="1:24" ht="21.9" customHeight="1"/>
    <row r="39" spans="1:24" ht="21.6" customHeight="1"/>
    <row r="40" spans="1:24" ht="21.6" customHeight="1"/>
    <row r="41" spans="1:24" ht="21.6" customHeight="1"/>
    <row r="42" spans="1:24" ht="21.6" customHeight="1"/>
    <row r="43" spans="1:24" ht="17.399999999999999" customHeight="1"/>
    <row r="44" spans="1:24" ht="27.75" customHeight="1">
      <c r="A44" s="12" t="s">
        <v>261</v>
      </c>
      <c r="B44" s="12"/>
    </row>
    <row r="45" spans="1:24" s="12" customFormat="1" ht="17.399999999999999" customHeight="1">
      <c r="C45" s="16"/>
    </row>
    <row r="46" spans="1:24" s="12" customFormat="1" ht="18" customHeight="1">
      <c r="C46" s="16"/>
    </row>
    <row r="47" spans="1:24" s="12" customFormat="1" ht="25.5" customHeight="1">
      <c r="A47" s="12" t="s">
        <v>120</v>
      </c>
      <c r="C47" s="16"/>
      <c r="X47" s="12">
        <v>4</v>
      </c>
    </row>
    <row r="49" spans="12:12" ht="18.899999999999999" customHeight="1">
      <c r="L49" s="6" t="s">
        <v>47</v>
      </c>
    </row>
    <row r="64" spans="12:12" ht="25.8" customHeight="1"/>
  </sheetData>
  <mergeCells count="10">
    <mergeCell ref="V1:X1"/>
    <mergeCell ref="L8:R8"/>
    <mergeCell ref="H9:J9"/>
    <mergeCell ref="A2:X2"/>
    <mergeCell ref="A3:X3"/>
    <mergeCell ref="A4:X4"/>
    <mergeCell ref="V5:X5"/>
    <mergeCell ref="D6:X6"/>
    <mergeCell ref="D7:T7"/>
    <mergeCell ref="L9:R9"/>
  </mergeCells>
  <pageMargins left="0.51181102362204722" right="0.39370078740157483" top="0.70866141732283472" bottom="0.39370078740157483" header="0.19685039370078741" footer="0.31496062992125984"/>
  <pageSetup paperSize="9" scale="60" fitToHeight="0" orientation="landscape" r:id="rId1"/>
  <headerFooter alignWithMargins="0"/>
  <colBreaks count="1" manualBreakCount="1">
    <brk id="29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8"/>
  <sheetViews>
    <sheetView view="pageBreakPreview" topLeftCell="A13" zoomScale="80" zoomScaleNormal="100" zoomScaleSheetLayoutView="80" workbookViewId="0">
      <selection activeCell="B24" sqref="B24"/>
    </sheetView>
  </sheetViews>
  <sheetFormatPr defaultColWidth="10.75" defaultRowHeight="18.899999999999999" customHeight="1"/>
  <cols>
    <col min="1" max="1" width="54.75" style="1" customWidth="1"/>
    <col min="2" max="2" width="10.75" style="1" customWidth="1"/>
    <col min="3" max="3" width="1" style="1" customWidth="1"/>
    <col min="4" max="4" width="20.75" style="1" customWidth="1"/>
    <col min="5" max="5" width="1" style="1" customWidth="1"/>
    <col min="6" max="6" width="20.75" style="1" customWidth="1"/>
    <col min="7" max="7" width="1" style="1" customWidth="1"/>
    <col min="8" max="8" width="20.75" style="1" customWidth="1"/>
    <col min="9" max="9" width="1" style="1" customWidth="1"/>
    <col min="10" max="10" width="20.75" style="1" customWidth="1"/>
    <col min="11" max="11" width="1" style="1" customWidth="1"/>
    <col min="12" max="12" width="30.375" style="1" customWidth="1"/>
    <col min="13" max="13" width="1" style="6" hidden="1" customWidth="1"/>
    <col min="14" max="14" width="28.875" style="6" hidden="1" customWidth="1"/>
    <col min="15" max="15" width="1" style="6" customWidth="1"/>
    <col min="16" max="16" width="29.375" style="6" customWidth="1"/>
    <col min="17" max="17" width="1" style="6" customWidth="1"/>
    <col min="18" max="18" width="17.75" style="6" customWidth="1"/>
    <col min="19" max="19" width="1" style="1" customWidth="1"/>
    <col min="20" max="20" width="25.75" style="1" customWidth="1"/>
    <col min="21" max="21" width="18.5" style="1" bestFit="1" customWidth="1"/>
    <col min="22" max="257" width="10.75" style="1"/>
    <col min="258" max="258" width="16.375" style="1" customWidth="1"/>
    <col min="259" max="259" width="29.25" style="1" customWidth="1"/>
    <col min="260" max="260" width="7" style="1" customWidth="1"/>
    <col min="261" max="261" width="1" style="1" customWidth="1"/>
    <col min="262" max="262" width="17.25" style="1" customWidth="1"/>
    <col min="263" max="263" width="1" style="1" customWidth="1"/>
    <col min="264" max="264" width="17" style="1" customWidth="1"/>
    <col min="265" max="265" width="1" style="1" customWidth="1"/>
    <col min="266" max="266" width="17.625" style="1" customWidth="1"/>
    <col min="267" max="267" width="1" style="1" customWidth="1"/>
    <col min="268" max="268" width="18" style="1" customWidth="1"/>
    <col min="269" max="269" width="1" style="1" customWidth="1"/>
    <col min="270" max="270" width="32" style="1" customWidth="1"/>
    <col min="271" max="271" width="1" style="1" customWidth="1"/>
    <col min="272" max="272" width="34.625" style="1" customWidth="1"/>
    <col min="273" max="273" width="1" style="1" customWidth="1"/>
    <col min="274" max="274" width="18.875" style="1" customWidth="1"/>
    <col min="275" max="275" width="1" style="1" customWidth="1"/>
    <col min="276" max="276" width="16.625" style="1" customWidth="1"/>
    <col min="277" max="513" width="10.75" style="1"/>
    <col min="514" max="514" width="16.375" style="1" customWidth="1"/>
    <col min="515" max="515" width="29.25" style="1" customWidth="1"/>
    <col min="516" max="516" width="7" style="1" customWidth="1"/>
    <col min="517" max="517" width="1" style="1" customWidth="1"/>
    <col min="518" max="518" width="17.25" style="1" customWidth="1"/>
    <col min="519" max="519" width="1" style="1" customWidth="1"/>
    <col min="520" max="520" width="17" style="1" customWidth="1"/>
    <col min="521" max="521" width="1" style="1" customWidth="1"/>
    <col min="522" max="522" width="17.625" style="1" customWidth="1"/>
    <col min="523" max="523" width="1" style="1" customWidth="1"/>
    <col min="524" max="524" width="18" style="1" customWidth="1"/>
    <col min="525" max="525" width="1" style="1" customWidth="1"/>
    <col min="526" max="526" width="32" style="1" customWidth="1"/>
    <col min="527" max="527" width="1" style="1" customWidth="1"/>
    <col min="528" max="528" width="34.625" style="1" customWidth="1"/>
    <col min="529" max="529" width="1" style="1" customWidth="1"/>
    <col min="530" max="530" width="18.875" style="1" customWidth="1"/>
    <col min="531" max="531" width="1" style="1" customWidth="1"/>
    <col min="532" max="532" width="16.625" style="1" customWidth="1"/>
    <col min="533" max="769" width="10.75" style="1"/>
    <col min="770" max="770" width="16.375" style="1" customWidth="1"/>
    <col min="771" max="771" width="29.25" style="1" customWidth="1"/>
    <col min="772" max="772" width="7" style="1" customWidth="1"/>
    <col min="773" max="773" width="1" style="1" customWidth="1"/>
    <col min="774" max="774" width="17.25" style="1" customWidth="1"/>
    <col min="775" max="775" width="1" style="1" customWidth="1"/>
    <col min="776" max="776" width="17" style="1" customWidth="1"/>
    <col min="777" max="777" width="1" style="1" customWidth="1"/>
    <col min="778" max="778" width="17.625" style="1" customWidth="1"/>
    <col min="779" max="779" width="1" style="1" customWidth="1"/>
    <col min="780" max="780" width="18" style="1" customWidth="1"/>
    <col min="781" max="781" width="1" style="1" customWidth="1"/>
    <col min="782" max="782" width="32" style="1" customWidth="1"/>
    <col min="783" max="783" width="1" style="1" customWidth="1"/>
    <col min="784" max="784" width="34.625" style="1" customWidth="1"/>
    <col min="785" max="785" width="1" style="1" customWidth="1"/>
    <col min="786" max="786" width="18.875" style="1" customWidth="1"/>
    <col min="787" max="787" width="1" style="1" customWidth="1"/>
    <col min="788" max="788" width="16.625" style="1" customWidth="1"/>
    <col min="789" max="1025" width="10.75" style="1"/>
    <col min="1026" max="1026" width="16.375" style="1" customWidth="1"/>
    <col min="1027" max="1027" width="29.25" style="1" customWidth="1"/>
    <col min="1028" max="1028" width="7" style="1" customWidth="1"/>
    <col min="1029" max="1029" width="1" style="1" customWidth="1"/>
    <col min="1030" max="1030" width="17.25" style="1" customWidth="1"/>
    <col min="1031" max="1031" width="1" style="1" customWidth="1"/>
    <col min="1032" max="1032" width="17" style="1" customWidth="1"/>
    <col min="1033" max="1033" width="1" style="1" customWidth="1"/>
    <col min="1034" max="1034" width="17.625" style="1" customWidth="1"/>
    <col min="1035" max="1035" width="1" style="1" customWidth="1"/>
    <col min="1036" max="1036" width="18" style="1" customWidth="1"/>
    <col min="1037" max="1037" width="1" style="1" customWidth="1"/>
    <col min="1038" max="1038" width="32" style="1" customWidth="1"/>
    <col min="1039" max="1039" width="1" style="1" customWidth="1"/>
    <col min="1040" max="1040" width="34.625" style="1" customWidth="1"/>
    <col min="1041" max="1041" width="1" style="1" customWidth="1"/>
    <col min="1042" max="1042" width="18.875" style="1" customWidth="1"/>
    <col min="1043" max="1043" width="1" style="1" customWidth="1"/>
    <col min="1044" max="1044" width="16.625" style="1" customWidth="1"/>
    <col min="1045" max="1281" width="10.75" style="1"/>
    <col min="1282" max="1282" width="16.375" style="1" customWidth="1"/>
    <col min="1283" max="1283" width="29.25" style="1" customWidth="1"/>
    <col min="1284" max="1284" width="7" style="1" customWidth="1"/>
    <col min="1285" max="1285" width="1" style="1" customWidth="1"/>
    <col min="1286" max="1286" width="17.25" style="1" customWidth="1"/>
    <col min="1287" max="1287" width="1" style="1" customWidth="1"/>
    <col min="1288" max="1288" width="17" style="1" customWidth="1"/>
    <col min="1289" max="1289" width="1" style="1" customWidth="1"/>
    <col min="1290" max="1290" width="17.625" style="1" customWidth="1"/>
    <col min="1291" max="1291" width="1" style="1" customWidth="1"/>
    <col min="1292" max="1292" width="18" style="1" customWidth="1"/>
    <col min="1293" max="1293" width="1" style="1" customWidth="1"/>
    <col min="1294" max="1294" width="32" style="1" customWidth="1"/>
    <col min="1295" max="1295" width="1" style="1" customWidth="1"/>
    <col min="1296" max="1296" width="34.625" style="1" customWidth="1"/>
    <col min="1297" max="1297" width="1" style="1" customWidth="1"/>
    <col min="1298" max="1298" width="18.875" style="1" customWidth="1"/>
    <col min="1299" max="1299" width="1" style="1" customWidth="1"/>
    <col min="1300" max="1300" width="16.625" style="1" customWidth="1"/>
    <col min="1301" max="1537" width="10.75" style="1"/>
    <col min="1538" max="1538" width="16.375" style="1" customWidth="1"/>
    <col min="1539" max="1539" width="29.25" style="1" customWidth="1"/>
    <col min="1540" max="1540" width="7" style="1" customWidth="1"/>
    <col min="1541" max="1541" width="1" style="1" customWidth="1"/>
    <col min="1542" max="1542" width="17.25" style="1" customWidth="1"/>
    <col min="1543" max="1543" width="1" style="1" customWidth="1"/>
    <col min="1544" max="1544" width="17" style="1" customWidth="1"/>
    <col min="1545" max="1545" width="1" style="1" customWidth="1"/>
    <col min="1546" max="1546" width="17.625" style="1" customWidth="1"/>
    <col min="1547" max="1547" width="1" style="1" customWidth="1"/>
    <col min="1548" max="1548" width="18" style="1" customWidth="1"/>
    <col min="1549" max="1549" width="1" style="1" customWidth="1"/>
    <col min="1550" max="1550" width="32" style="1" customWidth="1"/>
    <col min="1551" max="1551" width="1" style="1" customWidth="1"/>
    <col min="1552" max="1552" width="34.625" style="1" customWidth="1"/>
    <col min="1553" max="1553" width="1" style="1" customWidth="1"/>
    <col min="1554" max="1554" width="18.875" style="1" customWidth="1"/>
    <col min="1555" max="1555" width="1" style="1" customWidth="1"/>
    <col min="1556" max="1556" width="16.625" style="1" customWidth="1"/>
    <col min="1557" max="1793" width="10.75" style="1"/>
    <col min="1794" max="1794" width="16.375" style="1" customWidth="1"/>
    <col min="1795" max="1795" width="29.25" style="1" customWidth="1"/>
    <col min="1796" max="1796" width="7" style="1" customWidth="1"/>
    <col min="1797" max="1797" width="1" style="1" customWidth="1"/>
    <col min="1798" max="1798" width="17.25" style="1" customWidth="1"/>
    <col min="1799" max="1799" width="1" style="1" customWidth="1"/>
    <col min="1800" max="1800" width="17" style="1" customWidth="1"/>
    <col min="1801" max="1801" width="1" style="1" customWidth="1"/>
    <col min="1802" max="1802" width="17.625" style="1" customWidth="1"/>
    <col min="1803" max="1803" width="1" style="1" customWidth="1"/>
    <col min="1804" max="1804" width="18" style="1" customWidth="1"/>
    <col min="1805" max="1805" width="1" style="1" customWidth="1"/>
    <col min="1806" max="1806" width="32" style="1" customWidth="1"/>
    <col min="1807" max="1807" width="1" style="1" customWidth="1"/>
    <col min="1808" max="1808" width="34.625" style="1" customWidth="1"/>
    <col min="1809" max="1809" width="1" style="1" customWidth="1"/>
    <col min="1810" max="1810" width="18.875" style="1" customWidth="1"/>
    <col min="1811" max="1811" width="1" style="1" customWidth="1"/>
    <col min="1812" max="1812" width="16.625" style="1" customWidth="1"/>
    <col min="1813" max="2049" width="10.75" style="1"/>
    <col min="2050" max="2050" width="16.375" style="1" customWidth="1"/>
    <col min="2051" max="2051" width="29.25" style="1" customWidth="1"/>
    <col min="2052" max="2052" width="7" style="1" customWidth="1"/>
    <col min="2053" max="2053" width="1" style="1" customWidth="1"/>
    <col min="2054" max="2054" width="17.25" style="1" customWidth="1"/>
    <col min="2055" max="2055" width="1" style="1" customWidth="1"/>
    <col min="2056" max="2056" width="17" style="1" customWidth="1"/>
    <col min="2057" max="2057" width="1" style="1" customWidth="1"/>
    <col min="2058" max="2058" width="17.625" style="1" customWidth="1"/>
    <col min="2059" max="2059" width="1" style="1" customWidth="1"/>
    <col min="2060" max="2060" width="18" style="1" customWidth="1"/>
    <col min="2061" max="2061" width="1" style="1" customWidth="1"/>
    <col min="2062" max="2062" width="32" style="1" customWidth="1"/>
    <col min="2063" max="2063" width="1" style="1" customWidth="1"/>
    <col min="2064" max="2064" width="34.625" style="1" customWidth="1"/>
    <col min="2065" max="2065" width="1" style="1" customWidth="1"/>
    <col min="2066" max="2066" width="18.875" style="1" customWidth="1"/>
    <col min="2067" max="2067" width="1" style="1" customWidth="1"/>
    <col min="2068" max="2068" width="16.625" style="1" customWidth="1"/>
    <col min="2069" max="2305" width="10.75" style="1"/>
    <col min="2306" max="2306" width="16.375" style="1" customWidth="1"/>
    <col min="2307" max="2307" width="29.25" style="1" customWidth="1"/>
    <col min="2308" max="2308" width="7" style="1" customWidth="1"/>
    <col min="2309" max="2309" width="1" style="1" customWidth="1"/>
    <col min="2310" max="2310" width="17.25" style="1" customWidth="1"/>
    <col min="2311" max="2311" width="1" style="1" customWidth="1"/>
    <col min="2312" max="2312" width="17" style="1" customWidth="1"/>
    <col min="2313" max="2313" width="1" style="1" customWidth="1"/>
    <col min="2314" max="2314" width="17.625" style="1" customWidth="1"/>
    <col min="2315" max="2315" width="1" style="1" customWidth="1"/>
    <col min="2316" max="2316" width="18" style="1" customWidth="1"/>
    <col min="2317" max="2317" width="1" style="1" customWidth="1"/>
    <col min="2318" max="2318" width="32" style="1" customWidth="1"/>
    <col min="2319" max="2319" width="1" style="1" customWidth="1"/>
    <col min="2320" max="2320" width="34.625" style="1" customWidth="1"/>
    <col min="2321" max="2321" width="1" style="1" customWidth="1"/>
    <col min="2322" max="2322" width="18.875" style="1" customWidth="1"/>
    <col min="2323" max="2323" width="1" style="1" customWidth="1"/>
    <col min="2324" max="2324" width="16.625" style="1" customWidth="1"/>
    <col min="2325" max="2561" width="10.75" style="1"/>
    <col min="2562" max="2562" width="16.375" style="1" customWidth="1"/>
    <col min="2563" max="2563" width="29.25" style="1" customWidth="1"/>
    <col min="2564" max="2564" width="7" style="1" customWidth="1"/>
    <col min="2565" max="2565" width="1" style="1" customWidth="1"/>
    <col min="2566" max="2566" width="17.25" style="1" customWidth="1"/>
    <col min="2567" max="2567" width="1" style="1" customWidth="1"/>
    <col min="2568" max="2568" width="17" style="1" customWidth="1"/>
    <col min="2569" max="2569" width="1" style="1" customWidth="1"/>
    <col min="2570" max="2570" width="17.625" style="1" customWidth="1"/>
    <col min="2571" max="2571" width="1" style="1" customWidth="1"/>
    <col min="2572" max="2572" width="18" style="1" customWidth="1"/>
    <col min="2573" max="2573" width="1" style="1" customWidth="1"/>
    <col min="2574" max="2574" width="32" style="1" customWidth="1"/>
    <col min="2575" max="2575" width="1" style="1" customWidth="1"/>
    <col min="2576" max="2576" width="34.625" style="1" customWidth="1"/>
    <col min="2577" max="2577" width="1" style="1" customWidth="1"/>
    <col min="2578" max="2578" width="18.875" style="1" customWidth="1"/>
    <col min="2579" max="2579" width="1" style="1" customWidth="1"/>
    <col min="2580" max="2580" width="16.625" style="1" customWidth="1"/>
    <col min="2581" max="2817" width="10.75" style="1"/>
    <col min="2818" max="2818" width="16.375" style="1" customWidth="1"/>
    <col min="2819" max="2819" width="29.25" style="1" customWidth="1"/>
    <col min="2820" max="2820" width="7" style="1" customWidth="1"/>
    <col min="2821" max="2821" width="1" style="1" customWidth="1"/>
    <col min="2822" max="2822" width="17.25" style="1" customWidth="1"/>
    <col min="2823" max="2823" width="1" style="1" customWidth="1"/>
    <col min="2824" max="2824" width="17" style="1" customWidth="1"/>
    <col min="2825" max="2825" width="1" style="1" customWidth="1"/>
    <col min="2826" max="2826" width="17.625" style="1" customWidth="1"/>
    <col min="2827" max="2827" width="1" style="1" customWidth="1"/>
    <col min="2828" max="2828" width="18" style="1" customWidth="1"/>
    <col min="2829" max="2829" width="1" style="1" customWidth="1"/>
    <col min="2830" max="2830" width="32" style="1" customWidth="1"/>
    <col min="2831" max="2831" width="1" style="1" customWidth="1"/>
    <col min="2832" max="2832" width="34.625" style="1" customWidth="1"/>
    <col min="2833" max="2833" width="1" style="1" customWidth="1"/>
    <col min="2834" max="2834" width="18.875" style="1" customWidth="1"/>
    <col min="2835" max="2835" width="1" style="1" customWidth="1"/>
    <col min="2836" max="2836" width="16.625" style="1" customWidth="1"/>
    <col min="2837" max="3073" width="10.75" style="1"/>
    <col min="3074" max="3074" width="16.375" style="1" customWidth="1"/>
    <col min="3075" max="3075" width="29.25" style="1" customWidth="1"/>
    <col min="3076" max="3076" width="7" style="1" customWidth="1"/>
    <col min="3077" max="3077" width="1" style="1" customWidth="1"/>
    <col min="3078" max="3078" width="17.25" style="1" customWidth="1"/>
    <col min="3079" max="3079" width="1" style="1" customWidth="1"/>
    <col min="3080" max="3080" width="17" style="1" customWidth="1"/>
    <col min="3081" max="3081" width="1" style="1" customWidth="1"/>
    <col min="3082" max="3082" width="17.625" style="1" customWidth="1"/>
    <col min="3083" max="3083" width="1" style="1" customWidth="1"/>
    <col min="3084" max="3084" width="18" style="1" customWidth="1"/>
    <col min="3085" max="3085" width="1" style="1" customWidth="1"/>
    <col min="3086" max="3086" width="32" style="1" customWidth="1"/>
    <col min="3087" max="3087" width="1" style="1" customWidth="1"/>
    <col min="3088" max="3088" width="34.625" style="1" customWidth="1"/>
    <col min="3089" max="3089" width="1" style="1" customWidth="1"/>
    <col min="3090" max="3090" width="18.875" style="1" customWidth="1"/>
    <col min="3091" max="3091" width="1" style="1" customWidth="1"/>
    <col min="3092" max="3092" width="16.625" style="1" customWidth="1"/>
    <col min="3093" max="3329" width="10.75" style="1"/>
    <col min="3330" max="3330" width="16.375" style="1" customWidth="1"/>
    <col min="3331" max="3331" width="29.25" style="1" customWidth="1"/>
    <col min="3332" max="3332" width="7" style="1" customWidth="1"/>
    <col min="3333" max="3333" width="1" style="1" customWidth="1"/>
    <col min="3334" max="3334" width="17.25" style="1" customWidth="1"/>
    <col min="3335" max="3335" width="1" style="1" customWidth="1"/>
    <col min="3336" max="3336" width="17" style="1" customWidth="1"/>
    <col min="3337" max="3337" width="1" style="1" customWidth="1"/>
    <col min="3338" max="3338" width="17.625" style="1" customWidth="1"/>
    <col min="3339" max="3339" width="1" style="1" customWidth="1"/>
    <col min="3340" max="3340" width="18" style="1" customWidth="1"/>
    <col min="3341" max="3341" width="1" style="1" customWidth="1"/>
    <col min="3342" max="3342" width="32" style="1" customWidth="1"/>
    <col min="3343" max="3343" width="1" style="1" customWidth="1"/>
    <col min="3344" max="3344" width="34.625" style="1" customWidth="1"/>
    <col min="3345" max="3345" width="1" style="1" customWidth="1"/>
    <col min="3346" max="3346" width="18.875" style="1" customWidth="1"/>
    <col min="3347" max="3347" width="1" style="1" customWidth="1"/>
    <col min="3348" max="3348" width="16.625" style="1" customWidth="1"/>
    <col min="3349" max="3585" width="10.75" style="1"/>
    <col min="3586" max="3586" width="16.375" style="1" customWidth="1"/>
    <col min="3587" max="3587" width="29.25" style="1" customWidth="1"/>
    <col min="3588" max="3588" width="7" style="1" customWidth="1"/>
    <col min="3589" max="3589" width="1" style="1" customWidth="1"/>
    <col min="3590" max="3590" width="17.25" style="1" customWidth="1"/>
    <col min="3591" max="3591" width="1" style="1" customWidth="1"/>
    <col min="3592" max="3592" width="17" style="1" customWidth="1"/>
    <col min="3593" max="3593" width="1" style="1" customWidth="1"/>
    <col min="3594" max="3594" width="17.625" style="1" customWidth="1"/>
    <col min="3595" max="3595" width="1" style="1" customWidth="1"/>
    <col min="3596" max="3596" width="18" style="1" customWidth="1"/>
    <col min="3597" max="3597" width="1" style="1" customWidth="1"/>
    <col min="3598" max="3598" width="32" style="1" customWidth="1"/>
    <col min="3599" max="3599" width="1" style="1" customWidth="1"/>
    <col min="3600" max="3600" width="34.625" style="1" customWidth="1"/>
    <col min="3601" max="3601" width="1" style="1" customWidth="1"/>
    <col min="3602" max="3602" width="18.875" style="1" customWidth="1"/>
    <col min="3603" max="3603" width="1" style="1" customWidth="1"/>
    <col min="3604" max="3604" width="16.625" style="1" customWidth="1"/>
    <col min="3605" max="3841" width="10.75" style="1"/>
    <col min="3842" max="3842" width="16.375" style="1" customWidth="1"/>
    <col min="3843" max="3843" width="29.25" style="1" customWidth="1"/>
    <col min="3844" max="3844" width="7" style="1" customWidth="1"/>
    <col min="3845" max="3845" width="1" style="1" customWidth="1"/>
    <col min="3846" max="3846" width="17.25" style="1" customWidth="1"/>
    <col min="3847" max="3847" width="1" style="1" customWidth="1"/>
    <col min="3848" max="3848" width="17" style="1" customWidth="1"/>
    <col min="3849" max="3849" width="1" style="1" customWidth="1"/>
    <col min="3850" max="3850" width="17.625" style="1" customWidth="1"/>
    <col min="3851" max="3851" width="1" style="1" customWidth="1"/>
    <col min="3852" max="3852" width="18" style="1" customWidth="1"/>
    <col min="3853" max="3853" width="1" style="1" customWidth="1"/>
    <col min="3854" max="3854" width="32" style="1" customWidth="1"/>
    <col min="3855" max="3855" width="1" style="1" customWidth="1"/>
    <col min="3856" max="3856" width="34.625" style="1" customWidth="1"/>
    <col min="3857" max="3857" width="1" style="1" customWidth="1"/>
    <col min="3858" max="3858" width="18.875" style="1" customWidth="1"/>
    <col min="3859" max="3859" width="1" style="1" customWidth="1"/>
    <col min="3860" max="3860" width="16.625" style="1" customWidth="1"/>
    <col min="3861" max="4097" width="10.75" style="1"/>
    <col min="4098" max="4098" width="16.375" style="1" customWidth="1"/>
    <col min="4099" max="4099" width="29.25" style="1" customWidth="1"/>
    <col min="4100" max="4100" width="7" style="1" customWidth="1"/>
    <col min="4101" max="4101" width="1" style="1" customWidth="1"/>
    <col min="4102" max="4102" width="17.25" style="1" customWidth="1"/>
    <col min="4103" max="4103" width="1" style="1" customWidth="1"/>
    <col min="4104" max="4104" width="17" style="1" customWidth="1"/>
    <col min="4105" max="4105" width="1" style="1" customWidth="1"/>
    <col min="4106" max="4106" width="17.625" style="1" customWidth="1"/>
    <col min="4107" max="4107" width="1" style="1" customWidth="1"/>
    <col min="4108" max="4108" width="18" style="1" customWidth="1"/>
    <col min="4109" max="4109" width="1" style="1" customWidth="1"/>
    <col min="4110" max="4110" width="32" style="1" customWidth="1"/>
    <col min="4111" max="4111" width="1" style="1" customWidth="1"/>
    <col min="4112" max="4112" width="34.625" style="1" customWidth="1"/>
    <col min="4113" max="4113" width="1" style="1" customWidth="1"/>
    <col min="4114" max="4114" width="18.875" style="1" customWidth="1"/>
    <col min="4115" max="4115" width="1" style="1" customWidth="1"/>
    <col min="4116" max="4116" width="16.625" style="1" customWidth="1"/>
    <col min="4117" max="4353" width="10.75" style="1"/>
    <col min="4354" max="4354" width="16.375" style="1" customWidth="1"/>
    <col min="4355" max="4355" width="29.25" style="1" customWidth="1"/>
    <col min="4356" max="4356" width="7" style="1" customWidth="1"/>
    <col min="4357" max="4357" width="1" style="1" customWidth="1"/>
    <col min="4358" max="4358" width="17.25" style="1" customWidth="1"/>
    <col min="4359" max="4359" width="1" style="1" customWidth="1"/>
    <col min="4360" max="4360" width="17" style="1" customWidth="1"/>
    <col min="4361" max="4361" width="1" style="1" customWidth="1"/>
    <col min="4362" max="4362" width="17.625" style="1" customWidth="1"/>
    <col min="4363" max="4363" width="1" style="1" customWidth="1"/>
    <col min="4364" max="4364" width="18" style="1" customWidth="1"/>
    <col min="4365" max="4365" width="1" style="1" customWidth="1"/>
    <col min="4366" max="4366" width="32" style="1" customWidth="1"/>
    <col min="4367" max="4367" width="1" style="1" customWidth="1"/>
    <col min="4368" max="4368" width="34.625" style="1" customWidth="1"/>
    <col min="4369" max="4369" width="1" style="1" customWidth="1"/>
    <col min="4370" max="4370" width="18.875" style="1" customWidth="1"/>
    <col min="4371" max="4371" width="1" style="1" customWidth="1"/>
    <col min="4372" max="4372" width="16.625" style="1" customWidth="1"/>
    <col min="4373" max="4609" width="10.75" style="1"/>
    <col min="4610" max="4610" width="16.375" style="1" customWidth="1"/>
    <col min="4611" max="4611" width="29.25" style="1" customWidth="1"/>
    <col min="4612" max="4612" width="7" style="1" customWidth="1"/>
    <col min="4613" max="4613" width="1" style="1" customWidth="1"/>
    <col min="4614" max="4614" width="17.25" style="1" customWidth="1"/>
    <col min="4615" max="4615" width="1" style="1" customWidth="1"/>
    <col min="4616" max="4616" width="17" style="1" customWidth="1"/>
    <col min="4617" max="4617" width="1" style="1" customWidth="1"/>
    <col min="4618" max="4618" width="17.625" style="1" customWidth="1"/>
    <col min="4619" max="4619" width="1" style="1" customWidth="1"/>
    <col min="4620" max="4620" width="18" style="1" customWidth="1"/>
    <col min="4621" max="4621" width="1" style="1" customWidth="1"/>
    <col min="4622" max="4622" width="32" style="1" customWidth="1"/>
    <col min="4623" max="4623" width="1" style="1" customWidth="1"/>
    <col min="4624" max="4624" width="34.625" style="1" customWidth="1"/>
    <col min="4625" max="4625" width="1" style="1" customWidth="1"/>
    <col min="4626" max="4626" width="18.875" style="1" customWidth="1"/>
    <col min="4627" max="4627" width="1" style="1" customWidth="1"/>
    <col min="4628" max="4628" width="16.625" style="1" customWidth="1"/>
    <col min="4629" max="4865" width="10.75" style="1"/>
    <col min="4866" max="4866" width="16.375" style="1" customWidth="1"/>
    <col min="4867" max="4867" width="29.25" style="1" customWidth="1"/>
    <col min="4868" max="4868" width="7" style="1" customWidth="1"/>
    <col min="4869" max="4869" width="1" style="1" customWidth="1"/>
    <col min="4870" max="4870" width="17.25" style="1" customWidth="1"/>
    <col min="4871" max="4871" width="1" style="1" customWidth="1"/>
    <col min="4872" max="4872" width="17" style="1" customWidth="1"/>
    <col min="4873" max="4873" width="1" style="1" customWidth="1"/>
    <col min="4874" max="4874" width="17.625" style="1" customWidth="1"/>
    <col min="4875" max="4875" width="1" style="1" customWidth="1"/>
    <col min="4876" max="4876" width="18" style="1" customWidth="1"/>
    <col min="4877" max="4877" width="1" style="1" customWidth="1"/>
    <col min="4878" max="4878" width="32" style="1" customWidth="1"/>
    <col min="4879" max="4879" width="1" style="1" customWidth="1"/>
    <col min="4880" max="4880" width="34.625" style="1" customWidth="1"/>
    <col min="4881" max="4881" width="1" style="1" customWidth="1"/>
    <col min="4882" max="4882" width="18.875" style="1" customWidth="1"/>
    <col min="4883" max="4883" width="1" style="1" customWidth="1"/>
    <col min="4884" max="4884" width="16.625" style="1" customWidth="1"/>
    <col min="4885" max="5121" width="10.75" style="1"/>
    <col min="5122" max="5122" width="16.375" style="1" customWidth="1"/>
    <col min="5123" max="5123" width="29.25" style="1" customWidth="1"/>
    <col min="5124" max="5124" width="7" style="1" customWidth="1"/>
    <col min="5125" max="5125" width="1" style="1" customWidth="1"/>
    <col min="5126" max="5126" width="17.25" style="1" customWidth="1"/>
    <col min="5127" max="5127" width="1" style="1" customWidth="1"/>
    <col min="5128" max="5128" width="17" style="1" customWidth="1"/>
    <col min="5129" max="5129" width="1" style="1" customWidth="1"/>
    <col min="5130" max="5130" width="17.625" style="1" customWidth="1"/>
    <col min="5131" max="5131" width="1" style="1" customWidth="1"/>
    <col min="5132" max="5132" width="18" style="1" customWidth="1"/>
    <col min="5133" max="5133" width="1" style="1" customWidth="1"/>
    <col min="5134" max="5134" width="32" style="1" customWidth="1"/>
    <col min="5135" max="5135" width="1" style="1" customWidth="1"/>
    <col min="5136" max="5136" width="34.625" style="1" customWidth="1"/>
    <col min="5137" max="5137" width="1" style="1" customWidth="1"/>
    <col min="5138" max="5138" width="18.875" style="1" customWidth="1"/>
    <col min="5139" max="5139" width="1" style="1" customWidth="1"/>
    <col min="5140" max="5140" width="16.625" style="1" customWidth="1"/>
    <col min="5141" max="5377" width="10.75" style="1"/>
    <col min="5378" max="5378" width="16.375" style="1" customWidth="1"/>
    <col min="5379" max="5379" width="29.25" style="1" customWidth="1"/>
    <col min="5380" max="5380" width="7" style="1" customWidth="1"/>
    <col min="5381" max="5381" width="1" style="1" customWidth="1"/>
    <col min="5382" max="5382" width="17.25" style="1" customWidth="1"/>
    <col min="5383" max="5383" width="1" style="1" customWidth="1"/>
    <col min="5384" max="5384" width="17" style="1" customWidth="1"/>
    <col min="5385" max="5385" width="1" style="1" customWidth="1"/>
    <col min="5386" max="5386" width="17.625" style="1" customWidth="1"/>
    <col min="5387" max="5387" width="1" style="1" customWidth="1"/>
    <col min="5388" max="5388" width="18" style="1" customWidth="1"/>
    <col min="5389" max="5389" width="1" style="1" customWidth="1"/>
    <col min="5390" max="5390" width="32" style="1" customWidth="1"/>
    <col min="5391" max="5391" width="1" style="1" customWidth="1"/>
    <col min="5392" max="5392" width="34.625" style="1" customWidth="1"/>
    <col min="5393" max="5393" width="1" style="1" customWidth="1"/>
    <col min="5394" max="5394" width="18.875" style="1" customWidth="1"/>
    <col min="5395" max="5395" width="1" style="1" customWidth="1"/>
    <col min="5396" max="5396" width="16.625" style="1" customWidth="1"/>
    <col min="5397" max="5633" width="10.75" style="1"/>
    <col min="5634" max="5634" width="16.375" style="1" customWidth="1"/>
    <col min="5635" max="5635" width="29.25" style="1" customWidth="1"/>
    <col min="5636" max="5636" width="7" style="1" customWidth="1"/>
    <col min="5637" max="5637" width="1" style="1" customWidth="1"/>
    <col min="5638" max="5638" width="17.25" style="1" customWidth="1"/>
    <col min="5639" max="5639" width="1" style="1" customWidth="1"/>
    <col min="5640" max="5640" width="17" style="1" customWidth="1"/>
    <col min="5641" max="5641" width="1" style="1" customWidth="1"/>
    <col min="5642" max="5642" width="17.625" style="1" customWidth="1"/>
    <col min="5643" max="5643" width="1" style="1" customWidth="1"/>
    <col min="5644" max="5644" width="18" style="1" customWidth="1"/>
    <col min="5645" max="5645" width="1" style="1" customWidth="1"/>
    <col min="5646" max="5646" width="32" style="1" customWidth="1"/>
    <col min="5647" max="5647" width="1" style="1" customWidth="1"/>
    <col min="5648" max="5648" width="34.625" style="1" customWidth="1"/>
    <col min="5649" max="5649" width="1" style="1" customWidth="1"/>
    <col min="5650" max="5650" width="18.875" style="1" customWidth="1"/>
    <col min="5651" max="5651" width="1" style="1" customWidth="1"/>
    <col min="5652" max="5652" width="16.625" style="1" customWidth="1"/>
    <col min="5653" max="5889" width="10.75" style="1"/>
    <col min="5890" max="5890" width="16.375" style="1" customWidth="1"/>
    <col min="5891" max="5891" width="29.25" style="1" customWidth="1"/>
    <col min="5892" max="5892" width="7" style="1" customWidth="1"/>
    <col min="5893" max="5893" width="1" style="1" customWidth="1"/>
    <col min="5894" max="5894" width="17.25" style="1" customWidth="1"/>
    <col min="5895" max="5895" width="1" style="1" customWidth="1"/>
    <col min="5896" max="5896" width="17" style="1" customWidth="1"/>
    <col min="5897" max="5897" width="1" style="1" customWidth="1"/>
    <col min="5898" max="5898" width="17.625" style="1" customWidth="1"/>
    <col min="5899" max="5899" width="1" style="1" customWidth="1"/>
    <col min="5900" max="5900" width="18" style="1" customWidth="1"/>
    <col min="5901" max="5901" width="1" style="1" customWidth="1"/>
    <col min="5902" max="5902" width="32" style="1" customWidth="1"/>
    <col min="5903" max="5903" width="1" style="1" customWidth="1"/>
    <col min="5904" max="5904" width="34.625" style="1" customWidth="1"/>
    <col min="5905" max="5905" width="1" style="1" customWidth="1"/>
    <col min="5906" max="5906" width="18.875" style="1" customWidth="1"/>
    <col min="5907" max="5907" width="1" style="1" customWidth="1"/>
    <col min="5908" max="5908" width="16.625" style="1" customWidth="1"/>
    <col min="5909" max="6145" width="10.75" style="1"/>
    <col min="6146" max="6146" width="16.375" style="1" customWidth="1"/>
    <col min="6147" max="6147" width="29.25" style="1" customWidth="1"/>
    <col min="6148" max="6148" width="7" style="1" customWidth="1"/>
    <col min="6149" max="6149" width="1" style="1" customWidth="1"/>
    <col min="6150" max="6150" width="17.25" style="1" customWidth="1"/>
    <col min="6151" max="6151" width="1" style="1" customWidth="1"/>
    <col min="6152" max="6152" width="17" style="1" customWidth="1"/>
    <col min="6153" max="6153" width="1" style="1" customWidth="1"/>
    <col min="6154" max="6154" width="17.625" style="1" customWidth="1"/>
    <col min="6155" max="6155" width="1" style="1" customWidth="1"/>
    <col min="6156" max="6156" width="18" style="1" customWidth="1"/>
    <col min="6157" max="6157" width="1" style="1" customWidth="1"/>
    <col min="6158" max="6158" width="32" style="1" customWidth="1"/>
    <col min="6159" max="6159" width="1" style="1" customWidth="1"/>
    <col min="6160" max="6160" width="34.625" style="1" customWidth="1"/>
    <col min="6161" max="6161" width="1" style="1" customWidth="1"/>
    <col min="6162" max="6162" width="18.875" style="1" customWidth="1"/>
    <col min="6163" max="6163" width="1" style="1" customWidth="1"/>
    <col min="6164" max="6164" width="16.625" style="1" customWidth="1"/>
    <col min="6165" max="6401" width="10.75" style="1"/>
    <col min="6402" max="6402" width="16.375" style="1" customWidth="1"/>
    <col min="6403" max="6403" width="29.25" style="1" customWidth="1"/>
    <col min="6404" max="6404" width="7" style="1" customWidth="1"/>
    <col min="6405" max="6405" width="1" style="1" customWidth="1"/>
    <col min="6406" max="6406" width="17.25" style="1" customWidth="1"/>
    <col min="6407" max="6407" width="1" style="1" customWidth="1"/>
    <col min="6408" max="6408" width="17" style="1" customWidth="1"/>
    <col min="6409" max="6409" width="1" style="1" customWidth="1"/>
    <col min="6410" max="6410" width="17.625" style="1" customWidth="1"/>
    <col min="6411" max="6411" width="1" style="1" customWidth="1"/>
    <col min="6412" max="6412" width="18" style="1" customWidth="1"/>
    <col min="6413" max="6413" width="1" style="1" customWidth="1"/>
    <col min="6414" max="6414" width="32" style="1" customWidth="1"/>
    <col min="6415" max="6415" width="1" style="1" customWidth="1"/>
    <col min="6416" max="6416" width="34.625" style="1" customWidth="1"/>
    <col min="6417" max="6417" width="1" style="1" customWidth="1"/>
    <col min="6418" max="6418" width="18.875" style="1" customWidth="1"/>
    <col min="6419" max="6419" width="1" style="1" customWidth="1"/>
    <col min="6420" max="6420" width="16.625" style="1" customWidth="1"/>
    <col min="6421" max="6657" width="10.75" style="1"/>
    <col min="6658" max="6658" width="16.375" style="1" customWidth="1"/>
    <col min="6659" max="6659" width="29.25" style="1" customWidth="1"/>
    <col min="6660" max="6660" width="7" style="1" customWidth="1"/>
    <col min="6661" max="6661" width="1" style="1" customWidth="1"/>
    <col min="6662" max="6662" width="17.25" style="1" customWidth="1"/>
    <col min="6663" max="6663" width="1" style="1" customWidth="1"/>
    <col min="6664" max="6664" width="17" style="1" customWidth="1"/>
    <col min="6665" max="6665" width="1" style="1" customWidth="1"/>
    <col min="6666" max="6666" width="17.625" style="1" customWidth="1"/>
    <col min="6667" max="6667" width="1" style="1" customWidth="1"/>
    <col min="6668" max="6668" width="18" style="1" customWidth="1"/>
    <col min="6669" max="6669" width="1" style="1" customWidth="1"/>
    <col min="6670" max="6670" width="32" style="1" customWidth="1"/>
    <col min="6671" max="6671" width="1" style="1" customWidth="1"/>
    <col min="6672" max="6672" width="34.625" style="1" customWidth="1"/>
    <col min="6673" max="6673" width="1" style="1" customWidth="1"/>
    <col min="6674" max="6674" width="18.875" style="1" customWidth="1"/>
    <col min="6675" max="6675" width="1" style="1" customWidth="1"/>
    <col min="6676" max="6676" width="16.625" style="1" customWidth="1"/>
    <col min="6677" max="6913" width="10.75" style="1"/>
    <col min="6914" max="6914" width="16.375" style="1" customWidth="1"/>
    <col min="6915" max="6915" width="29.25" style="1" customWidth="1"/>
    <col min="6916" max="6916" width="7" style="1" customWidth="1"/>
    <col min="6917" max="6917" width="1" style="1" customWidth="1"/>
    <col min="6918" max="6918" width="17.25" style="1" customWidth="1"/>
    <col min="6919" max="6919" width="1" style="1" customWidth="1"/>
    <col min="6920" max="6920" width="17" style="1" customWidth="1"/>
    <col min="6921" max="6921" width="1" style="1" customWidth="1"/>
    <col min="6922" max="6922" width="17.625" style="1" customWidth="1"/>
    <col min="6923" max="6923" width="1" style="1" customWidth="1"/>
    <col min="6924" max="6924" width="18" style="1" customWidth="1"/>
    <col min="6925" max="6925" width="1" style="1" customWidth="1"/>
    <col min="6926" max="6926" width="32" style="1" customWidth="1"/>
    <col min="6927" max="6927" width="1" style="1" customWidth="1"/>
    <col min="6928" max="6928" width="34.625" style="1" customWidth="1"/>
    <col min="6929" max="6929" width="1" style="1" customWidth="1"/>
    <col min="6930" max="6930" width="18.875" style="1" customWidth="1"/>
    <col min="6931" max="6931" width="1" style="1" customWidth="1"/>
    <col min="6932" max="6932" width="16.625" style="1" customWidth="1"/>
    <col min="6933" max="7169" width="10.75" style="1"/>
    <col min="7170" max="7170" width="16.375" style="1" customWidth="1"/>
    <col min="7171" max="7171" width="29.25" style="1" customWidth="1"/>
    <col min="7172" max="7172" width="7" style="1" customWidth="1"/>
    <col min="7173" max="7173" width="1" style="1" customWidth="1"/>
    <col min="7174" max="7174" width="17.25" style="1" customWidth="1"/>
    <col min="7175" max="7175" width="1" style="1" customWidth="1"/>
    <col min="7176" max="7176" width="17" style="1" customWidth="1"/>
    <col min="7177" max="7177" width="1" style="1" customWidth="1"/>
    <col min="7178" max="7178" width="17.625" style="1" customWidth="1"/>
    <col min="7179" max="7179" width="1" style="1" customWidth="1"/>
    <col min="7180" max="7180" width="18" style="1" customWidth="1"/>
    <col min="7181" max="7181" width="1" style="1" customWidth="1"/>
    <col min="7182" max="7182" width="32" style="1" customWidth="1"/>
    <col min="7183" max="7183" width="1" style="1" customWidth="1"/>
    <col min="7184" max="7184" width="34.625" style="1" customWidth="1"/>
    <col min="7185" max="7185" width="1" style="1" customWidth="1"/>
    <col min="7186" max="7186" width="18.875" style="1" customWidth="1"/>
    <col min="7187" max="7187" width="1" style="1" customWidth="1"/>
    <col min="7188" max="7188" width="16.625" style="1" customWidth="1"/>
    <col min="7189" max="7425" width="10.75" style="1"/>
    <col min="7426" max="7426" width="16.375" style="1" customWidth="1"/>
    <col min="7427" max="7427" width="29.25" style="1" customWidth="1"/>
    <col min="7428" max="7428" width="7" style="1" customWidth="1"/>
    <col min="7429" max="7429" width="1" style="1" customWidth="1"/>
    <col min="7430" max="7430" width="17.25" style="1" customWidth="1"/>
    <col min="7431" max="7431" width="1" style="1" customWidth="1"/>
    <col min="7432" max="7432" width="17" style="1" customWidth="1"/>
    <col min="7433" max="7433" width="1" style="1" customWidth="1"/>
    <col min="7434" max="7434" width="17.625" style="1" customWidth="1"/>
    <col min="7435" max="7435" width="1" style="1" customWidth="1"/>
    <col min="7436" max="7436" width="18" style="1" customWidth="1"/>
    <col min="7437" max="7437" width="1" style="1" customWidth="1"/>
    <col min="7438" max="7438" width="32" style="1" customWidth="1"/>
    <col min="7439" max="7439" width="1" style="1" customWidth="1"/>
    <col min="7440" max="7440" width="34.625" style="1" customWidth="1"/>
    <col min="7441" max="7441" width="1" style="1" customWidth="1"/>
    <col min="7442" max="7442" width="18.875" style="1" customWidth="1"/>
    <col min="7443" max="7443" width="1" style="1" customWidth="1"/>
    <col min="7444" max="7444" width="16.625" style="1" customWidth="1"/>
    <col min="7445" max="7681" width="10.75" style="1"/>
    <col min="7682" max="7682" width="16.375" style="1" customWidth="1"/>
    <col min="7683" max="7683" width="29.25" style="1" customWidth="1"/>
    <col min="7684" max="7684" width="7" style="1" customWidth="1"/>
    <col min="7685" max="7685" width="1" style="1" customWidth="1"/>
    <col min="7686" max="7686" width="17.25" style="1" customWidth="1"/>
    <col min="7687" max="7687" width="1" style="1" customWidth="1"/>
    <col min="7688" max="7688" width="17" style="1" customWidth="1"/>
    <col min="7689" max="7689" width="1" style="1" customWidth="1"/>
    <col min="7690" max="7690" width="17.625" style="1" customWidth="1"/>
    <col min="7691" max="7691" width="1" style="1" customWidth="1"/>
    <col min="7692" max="7692" width="18" style="1" customWidth="1"/>
    <col min="7693" max="7693" width="1" style="1" customWidth="1"/>
    <col min="7694" max="7694" width="32" style="1" customWidth="1"/>
    <col min="7695" max="7695" width="1" style="1" customWidth="1"/>
    <col min="7696" max="7696" width="34.625" style="1" customWidth="1"/>
    <col min="7697" max="7697" width="1" style="1" customWidth="1"/>
    <col min="7698" max="7698" width="18.875" style="1" customWidth="1"/>
    <col min="7699" max="7699" width="1" style="1" customWidth="1"/>
    <col min="7700" max="7700" width="16.625" style="1" customWidth="1"/>
    <col min="7701" max="7937" width="10.75" style="1"/>
    <col min="7938" max="7938" width="16.375" style="1" customWidth="1"/>
    <col min="7939" max="7939" width="29.25" style="1" customWidth="1"/>
    <col min="7940" max="7940" width="7" style="1" customWidth="1"/>
    <col min="7941" max="7941" width="1" style="1" customWidth="1"/>
    <col min="7942" max="7942" width="17.25" style="1" customWidth="1"/>
    <col min="7943" max="7943" width="1" style="1" customWidth="1"/>
    <col min="7944" max="7944" width="17" style="1" customWidth="1"/>
    <col min="7945" max="7945" width="1" style="1" customWidth="1"/>
    <col min="7946" max="7946" width="17.625" style="1" customWidth="1"/>
    <col min="7947" max="7947" width="1" style="1" customWidth="1"/>
    <col min="7948" max="7948" width="18" style="1" customWidth="1"/>
    <col min="7949" max="7949" width="1" style="1" customWidth="1"/>
    <col min="7950" max="7950" width="32" style="1" customWidth="1"/>
    <col min="7951" max="7951" width="1" style="1" customWidth="1"/>
    <col min="7952" max="7952" width="34.625" style="1" customWidth="1"/>
    <col min="7953" max="7953" width="1" style="1" customWidth="1"/>
    <col min="7954" max="7954" width="18.875" style="1" customWidth="1"/>
    <col min="7955" max="7955" width="1" style="1" customWidth="1"/>
    <col min="7956" max="7956" width="16.625" style="1" customWidth="1"/>
    <col min="7957" max="8193" width="10.75" style="1"/>
    <col min="8194" max="8194" width="16.375" style="1" customWidth="1"/>
    <col min="8195" max="8195" width="29.25" style="1" customWidth="1"/>
    <col min="8196" max="8196" width="7" style="1" customWidth="1"/>
    <col min="8197" max="8197" width="1" style="1" customWidth="1"/>
    <col min="8198" max="8198" width="17.25" style="1" customWidth="1"/>
    <col min="8199" max="8199" width="1" style="1" customWidth="1"/>
    <col min="8200" max="8200" width="17" style="1" customWidth="1"/>
    <col min="8201" max="8201" width="1" style="1" customWidth="1"/>
    <col min="8202" max="8202" width="17.625" style="1" customWidth="1"/>
    <col min="8203" max="8203" width="1" style="1" customWidth="1"/>
    <col min="8204" max="8204" width="18" style="1" customWidth="1"/>
    <col min="8205" max="8205" width="1" style="1" customWidth="1"/>
    <col min="8206" max="8206" width="32" style="1" customWidth="1"/>
    <col min="8207" max="8207" width="1" style="1" customWidth="1"/>
    <col min="8208" max="8208" width="34.625" style="1" customWidth="1"/>
    <col min="8209" max="8209" width="1" style="1" customWidth="1"/>
    <col min="8210" max="8210" width="18.875" style="1" customWidth="1"/>
    <col min="8211" max="8211" width="1" style="1" customWidth="1"/>
    <col min="8212" max="8212" width="16.625" style="1" customWidth="1"/>
    <col min="8213" max="8449" width="10.75" style="1"/>
    <col min="8450" max="8450" width="16.375" style="1" customWidth="1"/>
    <col min="8451" max="8451" width="29.25" style="1" customWidth="1"/>
    <col min="8452" max="8452" width="7" style="1" customWidth="1"/>
    <col min="8453" max="8453" width="1" style="1" customWidth="1"/>
    <col min="8454" max="8454" width="17.25" style="1" customWidth="1"/>
    <col min="8455" max="8455" width="1" style="1" customWidth="1"/>
    <col min="8456" max="8456" width="17" style="1" customWidth="1"/>
    <col min="8457" max="8457" width="1" style="1" customWidth="1"/>
    <col min="8458" max="8458" width="17.625" style="1" customWidth="1"/>
    <col min="8459" max="8459" width="1" style="1" customWidth="1"/>
    <col min="8460" max="8460" width="18" style="1" customWidth="1"/>
    <col min="8461" max="8461" width="1" style="1" customWidth="1"/>
    <col min="8462" max="8462" width="32" style="1" customWidth="1"/>
    <col min="8463" max="8463" width="1" style="1" customWidth="1"/>
    <col min="8464" max="8464" width="34.625" style="1" customWidth="1"/>
    <col min="8465" max="8465" width="1" style="1" customWidth="1"/>
    <col min="8466" max="8466" width="18.875" style="1" customWidth="1"/>
    <col min="8467" max="8467" width="1" style="1" customWidth="1"/>
    <col min="8468" max="8468" width="16.625" style="1" customWidth="1"/>
    <col min="8469" max="8705" width="10.75" style="1"/>
    <col min="8706" max="8706" width="16.375" style="1" customWidth="1"/>
    <col min="8707" max="8707" width="29.25" style="1" customWidth="1"/>
    <col min="8708" max="8708" width="7" style="1" customWidth="1"/>
    <col min="8709" max="8709" width="1" style="1" customWidth="1"/>
    <col min="8710" max="8710" width="17.25" style="1" customWidth="1"/>
    <col min="8711" max="8711" width="1" style="1" customWidth="1"/>
    <col min="8712" max="8712" width="17" style="1" customWidth="1"/>
    <col min="8713" max="8713" width="1" style="1" customWidth="1"/>
    <col min="8714" max="8714" width="17.625" style="1" customWidth="1"/>
    <col min="8715" max="8715" width="1" style="1" customWidth="1"/>
    <col min="8716" max="8716" width="18" style="1" customWidth="1"/>
    <col min="8717" max="8717" width="1" style="1" customWidth="1"/>
    <col min="8718" max="8718" width="32" style="1" customWidth="1"/>
    <col min="8719" max="8719" width="1" style="1" customWidth="1"/>
    <col min="8720" max="8720" width="34.625" style="1" customWidth="1"/>
    <col min="8721" max="8721" width="1" style="1" customWidth="1"/>
    <col min="8722" max="8722" width="18.875" style="1" customWidth="1"/>
    <col min="8723" max="8723" width="1" style="1" customWidth="1"/>
    <col min="8724" max="8724" width="16.625" style="1" customWidth="1"/>
    <col min="8725" max="8961" width="10.75" style="1"/>
    <col min="8962" max="8962" width="16.375" style="1" customWidth="1"/>
    <col min="8963" max="8963" width="29.25" style="1" customWidth="1"/>
    <col min="8964" max="8964" width="7" style="1" customWidth="1"/>
    <col min="8965" max="8965" width="1" style="1" customWidth="1"/>
    <col min="8966" max="8966" width="17.25" style="1" customWidth="1"/>
    <col min="8967" max="8967" width="1" style="1" customWidth="1"/>
    <col min="8968" max="8968" width="17" style="1" customWidth="1"/>
    <col min="8969" max="8969" width="1" style="1" customWidth="1"/>
    <col min="8970" max="8970" width="17.625" style="1" customWidth="1"/>
    <col min="8971" max="8971" width="1" style="1" customWidth="1"/>
    <col min="8972" max="8972" width="18" style="1" customWidth="1"/>
    <col min="8973" max="8973" width="1" style="1" customWidth="1"/>
    <col min="8974" max="8974" width="32" style="1" customWidth="1"/>
    <col min="8975" max="8975" width="1" style="1" customWidth="1"/>
    <col min="8976" max="8976" width="34.625" style="1" customWidth="1"/>
    <col min="8977" max="8977" width="1" style="1" customWidth="1"/>
    <col min="8978" max="8978" width="18.875" style="1" customWidth="1"/>
    <col min="8979" max="8979" width="1" style="1" customWidth="1"/>
    <col min="8980" max="8980" width="16.625" style="1" customWidth="1"/>
    <col min="8981" max="9217" width="10.75" style="1"/>
    <col min="9218" max="9218" width="16.375" style="1" customWidth="1"/>
    <col min="9219" max="9219" width="29.25" style="1" customWidth="1"/>
    <col min="9220" max="9220" width="7" style="1" customWidth="1"/>
    <col min="9221" max="9221" width="1" style="1" customWidth="1"/>
    <col min="9222" max="9222" width="17.25" style="1" customWidth="1"/>
    <col min="9223" max="9223" width="1" style="1" customWidth="1"/>
    <col min="9224" max="9224" width="17" style="1" customWidth="1"/>
    <col min="9225" max="9225" width="1" style="1" customWidth="1"/>
    <col min="9226" max="9226" width="17.625" style="1" customWidth="1"/>
    <col min="9227" max="9227" width="1" style="1" customWidth="1"/>
    <col min="9228" max="9228" width="18" style="1" customWidth="1"/>
    <col min="9229" max="9229" width="1" style="1" customWidth="1"/>
    <col min="9230" max="9230" width="32" style="1" customWidth="1"/>
    <col min="9231" max="9231" width="1" style="1" customWidth="1"/>
    <col min="9232" max="9232" width="34.625" style="1" customWidth="1"/>
    <col min="9233" max="9233" width="1" style="1" customWidth="1"/>
    <col min="9234" max="9234" width="18.875" style="1" customWidth="1"/>
    <col min="9235" max="9235" width="1" style="1" customWidth="1"/>
    <col min="9236" max="9236" width="16.625" style="1" customWidth="1"/>
    <col min="9237" max="9473" width="10.75" style="1"/>
    <col min="9474" max="9474" width="16.375" style="1" customWidth="1"/>
    <col min="9475" max="9475" width="29.25" style="1" customWidth="1"/>
    <col min="9476" max="9476" width="7" style="1" customWidth="1"/>
    <col min="9477" max="9477" width="1" style="1" customWidth="1"/>
    <col min="9478" max="9478" width="17.25" style="1" customWidth="1"/>
    <col min="9479" max="9479" width="1" style="1" customWidth="1"/>
    <col min="9480" max="9480" width="17" style="1" customWidth="1"/>
    <col min="9481" max="9481" width="1" style="1" customWidth="1"/>
    <col min="9482" max="9482" width="17.625" style="1" customWidth="1"/>
    <col min="9483" max="9483" width="1" style="1" customWidth="1"/>
    <col min="9484" max="9484" width="18" style="1" customWidth="1"/>
    <col min="9485" max="9485" width="1" style="1" customWidth="1"/>
    <col min="9486" max="9486" width="32" style="1" customWidth="1"/>
    <col min="9487" max="9487" width="1" style="1" customWidth="1"/>
    <col min="9488" max="9488" width="34.625" style="1" customWidth="1"/>
    <col min="9489" max="9489" width="1" style="1" customWidth="1"/>
    <col min="9490" max="9490" width="18.875" style="1" customWidth="1"/>
    <col min="9491" max="9491" width="1" style="1" customWidth="1"/>
    <col min="9492" max="9492" width="16.625" style="1" customWidth="1"/>
    <col min="9493" max="9729" width="10.75" style="1"/>
    <col min="9730" max="9730" width="16.375" style="1" customWidth="1"/>
    <col min="9731" max="9731" width="29.25" style="1" customWidth="1"/>
    <col min="9732" max="9732" width="7" style="1" customWidth="1"/>
    <col min="9733" max="9733" width="1" style="1" customWidth="1"/>
    <col min="9734" max="9734" width="17.25" style="1" customWidth="1"/>
    <col min="9735" max="9735" width="1" style="1" customWidth="1"/>
    <col min="9736" max="9736" width="17" style="1" customWidth="1"/>
    <col min="9737" max="9737" width="1" style="1" customWidth="1"/>
    <col min="9738" max="9738" width="17.625" style="1" customWidth="1"/>
    <col min="9739" max="9739" width="1" style="1" customWidth="1"/>
    <col min="9740" max="9740" width="18" style="1" customWidth="1"/>
    <col min="9741" max="9741" width="1" style="1" customWidth="1"/>
    <col min="9742" max="9742" width="32" style="1" customWidth="1"/>
    <col min="9743" max="9743" width="1" style="1" customWidth="1"/>
    <col min="9744" max="9744" width="34.625" style="1" customWidth="1"/>
    <col min="9745" max="9745" width="1" style="1" customWidth="1"/>
    <col min="9746" max="9746" width="18.875" style="1" customWidth="1"/>
    <col min="9747" max="9747" width="1" style="1" customWidth="1"/>
    <col min="9748" max="9748" width="16.625" style="1" customWidth="1"/>
    <col min="9749" max="9985" width="10.75" style="1"/>
    <col min="9986" max="9986" width="16.375" style="1" customWidth="1"/>
    <col min="9987" max="9987" width="29.25" style="1" customWidth="1"/>
    <col min="9988" max="9988" width="7" style="1" customWidth="1"/>
    <col min="9989" max="9989" width="1" style="1" customWidth="1"/>
    <col min="9990" max="9990" width="17.25" style="1" customWidth="1"/>
    <col min="9991" max="9991" width="1" style="1" customWidth="1"/>
    <col min="9992" max="9992" width="17" style="1" customWidth="1"/>
    <col min="9993" max="9993" width="1" style="1" customWidth="1"/>
    <col min="9994" max="9994" width="17.625" style="1" customWidth="1"/>
    <col min="9995" max="9995" width="1" style="1" customWidth="1"/>
    <col min="9996" max="9996" width="18" style="1" customWidth="1"/>
    <col min="9997" max="9997" width="1" style="1" customWidth="1"/>
    <col min="9998" max="9998" width="32" style="1" customWidth="1"/>
    <col min="9999" max="9999" width="1" style="1" customWidth="1"/>
    <col min="10000" max="10000" width="34.625" style="1" customWidth="1"/>
    <col min="10001" max="10001" width="1" style="1" customWidth="1"/>
    <col min="10002" max="10002" width="18.875" style="1" customWidth="1"/>
    <col min="10003" max="10003" width="1" style="1" customWidth="1"/>
    <col min="10004" max="10004" width="16.625" style="1" customWidth="1"/>
    <col min="10005" max="10241" width="10.75" style="1"/>
    <col min="10242" max="10242" width="16.375" style="1" customWidth="1"/>
    <col min="10243" max="10243" width="29.25" style="1" customWidth="1"/>
    <col min="10244" max="10244" width="7" style="1" customWidth="1"/>
    <col min="10245" max="10245" width="1" style="1" customWidth="1"/>
    <col min="10246" max="10246" width="17.25" style="1" customWidth="1"/>
    <col min="10247" max="10247" width="1" style="1" customWidth="1"/>
    <col min="10248" max="10248" width="17" style="1" customWidth="1"/>
    <col min="10249" max="10249" width="1" style="1" customWidth="1"/>
    <col min="10250" max="10250" width="17.625" style="1" customWidth="1"/>
    <col min="10251" max="10251" width="1" style="1" customWidth="1"/>
    <col min="10252" max="10252" width="18" style="1" customWidth="1"/>
    <col min="10253" max="10253" width="1" style="1" customWidth="1"/>
    <col min="10254" max="10254" width="32" style="1" customWidth="1"/>
    <col min="10255" max="10255" width="1" style="1" customWidth="1"/>
    <col min="10256" max="10256" width="34.625" style="1" customWidth="1"/>
    <col min="10257" max="10257" width="1" style="1" customWidth="1"/>
    <col min="10258" max="10258" width="18.875" style="1" customWidth="1"/>
    <col min="10259" max="10259" width="1" style="1" customWidth="1"/>
    <col min="10260" max="10260" width="16.625" style="1" customWidth="1"/>
    <col min="10261" max="10497" width="10.75" style="1"/>
    <col min="10498" max="10498" width="16.375" style="1" customWidth="1"/>
    <col min="10499" max="10499" width="29.25" style="1" customWidth="1"/>
    <col min="10500" max="10500" width="7" style="1" customWidth="1"/>
    <col min="10501" max="10501" width="1" style="1" customWidth="1"/>
    <col min="10502" max="10502" width="17.25" style="1" customWidth="1"/>
    <col min="10503" max="10503" width="1" style="1" customWidth="1"/>
    <col min="10504" max="10504" width="17" style="1" customWidth="1"/>
    <col min="10505" max="10505" width="1" style="1" customWidth="1"/>
    <col min="10506" max="10506" width="17.625" style="1" customWidth="1"/>
    <col min="10507" max="10507" width="1" style="1" customWidth="1"/>
    <col min="10508" max="10508" width="18" style="1" customWidth="1"/>
    <col min="10509" max="10509" width="1" style="1" customWidth="1"/>
    <col min="10510" max="10510" width="32" style="1" customWidth="1"/>
    <col min="10511" max="10511" width="1" style="1" customWidth="1"/>
    <col min="10512" max="10512" width="34.625" style="1" customWidth="1"/>
    <col min="10513" max="10513" width="1" style="1" customWidth="1"/>
    <col min="10514" max="10514" width="18.875" style="1" customWidth="1"/>
    <col min="10515" max="10515" width="1" style="1" customWidth="1"/>
    <col min="10516" max="10516" width="16.625" style="1" customWidth="1"/>
    <col min="10517" max="10753" width="10.75" style="1"/>
    <col min="10754" max="10754" width="16.375" style="1" customWidth="1"/>
    <col min="10755" max="10755" width="29.25" style="1" customWidth="1"/>
    <col min="10756" max="10756" width="7" style="1" customWidth="1"/>
    <col min="10757" max="10757" width="1" style="1" customWidth="1"/>
    <col min="10758" max="10758" width="17.25" style="1" customWidth="1"/>
    <col min="10759" max="10759" width="1" style="1" customWidth="1"/>
    <col min="10760" max="10760" width="17" style="1" customWidth="1"/>
    <col min="10761" max="10761" width="1" style="1" customWidth="1"/>
    <col min="10762" max="10762" width="17.625" style="1" customWidth="1"/>
    <col min="10763" max="10763" width="1" style="1" customWidth="1"/>
    <col min="10764" max="10764" width="18" style="1" customWidth="1"/>
    <col min="10765" max="10765" width="1" style="1" customWidth="1"/>
    <col min="10766" max="10766" width="32" style="1" customWidth="1"/>
    <col min="10767" max="10767" width="1" style="1" customWidth="1"/>
    <col min="10768" max="10768" width="34.625" style="1" customWidth="1"/>
    <col min="10769" max="10769" width="1" style="1" customWidth="1"/>
    <col min="10770" max="10770" width="18.875" style="1" customWidth="1"/>
    <col min="10771" max="10771" width="1" style="1" customWidth="1"/>
    <col min="10772" max="10772" width="16.625" style="1" customWidth="1"/>
    <col min="10773" max="11009" width="10.75" style="1"/>
    <col min="11010" max="11010" width="16.375" style="1" customWidth="1"/>
    <col min="11011" max="11011" width="29.25" style="1" customWidth="1"/>
    <col min="11012" max="11012" width="7" style="1" customWidth="1"/>
    <col min="11013" max="11013" width="1" style="1" customWidth="1"/>
    <col min="11014" max="11014" width="17.25" style="1" customWidth="1"/>
    <col min="11015" max="11015" width="1" style="1" customWidth="1"/>
    <col min="11016" max="11016" width="17" style="1" customWidth="1"/>
    <col min="11017" max="11017" width="1" style="1" customWidth="1"/>
    <col min="11018" max="11018" width="17.625" style="1" customWidth="1"/>
    <col min="11019" max="11019" width="1" style="1" customWidth="1"/>
    <col min="11020" max="11020" width="18" style="1" customWidth="1"/>
    <col min="11021" max="11021" width="1" style="1" customWidth="1"/>
    <col min="11022" max="11022" width="32" style="1" customWidth="1"/>
    <col min="11023" max="11023" width="1" style="1" customWidth="1"/>
    <col min="11024" max="11024" width="34.625" style="1" customWidth="1"/>
    <col min="11025" max="11025" width="1" style="1" customWidth="1"/>
    <col min="11026" max="11026" width="18.875" style="1" customWidth="1"/>
    <col min="11027" max="11027" width="1" style="1" customWidth="1"/>
    <col min="11028" max="11028" width="16.625" style="1" customWidth="1"/>
    <col min="11029" max="11265" width="10.75" style="1"/>
    <col min="11266" max="11266" width="16.375" style="1" customWidth="1"/>
    <col min="11267" max="11267" width="29.25" style="1" customWidth="1"/>
    <col min="11268" max="11268" width="7" style="1" customWidth="1"/>
    <col min="11269" max="11269" width="1" style="1" customWidth="1"/>
    <col min="11270" max="11270" width="17.25" style="1" customWidth="1"/>
    <col min="11271" max="11271" width="1" style="1" customWidth="1"/>
    <col min="11272" max="11272" width="17" style="1" customWidth="1"/>
    <col min="11273" max="11273" width="1" style="1" customWidth="1"/>
    <col min="11274" max="11274" width="17.625" style="1" customWidth="1"/>
    <col min="11275" max="11275" width="1" style="1" customWidth="1"/>
    <col min="11276" max="11276" width="18" style="1" customWidth="1"/>
    <col min="11277" max="11277" width="1" style="1" customWidth="1"/>
    <col min="11278" max="11278" width="32" style="1" customWidth="1"/>
    <col min="11279" max="11279" width="1" style="1" customWidth="1"/>
    <col min="11280" max="11280" width="34.625" style="1" customWidth="1"/>
    <col min="11281" max="11281" width="1" style="1" customWidth="1"/>
    <col min="11282" max="11282" width="18.875" style="1" customWidth="1"/>
    <col min="11283" max="11283" width="1" style="1" customWidth="1"/>
    <col min="11284" max="11284" width="16.625" style="1" customWidth="1"/>
    <col min="11285" max="11521" width="10.75" style="1"/>
    <col min="11522" max="11522" width="16.375" style="1" customWidth="1"/>
    <col min="11523" max="11523" width="29.25" style="1" customWidth="1"/>
    <col min="11524" max="11524" width="7" style="1" customWidth="1"/>
    <col min="11525" max="11525" width="1" style="1" customWidth="1"/>
    <col min="11526" max="11526" width="17.25" style="1" customWidth="1"/>
    <col min="11527" max="11527" width="1" style="1" customWidth="1"/>
    <col min="11528" max="11528" width="17" style="1" customWidth="1"/>
    <col min="11529" max="11529" width="1" style="1" customWidth="1"/>
    <col min="11530" max="11530" width="17.625" style="1" customWidth="1"/>
    <col min="11531" max="11531" width="1" style="1" customWidth="1"/>
    <col min="11532" max="11532" width="18" style="1" customWidth="1"/>
    <col min="11533" max="11533" width="1" style="1" customWidth="1"/>
    <col min="11534" max="11534" width="32" style="1" customWidth="1"/>
    <col min="11535" max="11535" width="1" style="1" customWidth="1"/>
    <col min="11536" max="11536" width="34.625" style="1" customWidth="1"/>
    <col min="11537" max="11537" width="1" style="1" customWidth="1"/>
    <col min="11538" max="11538" width="18.875" style="1" customWidth="1"/>
    <col min="11539" max="11539" width="1" style="1" customWidth="1"/>
    <col min="11540" max="11540" width="16.625" style="1" customWidth="1"/>
    <col min="11541" max="11777" width="10.75" style="1"/>
    <col min="11778" max="11778" width="16.375" style="1" customWidth="1"/>
    <col min="11779" max="11779" width="29.25" style="1" customWidth="1"/>
    <col min="11780" max="11780" width="7" style="1" customWidth="1"/>
    <col min="11781" max="11781" width="1" style="1" customWidth="1"/>
    <col min="11782" max="11782" width="17.25" style="1" customWidth="1"/>
    <col min="11783" max="11783" width="1" style="1" customWidth="1"/>
    <col min="11784" max="11784" width="17" style="1" customWidth="1"/>
    <col min="11785" max="11785" width="1" style="1" customWidth="1"/>
    <col min="11786" max="11786" width="17.625" style="1" customWidth="1"/>
    <col min="11787" max="11787" width="1" style="1" customWidth="1"/>
    <col min="11788" max="11788" width="18" style="1" customWidth="1"/>
    <col min="11789" max="11789" width="1" style="1" customWidth="1"/>
    <col min="11790" max="11790" width="32" style="1" customWidth="1"/>
    <col min="11791" max="11791" width="1" style="1" customWidth="1"/>
    <col min="11792" max="11792" width="34.625" style="1" customWidth="1"/>
    <col min="11793" max="11793" width="1" style="1" customWidth="1"/>
    <col min="11794" max="11794" width="18.875" style="1" customWidth="1"/>
    <col min="11795" max="11795" width="1" style="1" customWidth="1"/>
    <col min="11796" max="11796" width="16.625" style="1" customWidth="1"/>
    <col min="11797" max="12033" width="10.75" style="1"/>
    <col min="12034" max="12034" width="16.375" style="1" customWidth="1"/>
    <col min="12035" max="12035" width="29.25" style="1" customWidth="1"/>
    <col min="12036" max="12036" width="7" style="1" customWidth="1"/>
    <col min="12037" max="12037" width="1" style="1" customWidth="1"/>
    <col min="12038" max="12038" width="17.25" style="1" customWidth="1"/>
    <col min="12039" max="12039" width="1" style="1" customWidth="1"/>
    <col min="12040" max="12040" width="17" style="1" customWidth="1"/>
    <col min="12041" max="12041" width="1" style="1" customWidth="1"/>
    <col min="12042" max="12042" width="17.625" style="1" customWidth="1"/>
    <col min="12043" max="12043" width="1" style="1" customWidth="1"/>
    <col min="12044" max="12044" width="18" style="1" customWidth="1"/>
    <col min="12045" max="12045" width="1" style="1" customWidth="1"/>
    <col min="12046" max="12046" width="32" style="1" customWidth="1"/>
    <col min="12047" max="12047" width="1" style="1" customWidth="1"/>
    <col min="12048" max="12048" width="34.625" style="1" customWidth="1"/>
    <col min="12049" max="12049" width="1" style="1" customWidth="1"/>
    <col min="12050" max="12050" width="18.875" style="1" customWidth="1"/>
    <col min="12051" max="12051" width="1" style="1" customWidth="1"/>
    <col min="12052" max="12052" width="16.625" style="1" customWidth="1"/>
    <col min="12053" max="12289" width="10.75" style="1"/>
    <col min="12290" max="12290" width="16.375" style="1" customWidth="1"/>
    <col min="12291" max="12291" width="29.25" style="1" customWidth="1"/>
    <col min="12292" max="12292" width="7" style="1" customWidth="1"/>
    <col min="12293" max="12293" width="1" style="1" customWidth="1"/>
    <col min="12294" max="12294" width="17.25" style="1" customWidth="1"/>
    <col min="12295" max="12295" width="1" style="1" customWidth="1"/>
    <col min="12296" max="12296" width="17" style="1" customWidth="1"/>
    <col min="12297" max="12297" width="1" style="1" customWidth="1"/>
    <col min="12298" max="12298" width="17.625" style="1" customWidth="1"/>
    <col min="12299" max="12299" width="1" style="1" customWidth="1"/>
    <col min="12300" max="12300" width="18" style="1" customWidth="1"/>
    <col min="12301" max="12301" width="1" style="1" customWidth="1"/>
    <col min="12302" max="12302" width="32" style="1" customWidth="1"/>
    <col min="12303" max="12303" width="1" style="1" customWidth="1"/>
    <col min="12304" max="12304" width="34.625" style="1" customWidth="1"/>
    <col min="12305" max="12305" width="1" style="1" customWidth="1"/>
    <col min="12306" max="12306" width="18.875" style="1" customWidth="1"/>
    <col min="12307" max="12307" width="1" style="1" customWidth="1"/>
    <col min="12308" max="12308" width="16.625" style="1" customWidth="1"/>
    <col min="12309" max="12545" width="10.75" style="1"/>
    <col min="12546" max="12546" width="16.375" style="1" customWidth="1"/>
    <col min="12547" max="12547" width="29.25" style="1" customWidth="1"/>
    <col min="12548" max="12548" width="7" style="1" customWidth="1"/>
    <col min="12549" max="12549" width="1" style="1" customWidth="1"/>
    <col min="12550" max="12550" width="17.25" style="1" customWidth="1"/>
    <col min="12551" max="12551" width="1" style="1" customWidth="1"/>
    <col min="12552" max="12552" width="17" style="1" customWidth="1"/>
    <col min="12553" max="12553" width="1" style="1" customWidth="1"/>
    <col min="12554" max="12554" width="17.625" style="1" customWidth="1"/>
    <col min="12555" max="12555" width="1" style="1" customWidth="1"/>
    <col min="12556" max="12556" width="18" style="1" customWidth="1"/>
    <col min="12557" max="12557" width="1" style="1" customWidth="1"/>
    <col min="12558" max="12558" width="32" style="1" customWidth="1"/>
    <col min="12559" max="12559" width="1" style="1" customWidth="1"/>
    <col min="12560" max="12560" width="34.625" style="1" customWidth="1"/>
    <col min="12561" max="12561" width="1" style="1" customWidth="1"/>
    <col min="12562" max="12562" width="18.875" style="1" customWidth="1"/>
    <col min="12563" max="12563" width="1" style="1" customWidth="1"/>
    <col min="12564" max="12564" width="16.625" style="1" customWidth="1"/>
    <col min="12565" max="12801" width="10.75" style="1"/>
    <col min="12802" max="12802" width="16.375" style="1" customWidth="1"/>
    <col min="12803" max="12803" width="29.25" style="1" customWidth="1"/>
    <col min="12804" max="12804" width="7" style="1" customWidth="1"/>
    <col min="12805" max="12805" width="1" style="1" customWidth="1"/>
    <col min="12806" max="12806" width="17.25" style="1" customWidth="1"/>
    <col min="12807" max="12807" width="1" style="1" customWidth="1"/>
    <col min="12808" max="12808" width="17" style="1" customWidth="1"/>
    <col min="12809" max="12809" width="1" style="1" customWidth="1"/>
    <col min="12810" max="12810" width="17.625" style="1" customWidth="1"/>
    <col min="12811" max="12811" width="1" style="1" customWidth="1"/>
    <col min="12812" max="12812" width="18" style="1" customWidth="1"/>
    <col min="12813" max="12813" width="1" style="1" customWidth="1"/>
    <col min="12814" max="12814" width="32" style="1" customWidth="1"/>
    <col min="12815" max="12815" width="1" style="1" customWidth="1"/>
    <col min="12816" max="12816" width="34.625" style="1" customWidth="1"/>
    <col min="12817" max="12817" width="1" style="1" customWidth="1"/>
    <col min="12818" max="12818" width="18.875" style="1" customWidth="1"/>
    <col min="12819" max="12819" width="1" style="1" customWidth="1"/>
    <col min="12820" max="12820" width="16.625" style="1" customWidth="1"/>
    <col min="12821" max="13057" width="10.75" style="1"/>
    <col min="13058" max="13058" width="16.375" style="1" customWidth="1"/>
    <col min="13059" max="13059" width="29.25" style="1" customWidth="1"/>
    <col min="13060" max="13060" width="7" style="1" customWidth="1"/>
    <col min="13061" max="13061" width="1" style="1" customWidth="1"/>
    <col min="13062" max="13062" width="17.25" style="1" customWidth="1"/>
    <col min="13063" max="13063" width="1" style="1" customWidth="1"/>
    <col min="13064" max="13064" width="17" style="1" customWidth="1"/>
    <col min="13065" max="13065" width="1" style="1" customWidth="1"/>
    <col min="13066" max="13066" width="17.625" style="1" customWidth="1"/>
    <col min="13067" max="13067" width="1" style="1" customWidth="1"/>
    <col min="13068" max="13068" width="18" style="1" customWidth="1"/>
    <col min="13069" max="13069" width="1" style="1" customWidth="1"/>
    <col min="13070" max="13070" width="32" style="1" customWidth="1"/>
    <col min="13071" max="13071" width="1" style="1" customWidth="1"/>
    <col min="13072" max="13072" width="34.625" style="1" customWidth="1"/>
    <col min="13073" max="13073" width="1" style="1" customWidth="1"/>
    <col min="13074" max="13074" width="18.875" style="1" customWidth="1"/>
    <col min="13075" max="13075" width="1" style="1" customWidth="1"/>
    <col min="13076" max="13076" width="16.625" style="1" customWidth="1"/>
    <col min="13077" max="13313" width="10.75" style="1"/>
    <col min="13314" max="13314" width="16.375" style="1" customWidth="1"/>
    <col min="13315" max="13315" width="29.25" style="1" customWidth="1"/>
    <col min="13316" max="13316" width="7" style="1" customWidth="1"/>
    <col min="13317" max="13317" width="1" style="1" customWidth="1"/>
    <col min="13318" max="13318" width="17.25" style="1" customWidth="1"/>
    <col min="13319" max="13319" width="1" style="1" customWidth="1"/>
    <col min="13320" max="13320" width="17" style="1" customWidth="1"/>
    <col min="13321" max="13321" width="1" style="1" customWidth="1"/>
    <col min="13322" max="13322" width="17.625" style="1" customWidth="1"/>
    <col min="13323" max="13323" width="1" style="1" customWidth="1"/>
    <col min="13324" max="13324" width="18" style="1" customWidth="1"/>
    <col min="13325" max="13325" width="1" style="1" customWidth="1"/>
    <col min="13326" max="13326" width="32" style="1" customWidth="1"/>
    <col min="13327" max="13327" width="1" style="1" customWidth="1"/>
    <col min="13328" max="13328" width="34.625" style="1" customWidth="1"/>
    <col min="13329" max="13329" width="1" style="1" customWidth="1"/>
    <col min="13330" max="13330" width="18.875" style="1" customWidth="1"/>
    <col min="13331" max="13331" width="1" style="1" customWidth="1"/>
    <col min="13332" max="13332" width="16.625" style="1" customWidth="1"/>
    <col min="13333" max="13569" width="10.75" style="1"/>
    <col min="13570" max="13570" width="16.375" style="1" customWidth="1"/>
    <col min="13571" max="13571" width="29.25" style="1" customWidth="1"/>
    <col min="13572" max="13572" width="7" style="1" customWidth="1"/>
    <col min="13573" max="13573" width="1" style="1" customWidth="1"/>
    <col min="13574" max="13574" width="17.25" style="1" customWidth="1"/>
    <col min="13575" max="13575" width="1" style="1" customWidth="1"/>
    <col min="13576" max="13576" width="17" style="1" customWidth="1"/>
    <col min="13577" max="13577" width="1" style="1" customWidth="1"/>
    <col min="13578" max="13578" width="17.625" style="1" customWidth="1"/>
    <col min="13579" max="13579" width="1" style="1" customWidth="1"/>
    <col min="13580" max="13580" width="18" style="1" customWidth="1"/>
    <col min="13581" max="13581" width="1" style="1" customWidth="1"/>
    <col min="13582" max="13582" width="32" style="1" customWidth="1"/>
    <col min="13583" max="13583" width="1" style="1" customWidth="1"/>
    <col min="13584" max="13584" width="34.625" style="1" customWidth="1"/>
    <col min="13585" max="13585" width="1" style="1" customWidth="1"/>
    <col min="13586" max="13586" width="18.875" style="1" customWidth="1"/>
    <col min="13587" max="13587" width="1" style="1" customWidth="1"/>
    <col min="13588" max="13588" width="16.625" style="1" customWidth="1"/>
    <col min="13589" max="13825" width="10.75" style="1"/>
    <col min="13826" max="13826" width="16.375" style="1" customWidth="1"/>
    <col min="13827" max="13827" width="29.25" style="1" customWidth="1"/>
    <col min="13828" max="13828" width="7" style="1" customWidth="1"/>
    <col min="13829" max="13829" width="1" style="1" customWidth="1"/>
    <col min="13830" max="13830" width="17.25" style="1" customWidth="1"/>
    <col min="13831" max="13831" width="1" style="1" customWidth="1"/>
    <col min="13832" max="13832" width="17" style="1" customWidth="1"/>
    <col min="13833" max="13833" width="1" style="1" customWidth="1"/>
    <col min="13834" max="13834" width="17.625" style="1" customWidth="1"/>
    <col min="13835" max="13835" width="1" style="1" customWidth="1"/>
    <col min="13836" max="13836" width="18" style="1" customWidth="1"/>
    <col min="13837" max="13837" width="1" style="1" customWidth="1"/>
    <col min="13838" max="13838" width="32" style="1" customWidth="1"/>
    <col min="13839" max="13839" width="1" style="1" customWidth="1"/>
    <col min="13840" max="13840" width="34.625" style="1" customWidth="1"/>
    <col min="13841" max="13841" width="1" style="1" customWidth="1"/>
    <col min="13842" max="13842" width="18.875" style="1" customWidth="1"/>
    <col min="13843" max="13843" width="1" style="1" customWidth="1"/>
    <col min="13844" max="13844" width="16.625" style="1" customWidth="1"/>
    <col min="13845" max="14081" width="10.75" style="1"/>
    <col min="14082" max="14082" width="16.375" style="1" customWidth="1"/>
    <col min="14083" max="14083" width="29.25" style="1" customWidth="1"/>
    <col min="14084" max="14084" width="7" style="1" customWidth="1"/>
    <col min="14085" max="14085" width="1" style="1" customWidth="1"/>
    <col min="14086" max="14086" width="17.25" style="1" customWidth="1"/>
    <col min="14087" max="14087" width="1" style="1" customWidth="1"/>
    <col min="14088" max="14088" width="17" style="1" customWidth="1"/>
    <col min="14089" max="14089" width="1" style="1" customWidth="1"/>
    <col min="14090" max="14090" width="17.625" style="1" customWidth="1"/>
    <col min="14091" max="14091" width="1" style="1" customWidth="1"/>
    <col min="14092" max="14092" width="18" style="1" customWidth="1"/>
    <col min="14093" max="14093" width="1" style="1" customWidth="1"/>
    <col min="14094" max="14094" width="32" style="1" customWidth="1"/>
    <col min="14095" max="14095" width="1" style="1" customWidth="1"/>
    <col min="14096" max="14096" width="34.625" style="1" customWidth="1"/>
    <col min="14097" max="14097" width="1" style="1" customWidth="1"/>
    <col min="14098" max="14098" width="18.875" style="1" customWidth="1"/>
    <col min="14099" max="14099" width="1" style="1" customWidth="1"/>
    <col min="14100" max="14100" width="16.625" style="1" customWidth="1"/>
    <col min="14101" max="14337" width="10.75" style="1"/>
    <col min="14338" max="14338" width="16.375" style="1" customWidth="1"/>
    <col min="14339" max="14339" width="29.25" style="1" customWidth="1"/>
    <col min="14340" max="14340" width="7" style="1" customWidth="1"/>
    <col min="14341" max="14341" width="1" style="1" customWidth="1"/>
    <col min="14342" max="14342" width="17.25" style="1" customWidth="1"/>
    <col min="14343" max="14343" width="1" style="1" customWidth="1"/>
    <col min="14344" max="14344" width="17" style="1" customWidth="1"/>
    <col min="14345" max="14345" width="1" style="1" customWidth="1"/>
    <col min="14346" max="14346" width="17.625" style="1" customWidth="1"/>
    <col min="14347" max="14347" width="1" style="1" customWidth="1"/>
    <col min="14348" max="14348" width="18" style="1" customWidth="1"/>
    <col min="14349" max="14349" width="1" style="1" customWidth="1"/>
    <col min="14350" max="14350" width="32" style="1" customWidth="1"/>
    <col min="14351" max="14351" width="1" style="1" customWidth="1"/>
    <col min="14352" max="14352" width="34.625" style="1" customWidth="1"/>
    <col min="14353" max="14353" width="1" style="1" customWidth="1"/>
    <col min="14354" max="14354" width="18.875" style="1" customWidth="1"/>
    <col min="14355" max="14355" width="1" style="1" customWidth="1"/>
    <col min="14356" max="14356" width="16.625" style="1" customWidth="1"/>
    <col min="14357" max="14593" width="10.75" style="1"/>
    <col min="14594" max="14594" width="16.375" style="1" customWidth="1"/>
    <col min="14595" max="14595" width="29.25" style="1" customWidth="1"/>
    <col min="14596" max="14596" width="7" style="1" customWidth="1"/>
    <col min="14597" max="14597" width="1" style="1" customWidth="1"/>
    <col min="14598" max="14598" width="17.25" style="1" customWidth="1"/>
    <col min="14599" max="14599" width="1" style="1" customWidth="1"/>
    <col min="14600" max="14600" width="17" style="1" customWidth="1"/>
    <col min="14601" max="14601" width="1" style="1" customWidth="1"/>
    <col min="14602" max="14602" width="17.625" style="1" customWidth="1"/>
    <col min="14603" max="14603" width="1" style="1" customWidth="1"/>
    <col min="14604" max="14604" width="18" style="1" customWidth="1"/>
    <col min="14605" max="14605" width="1" style="1" customWidth="1"/>
    <col min="14606" max="14606" width="32" style="1" customWidth="1"/>
    <col min="14607" max="14607" width="1" style="1" customWidth="1"/>
    <col min="14608" max="14608" width="34.625" style="1" customWidth="1"/>
    <col min="14609" max="14609" width="1" style="1" customWidth="1"/>
    <col min="14610" max="14610" width="18.875" style="1" customWidth="1"/>
    <col min="14611" max="14611" width="1" style="1" customWidth="1"/>
    <col min="14612" max="14612" width="16.625" style="1" customWidth="1"/>
    <col min="14613" max="14849" width="10.75" style="1"/>
    <col min="14850" max="14850" width="16.375" style="1" customWidth="1"/>
    <col min="14851" max="14851" width="29.25" style="1" customWidth="1"/>
    <col min="14852" max="14852" width="7" style="1" customWidth="1"/>
    <col min="14853" max="14853" width="1" style="1" customWidth="1"/>
    <col min="14854" max="14854" width="17.25" style="1" customWidth="1"/>
    <col min="14855" max="14855" width="1" style="1" customWidth="1"/>
    <col min="14856" max="14856" width="17" style="1" customWidth="1"/>
    <col min="14857" max="14857" width="1" style="1" customWidth="1"/>
    <col min="14858" max="14858" width="17.625" style="1" customWidth="1"/>
    <col min="14859" max="14859" width="1" style="1" customWidth="1"/>
    <col min="14860" max="14860" width="18" style="1" customWidth="1"/>
    <col min="14861" max="14861" width="1" style="1" customWidth="1"/>
    <col min="14862" max="14862" width="32" style="1" customWidth="1"/>
    <col min="14863" max="14863" width="1" style="1" customWidth="1"/>
    <col min="14864" max="14864" width="34.625" style="1" customWidth="1"/>
    <col min="14865" max="14865" width="1" style="1" customWidth="1"/>
    <col min="14866" max="14866" width="18.875" style="1" customWidth="1"/>
    <col min="14867" max="14867" width="1" style="1" customWidth="1"/>
    <col min="14868" max="14868" width="16.625" style="1" customWidth="1"/>
    <col min="14869" max="15105" width="10.75" style="1"/>
    <col min="15106" max="15106" width="16.375" style="1" customWidth="1"/>
    <col min="15107" max="15107" width="29.25" style="1" customWidth="1"/>
    <col min="15108" max="15108" width="7" style="1" customWidth="1"/>
    <col min="15109" max="15109" width="1" style="1" customWidth="1"/>
    <col min="15110" max="15110" width="17.25" style="1" customWidth="1"/>
    <col min="15111" max="15111" width="1" style="1" customWidth="1"/>
    <col min="15112" max="15112" width="17" style="1" customWidth="1"/>
    <col min="15113" max="15113" width="1" style="1" customWidth="1"/>
    <col min="15114" max="15114" width="17.625" style="1" customWidth="1"/>
    <col min="15115" max="15115" width="1" style="1" customWidth="1"/>
    <col min="15116" max="15116" width="18" style="1" customWidth="1"/>
    <col min="15117" max="15117" width="1" style="1" customWidth="1"/>
    <col min="15118" max="15118" width="32" style="1" customWidth="1"/>
    <col min="15119" max="15119" width="1" style="1" customWidth="1"/>
    <col min="15120" max="15120" width="34.625" style="1" customWidth="1"/>
    <col min="15121" max="15121" width="1" style="1" customWidth="1"/>
    <col min="15122" max="15122" width="18.875" style="1" customWidth="1"/>
    <col min="15123" max="15123" width="1" style="1" customWidth="1"/>
    <col min="15124" max="15124" width="16.625" style="1" customWidth="1"/>
    <col min="15125" max="15361" width="10.75" style="1"/>
    <col min="15362" max="15362" width="16.375" style="1" customWidth="1"/>
    <col min="15363" max="15363" width="29.25" style="1" customWidth="1"/>
    <col min="15364" max="15364" width="7" style="1" customWidth="1"/>
    <col min="15365" max="15365" width="1" style="1" customWidth="1"/>
    <col min="15366" max="15366" width="17.25" style="1" customWidth="1"/>
    <col min="15367" max="15367" width="1" style="1" customWidth="1"/>
    <col min="15368" max="15368" width="17" style="1" customWidth="1"/>
    <col min="15369" max="15369" width="1" style="1" customWidth="1"/>
    <col min="15370" max="15370" width="17.625" style="1" customWidth="1"/>
    <col min="15371" max="15371" width="1" style="1" customWidth="1"/>
    <col min="15372" max="15372" width="18" style="1" customWidth="1"/>
    <col min="15373" max="15373" width="1" style="1" customWidth="1"/>
    <col min="15374" max="15374" width="32" style="1" customWidth="1"/>
    <col min="15375" max="15375" width="1" style="1" customWidth="1"/>
    <col min="15376" max="15376" width="34.625" style="1" customWidth="1"/>
    <col min="15377" max="15377" width="1" style="1" customWidth="1"/>
    <col min="15378" max="15378" width="18.875" style="1" customWidth="1"/>
    <col min="15379" max="15379" width="1" style="1" customWidth="1"/>
    <col min="15380" max="15380" width="16.625" style="1" customWidth="1"/>
    <col min="15381" max="15617" width="10.75" style="1"/>
    <col min="15618" max="15618" width="16.375" style="1" customWidth="1"/>
    <col min="15619" max="15619" width="29.25" style="1" customWidth="1"/>
    <col min="15620" max="15620" width="7" style="1" customWidth="1"/>
    <col min="15621" max="15621" width="1" style="1" customWidth="1"/>
    <col min="15622" max="15622" width="17.25" style="1" customWidth="1"/>
    <col min="15623" max="15623" width="1" style="1" customWidth="1"/>
    <col min="15624" max="15624" width="17" style="1" customWidth="1"/>
    <col min="15625" max="15625" width="1" style="1" customWidth="1"/>
    <col min="15626" max="15626" width="17.625" style="1" customWidth="1"/>
    <col min="15627" max="15627" width="1" style="1" customWidth="1"/>
    <col min="15628" max="15628" width="18" style="1" customWidth="1"/>
    <col min="15629" max="15629" width="1" style="1" customWidth="1"/>
    <col min="15630" max="15630" width="32" style="1" customWidth="1"/>
    <col min="15631" max="15631" width="1" style="1" customWidth="1"/>
    <col min="15632" max="15632" width="34.625" style="1" customWidth="1"/>
    <col min="15633" max="15633" width="1" style="1" customWidth="1"/>
    <col min="15634" max="15634" width="18.875" style="1" customWidth="1"/>
    <col min="15635" max="15635" width="1" style="1" customWidth="1"/>
    <col min="15636" max="15636" width="16.625" style="1" customWidth="1"/>
    <col min="15637" max="15873" width="10.75" style="1"/>
    <col min="15874" max="15874" width="16.375" style="1" customWidth="1"/>
    <col min="15875" max="15875" width="29.25" style="1" customWidth="1"/>
    <col min="15876" max="15876" width="7" style="1" customWidth="1"/>
    <col min="15877" max="15877" width="1" style="1" customWidth="1"/>
    <col min="15878" max="15878" width="17.25" style="1" customWidth="1"/>
    <col min="15879" max="15879" width="1" style="1" customWidth="1"/>
    <col min="15880" max="15880" width="17" style="1" customWidth="1"/>
    <col min="15881" max="15881" width="1" style="1" customWidth="1"/>
    <col min="15882" max="15882" width="17.625" style="1" customWidth="1"/>
    <col min="15883" max="15883" width="1" style="1" customWidth="1"/>
    <col min="15884" max="15884" width="18" style="1" customWidth="1"/>
    <col min="15885" max="15885" width="1" style="1" customWidth="1"/>
    <col min="15886" max="15886" width="32" style="1" customWidth="1"/>
    <col min="15887" max="15887" width="1" style="1" customWidth="1"/>
    <col min="15888" max="15888" width="34.625" style="1" customWidth="1"/>
    <col min="15889" max="15889" width="1" style="1" customWidth="1"/>
    <col min="15890" max="15890" width="18.875" style="1" customWidth="1"/>
    <col min="15891" max="15891" width="1" style="1" customWidth="1"/>
    <col min="15892" max="15892" width="16.625" style="1" customWidth="1"/>
    <col min="15893" max="16129" width="10.75" style="1"/>
    <col min="16130" max="16130" width="16.375" style="1" customWidth="1"/>
    <col min="16131" max="16131" width="29.25" style="1" customWidth="1"/>
    <col min="16132" max="16132" width="7" style="1" customWidth="1"/>
    <col min="16133" max="16133" width="1" style="1" customWidth="1"/>
    <col min="16134" max="16134" width="17.25" style="1" customWidth="1"/>
    <col min="16135" max="16135" width="1" style="1" customWidth="1"/>
    <col min="16136" max="16136" width="17" style="1" customWidth="1"/>
    <col min="16137" max="16137" width="1" style="1" customWidth="1"/>
    <col min="16138" max="16138" width="17.625" style="1" customWidth="1"/>
    <col min="16139" max="16139" width="1" style="1" customWidth="1"/>
    <col min="16140" max="16140" width="18" style="1" customWidth="1"/>
    <col min="16141" max="16141" width="1" style="1" customWidth="1"/>
    <col min="16142" max="16142" width="32" style="1" customWidth="1"/>
    <col min="16143" max="16143" width="1" style="1" customWidth="1"/>
    <col min="16144" max="16144" width="34.625" style="1" customWidth="1"/>
    <col min="16145" max="16145" width="1" style="1" customWidth="1"/>
    <col min="16146" max="16146" width="18.875" style="1" customWidth="1"/>
    <col min="16147" max="16147" width="1" style="1" customWidth="1"/>
    <col min="16148" max="16148" width="16.625" style="1" customWidth="1"/>
    <col min="16149" max="16384" width="10.75" style="1"/>
  </cols>
  <sheetData>
    <row r="1" spans="1:21" ht="18.899999999999999" customHeight="1">
      <c r="J1" s="163" t="s">
        <v>253</v>
      </c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21" s="9" customFormat="1" ht="21.9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1" s="9" customFormat="1" ht="21.9" customHeight="1">
      <c r="A3" s="164" t="s">
        <v>130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1" s="9" customFormat="1" ht="21.9" customHeight="1">
      <c r="A4" s="164" t="s">
        <v>287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1:21" s="9" customFormat="1" ht="21.9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6"/>
      <c r="N5" s="6"/>
      <c r="O5" s="6"/>
      <c r="P5" s="6"/>
      <c r="Q5" s="6"/>
      <c r="R5" s="6"/>
      <c r="S5" s="58"/>
      <c r="T5" s="58"/>
    </row>
    <row r="6" spans="1:21" ht="21.9" customHeight="1">
      <c r="B6" s="2"/>
      <c r="C6" s="2"/>
      <c r="J6" s="163" t="s">
        <v>246</v>
      </c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2"/>
    </row>
    <row r="7" spans="1:21" ht="21.9" customHeight="1">
      <c r="B7" s="2"/>
      <c r="C7" s="2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</row>
    <row r="8" spans="1:21" ht="21.9" customHeight="1">
      <c r="B8" s="2"/>
      <c r="C8" s="2"/>
      <c r="D8" s="58"/>
      <c r="E8" s="58"/>
      <c r="F8" s="58"/>
      <c r="G8" s="58"/>
      <c r="H8" s="58"/>
      <c r="I8" s="58"/>
      <c r="J8" s="58"/>
      <c r="K8" s="58"/>
      <c r="L8" s="161" t="s">
        <v>62</v>
      </c>
      <c r="M8" s="161"/>
      <c r="N8" s="161"/>
      <c r="O8" s="161"/>
      <c r="P8" s="161"/>
      <c r="Q8" s="161"/>
      <c r="R8" s="161"/>
      <c r="S8" s="32"/>
      <c r="T8" s="58"/>
    </row>
    <row r="9" spans="1:21" ht="21.9" customHeight="1">
      <c r="A9" s="2"/>
      <c r="B9" s="2"/>
      <c r="C9" s="2"/>
      <c r="D9" s="2"/>
      <c r="E9" s="2"/>
      <c r="F9" s="2"/>
      <c r="G9" s="2"/>
      <c r="L9" s="161" t="s">
        <v>63</v>
      </c>
      <c r="M9" s="161"/>
      <c r="N9" s="161"/>
      <c r="O9" s="161"/>
      <c r="P9" s="161"/>
      <c r="Q9" s="161"/>
      <c r="R9" s="161"/>
    </row>
    <row r="10" spans="1:21" ht="21.9" customHeight="1">
      <c r="A10" s="2"/>
      <c r="B10" s="2"/>
      <c r="C10" s="2"/>
      <c r="D10" s="2" t="s">
        <v>18</v>
      </c>
      <c r="E10" s="2"/>
      <c r="G10" s="2"/>
      <c r="H10" s="162" t="s">
        <v>19</v>
      </c>
      <c r="I10" s="162"/>
      <c r="J10" s="162"/>
      <c r="K10" s="2"/>
      <c r="L10" s="2"/>
      <c r="M10" s="7"/>
      <c r="N10" s="78" t="s">
        <v>166</v>
      </c>
      <c r="O10" s="7"/>
      <c r="P10" s="78" t="s">
        <v>222</v>
      </c>
      <c r="Q10" s="7"/>
      <c r="R10" s="7"/>
      <c r="S10" s="2"/>
      <c r="T10" s="2" t="s">
        <v>97</v>
      </c>
    </row>
    <row r="11" spans="1:21" ht="21.9" customHeight="1">
      <c r="A11" s="2"/>
      <c r="B11" s="2"/>
      <c r="C11" s="2"/>
      <c r="D11" s="2" t="s">
        <v>70</v>
      </c>
      <c r="E11" s="2"/>
      <c r="G11" s="2"/>
      <c r="H11" s="2" t="s">
        <v>85</v>
      </c>
      <c r="I11" s="2"/>
      <c r="J11" s="2"/>
      <c r="K11" s="2"/>
      <c r="L11" s="2" t="s">
        <v>64</v>
      </c>
      <c r="M11" s="7"/>
      <c r="N11" s="78" t="s">
        <v>205</v>
      </c>
      <c r="O11" s="7"/>
      <c r="P11" s="78" t="s">
        <v>213</v>
      </c>
      <c r="Q11" s="7"/>
      <c r="R11" s="7"/>
      <c r="S11" s="2"/>
      <c r="T11" s="2" t="s">
        <v>89</v>
      </c>
    </row>
    <row r="12" spans="1:21" ht="21.9" customHeight="1">
      <c r="A12" s="2"/>
      <c r="B12" s="150" t="s">
        <v>9</v>
      </c>
      <c r="C12" s="2"/>
      <c r="D12" s="57" t="s">
        <v>20</v>
      </c>
      <c r="E12" s="2"/>
      <c r="F12" s="57" t="s">
        <v>21</v>
      </c>
      <c r="H12" s="57" t="s">
        <v>86</v>
      </c>
      <c r="I12" s="2"/>
      <c r="J12" s="57" t="s">
        <v>22</v>
      </c>
      <c r="K12" s="2"/>
      <c r="L12" s="57" t="s">
        <v>98</v>
      </c>
      <c r="M12" s="7"/>
      <c r="N12" s="77" t="s">
        <v>206</v>
      </c>
      <c r="O12" s="7"/>
      <c r="P12" s="77" t="s">
        <v>212</v>
      </c>
      <c r="Q12" s="7"/>
      <c r="R12" s="73" t="s">
        <v>23</v>
      </c>
      <c r="S12" s="2"/>
      <c r="T12" s="57" t="s">
        <v>90</v>
      </c>
    </row>
    <row r="13" spans="1:21" ht="21.9" customHeight="1">
      <c r="A13" s="2"/>
      <c r="B13" s="2"/>
      <c r="C13" s="2"/>
      <c r="D13" s="2"/>
      <c r="E13" s="2"/>
      <c r="F13" s="2"/>
      <c r="H13" s="2"/>
      <c r="I13" s="2"/>
      <c r="J13" s="2"/>
      <c r="K13" s="2"/>
      <c r="L13" s="2"/>
      <c r="S13" s="2"/>
      <c r="T13" s="2"/>
    </row>
    <row r="14" spans="1:21" s="132" customFormat="1" ht="18.899999999999999" customHeight="1">
      <c r="A14" s="10" t="s">
        <v>234</v>
      </c>
      <c r="B14" s="1"/>
      <c r="C14" s="1"/>
      <c r="D14" s="33">
        <v>828750</v>
      </c>
      <c r="E14" s="33"/>
      <c r="F14" s="33">
        <v>4982964</v>
      </c>
      <c r="G14" s="33"/>
      <c r="H14" s="33">
        <v>82875</v>
      </c>
      <c r="I14" s="33"/>
      <c r="J14" s="33">
        <v>13836814</v>
      </c>
      <c r="K14" s="33"/>
      <c r="L14" s="69">
        <v>-206260</v>
      </c>
      <c r="M14" s="69"/>
      <c r="N14" s="69"/>
      <c r="O14" s="69"/>
      <c r="P14" s="69">
        <v>24405</v>
      </c>
      <c r="Q14" s="69"/>
      <c r="R14" s="69">
        <f>SUM(L14:Q14)</f>
        <v>-181855</v>
      </c>
      <c r="S14" s="3"/>
      <c r="T14" s="33">
        <f>SUM(D14:J14)+R14</f>
        <v>19549548</v>
      </c>
    </row>
    <row r="15" spans="1:21" s="132" customFormat="1" ht="7.5" customHeight="1">
      <c r="A15" s="10"/>
      <c r="B15" s="1"/>
      <c r="C15" s="1"/>
      <c r="D15" s="33"/>
      <c r="E15" s="33"/>
      <c r="F15" s="33"/>
      <c r="G15" s="33"/>
      <c r="H15" s="33"/>
      <c r="I15" s="33"/>
      <c r="J15" s="33"/>
      <c r="K15" s="33"/>
      <c r="L15" s="69"/>
      <c r="M15" s="69"/>
      <c r="N15" s="69"/>
      <c r="O15" s="69"/>
      <c r="P15" s="69"/>
      <c r="Q15" s="69"/>
      <c r="R15" s="69"/>
      <c r="S15" s="3"/>
      <c r="T15" s="33"/>
    </row>
    <row r="16" spans="1:21" ht="18.899999999999999" customHeight="1">
      <c r="A16" s="11" t="s">
        <v>248</v>
      </c>
      <c r="B16" s="67"/>
      <c r="D16" s="69">
        <v>0</v>
      </c>
      <c r="E16" s="69"/>
      <c r="F16" s="69">
        <v>0</v>
      </c>
      <c r="G16" s="69"/>
      <c r="H16" s="69">
        <v>0</v>
      </c>
      <c r="I16" s="69"/>
      <c r="J16" s="69">
        <v>578001</v>
      </c>
      <c r="K16" s="69"/>
      <c r="L16" s="69">
        <v>-801439</v>
      </c>
      <c r="M16" s="69"/>
      <c r="N16" s="69"/>
      <c r="O16" s="69"/>
      <c r="P16" s="69">
        <v>1270</v>
      </c>
      <c r="Q16" s="69"/>
      <c r="R16" s="69">
        <f>SUM(L16:Q16)</f>
        <v>-800169</v>
      </c>
      <c r="S16" s="3"/>
      <c r="T16" s="48">
        <f>SUM(D16:J16)+R16</f>
        <v>-222168</v>
      </c>
      <c r="U16" s="1">
        <f>+T16-OCI!L23</f>
        <v>-223438</v>
      </c>
    </row>
    <row r="17" spans="1:21" s="132" customFormat="1" ht="7.5" customHeight="1">
      <c r="A17" s="10"/>
      <c r="B17" s="1"/>
      <c r="C17" s="1"/>
      <c r="D17" s="33"/>
      <c r="E17" s="33"/>
      <c r="F17" s="33"/>
      <c r="G17" s="33"/>
      <c r="H17" s="33"/>
      <c r="I17" s="33"/>
      <c r="J17" s="33"/>
      <c r="K17" s="33"/>
      <c r="L17" s="69"/>
      <c r="M17" s="69"/>
      <c r="N17" s="69"/>
      <c r="O17" s="69"/>
      <c r="P17" s="69"/>
      <c r="Q17" s="69"/>
      <c r="R17" s="69"/>
      <c r="S17" s="3"/>
      <c r="T17" s="33"/>
    </row>
    <row r="18" spans="1:21" ht="18.899999999999999" customHeight="1">
      <c r="A18" s="11" t="s">
        <v>123</v>
      </c>
      <c r="B18" s="67">
        <v>16</v>
      </c>
      <c r="D18" s="70">
        <v>0</v>
      </c>
      <c r="E18" s="33"/>
      <c r="F18" s="70">
        <v>0</v>
      </c>
      <c r="G18" s="33"/>
      <c r="H18" s="70">
        <v>0</v>
      </c>
      <c r="I18" s="33"/>
      <c r="J18" s="70">
        <v>-1242963</v>
      </c>
      <c r="K18" s="33"/>
      <c r="L18" s="70">
        <v>0</v>
      </c>
      <c r="M18" s="70"/>
      <c r="N18" s="70"/>
      <c r="O18" s="70"/>
      <c r="P18" s="70">
        <v>0</v>
      </c>
      <c r="Q18" s="70"/>
      <c r="R18" s="70">
        <f>SUM(L18:Q18)</f>
        <v>0</v>
      </c>
      <c r="S18" s="3"/>
      <c r="T18" s="43">
        <f>SUM(D18:J18)+R18</f>
        <v>-1242963</v>
      </c>
      <c r="U18" s="1">
        <f>+T18-OCI!L25</f>
        <v>-1020795</v>
      </c>
    </row>
    <row r="19" spans="1:21" ht="7.5" customHeight="1">
      <c r="A19" s="1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  <c r="S19" s="3"/>
      <c r="T19" s="34"/>
    </row>
    <row r="20" spans="1:21" s="132" customFormat="1" ht="18.899999999999999" customHeight="1" thickBot="1">
      <c r="A20" s="10" t="s">
        <v>288</v>
      </c>
      <c r="B20" s="1"/>
      <c r="C20" s="1"/>
      <c r="D20" s="136">
        <f>SUM(D14:D18)</f>
        <v>828750</v>
      </c>
      <c r="E20" s="33"/>
      <c r="F20" s="136">
        <f>SUM(F14:F18)</f>
        <v>4982964</v>
      </c>
      <c r="G20" s="33"/>
      <c r="H20" s="136">
        <f>SUM(H14:H18)</f>
        <v>82875</v>
      </c>
      <c r="I20" s="33"/>
      <c r="J20" s="136">
        <f>SUM(J14:J18)</f>
        <v>13171852</v>
      </c>
      <c r="K20" s="33"/>
      <c r="L20" s="136">
        <f>SUM(L14:L18)</f>
        <v>-1007699</v>
      </c>
      <c r="M20" s="33"/>
      <c r="N20" s="136">
        <f>SUM(N14:N18)</f>
        <v>0</v>
      </c>
      <c r="O20" s="33"/>
      <c r="P20" s="136">
        <f>SUM(P14:P18)</f>
        <v>25675</v>
      </c>
      <c r="Q20" s="33"/>
      <c r="R20" s="136">
        <f>SUM(R14:R18)</f>
        <v>-982024</v>
      </c>
      <c r="S20" s="3"/>
      <c r="T20" s="136">
        <f>SUM(T14:T18)</f>
        <v>18084417</v>
      </c>
      <c r="U20" s="132">
        <f>+'BS '!J157-'CHANGE (E2) '!T20</f>
        <v>-697485</v>
      </c>
    </row>
    <row r="21" spans="1:21" ht="21.9" customHeight="1" thickTop="1">
      <c r="B21" s="67"/>
      <c r="D21" s="54"/>
      <c r="E21" s="54"/>
      <c r="F21" s="54"/>
      <c r="G21" s="54"/>
      <c r="H21" s="54"/>
      <c r="I21" s="54"/>
      <c r="J21" s="54"/>
      <c r="K21" s="54"/>
      <c r="L21" s="54"/>
      <c r="M21" s="52"/>
      <c r="N21" s="52"/>
      <c r="O21" s="52"/>
      <c r="P21" s="52"/>
      <c r="Q21" s="52"/>
      <c r="R21" s="52"/>
      <c r="S21" s="54"/>
      <c r="T21" s="52"/>
      <c r="U21" s="72"/>
    </row>
    <row r="22" spans="1:21" s="132" customFormat="1" ht="18.899999999999999" customHeight="1">
      <c r="A22" s="10" t="s">
        <v>249</v>
      </c>
      <c r="B22" s="1"/>
      <c r="C22" s="1"/>
      <c r="D22" s="33">
        <v>828750</v>
      </c>
      <c r="E22" s="33"/>
      <c r="F22" s="33">
        <v>4982964</v>
      </c>
      <c r="G22" s="33"/>
      <c r="H22" s="33">
        <v>82875</v>
      </c>
      <c r="I22" s="33"/>
      <c r="J22" s="33">
        <v>13012093</v>
      </c>
      <c r="K22" s="33"/>
      <c r="L22" s="33">
        <v>-1547525</v>
      </c>
      <c r="M22" s="33"/>
      <c r="N22" s="33"/>
      <c r="O22" s="33"/>
      <c r="P22" s="33">
        <v>27775</v>
      </c>
      <c r="Q22" s="33"/>
      <c r="R22" s="33">
        <f>SUM(L22:Q22)</f>
        <v>-1519750</v>
      </c>
      <c r="S22" s="3"/>
      <c r="T22" s="33">
        <f>SUM(D22:J22)+R22</f>
        <v>17386932</v>
      </c>
    </row>
    <row r="23" spans="1:21" s="132" customFormat="1" ht="7.5" customHeight="1">
      <c r="A23" s="10"/>
      <c r="B23" s="1"/>
      <c r="C23" s="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69"/>
      <c r="O23" s="33"/>
      <c r="P23" s="33"/>
      <c r="Q23" s="33"/>
      <c r="R23" s="33"/>
      <c r="S23" s="3"/>
      <c r="T23" s="33"/>
    </row>
    <row r="24" spans="1:21" ht="18.899999999999999" customHeight="1">
      <c r="A24" s="11" t="s">
        <v>248</v>
      </c>
      <c r="B24" s="67"/>
      <c r="D24" s="48">
        <v>0</v>
      </c>
      <c r="E24" s="48"/>
      <c r="F24" s="48">
        <v>0</v>
      </c>
      <c r="G24" s="48"/>
      <c r="H24" s="48">
        <v>0</v>
      </c>
      <c r="I24" s="48"/>
      <c r="J24" s="48">
        <v>846466</v>
      </c>
      <c r="K24" s="48"/>
      <c r="L24" s="48">
        <v>926656</v>
      </c>
      <c r="M24" s="48"/>
      <c r="N24" s="48"/>
      <c r="O24" s="48"/>
      <c r="P24" s="48">
        <v>1660</v>
      </c>
      <c r="Q24" s="69"/>
      <c r="R24" s="48">
        <f>SUM(L24:Q24)</f>
        <v>928316</v>
      </c>
      <c r="S24" s="3"/>
      <c r="T24" s="48">
        <f>SUM(D24:J24)+R24</f>
        <v>1774782</v>
      </c>
      <c r="U24" s="1">
        <f>+T24-OCI!J23</f>
        <v>1773122</v>
      </c>
    </row>
    <row r="25" spans="1:21" s="132" customFormat="1" ht="7.5" customHeight="1">
      <c r="A25" s="10"/>
      <c r="B25" s="1"/>
      <c r="C25" s="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69"/>
      <c r="O25" s="33"/>
      <c r="P25" s="33"/>
      <c r="Q25" s="33"/>
      <c r="R25" s="33"/>
      <c r="S25" s="3"/>
      <c r="T25" s="33"/>
    </row>
    <row r="26" spans="1:21" ht="18.899999999999999" customHeight="1">
      <c r="A26" s="11" t="s">
        <v>123</v>
      </c>
      <c r="B26" s="67">
        <v>16</v>
      </c>
      <c r="D26" s="43">
        <v>0</v>
      </c>
      <c r="E26" s="48"/>
      <c r="F26" s="43">
        <v>0</v>
      </c>
      <c r="G26" s="48"/>
      <c r="H26" s="43">
        <v>0</v>
      </c>
      <c r="I26" s="48"/>
      <c r="J26" s="43">
        <v>-1242969</v>
      </c>
      <c r="K26" s="48"/>
      <c r="L26" s="43">
        <v>0</v>
      </c>
      <c r="M26" s="43"/>
      <c r="N26" s="43"/>
      <c r="O26" s="48"/>
      <c r="P26" s="43">
        <v>0</v>
      </c>
      <c r="Q26" s="33"/>
      <c r="R26" s="43">
        <f>SUM(L26:Q26)</f>
        <v>0</v>
      </c>
      <c r="S26" s="3"/>
      <c r="T26" s="43">
        <f>SUM(D26:J26)+R26</f>
        <v>-1242969</v>
      </c>
      <c r="U26" s="1">
        <f>+T26-OCI!J25</f>
        <v>-3017751</v>
      </c>
    </row>
    <row r="27" spans="1:21" ht="7.5" customHeight="1">
      <c r="A27" s="1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"/>
      <c r="T27" s="34"/>
    </row>
    <row r="28" spans="1:21" s="132" customFormat="1" ht="18.899999999999999" customHeight="1" thickBot="1">
      <c r="A28" s="10" t="s">
        <v>289</v>
      </c>
      <c r="B28" s="1"/>
      <c r="C28" s="1"/>
      <c r="D28" s="136">
        <f>SUM(D22:D26)</f>
        <v>828750</v>
      </c>
      <c r="E28" s="33"/>
      <c r="F28" s="136">
        <f>SUM(F22:F26)</f>
        <v>4982964</v>
      </c>
      <c r="G28" s="33"/>
      <c r="H28" s="136">
        <f>SUM(H22:H26)</f>
        <v>82875</v>
      </c>
      <c r="I28" s="33"/>
      <c r="J28" s="136">
        <f>SUM(J22:J26)</f>
        <v>12615590</v>
      </c>
      <c r="K28" s="33"/>
      <c r="L28" s="136">
        <f>SUM(L22:L26)</f>
        <v>-620869</v>
      </c>
      <c r="M28" s="33"/>
      <c r="N28" s="136">
        <f>SUM(N22:N26)</f>
        <v>0</v>
      </c>
      <c r="O28" s="33"/>
      <c r="P28" s="136">
        <f>SUM(P22:P26)</f>
        <v>29435</v>
      </c>
      <c r="Q28" s="33"/>
      <c r="R28" s="136">
        <f>SUM(R22:R26)</f>
        <v>-591434</v>
      </c>
      <c r="S28" s="3"/>
      <c r="T28" s="136">
        <f>SUM(T22:T26)</f>
        <v>17918745</v>
      </c>
      <c r="U28" s="132">
        <f>+T28-'BS '!H157</f>
        <v>0</v>
      </c>
    </row>
    <row r="29" spans="1:21" ht="21.9" customHeight="1" thickTop="1">
      <c r="M29" s="55"/>
      <c r="O29" s="55"/>
    </row>
    <row r="30" spans="1:21" ht="21.9" customHeight="1">
      <c r="M30" s="55"/>
      <c r="O30" s="55"/>
    </row>
    <row r="31" spans="1:21" ht="21.9" customHeight="1">
      <c r="M31" s="55"/>
      <c r="O31" s="55"/>
    </row>
    <row r="32" spans="1:21" ht="21.9" customHeight="1">
      <c r="M32" s="55"/>
      <c r="O32" s="55"/>
    </row>
    <row r="33" spans="1:20" ht="21.9" customHeight="1">
      <c r="M33" s="55"/>
      <c r="O33" s="55"/>
    </row>
    <row r="34" spans="1:20" ht="21.9" customHeight="1">
      <c r="M34" s="55"/>
      <c r="O34" s="55"/>
    </row>
    <row r="35" spans="1:20" ht="21.9" customHeight="1">
      <c r="M35" s="55"/>
      <c r="O35" s="55"/>
    </row>
    <row r="36" spans="1:20" ht="21.9" customHeight="1">
      <c r="M36" s="55"/>
      <c r="O36" s="55"/>
    </row>
    <row r="37" spans="1:20" ht="21.9" customHeight="1">
      <c r="M37" s="55"/>
      <c r="O37" s="55"/>
    </row>
    <row r="38" spans="1:20" ht="21.9" customHeight="1">
      <c r="M38" s="55"/>
      <c r="O38" s="55"/>
    </row>
    <row r="39" spans="1:20" ht="21.9" customHeight="1">
      <c r="M39" s="55"/>
      <c r="O39" s="55"/>
    </row>
    <row r="40" spans="1:20" ht="21.9" customHeight="1">
      <c r="M40" s="55"/>
      <c r="O40" s="55"/>
    </row>
    <row r="41" spans="1:20" ht="21.9" customHeight="1">
      <c r="M41" s="55"/>
      <c r="O41" s="55"/>
    </row>
    <row r="42" spans="1:20" ht="21.9" customHeight="1">
      <c r="M42" s="55"/>
      <c r="O42" s="55"/>
    </row>
    <row r="43" spans="1:20" ht="21.9" customHeight="1">
      <c r="M43" s="55"/>
      <c r="O43" s="55"/>
    </row>
    <row r="44" spans="1:20" ht="12.6" customHeight="1">
      <c r="M44" s="55"/>
      <c r="O44" s="55"/>
    </row>
    <row r="45" spans="1:20" ht="27.75" customHeight="1">
      <c r="A45" s="12" t="s">
        <v>261</v>
      </c>
    </row>
    <row r="46" spans="1:20" s="12" customFormat="1" ht="18" customHeight="1">
      <c r="M46" s="6"/>
      <c r="N46" s="6"/>
      <c r="O46" s="6"/>
      <c r="P46" s="6"/>
      <c r="Q46" s="6"/>
      <c r="R46" s="6"/>
    </row>
    <row r="47" spans="1:20" s="12" customFormat="1" ht="18" customHeight="1">
      <c r="M47" s="6"/>
      <c r="N47" s="6"/>
      <c r="O47" s="6"/>
      <c r="P47" s="6"/>
      <c r="Q47" s="6"/>
      <c r="R47" s="6"/>
    </row>
    <row r="48" spans="1:20" s="12" customFormat="1" ht="25.5" customHeight="1">
      <c r="A48" s="12" t="s">
        <v>132</v>
      </c>
      <c r="M48" s="6"/>
      <c r="N48" s="6"/>
      <c r="O48" s="6"/>
      <c r="P48" s="6"/>
      <c r="Q48" s="6"/>
      <c r="R48" s="6"/>
      <c r="T48" s="12">
        <v>5</v>
      </c>
    </row>
    <row r="52" spans="1:20" ht="18.899999999999999" customHeight="1">
      <c r="D52" s="3"/>
      <c r="E52" s="3"/>
      <c r="F52" s="3"/>
      <c r="G52" s="3"/>
      <c r="H52" s="3"/>
      <c r="I52" s="3"/>
      <c r="J52" s="3"/>
      <c r="K52" s="3"/>
      <c r="L52" s="3"/>
      <c r="S52" s="3"/>
      <c r="T52" s="3"/>
    </row>
    <row r="53" spans="1:20" ht="18.899999999999999" customHeight="1">
      <c r="D53" s="3"/>
      <c r="E53" s="3"/>
      <c r="F53" s="3"/>
      <c r="G53" s="3"/>
      <c r="H53" s="3"/>
      <c r="I53" s="3"/>
      <c r="J53" s="3"/>
      <c r="K53" s="3"/>
      <c r="L53" s="3"/>
      <c r="S53" s="3"/>
      <c r="T53" s="3"/>
    </row>
    <row r="54" spans="1:20" ht="18.899999999999999" customHeight="1">
      <c r="D54" s="3"/>
      <c r="E54" s="3"/>
      <c r="F54" s="3"/>
      <c r="G54" s="3"/>
      <c r="H54" s="3"/>
      <c r="I54" s="3"/>
      <c r="J54" s="3"/>
      <c r="K54" s="3"/>
      <c r="L54" s="3"/>
      <c r="S54" s="3"/>
      <c r="T54" s="3"/>
    </row>
    <row r="55" spans="1:20" ht="18.899999999999999" customHeight="1">
      <c r="D55" s="3"/>
      <c r="E55" s="3"/>
      <c r="F55" s="3"/>
      <c r="G55" s="3"/>
      <c r="H55" s="3"/>
      <c r="I55" s="3"/>
      <c r="J55" s="3"/>
      <c r="K55" s="3"/>
      <c r="L55" s="3"/>
      <c r="S55" s="3"/>
      <c r="T55" s="3"/>
    </row>
    <row r="56" spans="1:20" ht="18.899999999999999" customHeight="1">
      <c r="A56" s="12"/>
    </row>
    <row r="64" spans="1:20" ht="18.899999999999999" customHeight="1">
      <c r="A64" s="26"/>
    </row>
    <row r="66" spans="13:18" ht="25.8" customHeight="1"/>
    <row r="67" spans="13:18" ht="18.899999999999999" customHeight="1">
      <c r="M67" s="12"/>
      <c r="N67" s="12"/>
      <c r="O67" s="12"/>
      <c r="P67" s="12"/>
      <c r="Q67" s="12"/>
      <c r="R67" s="12"/>
    </row>
    <row r="68" spans="13:18" ht="18.899999999999999" customHeight="1">
      <c r="M68" s="12"/>
      <c r="N68" s="12"/>
      <c r="O68" s="12"/>
      <c r="P68" s="12"/>
      <c r="Q68" s="12"/>
      <c r="R68" s="12"/>
    </row>
  </sheetData>
  <mergeCells count="9">
    <mergeCell ref="L8:R8"/>
    <mergeCell ref="H10:J10"/>
    <mergeCell ref="J1:T1"/>
    <mergeCell ref="A2:T2"/>
    <mergeCell ref="A3:T3"/>
    <mergeCell ref="A4:T4"/>
    <mergeCell ref="J6:T6"/>
    <mergeCell ref="D7:T7"/>
    <mergeCell ref="L9:R9"/>
  </mergeCells>
  <printOptions horizontalCentered="1"/>
  <pageMargins left="0.51181102362204722" right="0.39370078740157483" top="0.70866141732283472" bottom="0.39370078740157483" header="0.19685039370078741" footer="0.19685039370078741"/>
  <pageSetup paperSize="9" scale="5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C185-A7B1-4A87-9F50-0EF1F90679D7}">
  <sheetPr>
    <pageSetUpPr fitToPage="1"/>
  </sheetPr>
  <dimension ref="A1:L67"/>
  <sheetViews>
    <sheetView view="pageBreakPreview" topLeftCell="A7" zoomScale="80" zoomScaleNormal="100" zoomScaleSheetLayoutView="80" workbookViewId="0">
      <selection activeCell="D33" sqref="D33"/>
    </sheetView>
  </sheetViews>
  <sheetFormatPr defaultColWidth="10.75" defaultRowHeight="18" customHeight="1"/>
  <cols>
    <col min="1" max="1" width="3" style="24" customWidth="1"/>
    <col min="2" max="2" width="1.875" style="24" customWidth="1"/>
    <col min="3" max="3" width="49.875" style="24" customWidth="1"/>
    <col min="4" max="4" width="13" style="24" customWidth="1"/>
    <col min="5" max="5" width="1" style="24" customWidth="1"/>
    <col min="6" max="6" width="16.625" style="24" customWidth="1"/>
    <col min="7" max="7" width="1" style="24" customWidth="1"/>
    <col min="8" max="8" width="16.625" style="24" customWidth="1"/>
    <col min="9" max="9" width="1.25" style="24" customWidth="1"/>
    <col min="10" max="10" width="16.625" style="24" customWidth="1"/>
    <col min="11" max="11" width="1" style="24" customWidth="1"/>
    <col min="12" max="12" width="16.625" style="24" customWidth="1"/>
    <col min="13" max="13" width="15" style="24" bestFit="1" customWidth="1"/>
    <col min="14" max="14" width="13" style="24" bestFit="1" customWidth="1"/>
    <col min="15" max="16384" width="10.75" style="24"/>
  </cols>
  <sheetData>
    <row r="1" spans="1:12" ht="20.100000000000001" customHeight="1">
      <c r="L1" s="139" t="s">
        <v>253</v>
      </c>
    </row>
    <row r="2" spans="1:12" ht="18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8" customHeight="1">
      <c r="A3" s="152" t="s">
        <v>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18" customHeight="1">
      <c r="A4" s="152" t="s">
        <v>290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18" customHeight="1">
      <c r="D5" s="29"/>
      <c r="E5" s="29"/>
      <c r="G5" s="29"/>
      <c r="L5" s="17" t="s">
        <v>254</v>
      </c>
    </row>
    <row r="6" spans="1:12" s="30" customFormat="1" ht="19.95" customHeight="1">
      <c r="D6" s="31"/>
      <c r="E6" s="31"/>
      <c r="F6" s="154" t="s">
        <v>2</v>
      </c>
      <c r="G6" s="154"/>
      <c r="H6" s="154"/>
      <c r="I6" s="15"/>
      <c r="J6" s="154" t="s">
        <v>3</v>
      </c>
      <c r="K6" s="154"/>
      <c r="L6" s="154"/>
    </row>
    <row r="7" spans="1:12" s="30" customFormat="1" ht="19.95" customHeight="1">
      <c r="D7" s="31"/>
      <c r="E7" s="31"/>
      <c r="F7" s="166" t="s">
        <v>255</v>
      </c>
      <c r="G7" s="166"/>
      <c r="H7" s="166"/>
      <c r="I7" s="15"/>
      <c r="J7" s="166" t="s">
        <v>255</v>
      </c>
      <c r="K7" s="166"/>
      <c r="L7" s="166"/>
    </row>
    <row r="8" spans="1:12" s="30" customFormat="1" ht="19.95" customHeight="1">
      <c r="D8" s="31"/>
      <c r="E8" s="31"/>
      <c r="F8" s="151" t="s">
        <v>291</v>
      </c>
      <c r="G8" s="151"/>
      <c r="H8" s="151"/>
      <c r="I8" s="15"/>
      <c r="J8" s="151" t="s">
        <v>291</v>
      </c>
      <c r="K8" s="151"/>
      <c r="L8" s="151"/>
    </row>
    <row r="9" spans="1:12" s="12" customFormat="1" ht="19.95" customHeight="1">
      <c r="D9" s="19" t="s">
        <v>9</v>
      </c>
      <c r="E9" s="20"/>
      <c r="F9" s="23">
        <v>2026</v>
      </c>
      <c r="G9" s="22"/>
      <c r="H9" s="23">
        <v>2025</v>
      </c>
      <c r="I9" s="22"/>
      <c r="J9" s="23">
        <f>+F9</f>
        <v>2026</v>
      </c>
      <c r="K9" s="22"/>
      <c r="L9" s="23">
        <f>+H9</f>
        <v>2025</v>
      </c>
    </row>
    <row r="10" spans="1:12" ht="19.5" customHeight="1">
      <c r="A10" s="15" t="s">
        <v>10</v>
      </c>
      <c r="B10" s="30"/>
      <c r="C10" s="30"/>
      <c r="D10" s="24" t="s">
        <v>47</v>
      </c>
      <c r="F10" s="44"/>
      <c r="G10" s="44"/>
      <c r="H10" s="44"/>
      <c r="I10" s="44"/>
      <c r="J10" s="44"/>
      <c r="K10" s="44"/>
      <c r="L10" s="44"/>
    </row>
    <row r="11" spans="1:12" ht="19.5" customHeight="1">
      <c r="A11" s="12" t="s">
        <v>11</v>
      </c>
      <c r="D11" s="140">
        <v>17</v>
      </c>
      <c r="F11" s="33">
        <v>10140018</v>
      </c>
      <c r="G11" s="34"/>
      <c r="H11" s="33">
        <v>9016195</v>
      </c>
      <c r="I11" s="34"/>
      <c r="J11" s="33">
        <v>878800</v>
      </c>
      <c r="K11" s="34"/>
      <c r="L11" s="33">
        <v>573911</v>
      </c>
    </row>
    <row r="12" spans="1:12" ht="19.5" customHeight="1">
      <c r="A12" s="12" t="s">
        <v>79</v>
      </c>
      <c r="D12" s="13"/>
      <c r="F12" s="34"/>
      <c r="G12" s="34"/>
      <c r="H12" s="34"/>
      <c r="I12" s="34"/>
      <c r="J12" s="34"/>
      <c r="K12" s="34"/>
      <c r="L12" s="34"/>
    </row>
    <row r="13" spans="1:12" ht="19.5" customHeight="1">
      <c r="A13" s="12"/>
      <c r="B13" s="12" t="s">
        <v>105</v>
      </c>
      <c r="D13" s="13"/>
      <c r="F13" s="41">
        <v>11823</v>
      </c>
      <c r="G13" s="34"/>
      <c r="H13" s="41">
        <v>9229</v>
      </c>
      <c r="I13" s="34"/>
      <c r="J13" s="33">
        <v>6687</v>
      </c>
      <c r="K13" s="34"/>
      <c r="L13" s="33">
        <v>33061</v>
      </c>
    </row>
    <row r="14" spans="1:12" ht="19.5" customHeight="1">
      <c r="A14" s="12"/>
      <c r="B14" s="12" t="s">
        <v>106</v>
      </c>
      <c r="D14" s="56"/>
      <c r="F14" s="41">
        <v>0</v>
      </c>
      <c r="G14" s="34"/>
      <c r="H14" s="41">
        <v>3908</v>
      </c>
      <c r="I14" s="34"/>
      <c r="J14" s="34">
        <v>0</v>
      </c>
      <c r="K14" s="34"/>
      <c r="L14" s="34">
        <v>0</v>
      </c>
    </row>
    <row r="15" spans="1:12" ht="19.5" customHeight="1">
      <c r="A15" s="12"/>
      <c r="B15" s="12" t="s">
        <v>107</v>
      </c>
      <c r="D15" s="56">
        <v>9.1999999999999993</v>
      </c>
      <c r="F15" s="33">
        <v>1790</v>
      </c>
      <c r="G15" s="34"/>
      <c r="H15" s="33">
        <v>1058</v>
      </c>
      <c r="I15" s="34"/>
      <c r="J15" s="33">
        <v>0</v>
      </c>
      <c r="K15" s="34"/>
      <c r="L15" s="33">
        <v>0</v>
      </c>
    </row>
    <row r="16" spans="1:12" ht="19.5" hidden="1" customHeight="1">
      <c r="A16" s="12"/>
      <c r="B16" s="12" t="s">
        <v>124</v>
      </c>
      <c r="D16" s="56"/>
      <c r="F16" s="33"/>
      <c r="G16" s="34"/>
      <c r="H16" s="33"/>
      <c r="I16" s="34"/>
      <c r="J16" s="33"/>
      <c r="K16" s="34"/>
      <c r="L16" s="33"/>
    </row>
    <row r="17" spans="1:12" ht="19.5" hidden="1" customHeight="1">
      <c r="A17" s="12"/>
      <c r="B17" s="12" t="s">
        <v>228</v>
      </c>
      <c r="D17" s="56"/>
      <c r="F17" s="33"/>
      <c r="G17" s="34"/>
      <c r="H17" s="33"/>
      <c r="I17" s="34"/>
      <c r="J17" s="33"/>
      <c r="K17" s="34"/>
      <c r="L17" s="33"/>
    </row>
    <row r="18" spans="1:12" ht="19.5" customHeight="1">
      <c r="A18" s="12"/>
      <c r="B18" s="12" t="s">
        <v>108</v>
      </c>
      <c r="D18" s="67">
        <v>17</v>
      </c>
      <c r="F18" s="33">
        <v>126465</v>
      </c>
      <c r="G18" s="34"/>
      <c r="H18" s="33">
        <v>159042</v>
      </c>
      <c r="I18" s="34"/>
      <c r="J18" s="33">
        <v>11996</v>
      </c>
      <c r="K18" s="34"/>
      <c r="L18" s="33">
        <v>43535</v>
      </c>
    </row>
    <row r="19" spans="1:12" ht="19.5" customHeight="1">
      <c r="A19" s="12"/>
      <c r="B19" s="12" t="s">
        <v>208</v>
      </c>
      <c r="D19" s="67">
        <v>17</v>
      </c>
      <c r="F19" s="33">
        <v>0</v>
      </c>
      <c r="G19" s="34"/>
      <c r="H19" s="33">
        <v>0</v>
      </c>
      <c r="I19" s="34"/>
      <c r="J19" s="33">
        <v>573</v>
      </c>
      <c r="K19" s="34"/>
      <c r="L19" s="33">
        <v>4429</v>
      </c>
    </row>
    <row r="20" spans="1:12" ht="19.5" customHeight="1">
      <c r="A20" s="12"/>
      <c r="B20" s="12" t="s">
        <v>281</v>
      </c>
      <c r="D20" s="67"/>
      <c r="F20" s="33">
        <v>57</v>
      </c>
      <c r="G20" s="34"/>
      <c r="H20" s="33">
        <v>0</v>
      </c>
      <c r="I20" s="34"/>
      <c r="J20" s="33">
        <v>128</v>
      </c>
      <c r="K20" s="34"/>
      <c r="L20" s="33">
        <v>386</v>
      </c>
    </row>
    <row r="21" spans="1:12" ht="19.5" hidden="1" customHeight="1">
      <c r="A21" s="12"/>
      <c r="B21" s="12" t="s">
        <v>237</v>
      </c>
      <c r="D21" s="46">
        <v>22</v>
      </c>
      <c r="F21" s="33"/>
      <c r="G21" s="34"/>
      <c r="H21" s="33"/>
      <c r="I21" s="34"/>
      <c r="J21" s="33"/>
      <c r="K21" s="34"/>
      <c r="L21" s="33"/>
    </row>
    <row r="22" spans="1:12" ht="19.5" customHeight="1">
      <c r="A22" s="12"/>
      <c r="B22" s="12" t="s">
        <v>109</v>
      </c>
      <c r="D22" s="46">
        <v>17</v>
      </c>
      <c r="F22" s="33">
        <v>5338</v>
      </c>
      <c r="G22" s="34"/>
      <c r="H22" s="33">
        <v>127516</v>
      </c>
      <c r="I22" s="34"/>
      <c r="J22" s="33">
        <v>864</v>
      </c>
      <c r="K22" s="34"/>
      <c r="L22" s="33">
        <v>1078</v>
      </c>
    </row>
    <row r="23" spans="1:12" ht="19.5" customHeight="1">
      <c r="A23" s="15" t="s">
        <v>12</v>
      </c>
      <c r="B23" s="30"/>
      <c r="C23" s="30"/>
      <c r="D23" s="13"/>
      <c r="F23" s="37">
        <f>SUM(F11:F22)</f>
        <v>10285491</v>
      </c>
      <c r="G23" s="34"/>
      <c r="H23" s="37">
        <f>SUM(H11:H22)</f>
        <v>9316948</v>
      </c>
      <c r="I23" s="34"/>
      <c r="J23" s="37">
        <f>SUM(J11:J22)</f>
        <v>899048</v>
      </c>
      <c r="K23" s="34"/>
      <c r="L23" s="37">
        <f>SUM(L11:L22)</f>
        <v>656400</v>
      </c>
    </row>
    <row r="24" spans="1:12" ht="19.5" customHeight="1">
      <c r="A24" s="15" t="s">
        <v>13</v>
      </c>
      <c r="B24" s="30"/>
      <c r="C24" s="30"/>
      <c r="D24" s="13"/>
      <c r="F24" s="33"/>
      <c r="G24" s="33"/>
      <c r="H24" s="33"/>
      <c r="I24" s="33"/>
      <c r="J24" s="33"/>
      <c r="K24" s="33"/>
      <c r="L24" s="33"/>
    </row>
    <row r="25" spans="1:12" ht="19.5" customHeight="1">
      <c r="A25" s="12" t="s">
        <v>121</v>
      </c>
      <c r="D25" s="140">
        <v>17</v>
      </c>
      <c r="F25" s="33">
        <v>7634751</v>
      </c>
      <c r="G25" s="34"/>
      <c r="H25" s="33">
        <v>6641299</v>
      </c>
      <c r="I25" s="34"/>
      <c r="J25" s="33">
        <v>278489</v>
      </c>
      <c r="K25" s="34"/>
      <c r="L25" s="33">
        <v>237292</v>
      </c>
    </row>
    <row r="26" spans="1:12" ht="19.5" customHeight="1">
      <c r="A26" s="12" t="s">
        <v>14</v>
      </c>
      <c r="D26" s="67">
        <v>17</v>
      </c>
      <c r="F26" s="33">
        <v>479885</v>
      </c>
      <c r="G26" s="34"/>
      <c r="H26" s="33">
        <v>428061</v>
      </c>
      <c r="I26" s="34"/>
      <c r="J26" s="33">
        <v>110201</v>
      </c>
      <c r="K26" s="34"/>
      <c r="L26" s="33">
        <v>103046</v>
      </c>
    </row>
    <row r="27" spans="1:12" ht="19.5" hidden="1" customHeight="1">
      <c r="A27" s="12" t="s">
        <v>207</v>
      </c>
      <c r="D27" s="13"/>
      <c r="F27" s="34"/>
      <c r="G27" s="34"/>
      <c r="H27" s="34"/>
      <c r="I27" s="34"/>
      <c r="J27" s="33"/>
      <c r="K27" s="34"/>
      <c r="L27" s="33"/>
    </row>
    <row r="28" spans="1:12" ht="19.5" hidden="1" customHeight="1">
      <c r="A28" s="12"/>
      <c r="B28" s="12" t="s">
        <v>125</v>
      </c>
      <c r="D28" s="13"/>
      <c r="F28" s="34"/>
      <c r="G28" s="34"/>
      <c r="H28" s="34"/>
      <c r="I28" s="34"/>
      <c r="J28" s="33"/>
      <c r="K28" s="34"/>
      <c r="L28" s="33"/>
    </row>
    <row r="29" spans="1:12" ht="19.5" hidden="1" customHeight="1">
      <c r="A29" s="12"/>
      <c r="B29" s="12" t="s">
        <v>152</v>
      </c>
      <c r="D29" s="25"/>
      <c r="F29" s="34"/>
      <c r="G29" s="34"/>
      <c r="H29" s="34"/>
      <c r="I29" s="34"/>
      <c r="J29" s="34"/>
      <c r="K29" s="34"/>
      <c r="L29" s="34"/>
    </row>
    <row r="30" spans="1:12" ht="19.5" hidden="1" customHeight="1">
      <c r="A30" s="12"/>
      <c r="B30" s="12" t="s">
        <v>196</v>
      </c>
      <c r="D30" s="79">
        <v>10.199999999999999</v>
      </c>
      <c r="F30" s="34"/>
      <c r="G30" s="34"/>
      <c r="H30" s="34"/>
      <c r="I30" s="34"/>
      <c r="J30" s="34"/>
      <c r="K30" s="34"/>
      <c r="L30" s="34"/>
    </row>
    <row r="31" spans="1:12" ht="19.5" hidden="1" customHeight="1">
      <c r="A31" s="12"/>
      <c r="B31" s="24" t="s">
        <v>144</v>
      </c>
      <c r="D31" s="46">
        <v>8</v>
      </c>
      <c r="F31" s="34"/>
      <c r="G31" s="34"/>
      <c r="H31" s="34"/>
      <c r="I31" s="34"/>
      <c r="J31" s="34"/>
      <c r="K31" s="34"/>
      <c r="L31" s="34"/>
    </row>
    <row r="32" spans="1:12" ht="19.5" hidden="1" customHeight="1">
      <c r="A32" s="12"/>
      <c r="B32" s="12" t="s">
        <v>230</v>
      </c>
      <c r="D32" s="46"/>
      <c r="F32" s="34"/>
      <c r="G32" s="34"/>
      <c r="H32" s="34"/>
      <c r="I32" s="34"/>
      <c r="J32" s="34"/>
      <c r="K32" s="34"/>
      <c r="L32" s="34"/>
    </row>
    <row r="33" spans="1:12" ht="19.5" customHeight="1">
      <c r="A33" s="12" t="s">
        <v>299</v>
      </c>
      <c r="B33" s="12"/>
      <c r="D33" s="46"/>
      <c r="F33" s="34"/>
      <c r="G33" s="34"/>
      <c r="H33" s="34"/>
      <c r="I33" s="34"/>
      <c r="J33" s="34"/>
      <c r="K33" s="34"/>
      <c r="L33" s="34"/>
    </row>
    <row r="34" spans="1:12" ht="19.5" customHeight="1">
      <c r="A34" s="12"/>
      <c r="B34" s="12" t="s">
        <v>296</v>
      </c>
      <c r="D34" s="46"/>
      <c r="F34" s="34">
        <v>0</v>
      </c>
      <c r="G34" s="34"/>
      <c r="H34" s="34">
        <v>113</v>
      </c>
      <c r="I34" s="34"/>
      <c r="J34" s="34">
        <v>0</v>
      </c>
      <c r="K34" s="34"/>
      <c r="L34" s="34">
        <v>0</v>
      </c>
    </row>
    <row r="35" spans="1:12" ht="19.5" customHeight="1">
      <c r="A35" s="15" t="s">
        <v>15</v>
      </c>
      <c r="B35" s="30"/>
      <c r="C35" s="30"/>
      <c r="D35" s="13"/>
      <c r="F35" s="37">
        <f>SUM(F25:G34)</f>
        <v>8114636</v>
      </c>
      <c r="G35" s="34"/>
      <c r="H35" s="37">
        <f>SUM(H25:I34)</f>
        <v>7069473</v>
      </c>
      <c r="I35" s="34"/>
      <c r="J35" s="37">
        <f>SUM(J25:K34)</f>
        <v>388690</v>
      </c>
      <c r="K35" s="34"/>
      <c r="L35" s="37">
        <f>SUM(L25:M34)</f>
        <v>340338</v>
      </c>
    </row>
    <row r="36" spans="1:12" ht="19.5" customHeight="1">
      <c r="A36" s="9" t="s">
        <v>154</v>
      </c>
      <c r="B36" s="30"/>
      <c r="C36" s="30"/>
      <c r="D36" s="13"/>
      <c r="F36" s="48">
        <f>+F23-F35</f>
        <v>2170855</v>
      </c>
      <c r="G36" s="34"/>
      <c r="H36" s="48">
        <f>+H23-H35</f>
        <v>2247475</v>
      </c>
      <c r="I36" s="34"/>
      <c r="J36" s="48">
        <f>+J23-J35</f>
        <v>510358</v>
      </c>
      <c r="K36" s="34"/>
      <c r="L36" s="48">
        <f>+L23-L35</f>
        <v>316062</v>
      </c>
    </row>
    <row r="37" spans="1:12" ht="19.5" customHeight="1">
      <c r="A37" s="12" t="s">
        <v>102</v>
      </c>
      <c r="D37" s="13"/>
      <c r="F37" s="33">
        <v>-208648</v>
      </c>
      <c r="G37" s="34"/>
      <c r="H37" s="33">
        <v>-227597</v>
      </c>
      <c r="I37" s="34"/>
      <c r="J37" s="33">
        <v>-796</v>
      </c>
      <c r="K37" s="34"/>
      <c r="L37" s="33">
        <v>-3138</v>
      </c>
    </row>
    <row r="38" spans="1:12" ht="19.5" customHeight="1">
      <c r="A38" s="1" t="s">
        <v>155</v>
      </c>
      <c r="B38" s="1"/>
      <c r="D38" s="67">
        <v>5</v>
      </c>
      <c r="F38" s="33">
        <v>22649</v>
      </c>
      <c r="G38" s="34"/>
      <c r="H38" s="33">
        <v>-18881</v>
      </c>
      <c r="I38" s="34"/>
      <c r="J38" s="33">
        <v>13222</v>
      </c>
      <c r="K38" s="34"/>
      <c r="L38" s="33">
        <v>-11969</v>
      </c>
    </row>
    <row r="39" spans="1:12" ht="19.5" customHeight="1">
      <c r="A39" s="1" t="s">
        <v>156</v>
      </c>
      <c r="B39" s="1"/>
      <c r="D39" s="13"/>
      <c r="F39" s="33"/>
      <c r="G39" s="34"/>
      <c r="H39" s="33"/>
      <c r="I39" s="34"/>
      <c r="J39" s="33"/>
      <c r="K39" s="34"/>
      <c r="L39" s="33"/>
    </row>
    <row r="40" spans="1:12" ht="19.5" customHeight="1">
      <c r="A40" s="6"/>
      <c r="B40" s="1" t="s">
        <v>157</v>
      </c>
      <c r="D40" s="13"/>
      <c r="F40" s="34">
        <v>-717</v>
      </c>
      <c r="G40" s="48"/>
      <c r="H40" s="34">
        <v>-12176</v>
      </c>
      <c r="I40" s="34"/>
      <c r="J40" s="33">
        <v>0</v>
      </c>
      <c r="K40" s="34"/>
      <c r="L40" s="33">
        <v>0</v>
      </c>
    </row>
    <row r="41" spans="1:12" ht="19.5" customHeight="1">
      <c r="A41" s="12" t="s">
        <v>147</v>
      </c>
      <c r="D41" s="141">
        <v>7.1</v>
      </c>
      <c r="F41" s="69">
        <v>13208</v>
      </c>
      <c r="G41" s="69"/>
      <c r="H41" s="69">
        <v>32041</v>
      </c>
      <c r="I41" s="69"/>
      <c r="J41" s="48">
        <v>0</v>
      </c>
      <c r="K41" s="69"/>
      <c r="L41" s="48">
        <v>0</v>
      </c>
    </row>
    <row r="42" spans="1:12" ht="19.5" customHeight="1">
      <c r="A42" s="12" t="s">
        <v>146</v>
      </c>
      <c r="D42" s="141">
        <v>7.2</v>
      </c>
      <c r="F42" s="70">
        <v>16522</v>
      </c>
      <c r="G42" s="33"/>
      <c r="H42" s="70">
        <v>16765</v>
      </c>
      <c r="I42" s="33"/>
      <c r="J42" s="43">
        <v>0</v>
      </c>
      <c r="K42" s="33"/>
      <c r="L42" s="43">
        <v>0</v>
      </c>
    </row>
    <row r="43" spans="1:12" ht="19.5" customHeight="1">
      <c r="A43" s="15" t="s">
        <v>67</v>
      </c>
      <c r="B43" s="30"/>
      <c r="C43" s="30"/>
      <c r="D43" s="13"/>
      <c r="F43" s="34">
        <f>SUM(F36:F42)</f>
        <v>2013869</v>
      </c>
      <c r="G43" s="34"/>
      <c r="H43" s="34">
        <f>SUM(H36:H42)</f>
        <v>2037627</v>
      </c>
      <c r="I43" s="34"/>
      <c r="J43" s="34">
        <f>SUM(J36:J42)</f>
        <v>522784</v>
      </c>
      <c r="K43" s="34"/>
      <c r="L43" s="34">
        <f>SUM(L36:L42)</f>
        <v>300955</v>
      </c>
    </row>
    <row r="44" spans="1:12" ht="19.5" customHeight="1">
      <c r="A44" s="12" t="s">
        <v>170</v>
      </c>
      <c r="D44" s="142">
        <v>19</v>
      </c>
      <c r="F44" s="43">
        <v>-31678</v>
      </c>
      <c r="G44" s="34"/>
      <c r="H44" s="43">
        <v>-32979</v>
      </c>
      <c r="I44" s="34"/>
      <c r="J44" s="43">
        <v>-4595</v>
      </c>
      <c r="K44" s="34"/>
      <c r="L44" s="43">
        <v>-7513</v>
      </c>
    </row>
    <row r="45" spans="1:12" ht="19.5" customHeight="1" thickBot="1">
      <c r="A45" s="9" t="s">
        <v>257</v>
      </c>
      <c r="B45" s="30"/>
      <c r="C45" s="30"/>
      <c r="D45" s="142">
        <v>23</v>
      </c>
      <c r="F45" s="38">
        <f>SUM(F43:F44)</f>
        <v>1982191</v>
      </c>
      <c r="G45" s="34"/>
      <c r="H45" s="38">
        <f>SUM(H43:H44)</f>
        <v>2004648</v>
      </c>
      <c r="I45" s="34"/>
      <c r="J45" s="38">
        <f>SUM(J43:J44)</f>
        <v>518189</v>
      </c>
      <c r="K45" s="34"/>
      <c r="L45" s="38">
        <f>SUM(L43:L44)</f>
        <v>293442</v>
      </c>
    </row>
    <row r="46" spans="1:12" ht="19.5" customHeight="1" thickTop="1">
      <c r="A46" s="30"/>
      <c r="B46" s="30"/>
      <c r="C46" s="30"/>
      <c r="D46" s="13"/>
      <c r="F46" s="34"/>
      <c r="G46" s="34"/>
      <c r="H46" s="34"/>
      <c r="I46" s="34"/>
      <c r="J46" s="34"/>
      <c r="K46" s="34"/>
      <c r="L46" s="34"/>
    </row>
    <row r="47" spans="1:12" ht="19.5" customHeight="1">
      <c r="A47" s="9" t="s">
        <v>258</v>
      </c>
      <c r="B47" s="1"/>
      <c r="C47" s="15"/>
      <c r="D47" s="46"/>
      <c r="F47" s="33"/>
      <c r="G47" s="33"/>
      <c r="H47" s="33"/>
      <c r="I47" s="33"/>
      <c r="J47" s="33"/>
      <c r="K47" s="33"/>
      <c r="L47" s="33"/>
    </row>
    <row r="48" spans="1:12" ht="19.5" customHeight="1">
      <c r="A48" s="1"/>
      <c r="B48" s="1" t="s">
        <v>16</v>
      </c>
      <c r="C48" s="12"/>
      <c r="D48" s="12"/>
      <c r="F48" s="34">
        <f>F50-F49</f>
        <v>1980872</v>
      </c>
      <c r="G48" s="34"/>
      <c r="H48" s="34">
        <f>H50-H49</f>
        <v>2004879</v>
      </c>
      <c r="I48" s="34"/>
      <c r="J48" s="34">
        <f>+J50-J49</f>
        <v>518189</v>
      </c>
      <c r="K48" s="33"/>
      <c r="L48" s="34">
        <f>+L50-L49</f>
        <v>293442</v>
      </c>
    </row>
    <row r="49" spans="1:12" ht="19.5" customHeight="1">
      <c r="A49" s="1"/>
      <c r="B49" s="1" t="s">
        <v>69</v>
      </c>
      <c r="C49" s="12"/>
      <c r="D49" s="13"/>
      <c r="F49" s="43">
        <v>1319</v>
      </c>
      <c r="G49" s="34"/>
      <c r="H49" s="43">
        <v>-231</v>
      </c>
      <c r="I49" s="34"/>
      <c r="J49" s="43">
        <v>0</v>
      </c>
      <c r="K49" s="33"/>
      <c r="L49" s="43">
        <v>0</v>
      </c>
    </row>
    <row r="50" spans="1:12" ht="19.5" customHeight="1" thickBot="1">
      <c r="A50" s="30"/>
      <c r="B50" s="30"/>
      <c r="C50" s="30"/>
      <c r="D50" s="12"/>
      <c r="F50" s="38">
        <f>F45</f>
        <v>1982191</v>
      </c>
      <c r="G50" s="34"/>
      <c r="H50" s="38">
        <f>H45</f>
        <v>2004648</v>
      </c>
      <c r="I50" s="34"/>
      <c r="J50" s="42">
        <f>+J45</f>
        <v>518189</v>
      </c>
      <c r="K50" s="34"/>
      <c r="L50" s="42">
        <f>+L45</f>
        <v>293442</v>
      </c>
    </row>
    <row r="51" spans="1:12" ht="13.95" customHeight="1" thickTop="1">
      <c r="A51" s="30"/>
      <c r="B51" s="30"/>
      <c r="C51" s="30"/>
      <c r="D51" s="13"/>
      <c r="F51" s="34"/>
      <c r="G51" s="34"/>
      <c r="H51" s="34"/>
      <c r="I51" s="34"/>
      <c r="J51" s="34"/>
      <c r="K51" s="34"/>
      <c r="L51" s="34"/>
    </row>
    <row r="52" spans="1:12" ht="19.5" customHeight="1">
      <c r="A52" s="9" t="s">
        <v>259</v>
      </c>
      <c r="B52" s="1"/>
      <c r="C52" s="15"/>
      <c r="D52" s="84"/>
      <c r="F52" s="33"/>
      <c r="G52" s="33"/>
      <c r="H52" s="33"/>
      <c r="I52" s="33"/>
      <c r="J52" s="34"/>
      <c r="K52" s="34"/>
      <c r="L52" s="34"/>
    </row>
    <row r="53" spans="1:12" ht="19.5" customHeight="1" thickBot="1">
      <c r="A53" s="1"/>
      <c r="B53" s="1" t="s">
        <v>183</v>
      </c>
      <c r="D53" s="12"/>
      <c r="F53" s="130">
        <f>F48/F55</f>
        <v>2.3901924585218701</v>
      </c>
      <c r="G53" s="81"/>
      <c r="H53" s="130">
        <f>H48/H55</f>
        <v>2.4191601809954753</v>
      </c>
      <c r="I53" s="81"/>
      <c r="J53" s="130">
        <f>J48/J55</f>
        <v>0.62526576168929116</v>
      </c>
      <c r="K53" s="81"/>
      <c r="L53" s="130">
        <f>L48/L55</f>
        <v>0.35407782805429866</v>
      </c>
    </row>
    <row r="54" spans="1:12" ht="11.25" customHeight="1" thickTop="1">
      <c r="A54" s="1"/>
      <c r="B54" s="1"/>
      <c r="D54" s="12"/>
      <c r="F54" s="82"/>
      <c r="G54" s="69"/>
      <c r="H54" s="82"/>
      <c r="I54" s="83"/>
      <c r="J54" s="82"/>
      <c r="K54" s="83"/>
      <c r="L54" s="82"/>
    </row>
    <row r="55" spans="1:12" ht="19.5" customHeight="1" thickBot="1">
      <c r="A55" s="9" t="s">
        <v>260</v>
      </c>
      <c r="B55" s="1"/>
      <c r="C55" s="12"/>
      <c r="D55" s="13"/>
      <c r="F55" s="42">
        <v>828750</v>
      </c>
      <c r="G55" s="33"/>
      <c r="H55" s="42">
        <v>828750</v>
      </c>
      <c r="I55" s="33"/>
      <c r="J55" s="42">
        <v>828750</v>
      </c>
      <c r="K55" s="33"/>
      <c r="L55" s="42">
        <v>828750</v>
      </c>
    </row>
    <row r="56" spans="1:12" ht="18" customHeight="1" thickTop="1">
      <c r="D56" s="12"/>
      <c r="F56" s="45"/>
      <c r="G56" s="44"/>
      <c r="H56" s="45"/>
      <c r="I56" s="44"/>
      <c r="J56" s="45"/>
      <c r="K56" s="44"/>
      <c r="L56" s="45"/>
    </row>
    <row r="57" spans="1:12" ht="18" customHeight="1">
      <c r="D57" s="12"/>
      <c r="F57" s="45"/>
      <c r="G57" s="44"/>
      <c r="H57" s="45"/>
      <c r="I57" s="44"/>
      <c r="J57" s="45"/>
      <c r="K57" s="44"/>
      <c r="L57" s="45"/>
    </row>
    <row r="58" spans="1:12" ht="18" customHeight="1">
      <c r="D58" s="12"/>
      <c r="F58" s="45"/>
      <c r="G58" s="44"/>
      <c r="H58" s="45"/>
      <c r="I58" s="44"/>
      <c r="J58" s="45"/>
      <c r="K58" s="44"/>
      <c r="L58" s="45"/>
    </row>
    <row r="59" spans="1:12" ht="18" customHeight="1">
      <c r="D59" s="12"/>
      <c r="F59" s="45"/>
      <c r="G59" s="44"/>
      <c r="H59" s="45"/>
      <c r="I59" s="44"/>
      <c r="J59" s="45"/>
      <c r="K59" s="44"/>
      <c r="L59" s="45"/>
    </row>
    <row r="60" spans="1:12" ht="18" customHeight="1">
      <c r="D60" s="12"/>
      <c r="F60" s="45"/>
      <c r="G60" s="44"/>
      <c r="H60" s="45"/>
      <c r="I60" s="44"/>
      <c r="J60" s="45"/>
      <c r="K60" s="44"/>
      <c r="L60" s="45"/>
    </row>
    <row r="61" spans="1:12" ht="18" customHeight="1">
      <c r="D61" s="12"/>
      <c r="F61" s="45"/>
      <c r="G61" s="44"/>
      <c r="H61" s="45"/>
      <c r="I61" s="44"/>
      <c r="J61" s="45"/>
      <c r="K61" s="44"/>
      <c r="L61" s="45"/>
    </row>
    <row r="62" spans="1:12" ht="18" customHeight="1">
      <c r="D62" s="12"/>
      <c r="F62" s="45"/>
      <c r="G62" s="44"/>
      <c r="H62" s="45"/>
      <c r="I62" s="44"/>
      <c r="J62" s="45"/>
      <c r="K62" s="44"/>
      <c r="L62" s="45"/>
    </row>
    <row r="63" spans="1:12" ht="9.6" customHeight="1">
      <c r="D63" s="12"/>
      <c r="F63" s="45"/>
      <c r="G63" s="44"/>
      <c r="H63" s="45"/>
      <c r="I63" s="44"/>
      <c r="J63" s="45"/>
      <c r="K63" s="44"/>
      <c r="L63" s="45"/>
    </row>
    <row r="64" spans="1:12" ht="18" customHeight="1">
      <c r="A64" s="24" t="s">
        <v>261</v>
      </c>
    </row>
    <row r="67" spans="1:12" ht="24" customHeight="1">
      <c r="A67" s="24" t="s">
        <v>127</v>
      </c>
      <c r="L67" s="24">
        <v>6</v>
      </c>
    </row>
  </sheetData>
  <mergeCells count="9">
    <mergeCell ref="F8:H8"/>
    <mergeCell ref="J8:L8"/>
    <mergeCell ref="A2:L2"/>
    <mergeCell ref="A3:L3"/>
    <mergeCell ref="A4:L4"/>
    <mergeCell ref="F6:H6"/>
    <mergeCell ref="J6:L6"/>
    <mergeCell ref="F7:H7"/>
    <mergeCell ref="J7:L7"/>
  </mergeCells>
  <printOptions horizontalCentered="1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EE687-22DA-44CF-B164-62480ED05058}">
  <sheetPr>
    <pageSetUpPr fitToPage="1"/>
  </sheetPr>
  <dimension ref="A1:L65"/>
  <sheetViews>
    <sheetView view="pageBreakPreview" zoomScale="75" zoomScaleNormal="100" zoomScaleSheetLayoutView="75" workbookViewId="0">
      <selection activeCell="B89" sqref="B89"/>
    </sheetView>
  </sheetViews>
  <sheetFormatPr defaultColWidth="9" defaultRowHeight="18.899999999999999" customHeight="1"/>
  <cols>
    <col min="1" max="1" width="3" style="1" customWidth="1"/>
    <col min="2" max="2" width="3.25" style="1" customWidth="1"/>
    <col min="3" max="3" width="62" style="1" customWidth="1"/>
    <col min="4" max="4" width="10" style="1" customWidth="1"/>
    <col min="5" max="5" width="1" style="1" customWidth="1"/>
    <col min="6" max="6" width="16.625" style="3" customWidth="1"/>
    <col min="7" max="7" width="1" style="3" customWidth="1"/>
    <col min="8" max="8" width="16.625" style="3" customWidth="1"/>
    <col min="9" max="9" width="0.875" style="3" customWidth="1"/>
    <col min="10" max="10" width="16.625" style="3" customWidth="1"/>
    <col min="11" max="11" width="0.875" style="3" customWidth="1"/>
    <col min="12" max="12" width="16.625" style="3" customWidth="1"/>
    <col min="13" max="13" width="13.625" style="1" bestFit="1" customWidth="1"/>
    <col min="14" max="14" width="12.625" style="1" bestFit="1" customWidth="1"/>
    <col min="15" max="16384" width="9" style="1"/>
  </cols>
  <sheetData>
    <row r="1" spans="1:12" ht="20.100000000000001" customHeight="1">
      <c r="L1" s="143" t="s">
        <v>253</v>
      </c>
    </row>
    <row r="2" spans="1:12" ht="18.899999999999999" customHeight="1">
      <c r="C2" s="164" t="s">
        <v>68</v>
      </c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8.899999999999999" customHeight="1">
      <c r="C3" s="164" t="s">
        <v>187</v>
      </c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8.899999999999999" customHeight="1">
      <c r="C4" s="164" t="s">
        <v>290</v>
      </c>
      <c r="D4" s="164"/>
      <c r="E4" s="164"/>
      <c r="F4" s="164"/>
      <c r="G4" s="164"/>
      <c r="H4" s="164"/>
      <c r="I4" s="164"/>
      <c r="J4" s="164"/>
      <c r="K4" s="164"/>
      <c r="L4" s="164"/>
    </row>
    <row r="5" spans="1:12" ht="18.899999999999999" customHeight="1">
      <c r="E5" s="2"/>
      <c r="G5" s="59"/>
      <c r="L5" s="60" t="s">
        <v>256</v>
      </c>
    </row>
    <row r="6" spans="1:12" s="9" customFormat="1" ht="19.95" customHeight="1">
      <c r="D6" s="16"/>
      <c r="E6" s="58"/>
      <c r="F6" s="165" t="s">
        <v>2</v>
      </c>
      <c r="G6" s="165"/>
      <c r="H6" s="165"/>
      <c r="I6" s="61"/>
      <c r="J6" s="165" t="s">
        <v>3</v>
      </c>
      <c r="K6" s="165"/>
      <c r="L6" s="165"/>
    </row>
    <row r="7" spans="1:12" s="9" customFormat="1" ht="19.95" customHeight="1">
      <c r="E7" s="58"/>
      <c r="F7" s="155" t="s">
        <v>255</v>
      </c>
      <c r="G7" s="155"/>
      <c r="H7" s="155"/>
      <c r="I7" s="61"/>
      <c r="J7" s="155" t="s">
        <v>255</v>
      </c>
      <c r="K7" s="155"/>
      <c r="L7" s="155"/>
    </row>
    <row r="8" spans="1:12" s="9" customFormat="1" ht="19.95" customHeight="1">
      <c r="E8" s="58"/>
      <c r="F8" s="151" t="s">
        <v>291</v>
      </c>
      <c r="G8" s="151"/>
      <c r="H8" s="151"/>
      <c r="I8" s="61"/>
      <c r="J8" s="151" t="s">
        <v>291</v>
      </c>
      <c r="K8" s="151"/>
      <c r="L8" s="151"/>
    </row>
    <row r="9" spans="1:12" ht="19.95" customHeight="1">
      <c r="D9" s="16"/>
      <c r="E9" s="2"/>
      <c r="F9" s="62">
        <v>2026</v>
      </c>
      <c r="G9" s="63"/>
      <c r="H9" s="62">
        <v>2025</v>
      </c>
      <c r="I9" s="64"/>
      <c r="J9" s="62">
        <f>+F9</f>
        <v>2026</v>
      </c>
      <c r="K9" s="63"/>
      <c r="L9" s="62">
        <f>+H9</f>
        <v>2025</v>
      </c>
    </row>
    <row r="10" spans="1:12" ht="18.899999999999999" customHeight="1">
      <c r="E10" s="65"/>
      <c r="F10" s="66"/>
      <c r="G10" s="63"/>
      <c r="H10" s="66"/>
      <c r="I10" s="64"/>
      <c r="J10" s="66"/>
      <c r="K10" s="63"/>
      <c r="L10" s="66"/>
    </row>
    <row r="11" spans="1:12" ht="19.95" customHeight="1">
      <c r="A11" s="9" t="s">
        <v>257</v>
      </c>
      <c r="B11" s="9"/>
      <c r="E11" s="67"/>
      <c r="F11" s="86">
        <f>+'PL 3M'!F45</f>
        <v>1982191</v>
      </c>
      <c r="G11" s="33"/>
      <c r="H11" s="86">
        <f>+'PL 3M'!H45</f>
        <v>2004648</v>
      </c>
      <c r="I11" s="33"/>
      <c r="J11" s="86">
        <f>+'PL 3M'!J45</f>
        <v>518189</v>
      </c>
      <c r="K11" s="33"/>
      <c r="L11" s="86">
        <f>+'PL 3M'!L45</f>
        <v>293442</v>
      </c>
    </row>
    <row r="12" spans="1:12" ht="19.95" customHeight="1">
      <c r="A12" s="9" t="s">
        <v>262</v>
      </c>
      <c r="B12" s="9"/>
      <c r="F12" s="89"/>
      <c r="G12" s="33"/>
      <c r="H12" s="89"/>
      <c r="I12" s="33"/>
      <c r="J12" s="96"/>
      <c r="K12" s="33"/>
      <c r="L12" s="96"/>
    </row>
    <row r="13" spans="1:12" ht="19.95" customHeight="1">
      <c r="A13" s="9"/>
      <c r="B13" s="9" t="s">
        <v>263</v>
      </c>
      <c r="F13" s="89"/>
      <c r="G13" s="33"/>
      <c r="H13" s="89"/>
      <c r="I13" s="33"/>
      <c r="J13" s="96"/>
      <c r="K13" s="33"/>
      <c r="L13" s="96"/>
    </row>
    <row r="14" spans="1:12" ht="19.95" customHeight="1">
      <c r="C14" s="1" t="s">
        <v>94</v>
      </c>
      <c r="F14" s="89">
        <v>779980</v>
      </c>
      <c r="G14" s="33"/>
      <c r="H14" s="89">
        <v>-2104323</v>
      </c>
      <c r="I14" s="33"/>
      <c r="J14" s="96">
        <v>229434</v>
      </c>
      <c r="K14" s="33"/>
      <c r="L14" s="96">
        <v>-766657</v>
      </c>
    </row>
    <row r="15" spans="1:12" ht="19.95" customHeight="1">
      <c r="B15" s="9" t="s">
        <v>232</v>
      </c>
      <c r="F15" s="90">
        <f>SUM(F14)</f>
        <v>779980</v>
      </c>
      <c r="G15" s="33"/>
      <c r="H15" s="90">
        <f>SUM(H14)</f>
        <v>-2104323</v>
      </c>
      <c r="I15" s="33"/>
      <c r="J15" s="90">
        <f>SUM(J14)</f>
        <v>229434</v>
      </c>
      <c r="K15" s="33"/>
      <c r="L15" s="90">
        <f>SUM(L14)</f>
        <v>-766657</v>
      </c>
    </row>
    <row r="16" spans="1:12" ht="18.899999999999999" hidden="1" customHeight="1">
      <c r="B16" s="9" t="s">
        <v>142</v>
      </c>
      <c r="F16" s="89"/>
      <c r="G16" s="33"/>
      <c r="H16" s="89"/>
      <c r="I16" s="33"/>
      <c r="J16" s="96"/>
      <c r="K16" s="33"/>
      <c r="L16" s="96"/>
    </row>
    <row r="17" spans="1:12" ht="18.899999999999999" hidden="1" customHeight="1">
      <c r="C17" s="1" t="s">
        <v>118</v>
      </c>
      <c r="F17" s="89">
        <v>0</v>
      </c>
      <c r="G17" s="33"/>
      <c r="H17" s="89">
        <v>0</v>
      </c>
      <c r="I17" s="33"/>
      <c r="J17" s="96">
        <v>0</v>
      </c>
      <c r="K17" s="33"/>
      <c r="L17" s="96">
        <v>0</v>
      </c>
    </row>
    <row r="18" spans="1:12" ht="18.899999999999999" hidden="1" customHeight="1">
      <c r="B18" s="9" t="s">
        <v>136</v>
      </c>
      <c r="F18" s="91">
        <f>+F17</f>
        <v>0</v>
      </c>
      <c r="G18" s="33"/>
      <c r="H18" s="91">
        <f>+H17</f>
        <v>0</v>
      </c>
      <c r="I18" s="33"/>
      <c r="J18" s="91">
        <f>+J17</f>
        <v>0</v>
      </c>
      <c r="K18" s="33"/>
      <c r="L18" s="91">
        <f>+L17</f>
        <v>0</v>
      </c>
    </row>
    <row r="19" spans="1:12" ht="19.95" customHeight="1">
      <c r="B19" s="9" t="s">
        <v>264</v>
      </c>
      <c r="F19" s="92"/>
      <c r="G19" s="33"/>
      <c r="H19" s="92"/>
      <c r="I19" s="69"/>
      <c r="J19" s="92"/>
      <c r="K19" s="69"/>
      <c r="L19" s="92"/>
    </row>
    <row r="20" spans="1:12" ht="19.95" hidden="1" customHeight="1">
      <c r="B20" s="9"/>
      <c r="C20" s="1" t="s">
        <v>118</v>
      </c>
      <c r="F20" s="92"/>
      <c r="G20" s="69"/>
      <c r="H20" s="92"/>
      <c r="I20" s="69"/>
      <c r="J20" s="92"/>
      <c r="K20" s="69"/>
      <c r="L20" s="92"/>
    </row>
    <row r="21" spans="1:12" ht="19.95" customHeight="1">
      <c r="B21" s="9"/>
      <c r="C21" s="1" t="s">
        <v>211</v>
      </c>
      <c r="F21" s="92">
        <v>976</v>
      </c>
      <c r="G21" s="33"/>
      <c r="H21" s="92">
        <v>652</v>
      </c>
      <c r="I21" s="33"/>
      <c r="J21" s="92">
        <v>976</v>
      </c>
      <c r="K21" s="33"/>
      <c r="L21" s="92">
        <v>652</v>
      </c>
    </row>
    <row r="22" spans="1:12" ht="18.45" hidden="1" customHeight="1">
      <c r="B22" s="9"/>
      <c r="C22" s="1" t="s">
        <v>169</v>
      </c>
      <c r="D22" s="67"/>
      <c r="F22" s="92">
        <v>0</v>
      </c>
      <c r="G22" s="69"/>
      <c r="H22" s="92">
        <v>0</v>
      </c>
      <c r="I22" s="69"/>
      <c r="J22" s="92">
        <v>0</v>
      </c>
      <c r="K22" s="69"/>
      <c r="L22" s="92">
        <v>0</v>
      </c>
    </row>
    <row r="23" spans="1:12" ht="19.95" customHeight="1">
      <c r="B23" s="9" t="s">
        <v>265</v>
      </c>
      <c r="F23" s="90">
        <f>SUM(F20:F22)</f>
        <v>976</v>
      </c>
      <c r="G23" s="33"/>
      <c r="H23" s="68">
        <f>SUM(H20:H22)</f>
        <v>652</v>
      </c>
      <c r="I23" s="33"/>
      <c r="J23" s="90">
        <f>SUM(J20:J22)</f>
        <v>976</v>
      </c>
      <c r="K23" s="33"/>
      <c r="L23" s="68">
        <f>SUM(L20:L22)</f>
        <v>652</v>
      </c>
    </row>
    <row r="24" spans="1:12" ht="19.95" customHeight="1">
      <c r="A24" s="9" t="s">
        <v>266</v>
      </c>
      <c r="B24" s="9"/>
      <c r="F24" s="93">
        <f>F23+F15</f>
        <v>780956</v>
      </c>
      <c r="G24" s="33"/>
      <c r="H24" s="70">
        <f>H23+H15</f>
        <v>-2103671</v>
      </c>
      <c r="I24" s="33"/>
      <c r="J24" s="93">
        <f>J23+J15</f>
        <v>230410</v>
      </c>
      <c r="K24" s="33"/>
      <c r="L24" s="70">
        <f>L23+L15</f>
        <v>-766005</v>
      </c>
    </row>
    <row r="25" spans="1:12" ht="19.95" customHeight="1" thickBot="1">
      <c r="A25" s="9" t="s">
        <v>267</v>
      </c>
      <c r="B25" s="9"/>
      <c r="F25" s="94">
        <f>+F24+F11</f>
        <v>2763147</v>
      </c>
      <c r="G25" s="33"/>
      <c r="H25" s="71">
        <f>+H24+H11</f>
        <v>-99023</v>
      </c>
      <c r="I25" s="33"/>
      <c r="J25" s="94">
        <f>+J24+J11</f>
        <v>748599</v>
      </c>
      <c r="K25" s="33"/>
      <c r="L25" s="71">
        <f>+L24+L11</f>
        <v>-472563</v>
      </c>
    </row>
    <row r="26" spans="1:12" ht="19.95" customHeight="1" thickTop="1">
      <c r="A26" s="9"/>
      <c r="B26" s="9"/>
      <c r="F26" s="89"/>
      <c r="G26" s="33"/>
      <c r="H26" s="33"/>
      <c r="I26" s="33"/>
      <c r="J26" s="96"/>
      <c r="K26" s="33"/>
      <c r="L26" s="41"/>
    </row>
    <row r="27" spans="1:12" ht="19.95" customHeight="1">
      <c r="A27" s="9" t="s">
        <v>268</v>
      </c>
      <c r="B27" s="9"/>
      <c r="F27" s="89"/>
      <c r="G27" s="33"/>
      <c r="H27" s="33"/>
      <c r="I27" s="33"/>
      <c r="J27" s="89"/>
      <c r="K27" s="33"/>
      <c r="L27" s="33"/>
    </row>
    <row r="28" spans="1:12" ht="19.95" customHeight="1">
      <c r="C28" s="1" t="s">
        <v>16</v>
      </c>
      <c r="F28" s="89">
        <f>F30-F29</f>
        <v>2761734</v>
      </c>
      <c r="G28" s="33"/>
      <c r="H28" s="33">
        <f>H30-H29</f>
        <v>-99901</v>
      </c>
      <c r="I28" s="33"/>
      <c r="J28" s="89">
        <f>+J30-J29</f>
        <v>748599</v>
      </c>
      <c r="K28" s="33"/>
      <c r="L28" s="33">
        <f>+L30-L29</f>
        <v>-472563</v>
      </c>
    </row>
    <row r="29" spans="1:12" ht="19.95" customHeight="1">
      <c r="C29" s="1" t="s">
        <v>69</v>
      </c>
      <c r="F29" s="89">
        <v>1413</v>
      </c>
      <c r="G29" s="33"/>
      <c r="H29" s="89">
        <v>878</v>
      </c>
      <c r="I29" s="33"/>
      <c r="J29" s="89">
        <v>0</v>
      </c>
      <c r="K29" s="33"/>
      <c r="L29" s="33">
        <v>0</v>
      </c>
    </row>
    <row r="30" spans="1:12" ht="19.95" customHeight="1" thickBot="1">
      <c r="F30" s="94">
        <f>F25</f>
        <v>2763147</v>
      </c>
      <c r="G30" s="33"/>
      <c r="H30" s="71">
        <f>H25</f>
        <v>-99023</v>
      </c>
      <c r="I30" s="33"/>
      <c r="J30" s="94">
        <f>+J25</f>
        <v>748599</v>
      </c>
      <c r="K30" s="33"/>
      <c r="L30" s="71">
        <f>+L25</f>
        <v>-472563</v>
      </c>
    </row>
    <row r="31" spans="1:12" ht="18.899999999999999" customHeight="1" thickTop="1">
      <c r="F31" s="95"/>
      <c r="J31" s="95"/>
    </row>
    <row r="61" spans="1:1" ht="3.6" customHeight="1"/>
    <row r="62" spans="1:1" ht="27.75" customHeight="1">
      <c r="A62" s="12" t="s">
        <v>261</v>
      </c>
    </row>
    <row r="63" spans="1:1" s="12" customFormat="1" ht="18" customHeight="1"/>
    <row r="64" spans="1:1" s="12" customFormat="1" ht="18" customHeight="1"/>
    <row r="65" spans="1:12" s="12" customFormat="1" ht="25.5" customHeight="1">
      <c r="A65" s="12" t="s">
        <v>128</v>
      </c>
      <c r="L65" s="12">
        <v>7</v>
      </c>
    </row>
  </sheetData>
  <mergeCells count="9">
    <mergeCell ref="F8:H8"/>
    <mergeCell ref="J8:L8"/>
    <mergeCell ref="C2:L2"/>
    <mergeCell ref="C3:L3"/>
    <mergeCell ref="C4:L4"/>
    <mergeCell ref="F6:H6"/>
    <mergeCell ref="J6:L6"/>
    <mergeCell ref="F7:H7"/>
    <mergeCell ref="J7:L7"/>
  </mergeCells>
  <printOptions horizontalCentered="1"/>
  <pageMargins left="0.70866141732283472" right="0.39370078740157483" top="0.70866141732283472" bottom="0.51181102362204722" header="0" footer="0.51181102362204722"/>
  <pageSetup paperSize="9" scale="6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4"/>
  <sheetViews>
    <sheetView view="pageBreakPreview" zoomScale="80" zoomScaleNormal="100" zoomScaleSheetLayoutView="80" workbookViewId="0">
      <selection activeCell="B89" sqref="B89"/>
    </sheetView>
  </sheetViews>
  <sheetFormatPr defaultColWidth="10.75" defaultRowHeight="18" customHeight="1"/>
  <cols>
    <col min="1" max="1" width="3" style="24" customWidth="1"/>
    <col min="2" max="2" width="1.875" style="24" customWidth="1"/>
    <col min="3" max="3" width="49.875" style="24" customWidth="1"/>
    <col min="4" max="4" width="13" style="24" customWidth="1"/>
    <col min="5" max="5" width="1" style="24" customWidth="1"/>
    <col min="6" max="6" width="16.625" style="24" customWidth="1"/>
    <col min="7" max="7" width="1" style="24" customWidth="1"/>
    <col min="8" max="8" width="16.625" style="24" customWidth="1"/>
    <col min="9" max="9" width="1.25" style="24" customWidth="1"/>
    <col min="10" max="10" width="16.625" style="24" customWidth="1"/>
    <col min="11" max="11" width="1" style="24" customWidth="1"/>
    <col min="12" max="12" width="16.625" style="24" customWidth="1"/>
    <col min="13" max="13" width="15" style="24" bestFit="1" customWidth="1"/>
    <col min="14" max="14" width="13" style="24" bestFit="1" customWidth="1"/>
    <col min="15" max="16384" width="10.75" style="24"/>
  </cols>
  <sheetData>
    <row r="1" spans="1:12" ht="20.100000000000001" customHeight="1">
      <c r="L1" s="139" t="s">
        <v>253</v>
      </c>
    </row>
    <row r="2" spans="1:12" ht="18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8" customHeight="1">
      <c r="A3" s="152" t="s">
        <v>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18" customHeight="1">
      <c r="A4" s="152" t="s">
        <v>287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18" customHeight="1">
      <c r="D5" s="29"/>
      <c r="E5" s="29"/>
      <c r="G5" s="29"/>
      <c r="L5" s="17" t="s">
        <v>254</v>
      </c>
    </row>
    <row r="6" spans="1:12" s="30" customFormat="1" ht="19.95" customHeight="1">
      <c r="D6" s="31"/>
      <c r="E6" s="31"/>
      <c r="F6" s="154" t="s">
        <v>2</v>
      </c>
      <c r="G6" s="154"/>
      <c r="H6" s="154"/>
      <c r="I6" s="15"/>
      <c r="J6" s="154" t="s">
        <v>3</v>
      </c>
      <c r="K6" s="154"/>
      <c r="L6" s="154"/>
    </row>
    <row r="7" spans="1:12" s="30" customFormat="1" ht="19.95" customHeight="1">
      <c r="D7" s="31"/>
      <c r="E7" s="31"/>
      <c r="F7" s="166" t="s">
        <v>292</v>
      </c>
      <c r="G7" s="166"/>
      <c r="H7" s="166"/>
      <c r="I7" s="15"/>
      <c r="J7" s="166" t="s">
        <v>292</v>
      </c>
      <c r="K7" s="166"/>
      <c r="L7" s="166"/>
    </row>
    <row r="8" spans="1:12" s="30" customFormat="1" ht="19.95" customHeight="1">
      <c r="D8" s="31"/>
      <c r="E8" s="31"/>
      <c r="F8" s="151" t="s">
        <v>291</v>
      </c>
      <c r="G8" s="151"/>
      <c r="H8" s="151"/>
      <c r="I8" s="15"/>
      <c r="J8" s="151" t="s">
        <v>291</v>
      </c>
      <c r="K8" s="151"/>
      <c r="L8" s="151"/>
    </row>
    <row r="9" spans="1:12" s="12" customFormat="1" ht="19.95" customHeight="1">
      <c r="D9" s="19" t="s">
        <v>9</v>
      </c>
      <c r="E9" s="20"/>
      <c r="F9" s="23">
        <v>2026</v>
      </c>
      <c r="G9" s="22"/>
      <c r="H9" s="23">
        <v>2025</v>
      </c>
      <c r="I9" s="22"/>
      <c r="J9" s="23">
        <f>+F9</f>
        <v>2026</v>
      </c>
      <c r="K9" s="22"/>
      <c r="L9" s="23">
        <f>+H9</f>
        <v>2025</v>
      </c>
    </row>
    <row r="10" spans="1:12" ht="19.5" customHeight="1">
      <c r="A10" s="15" t="s">
        <v>10</v>
      </c>
      <c r="B10" s="30"/>
      <c r="C10" s="30"/>
      <c r="D10" s="24" t="s">
        <v>47</v>
      </c>
      <c r="F10" s="44"/>
      <c r="G10" s="44"/>
      <c r="H10" s="44"/>
      <c r="I10" s="44"/>
      <c r="J10" s="44"/>
      <c r="K10" s="44"/>
      <c r="L10" s="44"/>
    </row>
    <row r="11" spans="1:12" ht="19.5" customHeight="1">
      <c r="A11" s="12" t="s">
        <v>11</v>
      </c>
      <c r="D11" s="140">
        <v>17</v>
      </c>
      <c r="F11" s="33">
        <v>18550235</v>
      </c>
      <c r="G11" s="34"/>
      <c r="H11" s="33">
        <v>18320781</v>
      </c>
      <c r="I11" s="34"/>
      <c r="J11" s="33">
        <v>1576242</v>
      </c>
      <c r="K11" s="34"/>
      <c r="L11" s="33">
        <v>906515</v>
      </c>
    </row>
    <row r="12" spans="1:12" ht="19.5" customHeight="1">
      <c r="A12" s="12" t="s">
        <v>79</v>
      </c>
      <c r="D12" s="13"/>
      <c r="F12" s="34"/>
      <c r="G12" s="34"/>
      <c r="H12" s="34"/>
      <c r="I12" s="34"/>
      <c r="J12" s="34"/>
      <c r="K12" s="34"/>
      <c r="L12" s="34"/>
    </row>
    <row r="13" spans="1:12" ht="19.5" customHeight="1">
      <c r="A13" s="12"/>
      <c r="B13" s="12" t="s">
        <v>105</v>
      </c>
      <c r="D13" s="13"/>
      <c r="F13" s="41">
        <v>0</v>
      </c>
      <c r="G13" s="34"/>
      <c r="H13" s="41">
        <v>47303</v>
      </c>
      <c r="I13" s="34"/>
      <c r="J13" s="33">
        <v>0</v>
      </c>
      <c r="K13" s="34"/>
      <c r="L13" s="33">
        <v>40739</v>
      </c>
    </row>
    <row r="14" spans="1:12" ht="19.5" customHeight="1">
      <c r="A14" s="12"/>
      <c r="B14" s="12" t="s">
        <v>106</v>
      </c>
      <c r="D14" s="56" t="s">
        <v>297</v>
      </c>
      <c r="F14" s="41">
        <v>0</v>
      </c>
      <c r="G14" s="34"/>
      <c r="H14" s="41">
        <v>3908</v>
      </c>
      <c r="I14" s="34"/>
      <c r="J14" s="34">
        <v>0</v>
      </c>
      <c r="K14" s="34"/>
      <c r="L14" s="34">
        <v>87901</v>
      </c>
    </row>
    <row r="15" spans="1:12" ht="19.5" customHeight="1">
      <c r="A15" s="12"/>
      <c r="B15" s="12" t="s">
        <v>107</v>
      </c>
      <c r="D15" s="56">
        <v>9.1999999999999993</v>
      </c>
      <c r="F15" s="33">
        <v>60545</v>
      </c>
      <c r="G15" s="34"/>
      <c r="H15" s="33">
        <v>87012</v>
      </c>
      <c r="I15" s="34"/>
      <c r="J15" s="33">
        <v>0</v>
      </c>
      <c r="K15" s="34"/>
      <c r="L15" s="33">
        <v>0</v>
      </c>
    </row>
    <row r="16" spans="1:12" ht="19.5" hidden="1" customHeight="1">
      <c r="A16" s="12"/>
      <c r="B16" s="12" t="s">
        <v>124</v>
      </c>
      <c r="D16" s="56"/>
      <c r="F16" s="33"/>
      <c r="G16" s="34"/>
      <c r="H16" s="33"/>
      <c r="I16" s="34"/>
      <c r="J16" s="33"/>
      <c r="K16" s="34"/>
      <c r="L16" s="33"/>
    </row>
    <row r="17" spans="1:12" ht="19.5" hidden="1" customHeight="1">
      <c r="A17" s="12"/>
      <c r="B17" s="12" t="s">
        <v>228</v>
      </c>
      <c r="D17" s="56"/>
      <c r="F17" s="33"/>
      <c r="G17" s="34"/>
      <c r="H17" s="33"/>
      <c r="I17" s="34"/>
      <c r="J17" s="33"/>
      <c r="K17" s="34"/>
      <c r="L17" s="33"/>
    </row>
    <row r="18" spans="1:12" ht="19.5" customHeight="1">
      <c r="A18" s="12"/>
      <c r="B18" s="12" t="s">
        <v>108</v>
      </c>
      <c r="D18" s="67">
        <v>17</v>
      </c>
      <c r="F18" s="33">
        <v>262850</v>
      </c>
      <c r="G18" s="34"/>
      <c r="H18" s="33">
        <v>276144</v>
      </c>
      <c r="I18" s="34"/>
      <c r="J18" s="33">
        <v>25857</v>
      </c>
      <c r="K18" s="34"/>
      <c r="L18" s="33">
        <v>90678</v>
      </c>
    </row>
    <row r="19" spans="1:12" ht="19.5" customHeight="1">
      <c r="A19" s="12"/>
      <c r="B19" s="12" t="s">
        <v>208</v>
      </c>
      <c r="D19" s="67">
        <v>17</v>
      </c>
      <c r="F19" s="33">
        <v>0</v>
      </c>
      <c r="G19" s="34"/>
      <c r="H19" s="33">
        <v>0</v>
      </c>
      <c r="I19" s="34"/>
      <c r="J19" s="33">
        <v>1489</v>
      </c>
      <c r="K19" s="34"/>
      <c r="L19" s="33">
        <v>14201</v>
      </c>
    </row>
    <row r="20" spans="1:12" ht="19.5" customHeight="1">
      <c r="A20" s="12"/>
      <c r="B20" s="12" t="s">
        <v>281</v>
      </c>
      <c r="D20" s="67"/>
      <c r="F20" s="33">
        <v>0</v>
      </c>
      <c r="G20" s="34"/>
      <c r="H20" s="33">
        <v>615</v>
      </c>
      <c r="I20" s="34"/>
      <c r="J20" s="33">
        <v>221</v>
      </c>
      <c r="K20" s="34"/>
      <c r="L20" s="33">
        <v>768</v>
      </c>
    </row>
    <row r="21" spans="1:12" ht="19.5" hidden="1" customHeight="1">
      <c r="A21" s="12"/>
      <c r="B21" s="12" t="s">
        <v>237</v>
      </c>
      <c r="D21" s="46">
        <v>22</v>
      </c>
      <c r="F21" s="33"/>
      <c r="G21" s="34"/>
      <c r="H21" s="33"/>
      <c r="I21" s="34"/>
      <c r="J21" s="33"/>
      <c r="K21" s="34"/>
      <c r="L21" s="33"/>
    </row>
    <row r="22" spans="1:12" ht="19.5" customHeight="1">
      <c r="A22" s="12"/>
      <c r="B22" s="12" t="s">
        <v>109</v>
      </c>
      <c r="D22" s="46">
        <v>17</v>
      </c>
      <c r="F22" s="33">
        <v>6759</v>
      </c>
      <c r="G22" s="34"/>
      <c r="H22" s="33">
        <v>130358</v>
      </c>
      <c r="I22" s="34"/>
      <c r="J22" s="33">
        <v>1916</v>
      </c>
      <c r="K22" s="34"/>
      <c r="L22" s="33">
        <v>2088</v>
      </c>
    </row>
    <row r="23" spans="1:12" ht="19.5" customHeight="1">
      <c r="A23" s="15" t="s">
        <v>12</v>
      </c>
      <c r="B23" s="30"/>
      <c r="C23" s="30"/>
      <c r="D23" s="13"/>
      <c r="F23" s="37">
        <f>SUM(F11:F22)</f>
        <v>18880389</v>
      </c>
      <c r="G23" s="34"/>
      <c r="H23" s="37">
        <f>SUM(H11:H22)</f>
        <v>18866121</v>
      </c>
      <c r="I23" s="34"/>
      <c r="J23" s="37">
        <f>SUM(J11:J22)</f>
        <v>1605725</v>
      </c>
      <c r="K23" s="34"/>
      <c r="L23" s="37">
        <f>SUM(L11:L22)</f>
        <v>1142890</v>
      </c>
    </row>
    <row r="24" spans="1:12" ht="19.5" customHeight="1">
      <c r="A24" s="15" t="s">
        <v>13</v>
      </c>
      <c r="B24" s="30"/>
      <c r="C24" s="30"/>
      <c r="D24" s="13"/>
      <c r="F24" s="33"/>
      <c r="G24" s="33"/>
      <c r="H24" s="33"/>
      <c r="I24" s="33"/>
      <c r="J24" s="33"/>
      <c r="K24" s="33"/>
      <c r="L24" s="33"/>
    </row>
    <row r="25" spans="1:12" ht="19.5" customHeight="1">
      <c r="A25" s="12" t="s">
        <v>121</v>
      </c>
      <c r="D25" s="140">
        <v>17</v>
      </c>
      <c r="F25" s="33">
        <v>13902415</v>
      </c>
      <c r="G25" s="34"/>
      <c r="H25" s="33">
        <v>13422610</v>
      </c>
      <c r="I25" s="34"/>
      <c r="J25" s="33">
        <v>527705</v>
      </c>
      <c r="K25" s="34"/>
      <c r="L25" s="33">
        <v>424373</v>
      </c>
    </row>
    <row r="26" spans="1:12" ht="19.5" customHeight="1">
      <c r="A26" s="12" t="s">
        <v>14</v>
      </c>
      <c r="D26" s="67" t="s">
        <v>295</v>
      </c>
      <c r="F26" s="33">
        <v>960585</v>
      </c>
      <c r="G26" s="34"/>
      <c r="H26" s="33">
        <v>942405</v>
      </c>
      <c r="I26" s="34"/>
      <c r="J26" s="33">
        <v>241886</v>
      </c>
      <c r="K26" s="34"/>
      <c r="L26" s="33">
        <v>199792</v>
      </c>
    </row>
    <row r="27" spans="1:12" ht="19.5" customHeight="1">
      <c r="A27" s="12" t="s">
        <v>207</v>
      </c>
      <c r="D27" s="13"/>
      <c r="F27" s="34"/>
      <c r="G27" s="34"/>
      <c r="H27" s="34"/>
      <c r="I27" s="34"/>
      <c r="J27" s="33"/>
      <c r="K27" s="34"/>
      <c r="L27" s="33"/>
    </row>
    <row r="28" spans="1:12" ht="19.5" customHeight="1">
      <c r="A28" s="12"/>
      <c r="B28" s="12" t="s">
        <v>125</v>
      </c>
      <c r="D28" s="13"/>
      <c r="F28" s="34">
        <v>14995</v>
      </c>
      <c r="G28" s="34"/>
      <c r="H28" s="34">
        <v>0</v>
      </c>
      <c r="I28" s="34"/>
      <c r="J28" s="33">
        <v>17393</v>
      </c>
      <c r="K28" s="34"/>
      <c r="L28" s="33">
        <v>0</v>
      </c>
    </row>
    <row r="29" spans="1:12" ht="19.5" hidden="1" customHeight="1">
      <c r="A29" s="12"/>
      <c r="B29" s="12" t="s">
        <v>152</v>
      </c>
      <c r="D29" s="25"/>
      <c r="F29" s="34"/>
      <c r="G29" s="34"/>
      <c r="H29" s="34"/>
      <c r="I29" s="34"/>
      <c r="J29" s="34"/>
      <c r="K29" s="34"/>
      <c r="L29" s="34"/>
    </row>
    <row r="30" spans="1:12" ht="19.5" hidden="1" customHeight="1">
      <c r="A30" s="12"/>
      <c r="B30" s="12" t="s">
        <v>196</v>
      </c>
      <c r="D30" s="79">
        <v>10.199999999999999</v>
      </c>
      <c r="F30" s="34"/>
      <c r="G30" s="34"/>
      <c r="H30" s="34"/>
      <c r="I30" s="34"/>
      <c r="J30" s="34"/>
      <c r="K30" s="34"/>
      <c r="L30" s="34"/>
    </row>
    <row r="31" spans="1:12" ht="19.5" hidden="1" customHeight="1">
      <c r="A31" s="12"/>
      <c r="B31" s="24" t="s">
        <v>144</v>
      </c>
      <c r="D31" s="46">
        <v>8</v>
      </c>
      <c r="F31" s="34"/>
      <c r="G31" s="34"/>
      <c r="H31" s="34"/>
      <c r="I31" s="34"/>
      <c r="J31" s="34"/>
      <c r="K31" s="34"/>
      <c r="L31" s="34"/>
    </row>
    <row r="32" spans="1:12" ht="19.5" customHeight="1">
      <c r="A32" s="12"/>
      <c r="B32" s="12" t="s">
        <v>230</v>
      </c>
      <c r="D32" s="46">
        <v>18</v>
      </c>
      <c r="F32" s="34">
        <v>0</v>
      </c>
      <c r="G32" s="34"/>
      <c r="H32" s="34">
        <v>119999</v>
      </c>
      <c r="I32" s="34"/>
      <c r="J32" s="34">
        <v>0</v>
      </c>
      <c r="K32" s="34"/>
      <c r="L32" s="34">
        <v>0</v>
      </c>
    </row>
    <row r="33" spans="1:12" ht="19.5" customHeight="1">
      <c r="A33" s="12"/>
      <c r="B33" s="12" t="s">
        <v>282</v>
      </c>
      <c r="D33" s="46"/>
      <c r="F33" s="34">
        <v>4485</v>
      </c>
      <c r="G33" s="34"/>
      <c r="H33" s="34">
        <v>0</v>
      </c>
      <c r="I33" s="34"/>
      <c r="J33" s="34">
        <v>0</v>
      </c>
      <c r="K33" s="34"/>
      <c r="L33" s="34">
        <v>0</v>
      </c>
    </row>
    <row r="34" spans="1:12" ht="19.5" customHeight="1">
      <c r="A34" s="15" t="s">
        <v>15</v>
      </c>
      <c r="B34" s="30"/>
      <c r="C34" s="30"/>
      <c r="D34" s="13"/>
      <c r="F34" s="37">
        <f>SUM(F25:G33)</f>
        <v>14882480</v>
      </c>
      <c r="G34" s="34"/>
      <c r="H34" s="37">
        <f>SUM(H25:I33)</f>
        <v>14485014</v>
      </c>
      <c r="I34" s="34"/>
      <c r="J34" s="37">
        <f>SUM(J25:K33)</f>
        <v>786984</v>
      </c>
      <c r="K34" s="34"/>
      <c r="L34" s="37">
        <f>SUM(L25:M33)</f>
        <v>624165</v>
      </c>
    </row>
    <row r="35" spans="1:12" ht="19.5" customHeight="1">
      <c r="A35" s="9" t="s">
        <v>154</v>
      </c>
      <c r="B35" s="30"/>
      <c r="C35" s="30"/>
      <c r="D35" s="13"/>
      <c r="F35" s="48">
        <f>+F23-F34</f>
        <v>3997909</v>
      </c>
      <c r="G35" s="34"/>
      <c r="H35" s="48">
        <f>+H23-H34</f>
        <v>4381107</v>
      </c>
      <c r="I35" s="34"/>
      <c r="J35" s="48">
        <f>+J23-J34</f>
        <v>818741</v>
      </c>
      <c r="K35" s="34"/>
      <c r="L35" s="48">
        <f>+L23-L34</f>
        <v>518725</v>
      </c>
    </row>
    <row r="36" spans="1:12" ht="19.5" customHeight="1">
      <c r="A36" s="12" t="s">
        <v>102</v>
      </c>
      <c r="D36" s="13"/>
      <c r="F36" s="33">
        <v>-414131</v>
      </c>
      <c r="G36" s="34"/>
      <c r="H36" s="33">
        <v>-407060</v>
      </c>
      <c r="I36" s="34"/>
      <c r="J36" s="33">
        <v>-2451</v>
      </c>
      <c r="K36" s="34"/>
      <c r="L36" s="33">
        <v>-11436</v>
      </c>
    </row>
    <row r="37" spans="1:12" ht="19.5" customHeight="1">
      <c r="A37" s="1" t="s">
        <v>155</v>
      </c>
      <c r="B37" s="1"/>
      <c r="D37" s="67">
        <v>5</v>
      </c>
      <c r="F37" s="33">
        <v>60459</v>
      </c>
      <c r="G37" s="34"/>
      <c r="H37" s="33">
        <v>-43546</v>
      </c>
      <c r="I37" s="34"/>
      <c r="J37" s="33">
        <v>42413</v>
      </c>
      <c r="K37" s="34"/>
      <c r="L37" s="33">
        <v>-24587</v>
      </c>
    </row>
    <row r="38" spans="1:12" ht="19.5" customHeight="1">
      <c r="A38" s="1" t="s">
        <v>156</v>
      </c>
      <c r="B38" s="1"/>
      <c r="D38" s="13"/>
      <c r="F38" s="33"/>
      <c r="G38" s="34"/>
      <c r="H38" s="33"/>
      <c r="I38" s="34"/>
      <c r="J38" s="33"/>
      <c r="K38" s="34"/>
      <c r="L38" s="33"/>
    </row>
    <row r="39" spans="1:12" ht="19.5" customHeight="1">
      <c r="A39" s="6"/>
      <c r="B39" s="1" t="s">
        <v>157</v>
      </c>
      <c r="D39" s="13"/>
      <c r="F39" s="34">
        <v>-846</v>
      </c>
      <c r="G39" s="48"/>
      <c r="H39" s="34">
        <v>-9133</v>
      </c>
      <c r="I39" s="34"/>
      <c r="J39" s="33">
        <v>0</v>
      </c>
      <c r="K39" s="34"/>
      <c r="L39" s="33">
        <v>0</v>
      </c>
    </row>
    <row r="40" spans="1:12" ht="19.5" customHeight="1">
      <c r="A40" s="12" t="s">
        <v>147</v>
      </c>
      <c r="D40" s="141">
        <v>7.1</v>
      </c>
      <c r="F40" s="69">
        <v>40180</v>
      </c>
      <c r="G40" s="69"/>
      <c r="H40" s="69">
        <v>55853</v>
      </c>
      <c r="I40" s="69"/>
      <c r="J40" s="48">
        <v>0</v>
      </c>
      <c r="K40" s="69"/>
      <c r="L40" s="48">
        <v>0</v>
      </c>
    </row>
    <row r="41" spans="1:12" ht="19.5" customHeight="1">
      <c r="A41" s="12" t="s">
        <v>146</v>
      </c>
      <c r="D41" s="141">
        <v>7.2</v>
      </c>
      <c r="F41" s="70">
        <v>35572</v>
      </c>
      <c r="G41" s="33"/>
      <c r="H41" s="70">
        <v>34628</v>
      </c>
      <c r="I41" s="33"/>
      <c r="J41" s="43">
        <v>0</v>
      </c>
      <c r="K41" s="33"/>
      <c r="L41" s="43">
        <v>0</v>
      </c>
    </row>
    <row r="42" spans="1:12" ht="19.5" customHeight="1">
      <c r="A42" s="15" t="s">
        <v>67</v>
      </c>
      <c r="B42" s="30"/>
      <c r="C42" s="30"/>
      <c r="D42" s="13"/>
      <c r="F42" s="34">
        <f>SUM(F35:F41)</f>
        <v>3719143</v>
      </c>
      <c r="G42" s="34"/>
      <c r="H42" s="34">
        <f>SUM(H35:H41)</f>
        <v>4011849</v>
      </c>
      <c r="I42" s="34"/>
      <c r="J42" s="34">
        <f>SUM(J35:J41)</f>
        <v>858703</v>
      </c>
      <c r="K42" s="34"/>
      <c r="L42" s="34">
        <f>SUM(L35:L41)</f>
        <v>482702</v>
      </c>
    </row>
    <row r="43" spans="1:12" ht="19.5" customHeight="1">
      <c r="A43" s="12" t="s">
        <v>170</v>
      </c>
      <c r="D43" s="142">
        <v>19</v>
      </c>
      <c r="F43" s="43">
        <v>-64810</v>
      </c>
      <c r="G43" s="34"/>
      <c r="H43" s="43">
        <v>49886</v>
      </c>
      <c r="I43" s="34"/>
      <c r="J43" s="43">
        <v>-12237</v>
      </c>
      <c r="K43" s="34"/>
      <c r="L43" s="43">
        <v>95299</v>
      </c>
    </row>
    <row r="44" spans="1:12" ht="19.5" customHeight="1" thickBot="1">
      <c r="A44" s="9" t="s">
        <v>257</v>
      </c>
      <c r="B44" s="30"/>
      <c r="C44" s="30"/>
      <c r="D44" s="142">
        <v>23</v>
      </c>
      <c r="F44" s="38">
        <f>SUM(F42:F43)</f>
        <v>3654333</v>
      </c>
      <c r="G44" s="34"/>
      <c r="H44" s="38">
        <f>SUM(H42:H43)</f>
        <v>4061735</v>
      </c>
      <c r="I44" s="34"/>
      <c r="J44" s="38">
        <f>SUM(J42:J43)</f>
        <v>846466</v>
      </c>
      <c r="K44" s="34"/>
      <c r="L44" s="38">
        <f>SUM(L42:L43)</f>
        <v>578001</v>
      </c>
    </row>
    <row r="45" spans="1:12" ht="19.5" customHeight="1" thickTop="1">
      <c r="A45" s="30"/>
      <c r="B45" s="30"/>
      <c r="C45" s="30"/>
      <c r="D45" s="13"/>
      <c r="F45" s="34"/>
      <c r="G45" s="34"/>
      <c r="H45" s="34"/>
      <c r="I45" s="34"/>
      <c r="J45" s="34"/>
      <c r="K45" s="34"/>
      <c r="L45" s="34"/>
    </row>
    <row r="46" spans="1:12" ht="19.5" customHeight="1">
      <c r="A46" s="9" t="s">
        <v>258</v>
      </c>
      <c r="B46" s="1"/>
      <c r="C46" s="15"/>
      <c r="D46" s="46"/>
      <c r="F46" s="33"/>
      <c r="G46" s="33"/>
      <c r="H46" s="33"/>
      <c r="I46" s="33"/>
      <c r="J46" s="33"/>
      <c r="K46" s="33"/>
      <c r="L46" s="33"/>
    </row>
    <row r="47" spans="1:12" ht="19.5" customHeight="1">
      <c r="A47" s="1"/>
      <c r="B47" s="1" t="s">
        <v>16</v>
      </c>
      <c r="C47" s="12"/>
      <c r="D47" s="12"/>
      <c r="F47" s="34">
        <f>F49-F48</f>
        <v>3651958</v>
      </c>
      <c r="G47" s="34"/>
      <c r="H47" s="34">
        <f>H49-H48</f>
        <v>4062964</v>
      </c>
      <c r="I47" s="34"/>
      <c r="J47" s="34">
        <f>+J49-J48</f>
        <v>846466</v>
      </c>
      <c r="K47" s="33"/>
      <c r="L47" s="34">
        <f>+L49-L48</f>
        <v>578001</v>
      </c>
    </row>
    <row r="48" spans="1:12" ht="19.5" customHeight="1">
      <c r="A48" s="1"/>
      <c r="B48" s="1" t="s">
        <v>69</v>
      </c>
      <c r="C48" s="12"/>
      <c r="D48" s="13"/>
      <c r="F48" s="43">
        <v>2375</v>
      </c>
      <c r="G48" s="34"/>
      <c r="H48" s="43">
        <v>-1229</v>
      </c>
      <c r="I48" s="34"/>
      <c r="J48" s="43">
        <v>0</v>
      </c>
      <c r="K48" s="33"/>
      <c r="L48" s="43">
        <v>0</v>
      </c>
    </row>
    <row r="49" spans="1:12" ht="19.5" customHeight="1" thickBot="1">
      <c r="A49" s="30"/>
      <c r="B49" s="30"/>
      <c r="C49" s="30"/>
      <c r="D49" s="12"/>
      <c r="F49" s="38">
        <f>F44</f>
        <v>3654333</v>
      </c>
      <c r="G49" s="34"/>
      <c r="H49" s="38">
        <f>H44</f>
        <v>4061735</v>
      </c>
      <c r="I49" s="34"/>
      <c r="J49" s="42">
        <f>+J44</f>
        <v>846466</v>
      </c>
      <c r="K49" s="34"/>
      <c r="L49" s="42">
        <f>+L44</f>
        <v>578001</v>
      </c>
    </row>
    <row r="50" spans="1:12" ht="13.95" customHeight="1" thickTop="1">
      <c r="A50" s="30"/>
      <c r="B50" s="30"/>
      <c r="C50" s="30"/>
      <c r="D50" s="13"/>
      <c r="F50" s="34"/>
      <c r="G50" s="34"/>
      <c r="H50" s="34"/>
      <c r="I50" s="34"/>
      <c r="J50" s="34"/>
      <c r="K50" s="34"/>
      <c r="L50" s="34"/>
    </row>
    <row r="51" spans="1:12" ht="19.5" customHeight="1">
      <c r="A51" s="9" t="s">
        <v>259</v>
      </c>
      <c r="B51" s="1"/>
      <c r="C51" s="15"/>
      <c r="D51" s="84"/>
      <c r="F51" s="33"/>
      <c r="G51" s="33"/>
      <c r="H51" s="33"/>
      <c r="I51" s="33"/>
      <c r="J51" s="34"/>
      <c r="K51" s="34"/>
      <c r="L51" s="34"/>
    </row>
    <row r="52" spans="1:12" ht="19.5" customHeight="1" thickBot="1">
      <c r="A52" s="1"/>
      <c r="B52" s="1" t="s">
        <v>183</v>
      </c>
      <c r="D52" s="12"/>
      <c r="F52" s="130">
        <f>F47/F54</f>
        <v>4.4065858220211158</v>
      </c>
      <c r="G52" s="81"/>
      <c r="H52" s="130">
        <f>H47/H54</f>
        <v>4.9025206636500753</v>
      </c>
      <c r="I52" s="81"/>
      <c r="J52" s="130">
        <f>J47/J54</f>
        <v>1.0213767722473606</v>
      </c>
      <c r="K52" s="81"/>
      <c r="L52" s="130">
        <f>L47/L54</f>
        <v>0.69743710407239823</v>
      </c>
    </row>
    <row r="53" spans="1:12" ht="11.25" customHeight="1" thickTop="1">
      <c r="A53" s="1"/>
      <c r="B53" s="1"/>
      <c r="D53" s="12"/>
      <c r="F53" s="82"/>
      <c r="G53" s="69"/>
      <c r="H53" s="82"/>
      <c r="I53" s="83"/>
      <c r="J53" s="82"/>
      <c r="K53" s="83"/>
      <c r="L53" s="82"/>
    </row>
    <row r="54" spans="1:12" ht="19.5" customHeight="1" thickBot="1">
      <c r="A54" s="9" t="s">
        <v>260</v>
      </c>
      <c r="B54" s="1"/>
      <c r="C54" s="12"/>
      <c r="D54" s="13"/>
      <c r="F54" s="42">
        <v>828750</v>
      </c>
      <c r="G54" s="33"/>
      <c r="H54" s="42">
        <v>828750</v>
      </c>
      <c r="I54" s="33"/>
      <c r="J54" s="42">
        <v>828750</v>
      </c>
      <c r="K54" s="33"/>
      <c r="L54" s="42">
        <v>828750</v>
      </c>
    </row>
    <row r="55" spans="1:12" ht="18" customHeight="1" thickTop="1">
      <c r="D55" s="12"/>
      <c r="F55" s="45"/>
      <c r="G55" s="44"/>
      <c r="H55" s="45"/>
      <c r="I55" s="44"/>
      <c r="J55" s="45"/>
      <c r="K55" s="44"/>
      <c r="L55" s="45"/>
    </row>
    <row r="56" spans="1:12" ht="18" customHeight="1">
      <c r="D56" s="12"/>
      <c r="F56" s="45"/>
      <c r="G56" s="44"/>
      <c r="H56" s="45"/>
      <c r="I56" s="44"/>
      <c r="J56" s="45"/>
      <c r="K56" s="44"/>
      <c r="L56" s="45"/>
    </row>
    <row r="57" spans="1:12" ht="18" customHeight="1">
      <c r="D57" s="12"/>
      <c r="F57" s="45"/>
      <c r="G57" s="44"/>
      <c r="H57" s="45"/>
      <c r="I57" s="44"/>
      <c r="J57" s="45"/>
      <c r="K57" s="44"/>
      <c r="L57" s="45"/>
    </row>
    <row r="58" spans="1:12" ht="18" customHeight="1">
      <c r="D58" s="12"/>
      <c r="F58" s="45"/>
      <c r="G58" s="44"/>
      <c r="H58" s="45"/>
      <c r="I58" s="44"/>
      <c r="J58" s="45"/>
      <c r="K58" s="44"/>
      <c r="L58" s="45"/>
    </row>
    <row r="59" spans="1:12" ht="18" customHeight="1">
      <c r="D59" s="12"/>
      <c r="F59" s="45"/>
      <c r="G59" s="44"/>
      <c r="H59" s="45"/>
      <c r="I59" s="44"/>
      <c r="J59" s="45"/>
      <c r="K59" s="44"/>
      <c r="L59" s="45"/>
    </row>
    <row r="60" spans="1:12" ht="8.4" customHeight="1">
      <c r="D60" s="12"/>
      <c r="F60" s="45"/>
      <c r="G60" s="44"/>
      <c r="H60" s="45"/>
      <c r="I60" s="44"/>
      <c r="J60" s="45"/>
      <c r="K60" s="44"/>
      <c r="L60" s="45"/>
    </row>
    <row r="61" spans="1:12" ht="18" customHeight="1">
      <c r="A61" s="24" t="s">
        <v>261</v>
      </c>
    </row>
    <row r="64" spans="1:12" ht="24" customHeight="1">
      <c r="A64" s="24" t="s">
        <v>127</v>
      </c>
      <c r="L64" s="24">
        <v>8</v>
      </c>
    </row>
  </sheetData>
  <mergeCells count="9">
    <mergeCell ref="A2:L2"/>
    <mergeCell ref="A3:L3"/>
    <mergeCell ref="A4:L4"/>
    <mergeCell ref="F8:H8"/>
    <mergeCell ref="J8:L8"/>
    <mergeCell ref="F6:H6"/>
    <mergeCell ref="J6:L6"/>
    <mergeCell ref="F7:H7"/>
    <mergeCell ref="J7:L7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  <ignoredErrors>
    <ignoredError sqref="D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5"/>
  <sheetViews>
    <sheetView view="pageBreakPreview" zoomScale="75" zoomScaleNormal="100" zoomScaleSheetLayoutView="75" workbookViewId="0">
      <selection activeCell="B89" sqref="B89"/>
    </sheetView>
  </sheetViews>
  <sheetFormatPr defaultColWidth="9" defaultRowHeight="18.899999999999999" customHeight="1"/>
  <cols>
    <col min="1" max="1" width="3" style="1" customWidth="1"/>
    <col min="2" max="2" width="3.25" style="1" customWidth="1"/>
    <col min="3" max="3" width="62" style="1" customWidth="1"/>
    <col min="4" max="4" width="10" style="1" customWidth="1"/>
    <col min="5" max="5" width="1" style="1" customWidth="1"/>
    <col min="6" max="6" width="16.625" style="3" customWidth="1"/>
    <col min="7" max="7" width="1" style="3" customWidth="1"/>
    <col min="8" max="8" width="16.625" style="3" customWidth="1"/>
    <col min="9" max="9" width="0.875" style="3" customWidth="1"/>
    <col min="10" max="10" width="16.625" style="3" customWidth="1"/>
    <col min="11" max="11" width="0.875" style="3" customWidth="1"/>
    <col min="12" max="12" width="16.625" style="3" customWidth="1"/>
    <col min="13" max="13" width="13.625" style="1" bestFit="1" customWidth="1"/>
    <col min="14" max="14" width="12.625" style="1" bestFit="1" customWidth="1"/>
    <col min="15" max="16384" width="9" style="1"/>
  </cols>
  <sheetData>
    <row r="1" spans="1:12" ht="20.100000000000001" customHeight="1">
      <c r="L1" s="143" t="s">
        <v>253</v>
      </c>
    </row>
    <row r="2" spans="1:12" ht="18.899999999999999" customHeight="1">
      <c r="C2" s="164" t="s">
        <v>68</v>
      </c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8.899999999999999" customHeight="1">
      <c r="C3" s="164" t="s">
        <v>187</v>
      </c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8.899999999999999" customHeight="1">
      <c r="C4" s="164" t="s">
        <v>287</v>
      </c>
      <c r="D4" s="164"/>
      <c r="E4" s="164"/>
      <c r="F4" s="164"/>
      <c r="G4" s="164"/>
      <c r="H4" s="164"/>
      <c r="I4" s="164"/>
      <c r="J4" s="164"/>
      <c r="K4" s="164"/>
      <c r="L4" s="164"/>
    </row>
    <row r="5" spans="1:12" ht="18.899999999999999" customHeight="1">
      <c r="E5" s="2"/>
      <c r="G5" s="59"/>
      <c r="L5" s="60" t="s">
        <v>256</v>
      </c>
    </row>
    <row r="6" spans="1:12" s="9" customFormat="1" ht="19.95" customHeight="1">
      <c r="D6" s="16"/>
      <c r="E6" s="58"/>
      <c r="F6" s="165" t="s">
        <v>2</v>
      </c>
      <c r="G6" s="165"/>
      <c r="H6" s="165"/>
      <c r="I6" s="61"/>
      <c r="J6" s="165" t="s">
        <v>3</v>
      </c>
      <c r="K6" s="165"/>
      <c r="L6" s="165"/>
    </row>
    <row r="7" spans="1:12" s="9" customFormat="1" ht="19.95" customHeight="1">
      <c r="E7" s="58"/>
      <c r="F7" s="155" t="s">
        <v>292</v>
      </c>
      <c r="G7" s="155"/>
      <c r="H7" s="155"/>
      <c r="I7" s="61"/>
      <c r="J7" s="155" t="s">
        <v>292</v>
      </c>
      <c r="K7" s="155"/>
      <c r="L7" s="155"/>
    </row>
    <row r="8" spans="1:12" s="9" customFormat="1" ht="19.95" customHeight="1">
      <c r="E8" s="58"/>
      <c r="F8" s="151" t="s">
        <v>291</v>
      </c>
      <c r="G8" s="151"/>
      <c r="H8" s="151"/>
      <c r="I8" s="61"/>
      <c r="J8" s="151" t="s">
        <v>291</v>
      </c>
      <c r="K8" s="151"/>
      <c r="L8" s="151"/>
    </row>
    <row r="9" spans="1:12" ht="19.95" customHeight="1">
      <c r="D9" s="16"/>
      <c r="E9" s="2"/>
      <c r="F9" s="62">
        <v>2026</v>
      </c>
      <c r="G9" s="63"/>
      <c r="H9" s="62">
        <v>2025</v>
      </c>
      <c r="I9" s="64"/>
      <c r="J9" s="62">
        <f>+F9</f>
        <v>2026</v>
      </c>
      <c r="K9" s="63"/>
      <c r="L9" s="62">
        <f>+H9</f>
        <v>2025</v>
      </c>
    </row>
    <row r="10" spans="1:12" ht="18.899999999999999" customHeight="1">
      <c r="E10" s="65"/>
      <c r="F10" s="66"/>
      <c r="G10" s="63"/>
      <c r="H10" s="66"/>
      <c r="I10" s="64"/>
      <c r="J10" s="66"/>
      <c r="K10" s="63"/>
      <c r="L10" s="66"/>
    </row>
    <row r="11" spans="1:12" ht="19.95" customHeight="1">
      <c r="A11" s="9" t="s">
        <v>257</v>
      </c>
      <c r="B11" s="9"/>
      <c r="E11" s="67"/>
      <c r="F11" s="86">
        <f>+'PL 6M'!F44</f>
        <v>3654333</v>
      </c>
      <c r="G11" s="33"/>
      <c r="H11" s="86">
        <f>+'PL 6M'!H44</f>
        <v>4061735</v>
      </c>
      <c r="I11" s="33"/>
      <c r="J11" s="86">
        <f>+'PL 6M'!J44</f>
        <v>846466</v>
      </c>
      <c r="K11" s="33"/>
      <c r="L11" s="86">
        <f>+'PL 6M'!L44</f>
        <v>578001</v>
      </c>
    </row>
    <row r="12" spans="1:12" ht="19.95" customHeight="1">
      <c r="A12" s="9" t="s">
        <v>262</v>
      </c>
      <c r="B12" s="9"/>
      <c r="F12" s="89"/>
      <c r="G12" s="33"/>
      <c r="H12" s="89"/>
      <c r="I12" s="33"/>
      <c r="J12" s="96"/>
      <c r="K12" s="33"/>
      <c r="L12" s="96"/>
    </row>
    <row r="13" spans="1:12" ht="19.95" customHeight="1">
      <c r="A13" s="9"/>
      <c r="B13" s="9" t="s">
        <v>263</v>
      </c>
      <c r="F13" s="89"/>
      <c r="G13" s="33"/>
      <c r="H13" s="89"/>
      <c r="I13" s="33"/>
      <c r="J13" s="96"/>
      <c r="K13" s="33"/>
      <c r="L13" s="96"/>
    </row>
    <row r="14" spans="1:12" ht="19.95" customHeight="1">
      <c r="C14" s="1" t="s">
        <v>94</v>
      </c>
      <c r="F14" s="89">
        <v>2926407</v>
      </c>
      <c r="G14" s="33"/>
      <c r="H14" s="89">
        <v>-2195017</v>
      </c>
      <c r="I14" s="33"/>
      <c r="J14" s="96">
        <v>926656</v>
      </c>
      <c r="K14" s="33"/>
      <c r="L14" s="96">
        <v>-801439</v>
      </c>
    </row>
    <row r="15" spans="1:12" ht="19.95" customHeight="1">
      <c r="B15" s="9" t="s">
        <v>232</v>
      </c>
      <c r="F15" s="90">
        <f>SUM(F14)</f>
        <v>2926407</v>
      </c>
      <c r="G15" s="33"/>
      <c r="H15" s="90">
        <f>SUM(H14)</f>
        <v>-2195017</v>
      </c>
      <c r="I15" s="33"/>
      <c r="J15" s="90">
        <f>SUM(J14)</f>
        <v>926656</v>
      </c>
      <c r="K15" s="33"/>
      <c r="L15" s="90">
        <v>-801439</v>
      </c>
    </row>
    <row r="16" spans="1:12" ht="18.899999999999999" hidden="1" customHeight="1">
      <c r="B16" s="9" t="s">
        <v>142</v>
      </c>
      <c r="F16" s="89"/>
      <c r="G16" s="33"/>
      <c r="H16" s="89"/>
      <c r="I16" s="33"/>
      <c r="J16" s="96"/>
      <c r="K16" s="33"/>
      <c r="L16" s="96"/>
    </row>
    <row r="17" spans="1:12" ht="18.899999999999999" hidden="1" customHeight="1">
      <c r="C17" s="1" t="s">
        <v>118</v>
      </c>
      <c r="F17" s="89">
        <v>0</v>
      </c>
      <c r="G17" s="33"/>
      <c r="H17" s="89">
        <v>0</v>
      </c>
      <c r="I17" s="33"/>
      <c r="J17" s="96">
        <v>0</v>
      </c>
      <c r="K17" s="33"/>
      <c r="L17" s="96">
        <v>0</v>
      </c>
    </row>
    <row r="18" spans="1:12" ht="18.899999999999999" hidden="1" customHeight="1">
      <c r="B18" s="9" t="s">
        <v>136</v>
      </c>
      <c r="F18" s="91">
        <f>+F17</f>
        <v>0</v>
      </c>
      <c r="G18" s="33"/>
      <c r="H18" s="91">
        <f>+H17</f>
        <v>0</v>
      </c>
      <c r="I18" s="33"/>
      <c r="J18" s="91">
        <f>+J17</f>
        <v>0</v>
      </c>
      <c r="K18" s="33"/>
      <c r="L18" s="91">
        <f>+L17</f>
        <v>0</v>
      </c>
    </row>
    <row r="19" spans="1:12" ht="19.95" customHeight="1">
      <c r="B19" s="9" t="s">
        <v>264</v>
      </c>
      <c r="F19" s="92"/>
      <c r="G19" s="33"/>
      <c r="H19" s="92"/>
      <c r="I19" s="69"/>
      <c r="J19" s="92"/>
      <c r="K19" s="69"/>
      <c r="L19" s="92"/>
    </row>
    <row r="20" spans="1:12" ht="19.95" hidden="1" customHeight="1">
      <c r="B20" s="9"/>
      <c r="C20" s="1" t="s">
        <v>118</v>
      </c>
      <c r="F20" s="92"/>
      <c r="G20" s="69"/>
      <c r="H20" s="92"/>
      <c r="I20" s="69"/>
      <c r="J20" s="92"/>
      <c r="K20" s="69"/>
      <c r="L20" s="92"/>
    </row>
    <row r="21" spans="1:12" ht="19.95" customHeight="1">
      <c r="B21" s="9"/>
      <c r="C21" s="1" t="s">
        <v>211</v>
      </c>
      <c r="F21" s="92">
        <v>1660</v>
      </c>
      <c r="G21" s="33"/>
      <c r="H21" s="92">
        <v>1270</v>
      </c>
      <c r="I21" s="33"/>
      <c r="J21" s="92">
        <v>1660</v>
      </c>
      <c r="K21" s="33"/>
      <c r="L21" s="92">
        <v>1270</v>
      </c>
    </row>
    <row r="22" spans="1:12" ht="18.45" hidden="1" customHeight="1">
      <c r="B22" s="9"/>
      <c r="C22" s="1" t="s">
        <v>169</v>
      </c>
      <c r="D22" s="67"/>
      <c r="F22" s="92">
        <v>0</v>
      </c>
      <c r="G22" s="69"/>
      <c r="H22" s="92">
        <v>0</v>
      </c>
      <c r="I22" s="69"/>
      <c r="J22" s="92">
        <v>0</v>
      </c>
      <c r="K22" s="69"/>
      <c r="L22" s="92">
        <v>0</v>
      </c>
    </row>
    <row r="23" spans="1:12" ht="19.95" customHeight="1">
      <c r="B23" s="9" t="s">
        <v>265</v>
      </c>
      <c r="F23" s="90">
        <f>SUM(F20:F22)</f>
        <v>1660</v>
      </c>
      <c r="G23" s="33"/>
      <c r="H23" s="68">
        <f>SUM(H20:H22)</f>
        <v>1270</v>
      </c>
      <c r="I23" s="33"/>
      <c r="J23" s="90">
        <f>SUM(J20:J22)</f>
        <v>1660</v>
      </c>
      <c r="K23" s="33"/>
      <c r="L23" s="68">
        <f>SUM(L20:L22)</f>
        <v>1270</v>
      </c>
    </row>
    <row r="24" spans="1:12" ht="19.95" customHeight="1">
      <c r="A24" s="9" t="s">
        <v>266</v>
      </c>
      <c r="B24" s="9"/>
      <c r="F24" s="93">
        <f>F23+F15</f>
        <v>2928067</v>
      </c>
      <c r="G24" s="33"/>
      <c r="H24" s="70">
        <f>H23+H15</f>
        <v>-2193747</v>
      </c>
      <c r="I24" s="33"/>
      <c r="J24" s="93">
        <f>J23+J15</f>
        <v>928316</v>
      </c>
      <c r="K24" s="33"/>
      <c r="L24" s="70">
        <f>L23+L15</f>
        <v>-800169</v>
      </c>
    </row>
    <row r="25" spans="1:12" ht="19.95" customHeight="1" thickBot="1">
      <c r="A25" s="9" t="s">
        <v>267</v>
      </c>
      <c r="B25" s="9"/>
      <c r="F25" s="94">
        <f>+F24+F11</f>
        <v>6582400</v>
      </c>
      <c r="G25" s="33"/>
      <c r="H25" s="71">
        <f>+H24+H11</f>
        <v>1867988</v>
      </c>
      <c r="I25" s="33"/>
      <c r="J25" s="94">
        <f>+J24+J11</f>
        <v>1774782</v>
      </c>
      <c r="K25" s="33"/>
      <c r="L25" s="71">
        <f>+L24+L11</f>
        <v>-222168</v>
      </c>
    </row>
    <row r="26" spans="1:12" ht="19.95" customHeight="1" thickTop="1">
      <c r="A26" s="9"/>
      <c r="B26" s="9"/>
      <c r="F26" s="89"/>
      <c r="G26" s="33"/>
      <c r="H26" s="33"/>
      <c r="I26" s="33"/>
      <c r="J26" s="96"/>
      <c r="K26" s="33"/>
      <c r="L26" s="41"/>
    </row>
    <row r="27" spans="1:12" ht="19.95" customHeight="1">
      <c r="A27" s="9" t="s">
        <v>268</v>
      </c>
      <c r="B27" s="9"/>
      <c r="F27" s="89"/>
      <c r="G27" s="33"/>
      <c r="H27" s="33"/>
      <c r="I27" s="33"/>
      <c r="J27" s="89"/>
      <c r="K27" s="33"/>
      <c r="L27" s="33"/>
    </row>
    <row r="28" spans="1:12" ht="19.95" customHeight="1">
      <c r="C28" s="1" t="s">
        <v>16</v>
      </c>
      <c r="F28" s="89">
        <f>F30-F29</f>
        <v>6579950</v>
      </c>
      <c r="G28" s="33"/>
      <c r="H28" s="33">
        <f>H30-H29</f>
        <v>1868224</v>
      </c>
      <c r="I28" s="33"/>
      <c r="J28" s="89">
        <f>+J30-J29</f>
        <v>1774782</v>
      </c>
      <c r="K28" s="33"/>
      <c r="L28" s="33">
        <f>+L30-L29</f>
        <v>-222168</v>
      </c>
    </row>
    <row r="29" spans="1:12" ht="19.95" customHeight="1">
      <c r="C29" s="1" t="s">
        <v>69</v>
      </c>
      <c r="F29" s="89">
        <v>2450</v>
      </c>
      <c r="G29" s="33"/>
      <c r="H29" s="89">
        <v>-236</v>
      </c>
      <c r="I29" s="33"/>
      <c r="J29" s="89">
        <v>0</v>
      </c>
      <c r="K29" s="33"/>
      <c r="L29" s="33">
        <v>0</v>
      </c>
    </row>
    <row r="30" spans="1:12" ht="19.95" customHeight="1" thickBot="1">
      <c r="F30" s="94">
        <f>F25</f>
        <v>6582400</v>
      </c>
      <c r="G30" s="33"/>
      <c r="H30" s="71">
        <f>H25</f>
        <v>1867988</v>
      </c>
      <c r="I30" s="33"/>
      <c r="J30" s="94">
        <f>+J25</f>
        <v>1774782</v>
      </c>
      <c r="K30" s="33"/>
      <c r="L30" s="71">
        <f>+L25</f>
        <v>-222168</v>
      </c>
    </row>
    <row r="31" spans="1:12" ht="18.899999999999999" customHeight="1" thickTop="1">
      <c r="F31" s="95"/>
      <c r="J31" s="95"/>
    </row>
    <row r="61" spans="1:1" ht="3.6" customHeight="1"/>
    <row r="62" spans="1:1" ht="27.75" customHeight="1">
      <c r="A62" s="12" t="s">
        <v>261</v>
      </c>
    </row>
    <row r="63" spans="1:1" s="12" customFormat="1" ht="18" customHeight="1"/>
    <row r="64" spans="1:1" s="12" customFormat="1" ht="18" customHeight="1"/>
    <row r="65" spans="1:12" s="12" customFormat="1" ht="25.5" customHeight="1">
      <c r="A65" s="12" t="s">
        <v>128</v>
      </c>
      <c r="L65" s="12">
        <v>9</v>
      </c>
    </row>
  </sheetData>
  <mergeCells count="9">
    <mergeCell ref="C2:L2"/>
    <mergeCell ref="C3:L3"/>
    <mergeCell ref="C4:L4"/>
    <mergeCell ref="F8:H8"/>
    <mergeCell ref="J8:L8"/>
    <mergeCell ref="F6:H6"/>
    <mergeCell ref="J6:L6"/>
    <mergeCell ref="F7:H7"/>
    <mergeCell ref="J7:L7"/>
  </mergeCells>
  <phoneticPr fontId="36" type="noConversion"/>
  <printOptions horizontalCentered="1"/>
  <pageMargins left="0.70866141732283472" right="0.39370078740157483" top="0.70866141732283472" bottom="0.51181102362204722" header="0" footer="0.51181102362204722"/>
  <pageSetup paperSize="9" scale="6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58"/>
  <sheetViews>
    <sheetView view="pageBreakPreview" topLeftCell="A34" zoomScaleNormal="100" zoomScaleSheetLayoutView="100" workbookViewId="0">
      <selection activeCell="D49" sqref="D49"/>
    </sheetView>
  </sheetViews>
  <sheetFormatPr defaultColWidth="10.75" defaultRowHeight="18" customHeight="1"/>
  <cols>
    <col min="1" max="1" width="3.625" style="4" customWidth="1"/>
    <col min="2" max="2" width="3.75" style="4" customWidth="1"/>
    <col min="3" max="3" width="4" style="4" customWidth="1"/>
    <col min="4" max="4" width="54.125" style="4" customWidth="1"/>
    <col min="5" max="5" width="1" style="4" customWidth="1"/>
    <col min="6" max="6" width="18.625" style="4" customWidth="1"/>
    <col min="7" max="7" width="0.875" style="4" customWidth="1"/>
    <col min="8" max="8" width="18.125" style="4" customWidth="1"/>
    <col min="9" max="9" width="0.875" style="4" customWidth="1"/>
    <col min="10" max="10" width="16.875" style="4" customWidth="1"/>
    <col min="11" max="11" width="0.875" style="4" customWidth="1"/>
    <col min="12" max="12" width="18.375" style="4" customWidth="1"/>
    <col min="13" max="13" width="14" style="4" customWidth="1"/>
    <col min="14" max="14" width="13.875" style="4" bestFit="1" customWidth="1"/>
    <col min="15" max="16384" width="10.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44" t="s">
        <v>253</v>
      </c>
    </row>
    <row r="2" spans="1:12" ht="18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8" customHeight="1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18" customHeight="1">
      <c r="A4" s="152" t="s">
        <v>287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45" t="s">
        <v>246</v>
      </c>
    </row>
    <row r="6" spans="1:12" s="5" customFormat="1" ht="18" customHeight="1">
      <c r="A6" s="15"/>
      <c r="B6" s="15"/>
      <c r="C6" s="15"/>
      <c r="D6" s="15"/>
      <c r="E6" s="18"/>
      <c r="F6" s="154" t="s">
        <v>2</v>
      </c>
      <c r="G6" s="154"/>
      <c r="H6" s="154"/>
      <c r="I6" s="15"/>
      <c r="J6" s="154" t="s">
        <v>3</v>
      </c>
      <c r="K6" s="154"/>
      <c r="L6" s="154"/>
    </row>
    <row r="7" spans="1:12" s="5" customFormat="1" ht="18" customHeight="1">
      <c r="A7" s="15"/>
      <c r="B7" s="15"/>
      <c r="C7" s="15"/>
      <c r="D7" s="15"/>
      <c r="E7" s="18"/>
      <c r="F7" s="155" t="s">
        <v>292</v>
      </c>
      <c r="G7" s="155"/>
      <c r="H7" s="155"/>
      <c r="I7" s="146"/>
      <c r="J7" s="155" t="s">
        <v>292</v>
      </c>
      <c r="K7" s="155"/>
      <c r="L7" s="155"/>
    </row>
    <row r="8" spans="1:12" s="5" customFormat="1" ht="18" customHeight="1">
      <c r="A8" s="15"/>
      <c r="B8" s="15"/>
      <c r="C8" s="15"/>
      <c r="D8" s="15"/>
      <c r="E8" s="18"/>
      <c r="F8" s="151" t="s">
        <v>291</v>
      </c>
      <c r="G8" s="151"/>
      <c r="H8" s="151"/>
      <c r="I8" s="146"/>
      <c r="J8" s="151" t="s">
        <v>291</v>
      </c>
      <c r="K8" s="151"/>
      <c r="L8" s="151"/>
    </row>
    <row r="9" spans="1:12" ht="18" customHeight="1">
      <c r="A9" s="12"/>
      <c r="B9" s="12"/>
      <c r="C9" s="12"/>
      <c r="D9" s="12"/>
      <c r="E9" s="20"/>
      <c r="F9" s="21">
        <v>2026</v>
      </c>
      <c r="G9" s="22"/>
      <c r="H9" s="21">
        <v>2025</v>
      </c>
      <c r="I9" s="22"/>
      <c r="J9" s="23">
        <f>+F9</f>
        <v>2026</v>
      </c>
      <c r="K9" s="22"/>
      <c r="L9" s="23">
        <f>+H9</f>
        <v>2025</v>
      </c>
    </row>
    <row r="10" spans="1:12" ht="18" customHeight="1">
      <c r="A10" s="9" t="s">
        <v>4</v>
      </c>
      <c r="B10" s="26"/>
      <c r="C10" s="15"/>
      <c r="D10" s="15"/>
      <c r="E10" s="12"/>
      <c r="F10" s="12"/>
      <c r="G10" s="12"/>
      <c r="H10" s="12"/>
      <c r="I10" s="12"/>
      <c r="J10" s="12"/>
      <c r="K10" s="12"/>
      <c r="L10" s="12"/>
    </row>
    <row r="11" spans="1:12" ht="18" customHeight="1">
      <c r="A11" s="1" t="s">
        <v>257</v>
      </c>
      <c r="B11" s="1"/>
      <c r="C11" s="110"/>
      <c r="D11" s="110"/>
      <c r="E11" s="110"/>
      <c r="F11" s="99">
        <f>+'PL 6M'!F44</f>
        <v>3654333</v>
      </c>
      <c r="G11" s="99"/>
      <c r="H11" s="99">
        <f>+'PL 6M'!H44</f>
        <v>4061735</v>
      </c>
      <c r="I11" s="97"/>
      <c r="J11" s="99">
        <f>+'PL 6M'!J44</f>
        <v>846466</v>
      </c>
      <c r="K11" s="99"/>
      <c r="L11" s="99">
        <f>+'PL 6M'!L44</f>
        <v>578001</v>
      </c>
    </row>
    <row r="12" spans="1:12" ht="18" customHeight="1">
      <c r="A12" s="1" t="s">
        <v>269</v>
      </c>
      <c r="B12" s="1"/>
      <c r="C12" s="111"/>
      <c r="D12" s="111"/>
      <c r="E12" s="110"/>
      <c r="F12" s="97"/>
      <c r="G12" s="97"/>
      <c r="H12" s="97"/>
      <c r="I12" s="97"/>
      <c r="J12" s="97"/>
      <c r="K12" s="97"/>
      <c r="L12" s="97"/>
    </row>
    <row r="13" spans="1:12" ht="18" customHeight="1">
      <c r="A13" s="1"/>
      <c r="B13" s="1" t="s">
        <v>110</v>
      </c>
      <c r="C13" s="111"/>
      <c r="D13" s="111"/>
      <c r="E13" s="110"/>
      <c r="F13" s="97"/>
      <c r="G13" s="97"/>
      <c r="H13" s="97"/>
      <c r="I13" s="97"/>
      <c r="J13" s="97"/>
      <c r="K13" s="97"/>
      <c r="L13" s="97"/>
    </row>
    <row r="14" spans="1:12" ht="18" customHeight="1">
      <c r="A14" s="110"/>
      <c r="B14" s="110"/>
      <c r="C14" s="110" t="s">
        <v>111</v>
      </c>
      <c r="D14" s="110"/>
      <c r="E14" s="110"/>
      <c r="F14" s="99">
        <v>1997901</v>
      </c>
      <c r="G14" s="99"/>
      <c r="H14" s="99">
        <v>2224216</v>
      </c>
      <c r="I14" s="99"/>
      <c r="J14" s="99">
        <v>260967</v>
      </c>
      <c r="K14" s="99"/>
      <c r="L14" s="99">
        <v>186838</v>
      </c>
    </row>
    <row r="15" spans="1:12" ht="18" customHeight="1">
      <c r="A15" s="110"/>
      <c r="B15" s="110"/>
      <c r="C15" s="110" t="s">
        <v>112</v>
      </c>
      <c r="D15" s="110"/>
      <c r="E15" s="110"/>
      <c r="F15" s="99">
        <v>240</v>
      </c>
      <c r="G15" s="99"/>
      <c r="H15" s="99">
        <v>377</v>
      </c>
      <c r="I15" s="99"/>
      <c r="J15" s="99">
        <v>0</v>
      </c>
      <c r="K15" s="99"/>
      <c r="L15" s="99">
        <v>0</v>
      </c>
    </row>
    <row r="16" spans="1:12" ht="18" customHeight="1">
      <c r="A16" s="110"/>
      <c r="B16" s="110"/>
      <c r="C16" s="110" t="s">
        <v>113</v>
      </c>
      <c r="D16" s="110"/>
      <c r="E16" s="110"/>
      <c r="F16" s="99">
        <v>-60545</v>
      </c>
      <c r="G16" s="99"/>
      <c r="H16" s="99">
        <v>-87012</v>
      </c>
      <c r="I16" s="99"/>
      <c r="J16" s="99">
        <v>0</v>
      </c>
      <c r="K16" s="99"/>
      <c r="L16" s="99">
        <v>0</v>
      </c>
    </row>
    <row r="17" spans="1:12" ht="18" hidden="1" customHeight="1">
      <c r="A17" s="110"/>
      <c r="B17" s="110"/>
      <c r="C17" s="110" t="s">
        <v>229</v>
      </c>
      <c r="D17" s="110"/>
      <c r="E17" s="110"/>
      <c r="F17" s="99"/>
      <c r="G17" s="99"/>
      <c r="H17" s="99"/>
      <c r="I17" s="99"/>
      <c r="J17" s="99"/>
      <c r="K17" s="99"/>
      <c r="L17" s="99"/>
    </row>
    <row r="18" spans="1:12" ht="18" hidden="1" customHeight="1">
      <c r="A18" s="110"/>
      <c r="B18" s="110"/>
      <c r="C18" s="110" t="s">
        <v>148</v>
      </c>
      <c r="D18" s="110"/>
      <c r="E18" s="110"/>
      <c r="F18" s="99"/>
      <c r="G18" s="99"/>
      <c r="H18" s="99"/>
      <c r="I18" s="99"/>
      <c r="J18" s="99"/>
      <c r="K18" s="99"/>
      <c r="L18" s="99"/>
    </row>
    <row r="19" spans="1:12" ht="18" hidden="1" customHeight="1">
      <c r="A19" s="110"/>
      <c r="B19" s="110"/>
      <c r="C19" s="110" t="s">
        <v>122</v>
      </c>
      <c r="D19" s="110"/>
      <c r="E19" s="110"/>
      <c r="F19" s="99"/>
      <c r="G19" s="99"/>
      <c r="H19" s="99"/>
      <c r="I19" s="99"/>
      <c r="J19" s="99"/>
      <c r="K19" s="99"/>
      <c r="L19" s="99"/>
    </row>
    <row r="20" spans="1:12" ht="18" hidden="1" customHeight="1">
      <c r="A20" s="110"/>
      <c r="B20" s="110"/>
      <c r="C20" s="110" t="s">
        <v>189</v>
      </c>
      <c r="D20" s="110"/>
      <c r="E20" s="110"/>
      <c r="F20" s="99"/>
      <c r="G20" s="99"/>
      <c r="H20" s="99"/>
      <c r="I20" s="99"/>
      <c r="J20" s="99"/>
      <c r="K20" s="99"/>
      <c r="L20" s="99"/>
    </row>
    <row r="21" spans="1:12" ht="18" customHeight="1">
      <c r="A21" s="110"/>
      <c r="B21" s="110"/>
      <c r="C21" s="110" t="s">
        <v>284</v>
      </c>
      <c r="D21" s="110"/>
      <c r="E21" s="110"/>
      <c r="F21" s="99">
        <v>-475</v>
      </c>
      <c r="G21" s="99"/>
      <c r="H21" s="99">
        <v>0</v>
      </c>
      <c r="I21" s="99"/>
      <c r="J21" s="99">
        <v>0</v>
      </c>
      <c r="K21" s="99"/>
      <c r="L21" s="99">
        <v>0</v>
      </c>
    </row>
    <row r="22" spans="1:12" ht="18" customHeight="1">
      <c r="A22" s="110"/>
      <c r="B22" s="110"/>
      <c r="C22" s="110" t="s">
        <v>230</v>
      </c>
      <c r="D22" s="110"/>
      <c r="E22" s="110"/>
      <c r="F22" s="99">
        <v>0</v>
      </c>
      <c r="G22" s="99"/>
      <c r="H22" s="99">
        <v>119999</v>
      </c>
      <c r="I22" s="99"/>
      <c r="J22" s="99">
        <v>0</v>
      </c>
      <c r="K22" s="99"/>
      <c r="L22" s="99">
        <v>0</v>
      </c>
    </row>
    <row r="23" spans="1:12" ht="18" customHeight="1">
      <c r="A23" s="110"/>
      <c r="B23" s="110"/>
      <c r="C23" s="110" t="s">
        <v>223</v>
      </c>
      <c r="D23" s="110"/>
      <c r="E23" s="110"/>
      <c r="F23" s="99"/>
      <c r="G23" s="99"/>
      <c r="H23" s="99"/>
      <c r="I23" s="99"/>
      <c r="J23" s="99"/>
      <c r="K23" s="99"/>
      <c r="L23" s="99"/>
    </row>
    <row r="24" spans="1:12" ht="18" customHeight="1">
      <c r="A24" s="110"/>
      <c r="B24" s="110"/>
      <c r="C24" s="110"/>
      <c r="D24" s="110" t="s">
        <v>157</v>
      </c>
      <c r="E24" s="110"/>
      <c r="F24" s="99">
        <v>846</v>
      </c>
      <c r="G24" s="99"/>
      <c r="H24" s="99">
        <v>9133</v>
      </c>
      <c r="I24" s="99"/>
      <c r="J24" s="99">
        <v>0</v>
      </c>
      <c r="K24" s="99"/>
      <c r="L24" s="99">
        <v>0</v>
      </c>
    </row>
    <row r="25" spans="1:12" ht="18" customHeight="1">
      <c r="A25" s="110"/>
      <c r="B25" s="110"/>
      <c r="C25" s="111" t="s">
        <v>106</v>
      </c>
      <c r="D25" s="110"/>
      <c r="E25" s="110"/>
      <c r="F25" s="99">
        <v>0</v>
      </c>
      <c r="G25" s="99"/>
      <c r="H25" s="99">
        <v>-3908</v>
      </c>
      <c r="I25" s="99"/>
      <c r="J25" s="99">
        <v>0</v>
      </c>
      <c r="K25" s="99"/>
      <c r="L25" s="99">
        <v>-87901</v>
      </c>
    </row>
    <row r="26" spans="1:12" ht="18" customHeight="1">
      <c r="A26" s="110"/>
      <c r="B26" s="110"/>
      <c r="C26" s="111" t="s">
        <v>283</v>
      </c>
      <c r="D26" s="110"/>
      <c r="E26" s="110"/>
      <c r="F26" s="99">
        <v>4485</v>
      </c>
      <c r="G26" s="99"/>
      <c r="H26" s="99">
        <v>-615</v>
      </c>
      <c r="I26" s="99"/>
      <c r="J26" s="99">
        <v>-221</v>
      </c>
      <c r="K26" s="99"/>
      <c r="L26" s="99">
        <v>-768</v>
      </c>
    </row>
    <row r="27" spans="1:12" ht="18" customHeight="1">
      <c r="A27" s="110"/>
      <c r="B27" s="110"/>
      <c r="C27" s="111" t="s">
        <v>215</v>
      </c>
      <c r="D27" s="110"/>
      <c r="E27" s="110"/>
      <c r="F27" s="99">
        <v>-60459</v>
      </c>
      <c r="G27" s="99"/>
      <c r="H27" s="99">
        <v>43546</v>
      </c>
      <c r="I27" s="99"/>
      <c r="J27" s="99">
        <v>-42413</v>
      </c>
      <c r="K27" s="99"/>
      <c r="L27" s="99">
        <v>24587</v>
      </c>
    </row>
    <row r="28" spans="1:12" ht="18" customHeight="1">
      <c r="A28" s="110"/>
      <c r="B28" s="110"/>
      <c r="C28" s="110" t="s">
        <v>114</v>
      </c>
      <c r="D28" s="110"/>
      <c r="E28" s="110"/>
      <c r="F28" s="99">
        <v>16232</v>
      </c>
      <c r="G28" s="99"/>
      <c r="H28" s="99">
        <v>33050</v>
      </c>
      <c r="I28" s="99"/>
      <c r="J28" s="99">
        <v>11260</v>
      </c>
      <c r="K28" s="99"/>
      <c r="L28" s="99">
        <v>-27373</v>
      </c>
    </row>
    <row r="29" spans="1:12" ht="18" customHeight="1">
      <c r="A29" s="110"/>
      <c r="B29" s="110"/>
      <c r="C29" s="110" t="s">
        <v>150</v>
      </c>
      <c r="D29" s="110"/>
      <c r="E29" s="110"/>
      <c r="F29" s="99">
        <v>-40180</v>
      </c>
      <c r="G29" s="99"/>
      <c r="H29" s="99">
        <v>-55853</v>
      </c>
      <c r="I29" s="99"/>
      <c r="J29" s="99">
        <v>0</v>
      </c>
      <c r="K29" s="99"/>
      <c r="L29" s="99">
        <v>0</v>
      </c>
    </row>
    <row r="30" spans="1:12" ht="18" customHeight="1">
      <c r="A30" s="110"/>
      <c r="B30" s="110"/>
      <c r="C30" s="110" t="s">
        <v>149</v>
      </c>
      <c r="D30" s="110"/>
      <c r="E30" s="110"/>
      <c r="F30" s="99">
        <v>-35572</v>
      </c>
      <c r="G30" s="99"/>
      <c r="H30" s="99">
        <v>-34628</v>
      </c>
      <c r="I30" s="99"/>
      <c r="J30" s="99">
        <v>0</v>
      </c>
      <c r="K30" s="99"/>
      <c r="L30" s="99">
        <v>0</v>
      </c>
    </row>
    <row r="31" spans="1:12" ht="18" customHeight="1">
      <c r="A31" s="110"/>
      <c r="B31" s="110"/>
      <c r="C31" s="110" t="s">
        <v>138</v>
      </c>
      <c r="D31" s="110"/>
      <c r="E31" s="110"/>
      <c r="F31" s="99">
        <v>9181</v>
      </c>
      <c r="G31" s="99"/>
      <c r="H31" s="99">
        <v>6257</v>
      </c>
      <c r="I31" s="99"/>
      <c r="J31" s="99">
        <v>4802</v>
      </c>
      <c r="K31" s="99"/>
      <c r="L31" s="99">
        <v>3417</v>
      </c>
    </row>
    <row r="32" spans="1:12" ht="18" hidden="1" customHeight="1">
      <c r="A32" s="110"/>
      <c r="B32" s="110"/>
      <c r="C32" s="110" t="s">
        <v>191</v>
      </c>
      <c r="D32" s="110"/>
      <c r="E32" s="110"/>
      <c r="F32" s="99"/>
      <c r="G32" s="99"/>
      <c r="H32" s="99"/>
      <c r="I32" s="99"/>
      <c r="J32" s="99"/>
      <c r="K32" s="99"/>
      <c r="L32" s="99"/>
    </row>
    <row r="33" spans="1:12" ht="18" customHeight="1">
      <c r="A33" s="110"/>
      <c r="B33" s="110"/>
      <c r="C33" s="110" t="s">
        <v>108</v>
      </c>
      <c r="D33" s="110"/>
      <c r="E33" s="110"/>
      <c r="F33" s="99">
        <v>-262850</v>
      </c>
      <c r="G33" s="99"/>
      <c r="H33" s="99">
        <v>-276144</v>
      </c>
      <c r="I33" s="99"/>
      <c r="J33" s="99">
        <v>-25857</v>
      </c>
      <c r="K33" s="99"/>
      <c r="L33" s="99">
        <v>-90678</v>
      </c>
    </row>
    <row r="34" spans="1:12" ht="18" customHeight="1">
      <c r="A34" s="110"/>
      <c r="B34" s="110"/>
      <c r="C34" s="110" t="s">
        <v>208</v>
      </c>
      <c r="D34" s="110"/>
      <c r="E34" s="110"/>
      <c r="F34" s="99">
        <v>0</v>
      </c>
      <c r="G34" s="99"/>
      <c r="H34" s="99">
        <v>0</v>
      </c>
      <c r="I34" s="99"/>
      <c r="J34" s="99">
        <v>-1489</v>
      </c>
      <c r="K34" s="99"/>
      <c r="L34" s="99">
        <v>-14201</v>
      </c>
    </row>
    <row r="35" spans="1:12" ht="18" hidden="1" customHeight="1">
      <c r="A35" s="110"/>
      <c r="B35" s="110"/>
      <c r="C35" s="110" t="s">
        <v>237</v>
      </c>
      <c r="D35" s="110"/>
      <c r="E35" s="110"/>
      <c r="F35" s="99"/>
      <c r="G35" s="99"/>
      <c r="H35" s="99"/>
      <c r="I35" s="99"/>
      <c r="J35" s="99"/>
      <c r="K35" s="99"/>
      <c r="L35" s="99"/>
    </row>
    <row r="36" spans="1:12" ht="18" customHeight="1">
      <c r="A36" s="110"/>
      <c r="B36" s="110"/>
      <c r="C36" s="110" t="s">
        <v>102</v>
      </c>
      <c r="D36" s="110"/>
      <c r="E36" s="110"/>
      <c r="F36" s="99">
        <v>414131</v>
      </c>
      <c r="G36" s="101"/>
      <c r="H36" s="99">
        <v>407060</v>
      </c>
      <c r="I36" s="101"/>
      <c r="J36" s="99">
        <v>2451</v>
      </c>
      <c r="K36" s="101"/>
      <c r="L36" s="99">
        <v>11436</v>
      </c>
    </row>
    <row r="37" spans="1:12" ht="18" customHeight="1">
      <c r="A37" s="110"/>
      <c r="B37" s="110"/>
      <c r="C37" s="110" t="s">
        <v>101</v>
      </c>
      <c r="D37" s="110"/>
      <c r="E37" s="110"/>
      <c r="F37" s="99">
        <v>64810</v>
      </c>
      <c r="G37" s="99"/>
      <c r="H37" s="99">
        <v>-49886</v>
      </c>
      <c r="I37" s="99"/>
      <c r="J37" s="102">
        <v>12237</v>
      </c>
      <c r="K37" s="99"/>
      <c r="L37" s="102">
        <v>-95299</v>
      </c>
    </row>
    <row r="38" spans="1:12" ht="18" customHeight="1">
      <c r="A38" s="110" t="s">
        <v>174</v>
      </c>
      <c r="B38" s="110"/>
      <c r="C38" s="110"/>
      <c r="D38" s="110"/>
      <c r="E38" s="110"/>
      <c r="F38" s="112"/>
      <c r="G38" s="113"/>
      <c r="H38" s="112"/>
      <c r="I38" s="113"/>
      <c r="J38" s="113"/>
      <c r="K38" s="113"/>
      <c r="L38" s="113"/>
    </row>
    <row r="39" spans="1:12" ht="18" customHeight="1">
      <c r="A39" s="110" t="s">
        <v>115</v>
      </c>
      <c r="B39" s="110" t="s">
        <v>175</v>
      </c>
      <c r="C39" s="110"/>
      <c r="D39" s="110"/>
      <c r="E39" s="110"/>
      <c r="F39" s="99">
        <f>SUM(F11:F38)</f>
        <v>5702078</v>
      </c>
      <c r="G39" s="97"/>
      <c r="H39" s="99">
        <f>SUM(H11:H38)</f>
        <v>6397327</v>
      </c>
      <c r="I39" s="97"/>
      <c r="J39" s="99">
        <f>SUM(J11:J37)</f>
        <v>1068203</v>
      </c>
      <c r="K39" s="97"/>
      <c r="L39" s="99">
        <f>SUM(L11:L37)</f>
        <v>488059</v>
      </c>
    </row>
    <row r="40" spans="1:12" ht="18" customHeight="1">
      <c r="A40" s="110"/>
      <c r="B40" s="110" t="s">
        <v>95</v>
      </c>
      <c r="C40" s="110"/>
      <c r="D40" s="110"/>
      <c r="E40" s="110"/>
      <c r="F40" s="97"/>
      <c r="G40" s="97"/>
      <c r="H40" s="97"/>
      <c r="I40" s="97"/>
      <c r="J40" s="97"/>
      <c r="K40" s="97"/>
      <c r="L40" s="97"/>
    </row>
    <row r="41" spans="1:12" ht="18" customHeight="1">
      <c r="A41" s="110"/>
      <c r="B41" s="110"/>
      <c r="C41" s="110" t="s">
        <v>71</v>
      </c>
      <c r="D41" s="110"/>
      <c r="E41" s="110"/>
      <c r="F41" s="99">
        <v>-1273082</v>
      </c>
      <c r="G41" s="99"/>
      <c r="H41" s="99">
        <v>463355</v>
      </c>
      <c r="I41" s="99"/>
      <c r="J41" s="99">
        <v>0</v>
      </c>
      <c r="K41" s="99"/>
      <c r="L41" s="99">
        <v>0</v>
      </c>
    </row>
    <row r="42" spans="1:12" ht="18" customHeight="1">
      <c r="A42" s="110"/>
      <c r="B42" s="110"/>
      <c r="C42" s="110" t="s">
        <v>72</v>
      </c>
      <c r="D42" s="110"/>
      <c r="E42" s="110"/>
      <c r="F42" s="99">
        <v>-91041</v>
      </c>
      <c r="G42" s="99"/>
      <c r="H42" s="99">
        <v>38121</v>
      </c>
      <c r="I42" s="99"/>
      <c r="J42" s="99">
        <v>-285598</v>
      </c>
      <c r="K42" s="99"/>
      <c r="L42" s="99">
        <v>-906301</v>
      </c>
    </row>
    <row r="43" spans="1:12" ht="18" customHeight="1">
      <c r="A43" s="110"/>
      <c r="B43" s="110"/>
      <c r="C43" s="110" t="s">
        <v>116</v>
      </c>
      <c r="D43" s="110"/>
      <c r="E43" s="110"/>
      <c r="F43" s="99">
        <v>-401463</v>
      </c>
      <c r="G43" s="99"/>
      <c r="H43" s="99">
        <v>-188290</v>
      </c>
      <c r="I43" s="99"/>
      <c r="J43" s="99">
        <v>-149589</v>
      </c>
      <c r="K43" s="99"/>
      <c r="L43" s="99">
        <v>-337361</v>
      </c>
    </row>
    <row r="44" spans="1:12" ht="18" customHeight="1">
      <c r="A44" s="110"/>
      <c r="B44" s="110"/>
      <c r="C44" s="110" t="s">
        <v>27</v>
      </c>
      <c r="D44" s="110"/>
      <c r="E44" s="110"/>
      <c r="F44" s="99">
        <v>-270112</v>
      </c>
      <c r="G44" s="99"/>
      <c r="H44" s="99">
        <v>38710</v>
      </c>
      <c r="I44" s="99"/>
      <c r="J44" s="99">
        <v>-19735</v>
      </c>
      <c r="K44" s="99"/>
      <c r="L44" s="99">
        <v>-4993</v>
      </c>
    </row>
    <row r="45" spans="1:12" ht="18" customHeight="1">
      <c r="A45" s="110"/>
      <c r="B45" s="110"/>
      <c r="C45" s="110" t="s">
        <v>28</v>
      </c>
      <c r="D45" s="110"/>
      <c r="E45" s="110"/>
      <c r="F45" s="99">
        <v>167</v>
      </c>
      <c r="G45" s="99"/>
      <c r="H45" s="99">
        <v>2946</v>
      </c>
      <c r="I45" s="99"/>
      <c r="J45" s="99">
        <v>0</v>
      </c>
      <c r="K45" s="99"/>
      <c r="L45" s="99">
        <v>0</v>
      </c>
    </row>
    <row r="46" spans="1:12" ht="18" customHeight="1">
      <c r="A46" s="110"/>
      <c r="B46" s="110"/>
      <c r="C46" s="110" t="s">
        <v>52</v>
      </c>
      <c r="D46" s="110"/>
      <c r="E46" s="110"/>
      <c r="F46" s="99">
        <v>-8844</v>
      </c>
      <c r="G46" s="99"/>
      <c r="H46" s="99">
        <v>183</v>
      </c>
      <c r="I46" s="99"/>
      <c r="J46" s="99">
        <v>-32</v>
      </c>
      <c r="K46" s="99"/>
      <c r="L46" s="99">
        <v>0</v>
      </c>
    </row>
    <row r="47" spans="1:12" ht="18" customHeight="1">
      <c r="A47" s="110"/>
      <c r="B47" s="110" t="s">
        <v>5</v>
      </c>
      <c r="C47" s="110"/>
      <c r="D47" s="110"/>
      <c r="E47" s="110"/>
      <c r="F47" s="99"/>
      <c r="G47" s="99"/>
      <c r="H47" s="99"/>
      <c r="I47" s="99"/>
      <c r="J47" s="99"/>
      <c r="K47" s="99"/>
      <c r="L47" s="99"/>
    </row>
    <row r="48" spans="1:12" ht="18" customHeight="1">
      <c r="A48" s="110"/>
      <c r="B48" s="110"/>
      <c r="C48" s="110" t="s">
        <v>74</v>
      </c>
      <c r="D48" s="110"/>
      <c r="E48" s="110"/>
      <c r="F48" s="99">
        <v>2291930</v>
      </c>
      <c r="G48" s="99"/>
      <c r="H48" s="99">
        <v>-188645</v>
      </c>
      <c r="I48" s="99"/>
      <c r="J48" s="99">
        <v>30936</v>
      </c>
      <c r="K48" s="99"/>
      <c r="L48" s="99">
        <v>41026</v>
      </c>
    </row>
    <row r="49" spans="1:12" ht="18" customHeight="1">
      <c r="A49" s="110"/>
      <c r="B49" s="110"/>
      <c r="C49" s="110" t="s">
        <v>75</v>
      </c>
      <c r="D49" s="110"/>
      <c r="E49" s="110"/>
      <c r="F49" s="99">
        <v>18225</v>
      </c>
      <c r="G49" s="99"/>
      <c r="H49" s="99">
        <v>27068</v>
      </c>
      <c r="I49" s="99"/>
      <c r="J49" s="99">
        <v>5576</v>
      </c>
      <c r="K49" s="99"/>
      <c r="L49" s="99">
        <v>4969</v>
      </c>
    </row>
    <row r="50" spans="1:12" ht="18" customHeight="1">
      <c r="A50" s="110"/>
      <c r="B50" s="110"/>
      <c r="C50" s="110" t="s">
        <v>76</v>
      </c>
      <c r="D50" s="110"/>
      <c r="E50" s="110"/>
      <c r="F50" s="99">
        <v>-359021</v>
      </c>
      <c r="G50" s="99"/>
      <c r="H50" s="99">
        <v>-726207</v>
      </c>
      <c r="I50" s="99"/>
      <c r="J50" s="99">
        <v>-147191</v>
      </c>
      <c r="K50" s="99"/>
      <c r="L50" s="99">
        <v>-192919</v>
      </c>
    </row>
    <row r="51" spans="1:12" ht="18" customHeight="1">
      <c r="A51" s="110"/>
      <c r="B51" s="111"/>
      <c r="C51" s="111" t="s">
        <v>233</v>
      </c>
      <c r="D51" s="110"/>
      <c r="E51" s="110"/>
      <c r="F51" s="99">
        <v>0</v>
      </c>
      <c r="G51" s="99"/>
      <c r="H51" s="99">
        <v>0</v>
      </c>
      <c r="I51" s="99"/>
      <c r="J51" s="99">
        <v>335220</v>
      </c>
      <c r="K51" s="99"/>
      <c r="L51" s="99">
        <v>376841</v>
      </c>
    </row>
    <row r="52" spans="1:12" ht="18" customHeight="1">
      <c r="A52" s="110"/>
      <c r="B52" s="110"/>
      <c r="C52" s="110" t="s">
        <v>35</v>
      </c>
      <c r="D52" s="110"/>
      <c r="E52" s="110"/>
      <c r="F52" s="99">
        <v>35192</v>
      </c>
      <c r="G52" s="99"/>
      <c r="H52" s="99">
        <v>10065</v>
      </c>
      <c r="I52" s="99"/>
      <c r="J52" s="99">
        <v>0</v>
      </c>
      <c r="K52" s="99"/>
      <c r="L52" s="99">
        <v>0</v>
      </c>
    </row>
    <row r="53" spans="1:12" ht="18" hidden="1" customHeight="1">
      <c r="A53" s="110"/>
      <c r="B53" s="110"/>
      <c r="C53" s="110" t="s">
        <v>235</v>
      </c>
      <c r="D53" s="110"/>
      <c r="E53" s="110"/>
      <c r="F53" s="99"/>
      <c r="G53" s="99"/>
      <c r="H53" s="99"/>
      <c r="I53" s="99"/>
      <c r="J53" s="99"/>
      <c r="K53" s="99"/>
      <c r="L53" s="99"/>
    </row>
    <row r="54" spans="1:12" ht="18" hidden="1" customHeight="1">
      <c r="A54" s="110"/>
      <c r="B54" s="110"/>
      <c r="C54" s="110" t="s">
        <v>117</v>
      </c>
      <c r="D54" s="110"/>
      <c r="E54" s="110"/>
      <c r="F54" s="102"/>
      <c r="G54" s="99"/>
      <c r="H54" s="102">
        <v>0</v>
      </c>
      <c r="I54" s="99"/>
      <c r="J54" s="99"/>
      <c r="K54" s="99"/>
      <c r="L54" s="99">
        <v>0</v>
      </c>
    </row>
    <row r="55" spans="1:12" ht="18" customHeight="1">
      <c r="A55" s="110" t="s">
        <v>171</v>
      </c>
      <c r="B55" s="110"/>
      <c r="C55" s="110"/>
      <c r="D55" s="110"/>
      <c r="E55" s="110"/>
      <c r="F55" s="103">
        <f>SUM(F39:F54)</f>
        <v>5644029</v>
      </c>
      <c r="G55" s="99"/>
      <c r="H55" s="103">
        <f>SUM(H39:H54)</f>
        <v>5874633</v>
      </c>
      <c r="I55" s="99"/>
      <c r="J55" s="103">
        <f>SUM(J39:J54)</f>
        <v>837790</v>
      </c>
      <c r="K55" s="99"/>
      <c r="L55" s="103">
        <f>SUM(L39:L54)</f>
        <v>-530679</v>
      </c>
    </row>
    <row r="56" spans="1:12" ht="18" customHeight="1">
      <c r="A56" s="110"/>
      <c r="B56" s="110" t="s">
        <v>192</v>
      </c>
      <c r="C56" s="110"/>
      <c r="D56" s="110"/>
      <c r="E56" s="110"/>
      <c r="F56" s="102">
        <v>-49932</v>
      </c>
      <c r="G56" s="99"/>
      <c r="H56" s="102">
        <v>-62340</v>
      </c>
      <c r="I56" s="99"/>
      <c r="J56" s="102">
        <v>-10538</v>
      </c>
      <c r="K56" s="99"/>
      <c r="L56" s="102">
        <v>-19893</v>
      </c>
    </row>
    <row r="57" spans="1:12" ht="18" customHeight="1">
      <c r="A57" s="114" t="s">
        <v>46</v>
      </c>
      <c r="B57" s="114"/>
      <c r="C57" s="114"/>
      <c r="D57" s="114"/>
      <c r="E57" s="110"/>
      <c r="F57" s="102">
        <f>SUM(F55:F56)</f>
        <v>5594097</v>
      </c>
      <c r="G57" s="97"/>
      <c r="H57" s="102">
        <f>SUM(H55:H56)</f>
        <v>5812293</v>
      </c>
      <c r="I57" s="97"/>
      <c r="J57" s="102">
        <f>SUM(J55:J56)</f>
        <v>827252</v>
      </c>
      <c r="K57" s="97"/>
      <c r="L57" s="102">
        <f>SUM(L55:L56)</f>
        <v>-550572</v>
      </c>
    </row>
    <row r="58" spans="1:12" ht="18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</row>
    <row r="59" spans="1:12" ht="18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</row>
    <row r="60" spans="1:12" ht="18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</row>
    <row r="61" spans="1:12" ht="18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</row>
    <row r="62" spans="1:12" s="110" customFormat="1" ht="18" customHeight="1"/>
    <row r="63" spans="1:12" s="110" customFormat="1" ht="18" customHeight="1"/>
    <row r="64" spans="1:12" s="110" customFormat="1" ht="18" customHeight="1"/>
    <row r="65" spans="1:12" s="110" customFormat="1" ht="18" customHeight="1"/>
    <row r="66" spans="1:12" s="110" customFormat="1" ht="8.4" customHeight="1"/>
    <row r="67" spans="1:12" ht="17.25" customHeight="1">
      <c r="A67" s="115" t="s">
        <v>261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</row>
    <row r="68" spans="1:12" ht="18" customHeight="1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</row>
    <row r="69" spans="1:12" ht="18" customHeight="1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</row>
    <row r="70" spans="1:12" ht="18.75" customHeight="1">
      <c r="A70" s="110" t="s">
        <v>131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>
        <v>10</v>
      </c>
    </row>
    <row r="71" spans="1:12" ht="18" customHeight="1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44" t="s">
        <v>253</v>
      </c>
    </row>
    <row r="72" spans="1:12" ht="18" customHeight="1">
      <c r="A72" s="153" t="s">
        <v>0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</row>
    <row r="73" spans="1:12" ht="18" customHeight="1">
      <c r="A73" s="153" t="s">
        <v>6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</row>
    <row r="74" spans="1:12" ht="18" customHeight="1">
      <c r="A74" s="153" t="str">
        <f>+A4</f>
        <v>For the six - month period ended 30 June 2026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</row>
    <row r="75" spans="1:12" ht="18" customHeight="1">
      <c r="A75" s="110"/>
      <c r="B75" s="110"/>
      <c r="C75" s="110"/>
      <c r="D75" s="110"/>
      <c r="E75" s="117"/>
      <c r="F75" s="110"/>
      <c r="G75" s="117"/>
      <c r="H75" s="110"/>
      <c r="I75" s="110"/>
      <c r="J75" s="110"/>
      <c r="K75" s="110"/>
      <c r="L75" s="118" t="s">
        <v>246</v>
      </c>
    </row>
    <row r="76" spans="1:12" s="5" customFormat="1" ht="18" customHeight="1">
      <c r="A76" s="119"/>
      <c r="B76" s="119"/>
      <c r="C76" s="119"/>
      <c r="D76" s="119"/>
      <c r="E76" s="116"/>
      <c r="F76" s="120"/>
      <c r="G76" s="120" t="s">
        <v>2</v>
      </c>
      <c r="H76" s="120"/>
      <c r="I76" s="119"/>
      <c r="J76" s="121"/>
      <c r="K76" s="120" t="s">
        <v>3</v>
      </c>
      <c r="L76" s="121"/>
    </row>
    <row r="77" spans="1:12" s="5" customFormat="1" ht="18" customHeight="1">
      <c r="A77" s="119"/>
      <c r="B77" s="119"/>
      <c r="C77" s="119"/>
      <c r="D77" s="119"/>
      <c r="E77" s="116"/>
      <c r="F77" s="155" t="s">
        <v>292</v>
      </c>
      <c r="G77" s="155"/>
      <c r="H77" s="155"/>
      <c r="I77" s="119"/>
      <c r="J77" s="155" t="s">
        <v>292</v>
      </c>
      <c r="K77" s="155"/>
      <c r="L77" s="155"/>
    </row>
    <row r="78" spans="1:12" s="5" customFormat="1" ht="18" customHeight="1">
      <c r="A78" s="119"/>
      <c r="B78" s="119"/>
      <c r="C78" s="119"/>
      <c r="D78" s="119"/>
      <c r="E78" s="116"/>
      <c r="F78" s="151" t="s">
        <v>291</v>
      </c>
      <c r="G78" s="151"/>
      <c r="H78" s="151"/>
      <c r="I78" s="119"/>
      <c r="J78" s="151" t="s">
        <v>291</v>
      </c>
      <c r="K78" s="151"/>
      <c r="L78" s="151"/>
    </row>
    <row r="79" spans="1:12" ht="18" customHeight="1">
      <c r="A79" s="110"/>
      <c r="B79" s="110"/>
      <c r="C79" s="110"/>
      <c r="D79" s="110"/>
      <c r="E79" s="122"/>
      <c r="F79" s="123">
        <f>+F9</f>
        <v>2026</v>
      </c>
      <c r="G79" s="124"/>
      <c r="H79" s="123">
        <f>+H9</f>
        <v>2025</v>
      </c>
      <c r="I79" s="124"/>
      <c r="J79" s="123">
        <f>+F79</f>
        <v>2026</v>
      </c>
      <c r="K79" s="124"/>
      <c r="L79" s="123">
        <f>+H79</f>
        <v>2025</v>
      </c>
    </row>
    <row r="80" spans="1:12" ht="18" customHeight="1">
      <c r="A80" s="9" t="s">
        <v>7</v>
      </c>
      <c r="B80" s="119"/>
      <c r="C80" s="119"/>
      <c r="D80" s="119"/>
      <c r="E80" s="110"/>
      <c r="F80" s="110"/>
      <c r="G80" s="110"/>
      <c r="H80" s="110"/>
      <c r="I80" s="110"/>
      <c r="J80" s="110"/>
      <c r="K80" s="110"/>
      <c r="L80" s="110"/>
    </row>
    <row r="81" spans="1:12" ht="18" customHeight="1">
      <c r="A81" s="119"/>
      <c r="B81" s="110" t="s">
        <v>216</v>
      </c>
      <c r="C81" s="119"/>
      <c r="D81" s="119"/>
      <c r="E81" s="110"/>
      <c r="F81" s="97">
        <v>1357150</v>
      </c>
      <c r="G81" s="97"/>
      <c r="H81" s="97">
        <v>-7509913</v>
      </c>
      <c r="I81" s="99"/>
      <c r="J81" s="97">
        <v>146905</v>
      </c>
      <c r="K81" s="99"/>
      <c r="L81" s="97">
        <v>-684162</v>
      </c>
    </row>
    <row r="82" spans="1:12" ht="18" customHeight="1">
      <c r="A82" s="119"/>
      <c r="B82" s="110" t="s">
        <v>224</v>
      </c>
      <c r="C82" s="119"/>
      <c r="D82" s="119"/>
      <c r="E82" s="110"/>
      <c r="F82" s="97">
        <v>-8</v>
      </c>
      <c r="G82" s="97"/>
      <c r="H82" s="97">
        <v>621563</v>
      </c>
      <c r="I82" s="99"/>
      <c r="J82" s="97">
        <v>-8</v>
      </c>
      <c r="K82" s="99"/>
      <c r="L82" s="97">
        <v>621563</v>
      </c>
    </row>
    <row r="83" spans="1:12" ht="18" hidden="1" customHeight="1">
      <c r="A83" s="119"/>
      <c r="B83" s="110" t="s">
        <v>225</v>
      </c>
      <c r="C83" s="119"/>
      <c r="D83" s="119"/>
      <c r="E83" s="110"/>
      <c r="F83" s="97">
        <v>0</v>
      </c>
      <c r="G83" s="97"/>
      <c r="H83" s="97">
        <v>0</v>
      </c>
      <c r="I83" s="99"/>
      <c r="J83" s="97"/>
      <c r="K83" s="99"/>
      <c r="L83" s="97">
        <v>0</v>
      </c>
    </row>
    <row r="84" spans="1:12" ht="18" hidden="1" customHeight="1">
      <c r="A84" s="119"/>
      <c r="B84" s="110" t="s">
        <v>226</v>
      </c>
      <c r="C84" s="119"/>
      <c r="D84" s="119"/>
      <c r="E84" s="110"/>
      <c r="F84" s="97"/>
      <c r="G84" s="97"/>
      <c r="H84" s="97">
        <v>0</v>
      </c>
      <c r="I84" s="99"/>
      <c r="J84" s="97"/>
      <c r="K84" s="99"/>
      <c r="L84" s="97">
        <v>0</v>
      </c>
    </row>
    <row r="85" spans="1:12" ht="18" hidden="1" customHeight="1">
      <c r="A85" s="119"/>
      <c r="B85" s="110" t="s">
        <v>199</v>
      </c>
      <c r="C85" s="119"/>
      <c r="D85" s="119"/>
      <c r="E85" s="110"/>
      <c r="F85" s="97"/>
      <c r="G85" s="97"/>
      <c r="H85" s="97"/>
      <c r="I85" s="99"/>
      <c r="J85" s="97"/>
      <c r="K85" s="99"/>
      <c r="L85" s="97"/>
    </row>
    <row r="86" spans="1:12" ht="18" hidden="1" customHeight="1">
      <c r="A86" s="119"/>
      <c r="B86" s="110" t="s">
        <v>197</v>
      </c>
      <c r="C86" s="119"/>
      <c r="D86" s="119"/>
      <c r="E86" s="110"/>
      <c r="F86" s="97"/>
      <c r="G86" s="97"/>
      <c r="H86" s="97">
        <v>0</v>
      </c>
      <c r="I86" s="99"/>
      <c r="J86" s="97"/>
      <c r="K86" s="99"/>
      <c r="L86" s="97">
        <v>0</v>
      </c>
    </row>
    <row r="87" spans="1:12" ht="18" customHeight="1">
      <c r="A87" s="119"/>
      <c r="B87" s="110" t="s">
        <v>198</v>
      </c>
      <c r="C87" s="119"/>
      <c r="D87" s="119"/>
      <c r="E87" s="110"/>
      <c r="F87" s="97">
        <v>0</v>
      </c>
      <c r="G87" s="97"/>
      <c r="H87" s="97">
        <v>0</v>
      </c>
      <c r="I87" s="99"/>
      <c r="J87" s="97">
        <v>241996</v>
      </c>
      <c r="K87" s="99"/>
      <c r="L87" s="97">
        <v>2627915</v>
      </c>
    </row>
    <row r="88" spans="1:12" ht="18" customHeight="1">
      <c r="A88" s="119"/>
      <c r="B88" s="110" t="s">
        <v>141</v>
      </c>
      <c r="C88" s="119"/>
      <c r="D88" s="119"/>
      <c r="E88" s="110"/>
      <c r="F88" s="97">
        <v>168702</v>
      </c>
      <c r="G88" s="97"/>
      <c r="H88" s="97">
        <v>252357</v>
      </c>
      <c r="I88" s="99"/>
      <c r="J88" s="99">
        <v>0</v>
      </c>
      <c r="K88" s="99"/>
      <c r="L88" s="99">
        <v>0</v>
      </c>
    </row>
    <row r="89" spans="1:12" ht="18" customHeight="1">
      <c r="A89" s="119"/>
      <c r="B89" s="110" t="s">
        <v>302</v>
      </c>
      <c r="C89" s="119"/>
      <c r="D89" s="119"/>
      <c r="E89" s="110"/>
      <c r="F89" s="97"/>
      <c r="G89" s="97"/>
      <c r="H89" s="97"/>
      <c r="I89" s="99"/>
      <c r="J89" s="99"/>
      <c r="K89" s="99"/>
      <c r="L89" s="99"/>
    </row>
    <row r="90" spans="1:12" ht="18" customHeight="1">
      <c r="A90" s="110"/>
      <c r="B90" s="110"/>
      <c r="C90" s="110" t="s">
        <v>300</v>
      </c>
      <c r="D90" s="110"/>
      <c r="E90" s="110"/>
      <c r="F90" s="98">
        <v>-255420</v>
      </c>
      <c r="G90" s="99"/>
      <c r="H90" s="98">
        <v>-3088845</v>
      </c>
      <c r="I90" s="99"/>
      <c r="J90" s="99">
        <v>-20455</v>
      </c>
      <c r="K90" s="99"/>
      <c r="L90" s="99">
        <v>-826983</v>
      </c>
    </row>
    <row r="91" spans="1:12" ht="18" hidden="1" customHeight="1">
      <c r="A91" s="110"/>
      <c r="B91" s="110" t="s">
        <v>172</v>
      </c>
      <c r="C91" s="110"/>
      <c r="D91" s="110"/>
      <c r="E91" s="110"/>
      <c r="F91" s="99"/>
      <c r="G91" s="99"/>
      <c r="H91" s="99"/>
      <c r="I91" s="99"/>
      <c r="J91" s="97"/>
      <c r="K91" s="99"/>
      <c r="L91" s="97"/>
    </row>
    <row r="92" spans="1:12" ht="18" customHeight="1">
      <c r="A92" s="110"/>
      <c r="B92" s="110" t="s">
        <v>303</v>
      </c>
      <c r="C92" s="110"/>
      <c r="D92" s="110"/>
      <c r="E92" s="110"/>
      <c r="F92" s="99">
        <v>-60335</v>
      </c>
      <c r="G92" s="99"/>
      <c r="H92" s="99">
        <v>0</v>
      </c>
      <c r="I92" s="99"/>
      <c r="J92" s="97">
        <v>-9710</v>
      </c>
      <c r="K92" s="99"/>
      <c r="L92" s="97">
        <v>0</v>
      </c>
    </row>
    <row r="93" spans="1:12" ht="18" customHeight="1">
      <c r="A93" s="110"/>
      <c r="B93" s="110" t="s">
        <v>304</v>
      </c>
      <c r="C93" s="110"/>
      <c r="D93" s="110"/>
      <c r="E93" s="110"/>
      <c r="F93" s="99">
        <v>-5354</v>
      </c>
      <c r="G93" s="99"/>
      <c r="H93" s="99">
        <v>0</v>
      </c>
      <c r="I93" s="99"/>
      <c r="J93" s="97">
        <v>0</v>
      </c>
      <c r="K93" s="99"/>
      <c r="L93" s="97">
        <v>0</v>
      </c>
    </row>
    <row r="94" spans="1:12" ht="18" customHeight="1">
      <c r="A94" s="110"/>
      <c r="B94" s="111" t="s">
        <v>301</v>
      </c>
      <c r="C94" s="111"/>
      <c r="D94" s="111"/>
      <c r="E94" s="110"/>
      <c r="F94" s="99">
        <v>-2516516</v>
      </c>
      <c r="G94" s="99"/>
      <c r="H94" s="99">
        <v>-2274919</v>
      </c>
      <c r="I94" s="99"/>
      <c r="J94" s="97">
        <v>0</v>
      </c>
      <c r="K94" s="99"/>
      <c r="L94" s="97">
        <v>0</v>
      </c>
    </row>
    <row r="95" spans="1:12" ht="18" customHeight="1">
      <c r="A95" s="125"/>
      <c r="B95" s="111" t="s">
        <v>104</v>
      </c>
      <c r="C95" s="111"/>
      <c r="D95" s="111"/>
      <c r="E95" s="110"/>
      <c r="F95" s="97">
        <v>38719</v>
      </c>
      <c r="G95" s="97"/>
      <c r="H95" s="97">
        <v>140038</v>
      </c>
      <c r="I95" s="99"/>
      <c r="J95" s="99">
        <v>0</v>
      </c>
      <c r="K95" s="99"/>
      <c r="L95" s="99">
        <v>87901</v>
      </c>
    </row>
    <row r="96" spans="1:12" ht="18" customHeight="1">
      <c r="A96" s="110"/>
      <c r="B96" s="110" t="s">
        <v>48</v>
      </c>
      <c r="C96" s="110"/>
      <c r="D96" s="110"/>
      <c r="E96" s="110"/>
      <c r="F96" s="99">
        <v>280648</v>
      </c>
      <c r="G96" s="99"/>
      <c r="H96" s="99">
        <v>206284</v>
      </c>
      <c r="I96" s="99"/>
      <c r="J96" s="99">
        <v>33500</v>
      </c>
      <c r="K96" s="99"/>
      <c r="L96" s="99">
        <v>101071</v>
      </c>
    </row>
    <row r="97" spans="1:12" ht="18" hidden="1" customHeight="1">
      <c r="A97" s="110"/>
      <c r="B97" s="110" t="s">
        <v>134</v>
      </c>
      <c r="C97" s="110"/>
      <c r="D97" s="110"/>
      <c r="E97" s="110"/>
      <c r="F97" s="99"/>
      <c r="G97" s="99"/>
      <c r="H97" s="99"/>
      <c r="I97" s="99"/>
      <c r="J97" s="99"/>
      <c r="K97" s="99"/>
      <c r="L97" s="99"/>
    </row>
    <row r="98" spans="1:12" ht="18" hidden="1" customHeight="1">
      <c r="A98" s="110"/>
      <c r="B98" s="110" t="s">
        <v>139</v>
      </c>
      <c r="C98" s="110"/>
      <c r="D98" s="110"/>
      <c r="E98" s="110"/>
      <c r="F98" s="99"/>
      <c r="G98" s="99"/>
      <c r="H98" s="99"/>
      <c r="I98" s="99"/>
      <c r="J98" s="99"/>
      <c r="K98" s="99"/>
      <c r="L98" s="99"/>
    </row>
    <row r="99" spans="1:12" ht="18" hidden="1" customHeight="1">
      <c r="A99" s="110"/>
      <c r="B99" s="110" t="s">
        <v>140</v>
      </c>
      <c r="C99" s="110"/>
      <c r="D99" s="110"/>
      <c r="E99" s="110"/>
      <c r="F99" s="99"/>
      <c r="G99" s="99"/>
      <c r="H99" s="99"/>
      <c r="I99" s="99"/>
      <c r="J99" s="99"/>
      <c r="K99" s="99"/>
      <c r="L99" s="99"/>
    </row>
    <row r="100" spans="1:12" ht="18" hidden="1" customHeight="1">
      <c r="A100" s="110"/>
      <c r="B100" s="110" t="s">
        <v>185</v>
      </c>
      <c r="C100" s="110"/>
      <c r="D100" s="110"/>
      <c r="E100" s="110"/>
      <c r="F100" s="99"/>
      <c r="G100" s="99"/>
      <c r="H100" s="99"/>
      <c r="I100" s="99"/>
      <c r="J100" s="99"/>
      <c r="K100" s="99"/>
      <c r="L100" s="99"/>
    </row>
    <row r="101" spans="1:12" ht="18" customHeight="1">
      <c r="A101" s="119" t="s">
        <v>44</v>
      </c>
      <c r="B101" s="119"/>
      <c r="C101" s="119"/>
      <c r="D101" s="119"/>
      <c r="E101" s="110"/>
      <c r="F101" s="100">
        <f>SUM(F81:F100)</f>
        <v>-992414</v>
      </c>
      <c r="G101" s="97"/>
      <c r="H101" s="100">
        <f>SUM(H81:H100)</f>
        <v>-11653435</v>
      </c>
      <c r="I101" s="97"/>
      <c r="J101" s="100">
        <f>SUM(J81:J100)</f>
        <v>392228</v>
      </c>
      <c r="K101" s="126"/>
      <c r="L101" s="100">
        <f>SUM(L81:L100)</f>
        <v>1927305</v>
      </c>
    </row>
    <row r="102" spans="1:12" ht="18" customHeight="1">
      <c r="A102" s="119" t="s">
        <v>8</v>
      </c>
      <c r="B102" s="119"/>
      <c r="C102" s="119"/>
      <c r="D102" s="119"/>
      <c r="E102" s="110"/>
      <c r="F102" s="97"/>
      <c r="G102" s="97"/>
      <c r="H102" s="97"/>
      <c r="I102" s="97"/>
      <c r="J102" s="97"/>
      <c r="K102" s="97"/>
      <c r="L102" s="97"/>
    </row>
    <row r="103" spans="1:12" ht="18" customHeight="1">
      <c r="A103" s="110"/>
      <c r="B103" s="110" t="s">
        <v>173</v>
      </c>
      <c r="C103" s="110"/>
      <c r="D103" s="110"/>
      <c r="E103" s="110"/>
      <c r="F103" s="99">
        <v>-155059</v>
      </c>
      <c r="G103" s="97"/>
      <c r="H103" s="99">
        <v>1006608</v>
      </c>
      <c r="I103" s="97"/>
      <c r="J103" s="99">
        <v>-155059</v>
      </c>
      <c r="K103" s="97"/>
      <c r="L103" s="99">
        <v>1006608</v>
      </c>
    </row>
    <row r="104" spans="1:12" ht="18" customHeight="1">
      <c r="A104" s="110"/>
      <c r="B104" s="110" t="s">
        <v>58</v>
      </c>
      <c r="C104" s="110"/>
      <c r="D104" s="110"/>
      <c r="E104" s="110"/>
      <c r="F104" s="99">
        <v>-586272</v>
      </c>
      <c r="G104" s="99"/>
      <c r="H104" s="99">
        <v>4869128</v>
      </c>
      <c r="I104" s="99"/>
      <c r="J104" s="99">
        <v>0</v>
      </c>
      <c r="K104" s="99"/>
      <c r="L104" s="99">
        <v>-728082</v>
      </c>
    </row>
    <row r="105" spans="1:12" ht="18" customHeight="1">
      <c r="A105" s="110"/>
      <c r="B105" s="110" t="s">
        <v>305</v>
      </c>
      <c r="C105" s="110"/>
      <c r="D105" s="110"/>
      <c r="E105" s="110"/>
      <c r="F105" s="99">
        <v>-617422</v>
      </c>
      <c r="G105" s="97"/>
      <c r="H105" s="99">
        <v>-777227</v>
      </c>
      <c r="I105" s="97"/>
      <c r="J105" s="99">
        <v>-1787</v>
      </c>
      <c r="K105" s="97"/>
      <c r="L105" s="99">
        <v>-1723</v>
      </c>
    </row>
    <row r="106" spans="1:12" ht="18" customHeight="1">
      <c r="A106" s="110"/>
      <c r="B106" s="111" t="s">
        <v>119</v>
      </c>
      <c r="C106" s="111"/>
      <c r="D106" s="111"/>
      <c r="E106" s="110"/>
      <c r="F106" s="101">
        <v>-421494</v>
      </c>
      <c r="G106" s="101"/>
      <c r="H106" s="101">
        <v>-373317</v>
      </c>
      <c r="I106" s="101"/>
      <c r="J106" s="101">
        <v>-2261</v>
      </c>
      <c r="K106" s="101"/>
      <c r="L106" s="101">
        <v>-8231</v>
      </c>
    </row>
    <row r="107" spans="1:12" ht="18" customHeight="1">
      <c r="A107" s="110"/>
      <c r="B107" s="111" t="s">
        <v>123</v>
      </c>
      <c r="C107" s="111"/>
      <c r="D107" s="111"/>
      <c r="E107" s="110"/>
      <c r="F107" s="102">
        <v>-1242969</v>
      </c>
      <c r="G107" s="99"/>
      <c r="H107" s="102">
        <v>-1242963</v>
      </c>
      <c r="I107" s="99"/>
      <c r="J107" s="102">
        <v>-1242969</v>
      </c>
      <c r="K107" s="99"/>
      <c r="L107" s="102">
        <v>-1242963</v>
      </c>
    </row>
    <row r="108" spans="1:12" ht="18" hidden="1" customHeight="1">
      <c r="A108" s="110"/>
      <c r="B108" s="111" t="s">
        <v>135</v>
      </c>
      <c r="C108" s="111"/>
      <c r="D108" s="111"/>
      <c r="E108" s="110"/>
      <c r="F108" s="102"/>
      <c r="G108" s="99"/>
      <c r="H108" s="102"/>
      <c r="I108" s="99"/>
      <c r="J108" s="102"/>
      <c r="K108" s="99"/>
      <c r="L108" s="102"/>
    </row>
    <row r="109" spans="1:12" ht="18" customHeight="1">
      <c r="A109" s="119" t="s">
        <v>45</v>
      </c>
      <c r="B109" s="119"/>
      <c r="C109" s="119"/>
      <c r="D109" s="119"/>
      <c r="E109" s="110"/>
      <c r="F109" s="102">
        <f>SUM(F103:F108)</f>
        <v>-3023216</v>
      </c>
      <c r="G109" s="97"/>
      <c r="H109" s="102">
        <f>SUM(H103:H108)</f>
        <v>3482229</v>
      </c>
      <c r="I109" s="97"/>
      <c r="J109" s="102">
        <f>SUM(J103:J108)</f>
        <v>-1402076</v>
      </c>
      <c r="K109" s="97"/>
      <c r="L109" s="102">
        <f>SUM(L103:L108)</f>
        <v>-974391</v>
      </c>
    </row>
    <row r="110" spans="1:12" ht="18" customHeight="1">
      <c r="A110" s="110" t="s">
        <v>270</v>
      </c>
      <c r="B110" s="110"/>
      <c r="C110" s="110"/>
      <c r="D110" s="110"/>
      <c r="E110" s="110"/>
      <c r="F110" s="102">
        <v>367325</v>
      </c>
      <c r="G110" s="99"/>
      <c r="H110" s="102">
        <v>-294945</v>
      </c>
      <c r="I110" s="99"/>
      <c r="J110" s="102">
        <v>28396</v>
      </c>
      <c r="K110" s="99"/>
      <c r="L110" s="102">
        <v>87704</v>
      </c>
    </row>
    <row r="111" spans="1:12" ht="18" customHeight="1">
      <c r="A111" s="119" t="s">
        <v>271</v>
      </c>
      <c r="B111" s="119"/>
      <c r="C111" s="119"/>
      <c r="D111" s="119"/>
      <c r="E111" s="110"/>
      <c r="F111" s="103">
        <f>SUM(F57,F101,F109,F110)</f>
        <v>1945792</v>
      </c>
      <c r="G111" s="97"/>
      <c r="H111" s="103">
        <f>SUM(H57,H101,H109,H110)</f>
        <v>-2653858</v>
      </c>
      <c r="I111" s="97"/>
      <c r="J111" s="103">
        <f>SUM(J57,J101,J109,J110)</f>
        <v>-154200</v>
      </c>
      <c r="K111" s="97"/>
      <c r="L111" s="103">
        <f>SUM(L57,L101,L109,L110)</f>
        <v>490046</v>
      </c>
    </row>
    <row r="112" spans="1:12" ht="18" customHeight="1">
      <c r="A112" s="119" t="s">
        <v>272</v>
      </c>
      <c r="B112" s="119"/>
      <c r="C112" s="119"/>
      <c r="D112" s="119"/>
      <c r="E112" s="110"/>
      <c r="F112" s="102">
        <v>6900802</v>
      </c>
      <c r="G112" s="97"/>
      <c r="H112" s="102">
        <v>10407883</v>
      </c>
      <c r="I112" s="97"/>
      <c r="J112" s="102">
        <v>1111326</v>
      </c>
      <c r="K112" s="97"/>
      <c r="L112" s="102">
        <v>1870190</v>
      </c>
    </row>
    <row r="113" spans="1:12" ht="18" customHeight="1" thickBot="1">
      <c r="A113" s="119" t="s">
        <v>273</v>
      </c>
      <c r="B113" s="119"/>
      <c r="C113" s="119"/>
      <c r="D113" s="119"/>
      <c r="E113" s="110"/>
      <c r="F113" s="104">
        <f>SUM(F111:F112)</f>
        <v>8846594</v>
      </c>
      <c r="G113" s="97"/>
      <c r="H113" s="104">
        <f>SUM(H111:H112)</f>
        <v>7754025</v>
      </c>
      <c r="I113" s="97"/>
      <c r="J113" s="104">
        <f>SUM(J111:J112)</f>
        <v>957126</v>
      </c>
      <c r="K113" s="97"/>
      <c r="L113" s="104">
        <f>SUM(L111:L112)</f>
        <v>2360236</v>
      </c>
    </row>
    <row r="114" spans="1:12" ht="18" customHeight="1" thickTop="1">
      <c r="A114" s="119"/>
      <c r="B114" s="119"/>
      <c r="C114" s="119"/>
      <c r="D114" s="119"/>
      <c r="E114" s="110"/>
      <c r="F114" s="97"/>
      <c r="G114" s="97"/>
      <c r="H114" s="97"/>
      <c r="I114" s="97"/>
      <c r="J114" s="97"/>
      <c r="K114" s="97"/>
      <c r="L114" s="97"/>
    </row>
    <row r="115" spans="1:12" s="5" customFormat="1" ht="18" customHeight="1">
      <c r="B115" s="49"/>
      <c r="C115" s="49"/>
      <c r="D115" s="49"/>
      <c r="E115" s="15"/>
      <c r="F115" s="105"/>
      <c r="G115" s="80"/>
      <c r="H115" s="80"/>
      <c r="I115" s="80"/>
      <c r="J115" s="107"/>
      <c r="K115" s="80"/>
      <c r="L115" s="80"/>
    </row>
    <row r="116" spans="1:12" s="5" customFormat="1" ht="18" customHeight="1">
      <c r="A116" s="75" t="s">
        <v>274</v>
      </c>
      <c r="B116" s="47"/>
      <c r="C116" s="47"/>
      <c r="D116" s="47"/>
      <c r="E116" s="15"/>
      <c r="F116" s="105"/>
      <c r="G116" s="80"/>
      <c r="H116" s="80"/>
      <c r="I116" s="80"/>
      <c r="J116" s="107"/>
      <c r="K116" s="80"/>
      <c r="L116" s="80"/>
    </row>
    <row r="117" spans="1:12" ht="18" customHeight="1">
      <c r="A117" s="50"/>
      <c r="B117" s="76" t="s">
        <v>158</v>
      </c>
      <c r="C117" s="50"/>
      <c r="D117" s="50"/>
      <c r="E117" s="12"/>
      <c r="F117" s="97"/>
      <c r="G117" s="33"/>
      <c r="H117" s="33"/>
      <c r="I117" s="33"/>
      <c r="J117" s="106"/>
      <c r="K117" s="33"/>
      <c r="L117" s="48"/>
    </row>
    <row r="118" spans="1:12" ht="18" hidden="1" customHeight="1">
      <c r="A118" s="50"/>
      <c r="B118" s="28"/>
      <c r="C118" s="28" t="s">
        <v>177</v>
      </c>
      <c r="D118" s="50"/>
      <c r="E118" s="12"/>
      <c r="F118" s="97"/>
      <c r="G118" s="33"/>
      <c r="H118" s="33"/>
      <c r="I118" s="33"/>
      <c r="J118" s="106"/>
      <c r="K118" s="33"/>
      <c r="L118" s="48"/>
    </row>
    <row r="119" spans="1:12" ht="18" hidden="1" customHeight="1">
      <c r="A119" s="50"/>
      <c r="B119" s="28"/>
      <c r="C119" s="28"/>
      <c r="D119" s="28" t="s">
        <v>178</v>
      </c>
      <c r="E119" s="12"/>
      <c r="F119" s="99">
        <v>0</v>
      </c>
      <c r="G119" s="33"/>
      <c r="H119" s="34">
        <v>0</v>
      </c>
      <c r="I119" s="33"/>
      <c r="J119" s="106">
        <v>0</v>
      </c>
      <c r="K119" s="33"/>
      <c r="L119" s="48">
        <v>0</v>
      </c>
    </row>
    <row r="120" spans="1:12" ht="18" customHeight="1">
      <c r="A120" s="50"/>
      <c r="B120" s="50"/>
      <c r="C120" s="28" t="s">
        <v>227</v>
      </c>
      <c r="D120" s="28"/>
      <c r="E120" s="12"/>
      <c r="F120" s="101">
        <v>2323</v>
      </c>
      <c r="G120" s="33"/>
      <c r="H120" s="101">
        <v>1614536</v>
      </c>
      <c r="I120" s="33"/>
      <c r="J120" s="106">
        <v>0</v>
      </c>
      <c r="K120" s="33"/>
      <c r="L120" s="106">
        <v>0</v>
      </c>
    </row>
    <row r="121" spans="1:12" ht="18" customHeight="1">
      <c r="A121" s="50"/>
      <c r="B121" s="50"/>
      <c r="C121" s="28" t="s">
        <v>160</v>
      </c>
      <c r="D121" s="28"/>
      <c r="E121" s="12"/>
      <c r="F121" s="101"/>
      <c r="G121" s="33"/>
      <c r="H121" s="101"/>
      <c r="I121" s="33"/>
      <c r="J121" s="106"/>
      <c r="K121" s="33"/>
      <c r="L121" s="106"/>
    </row>
    <row r="122" spans="1:12" ht="18" customHeight="1">
      <c r="A122" s="50"/>
      <c r="B122" s="50"/>
      <c r="C122" s="28"/>
      <c r="D122" s="28" t="s">
        <v>159</v>
      </c>
      <c r="E122" s="12"/>
      <c r="F122" s="101">
        <v>129323</v>
      </c>
      <c r="G122" s="33"/>
      <c r="H122" s="101">
        <v>69607</v>
      </c>
      <c r="I122" s="33"/>
      <c r="J122" s="106">
        <v>22973</v>
      </c>
      <c r="K122" s="33"/>
      <c r="L122" s="106">
        <v>69607</v>
      </c>
    </row>
    <row r="123" spans="1:12" ht="18" customHeight="1">
      <c r="A123" s="50"/>
      <c r="B123" s="50"/>
      <c r="C123" s="28" t="s">
        <v>184</v>
      </c>
      <c r="D123" s="28"/>
      <c r="E123" s="12"/>
      <c r="F123" s="101"/>
      <c r="G123" s="33"/>
      <c r="H123" s="101"/>
      <c r="I123" s="33"/>
      <c r="J123" s="106"/>
      <c r="K123" s="33"/>
      <c r="L123" s="106"/>
    </row>
    <row r="124" spans="1:12" ht="18" customHeight="1">
      <c r="A124" s="50"/>
      <c r="B124" s="50"/>
      <c r="C124" s="28"/>
      <c r="D124" s="28" t="s">
        <v>186</v>
      </c>
      <c r="E124" s="12"/>
      <c r="F124" s="101">
        <v>613707</v>
      </c>
      <c r="G124" s="33"/>
      <c r="H124" s="101">
        <v>6264</v>
      </c>
      <c r="I124" s="33"/>
      <c r="J124" s="106">
        <v>5780</v>
      </c>
      <c r="K124" s="33"/>
      <c r="L124" s="106">
        <v>0</v>
      </c>
    </row>
    <row r="125" spans="1:12" ht="18" customHeight="1">
      <c r="A125" s="50"/>
      <c r="B125" s="50"/>
      <c r="C125" s="28" t="s">
        <v>190</v>
      </c>
      <c r="D125" s="28"/>
      <c r="E125" s="12"/>
      <c r="F125" s="101"/>
      <c r="G125" s="33"/>
      <c r="H125" s="101"/>
      <c r="I125" s="33"/>
      <c r="J125" s="106"/>
      <c r="K125" s="33"/>
      <c r="L125" s="106"/>
    </row>
    <row r="126" spans="1:12" ht="18" customHeight="1">
      <c r="A126" s="50"/>
      <c r="B126" s="50"/>
      <c r="C126" s="28"/>
      <c r="D126" s="28" t="s">
        <v>242</v>
      </c>
      <c r="E126" s="12"/>
      <c r="F126" s="101">
        <v>0</v>
      </c>
      <c r="G126" s="33"/>
      <c r="H126" s="101">
        <v>0</v>
      </c>
      <c r="I126" s="33"/>
      <c r="J126" s="106">
        <v>292161</v>
      </c>
      <c r="K126" s="33"/>
      <c r="L126" s="106">
        <v>394252</v>
      </c>
    </row>
    <row r="127" spans="1:12" ht="18" hidden="1" customHeight="1">
      <c r="A127" s="50"/>
      <c r="B127" s="50"/>
      <c r="C127" s="28" t="s">
        <v>210</v>
      </c>
      <c r="D127" s="28"/>
      <c r="E127" s="12"/>
      <c r="F127" s="101"/>
      <c r="G127" s="33"/>
      <c r="H127" s="101"/>
      <c r="I127" s="33"/>
      <c r="J127" s="106"/>
      <c r="K127" s="33"/>
      <c r="L127" s="106"/>
    </row>
    <row r="128" spans="1:12" ht="18" hidden="1" customHeight="1">
      <c r="A128" s="50"/>
      <c r="B128" s="50"/>
      <c r="C128" s="28" t="s">
        <v>161</v>
      </c>
      <c r="D128" s="28"/>
      <c r="E128" s="12"/>
      <c r="F128" s="101"/>
      <c r="G128" s="33"/>
      <c r="H128" s="101"/>
      <c r="I128" s="33"/>
      <c r="J128" s="108"/>
      <c r="K128" s="33"/>
      <c r="L128" s="108"/>
    </row>
    <row r="129" spans="1:12" ht="18" hidden="1" customHeight="1">
      <c r="A129" s="50"/>
      <c r="B129" s="50"/>
      <c r="C129" s="28"/>
      <c r="D129" s="28" t="s">
        <v>162</v>
      </c>
      <c r="E129" s="12"/>
      <c r="F129" s="101"/>
      <c r="G129" s="33"/>
      <c r="H129" s="101"/>
      <c r="I129" s="33"/>
      <c r="J129" s="87"/>
      <c r="K129" s="33"/>
      <c r="L129" s="87"/>
    </row>
    <row r="130" spans="1:12" ht="18" hidden="1" customHeight="1">
      <c r="A130" s="50"/>
      <c r="B130" s="50"/>
      <c r="C130" s="28"/>
      <c r="D130" s="28" t="s">
        <v>163</v>
      </c>
      <c r="E130" s="12"/>
      <c r="F130" s="101"/>
      <c r="G130" s="33"/>
      <c r="H130" s="101"/>
      <c r="I130" s="33"/>
      <c r="J130" s="87"/>
      <c r="K130" s="33"/>
      <c r="L130" s="87"/>
    </row>
    <row r="131" spans="1:12" ht="18" hidden="1" customHeight="1">
      <c r="A131" s="50"/>
      <c r="B131" s="50"/>
      <c r="C131" s="28"/>
      <c r="D131" s="28" t="s">
        <v>164</v>
      </c>
      <c r="E131" s="12"/>
      <c r="F131" s="101"/>
      <c r="G131" s="33"/>
      <c r="H131" s="101"/>
      <c r="I131" s="33"/>
      <c r="J131" s="87"/>
      <c r="K131" s="33"/>
      <c r="L131" s="87"/>
    </row>
    <row r="132" spans="1:12" ht="17.25" hidden="1" customHeight="1">
      <c r="A132" s="50"/>
      <c r="B132" s="50"/>
      <c r="C132" s="28"/>
      <c r="D132" s="28" t="s">
        <v>165</v>
      </c>
      <c r="E132" s="12"/>
      <c r="F132" s="101"/>
      <c r="G132" s="33"/>
      <c r="H132" s="101"/>
      <c r="I132" s="33"/>
      <c r="J132" s="87"/>
      <c r="K132" s="33"/>
      <c r="L132" s="87"/>
    </row>
    <row r="133" spans="1:12" ht="17.25" hidden="1" customHeight="1">
      <c r="A133" s="50"/>
      <c r="B133" s="50"/>
      <c r="C133" s="28" t="s">
        <v>231</v>
      </c>
      <c r="D133" s="28"/>
      <c r="E133" s="12"/>
      <c r="F133" s="101"/>
      <c r="G133" s="33"/>
      <c r="H133" s="101"/>
      <c r="I133" s="33"/>
      <c r="J133" s="87"/>
      <c r="K133" s="33"/>
      <c r="L133" s="87"/>
    </row>
    <row r="134" spans="1:12" ht="18" hidden="1" customHeight="1">
      <c r="A134" s="15"/>
      <c r="B134" s="15"/>
      <c r="C134" s="28" t="s">
        <v>200</v>
      </c>
      <c r="D134" s="28"/>
      <c r="E134" s="12"/>
      <c r="F134" s="101"/>
      <c r="G134" s="12"/>
      <c r="H134" s="101"/>
      <c r="I134" s="12"/>
      <c r="J134" s="109"/>
      <c r="K134" s="12"/>
      <c r="L134" s="109"/>
    </row>
    <row r="135" spans="1:12" ht="17.55" hidden="1" customHeight="1">
      <c r="A135" s="15"/>
      <c r="B135" s="15"/>
      <c r="C135" s="28"/>
      <c r="D135" s="28" t="s">
        <v>201</v>
      </c>
      <c r="E135" s="12"/>
      <c r="F135" s="101"/>
      <c r="G135" s="12"/>
      <c r="H135" s="101"/>
      <c r="I135" s="12"/>
      <c r="J135" s="48"/>
      <c r="K135" s="12"/>
      <c r="L135" s="48"/>
    </row>
    <row r="136" spans="1:12" s="12" customFormat="1" ht="18" customHeight="1">
      <c r="A136" s="50"/>
      <c r="B136" s="50"/>
      <c r="C136" s="28" t="s">
        <v>238</v>
      </c>
      <c r="D136" s="28"/>
      <c r="F136" s="131"/>
      <c r="G136" s="54"/>
      <c r="H136" s="54"/>
      <c r="I136" s="54"/>
      <c r="J136" s="88"/>
      <c r="K136" s="54"/>
      <c r="L136" s="54"/>
    </row>
    <row r="137" spans="1:12" s="12" customFormat="1" ht="18" customHeight="1">
      <c r="A137" s="50"/>
      <c r="B137" s="50"/>
      <c r="C137" s="28"/>
      <c r="D137" s="28" t="s">
        <v>239</v>
      </c>
      <c r="F137" s="131">
        <v>0</v>
      </c>
      <c r="G137" s="54"/>
      <c r="H137" s="54">
        <v>0</v>
      </c>
      <c r="I137" s="54"/>
      <c r="J137" s="54">
        <v>0</v>
      </c>
      <c r="K137" s="54"/>
      <c r="L137" s="54">
        <v>108415</v>
      </c>
    </row>
    <row r="138" spans="1:12" s="12" customFormat="1" ht="18" customHeight="1">
      <c r="A138" s="50"/>
      <c r="B138" s="50"/>
      <c r="C138" s="28" t="s">
        <v>240</v>
      </c>
      <c r="D138" s="28"/>
      <c r="F138" s="131">
        <v>0</v>
      </c>
      <c r="G138" s="54"/>
      <c r="H138" s="54">
        <v>428085</v>
      </c>
      <c r="I138" s="54"/>
      <c r="J138" s="54">
        <v>0</v>
      </c>
      <c r="K138" s="54"/>
      <c r="L138" s="54">
        <v>0</v>
      </c>
    </row>
    <row r="139" spans="1:12" s="12" customFormat="1" ht="18" hidden="1" customHeight="1">
      <c r="A139" s="50"/>
      <c r="B139" s="50"/>
      <c r="C139" s="28" t="s">
        <v>241</v>
      </c>
      <c r="D139" s="28"/>
      <c r="F139" s="131"/>
      <c r="G139" s="54"/>
      <c r="H139" s="54"/>
      <c r="I139" s="54"/>
      <c r="J139" s="54"/>
      <c r="K139" s="54"/>
      <c r="L139" s="54"/>
    </row>
    <row r="140" spans="1:12" s="12" customFormat="1" ht="15.6" hidden="1" customHeight="1">
      <c r="A140" s="50"/>
      <c r="B140" s="50"/>
      <c r="C140" s="28"/>
      <c r="D140" s="28" t="s">
        <v>239</v>
      </c>
      <c r="F140" s="131"/>
      <c r="G140" s="54"/>
      <c r="H140" s="54"/>
      <c r="I140" s="54"/>
      <c r="J140" s="54"/>
      <c r="K140" s="54"/>
      <c r="L140" s="54"/>
    </row>
    <row r="141" spans="1:12" s="12" customFormat="1" ht="19.5" hidden="1" customHeight="1">
      <c r="A141" s="50"/>
      <c r="B141" s="50"/>
      <c r="C141" s="28" t="s">
        <v>276</v>
      </c>
      <c r="D141" s="50"/>
      <c r="F141" s="148"/>
      <c r="G141" s="54"/>
      <c r="H141" s="54"/>
      <c r="I141" s="54"/>
      <c r="J141" s="54"/>
      <c r="K141" s="54"/>
      <c r="L141" s="54"/>
    </row>
    <row r="142" spans="1:12" s="12" customFormat="1" ht="19.5" hidden="1" customHeight="1">
      <c r="A142" s="50"/>
      <c r="B142" s="50"/>
      <c r="C142" s="28"/>
      <c r="D142" s="149" t="s">
        <v>277</v>
      </c>
      <c r="F142" s="148"/>
      <c r="G142" s="54"/>
      <c r="H142" s="54"/>
      <c r="I142" s="54"/>
      <c r="J142" s="54"/>
      <c r="K142" s="54"/>
      <c r="L142" s="54"/>
    </row>
    <row r="143" spans="1:12" s="12" customFormat="1" ht="19.5" hidden="1" customHeight="1">
      <c r="A143" s="50"/>
      <c r="B143" s="50"/>
      <c r="C143" s="28"/>
      <c r="D143" s="149" t="s">
        <v>278</v>
      </c>
      <c r="F143" s="148"/>
      <c r="G143" s="54"/>
      <c r="H143" s="54"/>
      <c r="I143" s="54"/>
      <c r="J143" s="54"/>
      <c r="K143" s="54"/>
      <c r="L143" s="54"/>
    </row>
    <row r="144" spans="1:12" ht="19.5" customHeight="1">
      <c r="A144" s="50"/>
      <c r="B144" s="50"/>
      <c r="C144" s="28"/>
      <c r="D144" s="50"/>
      <c r="E144" s="12"/>
      <c r="F144" s="48"/>
      <c r="G144" s="33"/>
      <c r="H144" s="33"/>
      <c r="I144" s="33"/>
      <c r="J144" s="33"/>
      <c r="K144" s="33"/>
      <c r="L144" s="33"/>
    </row>
    <row r="145" spans="1:12" ht="19.5" customHeight="1">
      <c r="A145" s="50"/>
      <c r="B145" s="50"/>
      <c r="C145" s="28"/>
      <c r="D145" s="50"/>
      <c r="E145" s="12"/>
      <c r="F145" s="48"/>
      <c r="G145" s="33"/>
      <c r="H145" s="33"/>
      <c r="I145" s="33"/>
      <c r="J145" s="33"/>
      <c r="K145" s="33"/>
      <c r="L145" s="33"/>
    </row>
    <row r="146" spans="1:12" ht="19.5" customHeight="1">
      <c r="A146" s="50"/>
      <c r="B146" s="50"/>
      <c r="C146" s="28"/>
      <c r="D146" s="50"/>
      <c r="E146" s="12"/>
      <c r="F146" s="48"/>
      <c r="G146" s="33"/>
      <c r="H146" s="33"/>
      <c r="I146" s="33"/>
      <c r="J146" s="33"/>
      <c r="K146" s="33"/>
      <c r="L146" s="33"/>
    </row>
    <row r="147" spans="1:12" ht="19.5" customHeight="1">
      <c r="A147" s="50"/>
      <c r="B147" s="50"/>
      <c r="C147" s="28"/>
      <c r="D147" s="50"/>
      <c r="E147" s="12"/>
      <c r="F147" s="48"/>
      <c r="G147" s="33"/>
      <c r="H147" s="33"/>
      <c r="I147" s="33"/>
      <c r="J147" s="33"/>
      <c r="K147" s="33"/>
      <c r="L147" s="33"/>
    </row>
    <row r="148" spans="1:12" ht="19.5" customHeight="1">
      <c r="A148" s="50"/>
      <c r="B148" s="50"/>
      <c r="C148" s="28"/>
      <c r="D148" s="50"/>
      <c r="E148" s="12"/>
      <c r="F148" s="48"/>
      <c r="G148" s="33"/>
      <c r="H148" s="33"/>
      <c r="I148" s="33"/>
      <c r="J148" s="33"/>
      <c r="K148" s="33"/>
      <c r="L148" s="33"/>
    </row>
    <row r="149" spans="1:12" ht="19.5" customHeight="1">
      <c r="A149" s="50"/>
      <c r="B149" s="50"/>
      <c r="C149" s="28"/>
      <c r="D149" s="50"/>
      <c r="E149" s="12"/>
      <c r="F149" s="48"/>
      <c r="G149" s="33"/>
      <c r="H149" s="33"/>
      <c r="I149" s="33"/>
      <c r="J149" s="33"/>
      <c r="K149" s="33"/>
      <c r="L149" s="33"/>
    </row>
    <row r="150" spans="1:12" ht="19.5" customHeight="1">
      <c r="A150" s="50"/>
      <c r="B150" s="50"/>
      <c r="C150" s="28"/>
      <c r="D150" s="50"/>
      <c r="E150" s="12"/>
      <c r="F150" s="48"/>
      <c r="G150" s="33"/>
      <c r="H150" s="33"/>
      <c r="I150" s="33"/>
      <c r="J150" s="33"/>
      <c r="K150" s="33"/>
      <c r="L150" s="33"/>
    </row>
    <row r="151" spans="1:12" ht="19.5" customHeight="1">
      <c r="A151" s="50"/>
      <c r="B151" s="50"/>
      <c r="C151" s="28"/>
      <c r="D151" s="50"/>
      <c r="E151" s="12"/>
      <c r="F151" s="48"/>
      <c r="G151" s="33"/>
      <c r="H151" s="33"/>
      <c r="I151" s="33"/>
      <c r="J151" s="33"/>
      <c r="K151" s="33"/>
      <c r="L151" s="33"/>
    </row>
    <row r="152" spans="1:12" ht="19.5" customHeight="1">
      <c r="A152" s="50"/>
      <c r="B152" s="50"/>
      <c r="C152" s="28"/>
      <c r="D152" s="50"/>
      <c r="E152" s="12"/>
      <c r="F152" s="48"/>
      <c r="G152" s="33"/>
      <c r="H152" s="33"/>
      <c r="I152" s="33"/>
      <c r="J152" s="33"/>
      <c r="K152" s="33"/>
      <c r="L152" s="33"/>
    </row>
    <row r="153" spans="1:12" ht="16.8" customHeight="1">
      <c r="A153" s="50"/>
      <c r="B153" s="50"/>
      <c r="C153" s="28"/>
      <c r="D153" s="50"/>
      <c r="E153" s="12"/>
      <c r="F153" s="48"/>
      <c r="G153" s="33"/>
      <c r="H153" s="33"/>
      <c r="I153" s="33"/>
      <c r="J153" s="33"/>
      <c r="K153" s="33"/>
      <c r="L153" s="33"/>
    </row>
    <row r="154" spans="1:12" ht="13.8">
      <c r="A154" s="24" t="s">
        <v>261</v>
      </c>
      <c r="B154" s="15"/>
      <c r="C154" s="15"/>
      <c r="D154" s="15"/>
      <c r="E154" s="12"/>
      <c r="F154" s="12"/>
      <c r="G154" s="12"/>
      <c r="H154" s="12"/>
      <c r="I154" s="12"/>
      <c r="J154" s="12"/>
      <c r="K154" s="12"/>
      <c r="L154" s="12"/>
    </row>
    <row r="155" spans="1:12" ht="18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 ht="18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 ht="18.75" customHeight="1">
      <c r="A157" s="12" t="s">
        <v>131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>
        <v>11</v>
      </c>
    </row>
    <row r="158" spans="1:12" ht="18" customHeight="1">
      <c r="F158" s="4">
        <f>+F113-'BS '!D13</f>
        <v>0</v>
      </c>
      <c r="J158" s="4">
        <f>+J113-'BS '!H13</f>
        <v>0</v>
      </c>
    </row>
  </sheetData>
  <mergeCells count="16">
    <mergeCell ref="F78:H78"/>
    <mergeCell ref="J78:L78"/>
    <mergeCell ref="A3:L3"/>
    <mergeCell ref="A4:L4"/>
    <mergeCell ref="A2:L2"/>
    <mergeCell ref="A72:L72"/>
    <mergeCell ref="A73:L73"/>
    <mergeCell ref="A74:L74"/>
    <mergeCell ref="F8:H8"/>
    <mergeCell ref="J8:L8"/>
    <mergeCell ref="F6:H6"/>
    <mergeCell ref="J6:L6"/>
    <mergeCell ref="F7:H7"/>
    <mergeCell ref="J7:L7"/>
    <mergeCell ref="F77:H77"/>
    <mergeCell ref="J77:L77"/>
  </mergeCells>
  <phoneticPr fontId="11" type="noConversion"/>
  <printOptions horizontalCentered="1"/>
  <pageMargins left="0.70866141732283472" right="0.39370078740157483" top="0.70866141732283472" bottom="0.51181102362204722" header="0" footer="0.51181102362204722"/>
  <pageSetup paperSize="9" scale="70" fitToHeight="0" orientation="portrait" r:id="rId1"/>
  <headerFooter scaleWithDoc="0" alignWithMargins="0"/>
  <rowBreaks count="1" manualBreakCount="1"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</vt:lpstr>
      <vt:lpstr>CHANGE (E1)</vt:lpstr>
      <vt:lpstr>CHANGE (E2) </vt:lpstr>
      <vt:lpstr>PL 3M</vt:lpstr>
      <vt:lpstr>OCI 3M</vt:lpstr>
      <vt:lpstr>PL 6M</vt:lpstr>
      <vt:lpstr>OCI</vt:lpstr>
      <vt:lpstr>CF</vt:lpstr>
      <vt:lpstr>'BS '!Print_Area</vt:lpstr>
      <vt:lpstr>CF!Print_Area</vt:lpstr>
      <vt:lpstr>'CHANGE (E1)'!Print_Area</vt:lpstr>
      <vt:lpstr>'CHANGE (E2) '!Print_Area</vt:lpstr>
      <vt:lpstr>OCI!Print_Area</vt:lpstr>
      <vt:lpstr>'OCI 3M'!Print_Area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2026-08-06T12:54:48Z</cp:lastPrinted>
  <dcterms:created xsi:type="dcterms:W3CDTF">2009-05-10T05:34:25Z</dcterms:created>
  <dcterms:modified xsi:type="dcterms:W3CDTF">2026-08-06T12:55:48Z</dcterms:modified>
</cp:coreProperties>
</file>