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sia Plus Group Holdings\2026\Qtr2'2026\"/>
    </mc:Choice>
  </mc:AlternateContent>
  <xr:revisionPtr revIDLastSave="0" documentId="13_ncr:1_{A57F5DE6-504A-4F25-981C-1E5E7D9665F0}" xr6:coauthVersionLast="47" xr6:coauthVersionMax="47" xr10:uidLastSave="{00000000-0000-0000-0000-000000000000}"/>
  <bookViews>
    <workbookView xWindow="-120" yWindow="-120" windowWidth="29040" windowHeight="15720" tabRatio="599" activeTab="4" xr2:uid="{00000000-000D-0000-FFFF-FFFF00000000}"/>
  </bookViews>
  <sheets>
    <sheet name="BS" sheetId="21" r:id="rId1"/>
    <sheet name="PL" sheetId="22" r:id="rId2"/>
    <sheet name="SC-Conso" sheetId="23" r:id="rId3"/>
    <sheet name="SC-Company" sheetId="24" r:id="rId4"/>
    <sheet name="CF" sheetId="25" r:id="rId5"/>
  </sheets>
  <externalReferences>
    <externalReference r:id="rId6"/>
  </externalReferences>
  <definedNames>
    <definedName name="_xlnm.Print_Area" localSheetId="0">BS!$A$1:$J$116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7" i="25" l="1"/>
  <c r="C87" i="25"/>
  <c r="E87" i="25"/>
  <c r="G87" i="25"/>
  <c r="Y20" i="24"/>
  <c r="W20" i="24"/>
  <c r="U20" i="24"/>
  <c r="S20" i="24"/>
  <c r="Q20" i="24"/>
  <c r="O20" i="24"/>
  <c r="M20" i="24"/>
  <c r="K20" i="24"/>
  <c r="I20" i="24"/>
  <c r="C20" i="24"/>
  <c r="E20" i="24"/>
  <c r="G20" i="24"/>
  <c r="Y28" i="23" l="1"/>
  <c r="W28" i="23"/>
  <c r="W23" i="24" l="1"/>
  <c r="Y23" i="24" s="1"/>
  <c r="W24" i="23"/>
  <c r="W23" i="23"/>
  <c r="W15" i="23"/>
  <c r="Y24" i="23"/>
  <c r="C44" i="25" l="1"/>
  <c r="P29" i="23" l="1"/>
  <c r="N29" i="23"/>
  <c r="L29" i="23"/>
  <c r="J29" i="23"/>
  <c r="H29" i="23"/>
  <c r="F29" i="23"/>
  <c r="R29" i="23"/>
  <c r="T29" i="23"/>
  <c r="V29" i="23"/>
  <c r="Y27" i="24" l="1"/>
  <c r="W27" i="24"/>
  <c r="U25" i="24" l="1"/>
  <c r="S25" i="24"/>
  <c r="Q25" i="24"/>
  <c r="O25" i="24"/>
  <c r="C97" i="25" l="1"/>
  <c r="G97" i="25"/>
  <c r="M29" i="24" l="1"/>
  <c r="K29" i="24"/>
  <c r="I29" i="24"/>
  <c r="G29" i="24"/>
  <c r="E29" i="24"/>
  <c r="C29" i="24"/>
  <c r="W30" i="23"/>
  <c r="M30" i="23"/>
  <c r="K30" i="23"/>
  <c r="I30" i="23"/>
  <c r="G30" i="23"/>
  <c r="E30" i="23"/>
  <c r="C30" i="23"/>
  <c r="Q26" i="24"/>
  <c r="Q28" i="24" s="1"/>
  <c r="O26" i="24"/>
  <c r="O28" i="24" s="1"/>
  <c r="K26" i="24"/>
  <c r="K28" i="24" s="1"/>
  <c r="I26" i="24"/>
  <c r="I28" i="24" s="1"/>
  <c r="G26" i="24"/>
  <c r="G28" i="24" s="1"/>
  <c r="E26" i="24"/>
  <c r="E28" i="24" s="1"/>
  <c r="C26" i="24"/>
  <c r="C28" i="24" s="1"/>
  <c r="U26" i="24"/>
  <c r="U28" i="24" s="1"/>
  <c r="S26" i="24"/>
  <c r="S28" i="24" s="1"/>
  <c r="W24" i="24"/>
  <c r="W22" i="24"/>
  <c r="W19" i="24"/>
  <c r="Y19" i="24" s="1"/>
  <c r="U18" i="24"/>
  <c r="S18" i="24"/>
  <c r="Q18" i="24"/>
  <c r="O18" i="24"/>
  <c r="M18" i="24"/>
  <c r="K18" i="24"/>
  <c r="I18" i="24"/>
  <c r="G18" i="24"/>
  <c r="E18" i="24"/>
  <c r="C18" i="24"/>
  <c r="W17" i="24"/>
  <c r="Y17" i="24" s="1"/>
  <c r="W16" i="24"/>
  <c r="Y16" i="24" s="1"/>
  <c r="Y15" i="24"/>
  <c r="W15" i="24"/>
  <c r="W14" i="24"/>
  <c r="Y14" i="24" s="1"/>
  <c r="Y23" i="23"/>
  <c r="Y18" i="23"/>
  <c r="Y17" i="23"/>
  <c r="Y16" i="23"/>
  <c r="W19" i="23"/>
  <c r="V19" i="23"/>
  <c r="U19" i="23"/>
  <c r="T19" i="23"/>
  <c r="S19" i="23"/>
  <c r="R19" i="23"/>
  <c r="Q19" i="23"/>
  <c r="P19" i="23"/>
  <c r="O19" i="23"/>
  <c r="M19" i="23"/>
  <c r="M21" i="23" s="1"/>
  <c r="C20" i="23"/>
  <c r="E20" i="23"/>
  <c r="I20" i="23"/>
  <c r="Y22" i="24" l="1"/>
  <c r="W18" i="24"/>
  <c r="Y19" i="23"/>
  <c r="Y20" i="23"/>
  <c r="W29" i="24"/>
  <c r="W26" i="24"/>
  <c r="W28" i="24" s="1"/>
  <c r="W25" i="24"/>
  <c r="Y25" i="24" s="1"/>
  <c r="Y18" i="24"/>
  <c r="I95" i="25" l="1"/>
  <c r="E95" i="25"/>
  <c r="J128" i="22"/>
  <c r="J119" i="22"/>
  <c r="F128" i="22"/>
  <c r="F119" i="22"/>
  <c r="F130" i="22" s="1"/>
  <c r="J95" i="22"/>
  <c r="J88" i="22"/>
  <c r="F95" i="22"/>
  <c r="F88" i="22"/>
  <c r="F96" i="22" s="1"/>
  <c r="F99" i="22" s="1"/>
  <c r="F101" i="22" s="1"/>
  <c r="J56" i="22"/>
  <c r="J47" i="22"/>
  <c r="J58" i="22" s="1"/>
  <c r="F56" i="22"/>
  <c r="F47" i="22"/>
  <c r="F58" i="22" s="1"/>
  <c r="J23" i="22"/>
  <c r="J16" i="22"/>
  <c r="F23" i="22"/>
  <c r="F16" i="22"/>
  <c r="G95" i="25"/>
  <c r="C95" i="25"/>
  <c r="I30" i="24"/>
  <c r="L30" i="23"/>
  <c r="J30" i="23"/>
  <c r="H30" i="23"/>
  <c r="K27" i="23"/>
  <c r="K29" i="23" s="1"/>
  <c r="I27" i="23"/>
  <c r="I29" i="23" s="1"/>
  <c r="G27" i="23"/>
  <c r="G29" i="23" s="1"/>
  <c r="E27" i="23"/>
  <c r="E29" i="23" s="1"/>
  <c r="C27" i="23"/>
  <c r="C29" i="23" s="1"/>
  <c r="U26" i="23"/>
  <c r="U27" i="23" s="1"/>
  <c r="U29" i="23" s="1"/>
  <c r="S26" i="23"/>
  <c r="S27" i="23" s="1"/>
  <c r="S29" i="23" s="1"/>
  <c r="Q26" i="23"/>
  <c r="Q27" i="23" s="1"/>
  <c r="Q29" i="23" s="1"/>
  <c r="O26" i="23"/>
  <c r="W25" i="23"/>
  <c r="G21" i="23"/>
  <c r="E21" i="23"/>
  <c r="I21" i="23"/>
  <c r="C21" i="23"/>
  <c r="K15" i="23"/>
  <c r="Y15" i="23" s="1"/>
  <c r="Y21" i="23" s="1"/>
  <c r="H128" i="22"/>
  <c r="D128" i="22"/>
  <c r="H119" i="22"/>
  <c r="D119" i="22"/>
  <c r="H95" i="22"/>
  <c r="D95" i="22"/>
  <c r="H88" i="22"/>
  <c r="D88" i="22"/>
  <c r="I60" i="22"/>
  <c r="G60" i="22"/>
  <c r="H56" i="22"/>
  <c r="D56" i="22"/>
  <c r="H47" i="22"/>
  <c r="D47" i="22"/>
  <c r="D58" i="22" s="1"/>
  <c r="H23" i="22"/>
  <c r="D23" i="22"/>
  <c r="H16" i="22"/>
  <c r="D16" i="22"/>
  <c r="F24" i="22" l="1"/>
  <c r="F27" i="22" s="1"/>
  <c r="F29" i="22" s="1"/>
  <c r="F60" i="22" s="1"/>
  <c r="J130" i="22"/>
  <c r="J96" i="22"/>
  <c r="J99" i="22" s="1"/>
  <c r="J101" i="22" s="1"/>
  <c r="J132" i="22" s="1"/>
  <c r="F132" i="22"/>
  <c r="H58" i="22"/>
  <c r="I9" i="25"/>
  <c r="I33" i="25" s="1"/>
  <c r="I61" i="25" s="1"/>
  <c r="I65" i="25" s="1"/>
  <c r="I96" i="25" s="1"/>
  <c r="I98" i="25" s="1"/>
  <c r="E9" i="25"/>
  <c r="E33" i="25" s="1"/>
  <c r="E61" i="25" s="1"/>
  <c r="E65" i="25" s="1"/>
  <c r="E96" i="25" s="1"/>
  <c r="E98" i="25" s="1"/>
  <c r="D130" i="22"/>
  <c r="H130" i="22"/>
  <c r="J24" i="22"/>
  <c r="J27" i="22" s="1"/>
  <c r="J29" i="22" s="1"/>
  <c r="J60" i="22" s="1"/>
  <c r="H24" i="22"/>
  <c r="H27" i="22" s="1"/>
  <c r="H29" i="22" s="1"/>
  <c r="K21" i="23"/>
  <c r="I31" i="23"/>
  <c r="K31" i="23"/>
  <c r="W26" i="23"/>
  <c r="Y26" i="23" s="1"/>
  <c r="H96" i="22"/>
  <c r="H99" i="22" s="1"/>
  <c r="G9" i="25" s="1"/>
  <c r="G33" i="25" s="1"/>
  <c r="G61" i="25" s="1"/>
  <c r="G65" i="25" s="1"/>
  <c r="G96" i="25" s="1"/>
  <c r="G98" i="25" s="1"/>
  <c r="G99" i="25" s="1"/>
  <c r="D96" i="22"/>
  <c r="D99" i="22" s="1"/>
  <c r="D101" i="22" s="1"/>
  <c r="D24" i="22"/>
  <c r="D27" i="22" s="1"/>
  <c r="D29" i="22" s="1"/>
  <c r="D60" i="22" s="1"/>
  <c r="C31" i="23"/>
  <c r="E30" i="24"/>
  <c r="G30" i="24"/>
  <c r="E31" i="23"/>
  <c r="G31" i="23"/>
  <c r="C30" i="24"/>
  <c r="W30" i="24"/>
  <c r="O27" i="23"/>
  <c r="O29" i="23" s="1"/>
  <c r="K30" i="24"/>
  <c r="H60" i="22" l="1"/>
  <c r="C9" i="25"/>
  <c r="C33" i="25" s="1"/>
  <c r="C61" i="25" s="1"/>
  <c r="C65" i="25" s="1"/>
  <c r="C96" i="25" s="1"/>
  <c r="C98" i="25" s="1"/>
  <c r="C99" i="25" s="1"/>
  <c r="H101" i="22"/>
  <c r="M24" i="24" s="1"/>
  <c r="W27" i="23"/>
  <c r="W29" i="23" s="1"/>
  <c r="M25" i="23"/>
  <c r="D132" i="22"/>
  <c r="W31" i="23" l="1"/>
  <c r="M26" i="24"/>
  <c r="M28" i="24" s="1"/>
  <c r="Y24" i="24"/>
  <c r="Y26" i="24" s="1"/>
  <c r="Y28" i="24" s="1"/>
  <c r="H132" i="22"/>
  <c r="M27" i="23"/>
  <c r="M29" i="23" s="1"/>
  <c r="Y25" i="23"/>
  <c r="Y27" i="23" s="1"/>
  <c r="Y29" i="23" s="1"/>
  <c r="M30" i="24" l="1"/>
  <c r="M31" i="23"/>
  <c r="J36" i="21"/>
  <c r="H36" i="21"/>
  <c r="F36" i="21"/>
  <c r="D36" i="21"/>
  <c r="J100" i="21" l="1"/>
  <c r="Y29" i="24" s="1"/>
  <c r="H100" i="21"/>
  <c r="Y30" i="24" s="1"/>
  <c r="F100" i="21"/>
  <c r="Y30" i="23" s="1"/>
  <c r="D100" i="21"/>
  <c r="Y31" i="23" s="1"/>
  <c r="J71" i="21"/>
  <c r="H71" i="21"/>
  <c r="F71" i="21"/>
  <c r="D71" i="21"/>
  <c r="J62" i="21"/>
  <c r="J72" i="21" s="1"/>
  <c r="J101" i="21" s="1"/>
  <c r="H62" i="21"/>
  <c r="F62" i="21"/>
  <c r="F72" i="21" s="1"/>
  <c r="F101" i="21" s="1"/>
  <c r="D62" i="21"/>
  <c r="J22" i="21"/>
  <c r="H22" i="21"/>
  <c r="F22" i="21"/>
  <c r="D22" i="21"/>
  <c r="F37" i="21" l="1"/>
  <c r="F102" i="21" s="1"/>
  <c r="D37" i="21"/>
  <c r="J37" i="21"/>
  <c r="J102" i="21" s="1"/>
  <c r="H72" i="21"/>
  <c r="H101" i="21" s="1"/>
  <c r="H37" i="21"/>
  <c r="D72" i="21"/>
  <c r="D101" i="21" s="1"/>
  <c r="D102" i="21" l="1"/>
  <c r="H102" i="21"/>
</calcChain>
</file>

<file path=xl/sharedStrings.xml><?xml version="1.0" encoding="utf-8"?>
<sst xmlns="http://schemas.openxmlformats.org/spreadsheetml/2006/main" count="476" uniqueCount="259">
  <si>
    <t>บริษัท เอเซีย พลัส กรุ๊ป โฮลดิ้งส์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</si>
  <si>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</si>
  <si>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</si>
  <si>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</si>
  <si>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</si>
  <si>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</si>
  <si>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</si>
  <si>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</si>
  <si>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</si>
  <si>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</si>
  <si>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</si>
  <si>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</si>
  <si>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หลักทรัพย์ซื้อโดยมีสัญญาขายคืน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</si>
  <si>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</si>
  <si>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</si>
  <si>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รายได้ค่าธรรมเนียมและบริการค้างรับจากธุรกิจ</t>
  </si>
  <si>
    <t xml:space="preserve">   จัดการกองทุน</t>
  </si>
  <si>
    <t>สินทรัพย์ตราสารอนุพันธ์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</si>
  <si>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</si>
  <si>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</si>
  <si>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</si>
  <si>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</si>
  <si>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</si>
  <si>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</si>
  <si>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</si>
  <si>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</si>
  <si>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</si>
  <si>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</si>
  <si>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</si>
  <si>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เงินสมทบกองทุนชำระราคา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</si>
  <si>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</si>
  <si>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</si>
  <si>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</si>
  <si>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</si>
  <si>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</si>
  <si>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</si>
  <si>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หลักทรัพย์ขายโดยมีสัญญาซื้อคืน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</si>
  <si>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</si>
  <si>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</si>
  <si>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ค่าธรรมเนียมและบริการค้างจ่ายจากธุรกิจจัดการกองทุน</t>
  </si>
  <si>
    <t>เงินกู้ยืมระยะสั้น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</si>
  <si>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</si>
  <si>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</si>
  <si>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ภาษีเงินได้นิติบุคคลค้างจ่าย</t>
  </si>
  <si>
    <t>หนี้สินตราสารอนุพันธ์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</si>
  <si>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</si>
  <si>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</si>
  <si>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</si>
  <si>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</si>
  <si>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</si>
  <si>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</si>
  <si>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</si>
  <si>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</si>
  <si>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</si>
  <si>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</si>
  <si>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</si>
  <si>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</si>
  <si>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</si>
  <si>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</si>
  <si>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</si>
  <si>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</si>
  <si>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</si>
  <si>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</si>
  <si>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</si>
  <si>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</si>
  <si>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</si>
  <si>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</si>
  <si>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</si>
  <si>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</si>
  <si>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</si>
  <si>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</si>
  <si>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รายได้จากการให้บริการสนับสนุนทรัพยากรบุคคล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</si>
  <si>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</si>
  <si>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</si>
  <si>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</si>
  <si>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</si>
  <si>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</si>
  <si>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</si>
  <si>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</si>
  <si>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>ต้นทุนทางการเงิน</t>
  </si>
  <si>
    <t>รวมค่าใช้จ่าย</t>
  </si>
  <si>
    <t>กำไร (ขาดทุน) จากกิจกรรมดำเนินงาน</t>
  </si>
  <si>
    <t>ส่วนแบ่งขาดทุนจากเงินลงทุนในบริษัทร่วม</t>
  </si>
  <si>
    <t>ส่วนแบ่งกำไรจากเงินลงทุนในบริษัทย่อย</t>
  </si>
  <si>
    <t>รายได้ (ค่าใช้จ่าย) ภาษีเงินได้</t>
  </si>
  <si>
    <t>กำไรสำหรับงวด</t>
  </si>
  <si>
    <t>งบกำไรขาดทุนเบ็ดเสร็จ (ต่อ)</t>
  </si>
  <si>
    <t>กำไรขาดทุนเบ็ดเสร็จอื่น:</t>
  </si>
  <si>
    <t>ผลต่างของอัตราแลกเปลี่ยนจากการแปลงค่า</t>
  </si>
  <si>
    <t xml:space="preserve">   งบการเงินของบริษัทร่วมที่เป็นเงินตราต่างประเทศ</t>
  </si>
  <si>
    <t>หัก: ผลกระทบของภาษีเงินได้</t>
  </si>
  <si>
    <t>ส่วนแบ่งกำไรขาดทุนเบ็ดเสร็จอื่นในบริษัทร่วม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</si>
  <si>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</si>
  <si>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</si>
  <si>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กำไรต่อหุ้น </t>
  </si>
  <si>
    <t>กำไรต่อหุ้นขั้นพื้นฐาน</t>
  </si>
  <si>
    <t xml:space="preserve">    กำไรสำหรับงวด (บาท/หุ้น)</t>
  </si>
  <si>
    <t>กำไรขาดทุนเบ็ดเสร็จอื่น</t>
  </si>
  <si>
    <t>ผลต่างจาก</t>
  </si>
  <si>
    <t xml:space="preserve">กำไรสะสม </t>
  </si>
  <si>
    <t>ส่วนแบ่งกำไรขาดทุน</t>
  </si>
  <si>
    <t>การแปลงค่า</t>
  </si>
  <si>
    <t>มูลค่าเงินลงทุนในตราสารหนี้</t>
  </si>
  <si>
    <t>รวม</t>
  </si>
  <si>
    <t>ส่วนเกินมูลค่า</t>
  </si>
  <si>
    <t>จัดสรรแล้ว -</t>
  </si>
  <si>
    <t>เบ็ดเสร็จอื่น</t>
  </si>
  <si>
    <t>งบการเงินที่เป็น</t>
  </si>
  <si>
    <t>องค์ประกอบอื่น</t>
  </si>
  <si>
    <t>ส่วนของ</t>
  </si>
  <si>
    <t>หุ้นสามัญ</t>
  </si>
  <si>
    <t>สำรองตามกฎหมาย</t>
  </si>
  <si>
    <t>ยังไม่ได้จัดสรร</t>
  </si>
  <si>
    <t>ในบริษัทร่วม</t>
  </si>
  <si>
    <t>เงินตราต่างประเทศ</t>
  </si>
  <si>
    <t>ผ่านกำไรขาดทุนเบ็ดเสร็จอื่น</t>
  </si>
  <si>
    <t>ของส่วนของผู้ถือหุ้น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</si>
  <si>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</si>
  <si>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</si>
  <si>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</si>
  <si>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   ค่าเสื่อมราคาและรายจ่ายตัดบัญชี</t>
  </si>
  <si>
    <t xml:space="preserve">         ของสินทรัพย์ตราสารอนุพันธ์</t>
  </si>
  <si>
    <t xml:space="preserve">         ของหนี้สินตราสารอนุพันธ์</t>
  </si>
  <si>
    <t xml:space="preserve">      ส่วนแบ่งขาดทุนจากเงินลงทุนในบริษัทร่วม</t>
  </si>
  <si>
    <t xml:space="preserve">      ส่วนแบ่งกำไรจากเงินลงทุนในบริษัทย่อย</t>
  </si>
  <si>
    <t xml:space="preserve">      รายได้ดอกเบี้ยและเงินปันผล</t>
  </si>
  <si>
    <t xml:space="preserve">      รายได้ดอกเบี้ยเงินให้กู้ยืมเพื่อซื้อหลักทรัพย์</t>
  </si>
  <si>
    <t xml:space="preserve">      ต้นทุนทางการเงิน</t>
  </si>
  <si>
    <t xml:space="preserve">   และหนี้สินดำเนินงาน</t>
  </si>
  <si>
    <t>งบกระแสเงินสด (ต่อ)</t>
  </si>
  <si>
    <t>สินทรัพย์ดำเนินงานลดลง (เพิ่มขึ้น)</t>
  </si>
  <si>
    <t xml:space="preserve">   สินทรัพย์ทางการเงินหมุนเวียนอื่น</t>
  </si>
  <si>
    <t xml:space="preserve">   หลักทรัพย์ซื้อโดยมีสัญญาขายคืน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</si>
  <si>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</si>
  <si>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</si>
  <si>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รายได้ค่าธรรมเนียมและบริการค้างรับจากธุรกิจจัดการลงทุน</t>
  </si>
  <si>
    <t xml:space="preserve">   สินทรัพย์ตราสารอนุพันธ์</t>
  </si>
  <si>
    <t xml:space="preserve">   สินทรัพย์อื่น</t>
  </si>
  <si>
    <t>หนี้สินดำเนินงานเพิ่มขึ้น (ลดลง)</t>
  </si>
  <si>
    <t xml:space="preserve">   หลักทรัพย์ขายโดยมีสัญญาซื้อคืน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</si>
  <si>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</si>
  <si>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</si>
  <si>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ค่าธรรมเนียมและบริการค้างจ่ายจากธุรกิจจัดการกองทุน</t>
  </si>
  <si>
    <t xml:space="preserve">   หนี้สินตราสารอนุพันธ์</t>
  </si>
  <si>
    <t xml:space="preserve">   เจ้าหนี้อื่น</t>
  </si>
  <si>
    <t xml:space="preserve">   หนี้สินอื่น</t>
  </si>
  <si>
    <t xml:space="preserve">   รับดอกเบี้ยและเงินปันผล</t>
  </si>
  <si>
    <t xml:space="preserve">   จ่ายดอกเบี้ย</t>
  </si>
  <si>
    <t xml:space="preserve">   จ่ายภาษีเงินได้</t>
  </si>
  <si>
    <t>กระแสเงินสดจากกิจกรรมลงทุน</t>
  </si>
  <si>
    <t>เงินสดจ่ายซื้อเงินลงทุนทั่วไป</t>
  </si>
  <si>
    <t>เงินสดรับจากดอกเบี้ยรับจากเงินลงทุนในตราสารหนี้</t>
  </si>
  <si>
    <t>เงินสดจ่ายซื้อที่ดิน อาคารและอุปกรณ์และสินทรัพย์ไม่มีตัวตน</t>
  </si>
  <si>
    <t>เงินสดรับจากการขายที่ดิน อาคารและอุปกรณ์และสินทรัพย์</t>
  </si>
  <si>
    <t xml:space="preserve">   ไม่มีตัวตน</t>
  </si>
  <si>
    <t>กระแสเงินสดจากกิจกรรมจัดหาเงิน</t>
  </si>
  <si>
    <t>เงินสดรับจากการกู้ยืมเงินระยะสั้นจากสถาบันการเงิน</t>
  </si>
  <si>
    <t>เงินสดจ่ายจากการชำระคืนเงินกู้ยืมระยะสั้นจากสถาบันการเงิน</t>
  </si>
  <si>
    <t>เงินสดจ่ายชำระหนี้สินตามสัญญาเช่า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</si>
  <si>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</si>
  <si>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 (หมายเหตุ 3)</t>
  </si>
  <si>
    <t>ข้อมูลเพิ่มเติมประกอบกระแสเงินสด</t>
  </si>
  <si>
    <t>รายการที่มิใช่เงินสด: -</t>
  </si>
  <si>
    <t xml:space="preserve">      ที่วัดมูลค่ายุติธรรมผ่านกำไรขาดทุนเบ็ดเสร็จอื่น</t>
  </si>
  <si>
    <t>เงินสดจ่ายซื้อตราสารทุนหรือตราสารหนี้</t>
  </si>
  <si>
    <t>เงินสดรับจากการขายตราสารทุนหรือตราสารหนี้</t>
  </si>
  <si>
    <t xml:space="preserve">      กำไรจากการจำหน่ายที่ดิน อาคารและอุปกรณ์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</si>
  <si>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</si>
  <si>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</si>
  <si>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</si>
  <si>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</si>
  <si>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หนี้สินภาษีเงินได้รอการตัดบัญชี</t>
  </si>
  <si>
    <t>วัดมูลค่าเงินลงทุน</t>
  </si>
  <si>
    <t xml:space="preserve">   ที่วัดมูลค่ายุติธรรมผ่านกำไรขาดทุนเบ็ดเสร็จอื่น</t>
  </si>
  <si>
    <t xml:space="preserve">   ที่กำหนดให้วัดมูลค่าด้วยมูลค่ายุติธรรมผ่านกำไรขาดทุน</t>
  </si>
  <si>
    <t xml:space="preserve">   เบ็ดเสร็จอื่น</t>
  </si>
  <si>
    <t>ในตราสารทุนที่กำหนดให้</t>
  </si>
  <si>
    <t xml:space="preserve">      วัดมูลค่าด้วยมูลค่ายุติธรรมผ่านกำไรขาดทุนเบ็ดเสร็จอื่น</t>
  </si>
  <si>
    <t>ยอดคงเหลือ ณ วันที่ 1 มกราคม 2568</t>
  </si>
  <si>
    <t>กำไร (ขาดทุน) และผลตอบแทนจากเครื่องมือทางการเงิน</t>
  </si>
  <si>
    <t xml:space="preserve">   สินค้าคงเหลือ - สินทรัพย์ดิจิทัล</t>
  </si>
  <si>
    <t xml:space="preserve">   กำไร (ขาดทุน) จากการวัดมูลค่าเงินลงทุนในตราสารทุนที่กำหนดให้</t>
  </si>
  <si>
    <t xml:space="preserve">   กำไรจากการวัดมูลค่าเงินลงทุนในตราสารหนี้</t>
  </si>
  <si>
    <t>กำไรจากการวัด</t>
  </si>
  <si>
    <t>กำไร (ขาดทุน) จากการ</t>
  </si>
  <si>
    <t>เงินสดสุทธิจาก (ใช้ไปใน) กิจกรรมดำเนินงาน</t>
  </si>
  <si>
    <t>กำไรจากการวัดมูลค่าเงินลงทุนในตราสารหนี้</t>
  </si>
  <si>
    <t>กำไร (ขาดทุน) จากการวัดมูลค่าเงินลงทุนในตราสารทุน</t>
  </si>
  <si>
    <t>เงินสดจาก (ใช้ไปใน) กิจกรรมดำเนินงาน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</si>
  <si>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</si>
  <si>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</si>
  <si>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   ผลขาดทุนด้านเครดิตที่คาดว่าจะเกิดขึ้น</t>
  </si>
  <si>
    <t>หมายเหตุประกอบงบการเงินระหว่างกาลแบบย่อเป็นส่วนหนึ่งของงบการเงินนี้</t>
  </si>
  <si>
    <t>ที่ออกและ</t>
  </si>
  <si>
    <t>ชำระเต็มมูลค่าแล้ว</t>
  </si>
  <si>
    <t xml:space="preserve">   จากกิจกรรมดำเนินงาน</t>
  </si>
  <si>
    <t xml:space="preserve">   เงินสดจ่ายประมาณการหนี้สินสำหรับผลประโยชน์พนักงาน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</si>
  <si>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</si>
  <si>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</si>
  <si>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31 ธันวาคม 2568</t>
  </si>
  <si>
    <t>ลูกหนี้หมุนเวียนอื่น</t>
  </si>
  <si>
    <t>เจ้าหนี้หมุนเวียนอื่น</t>
  </si>
  <si>
    <t>หุ้นทุนซื้อคืน</t>
  </si>
  <si>
    <t xml:space="preserve">   จัดสรรแล้ว - สำรองหุ้นทุนซื้อคืน</t>
  </si>
  <si>
    <t>ยอดคงเหลือ ณ วันที่ 1 มกราคม 2569</t>
  </si>
  <si>
    <t>สำรองหุ้นทุนซื้อคืน</t>
  </si>
  <si>
    <t xml:space="preserve">   ค่าซื้ออุปกรณ์ส่วนที่บันทึกเป็นหนี้สิน</t>
  </si>
  <si>
    <t>ประมาณการหนี้สินไม่หมุนเวียนสำหรับค่ารื้อถอน</t>
  </si>
  <si>
    <t>เงินให้กู้ยืมแก่กิจการอื่นที่ถึงกำหนดชำระภายในหนึ่งปี</t>
  </si>
  <si>
    <t>เงินให้กู้ยืมแก่กิจการอื่น - สุทธิจากส่วนที่ถึงกำหนด</t>
  </si>
  <si>
    <t xml:space="preserve">   ชำระภายในหนึ่งปี</t>
  </si>
  <si>
    <t>กำไรก่อนภาษีเงินได้</t>
  </si>
  <si>
    <t>ค่าใช้จ่ายภาษีเงินได้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</si>
  <si>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</si>
  <si>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</si>
  <si>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 xml:space="preserve">รายการที่จะไม่ถูกบันทึกในส่วนของกำไรหรือขาดทุนในภายหลัง </t>
  </si>
  <si>
    <t>กรรมการ</t>
  </si>
  <si>
    <t>วัดมูลค่ายุติธรรม</t>
  </si>
  <si>
    <t>ที่วัดมูลค่าด้วยมูลค่ายุติธรรม</t>
  </si>
  <si>
    <t>ผ่านกำไรขาดทุน</t>
  </si>
  <si>
    <t>ยอดคงเหลือ ณ วันที่ 30 มิถุนายน 2568</t>
  </si>
  <si>
    <t>วัดมูลค่ายุติธรรมผ่าน</t>
  </si>
  <si>
    <t>กำไรก่อนภาษี</t>
  </si>
  <si>
    <t>รายการปรับกระทบกำไรก่อนภาษีเงินได้เป็นเงินสดรับ (จ่าย)</t>
  </si>
  <si>
    <t xml:space="preserve">      ขาดทุน (กำไร) จากการเปลี่ยนแปลงในมูลค่ายุติธรรม</t>
  </si>
  <si>
    <t xml:space="preserve">      โอนกลับผลขาดทุนจากการปรับลดมูลค่าสินค้าคงเหลือ - สินทรัพย์ดิจิทัล</t>
  </si>
  <si>
    <t xml:space="preserve">      ขาดทุน (กำไร) จากการเปลี่ยนแปลงมูลค่ายุติธรรมของเงินลงทุน</t>
  </si>
  <si>
    <t xml:space="preserve">      กำไรจากการยกเลิกสัญญาเช่า</t>
  </si>
  <si>
    <t xml:space="preserve">      ประมาณการหนี้สินสำหรับผลประโยชน์พนักงาน</t>
  </si>
  <si>
    <t>กำไร (ขาดทุน) จากการดำเนินงานก่อนการเปลี่ยนแปลงในสินทรัพย์</t>
  </si>
  <si>
    <t>เงินปันผลรับจากบริษัทย่อย</t>
  </si>
  <si>
    <t>เงินสดจากเงินปันผลรับจากเงินลงทุนในตราสารทุน</t>
  </si>
  <si>
    <t>เงินให้กู้ยืมระยะสั้นแก่กิจการอื่นเพิ่มขึ้น</t>
  </si>
  <si>
    <t>เงินสดสุทธิจาก (ใช้ไปใน) กิจกรรมลงทุน</t>
  </si>
  <si>
    <t>เงินกู้ยืมระยะสั้นลดลง (เพิ่มขึ้น)</t>
  </si>
  <si>
    <t>เงินสดจ่ายสุทธิเพื่อชำระหุ้นทุนซื้อคืน</t>
  </si>
  <si>
    <t>จ่ายเงินปันผล</t>
  </si>
  <si>
    <t>เงินสดและรายการเทียบเท่าเงินสดเพิ่มขึ้น (ลดลง) สุทธิ</t>
  </si>
  <si>
    <t xml:space="preserve">   เงินปันผลค้างรับ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</si>
  <si>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</si>
  <si>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</si>
  <si>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</si>
  <si>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</si>
  <si>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</si>
  <si>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เงินปันผลจ่าย (หมายเหตุ 16)</t>
  </si>
  <si>
    <t xml:space="preserve">      ขาดทุนจากการตัดจำหน่ายสินทรัพย์ไม่มีตัวตน</t>
  </si>
  <si>
    <t xml:space="preserve">      ขาดทุนจากการขายเงินลงทุน</t>
  </si>
  <si>
    <t xml:space="preserve">      ขาดทุนจากการเปลี่ยนแปลงมูลค่ายุติธรรมของหุ้นยืม</t>
  </si>
  <si>
    <t>เงินสดสุทธิจาก (ใช้ไปใน) กิจกรรมจัดหาเงิน</t>
  </si>
  <si>
    <t>10, 18</t>
  </si>
  <si>
    <t xml:space="preserve">      หุ้นสามัญ 2,448,225,720 หุ้น มูลค่าหุ้นละ 1 บาท</t>
  </si>
  <si>
    <t xml:space="preserve">      หุ้นสามัญ 2,031,936,744 หุ้น มูลค่าหุ้นละ 1 บาท</t>
  </si>
  <si>
    <t xml:space="preserve">         (31 ธันวาคม 2568: 2,521,945,020 หุ้น </t>
  </si>
  <si>
    <t xml:space="preserve">         มูลค่าหุ้นละ 1 บาท)</t>
  </si>
  <si>
    <t xml:space="preserve">         (31 ธันวาคม 2568: 2,105,656,044 หุ้น </t>
  </si>
  <si>
    <t>ลดทุนจากหุ้นทุนซื้อคืน (หมายเหตุ 17)</t>
  </si>
  <si>
    <t xml:space="preserve">      กำไรจากการจำหน่ายอสังหาริมทรัพย์เพื่อการลงทุน</t>
  </si>
  <si>
    <t>เงินสดรับจากการขายอสังหาริมทรัพย์เพื่อการลงทุน</t>
  </si>
  <si>
    <t xml:space="preserve">หุ้นทุนซื้อคืน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</si>
</sst>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0.0"/>
  </numFmts>
  <fonts count="4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u/>
      <sz val="17"/>
      <name val="Angsana New"/>
      <family val="1"/>
    </font>
    <font>
      <i/>
      <sz val="17"/>
      <name val="Angsana New"/>
      <family val="1"/>
    </font>
    <font>
      <i/>
      <sz val="17"/>
      <color theme="1"/>
      <name val="Angsana New"/>
      <family val="1"/>
    </font>
    <font>
      <sz val="17"/>
      <color theme="1"/>
      <name val="Angsana New"/>
      <family val="1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0">
    <xf numFmtId="0" fontId="0" fillId="0" borderId="0"/>
    <xf numFmtId="0" fontId="1" fillId="0" borderId="0"/>
    <xf numFmtId="0" fontId="2" fillId="0" borderId="0"/>
    <xf numFmtId="0" fontId="3" fillId="0" borderId="0"/>
    <xf numFmtId="4" fontId="3" fillId="0" borderId="0" applyFont="0" applyFill="0" applyBorder="0" applyAlignment="0" applyProtection="0"/>
    <xf numFmtId="166" fontId="4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67" fontId="4" fillId="0" borderId="0"/>
    <xf numFmtId="168" fontId="4" fillId="0" borderId="0"/>
    <xf numFmtId="0" fontId="8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2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7" fillId="0" borderId="5">
      <alignment horizontal="left" vertical="top"/>
    </xf>
    <xf numFmtId="0" fontId="18" fillId="0" borderId="0">
      <alignment horizontal="left"/>
    </xf>
    <xf numFmtId="0" fontId="19" fillId="0" borderId="5">
      <alignment horizontal="left" vertical="top"/>
    </xf>
    <xf numFmtId="0" fontId="20" fillId="0" borderId="0">
      <alignment horizontal="left"/>
    </xf>
    <xf numFmtId="10" fontId="13" fillId="3" borderId="6" applyNumberFormat="0" applyBorder="0" applyAlignment="0" applyProtection="0"/>
    <xf numFmtId="37" fontId="21" fillId="0" borderId="0"/>
    <xf numFmtId="169" fontId="22" fillId="0" borderId="0"/>
    <xf numFmtId="0" fontId="18" fillId="0" borderId="0"/>
    <xf numFmtId="0" fontId="23" fillId="0" borderId="0">
      <alignment horizontal="left"/>
    </xf>
    <xf numFmtId="10" fontId="24" fillId="0" borderId="0" applyFont="0" applyFill="0" applyBorder="0" applyAlignment="0" applyProtection="0"/>
    <xf numFmtId="1" fontId="24" fillId="0" borderId="7" applyNumberFormat="0" applyFill="0" applyAlignment="0" applyProtection="0">
      <alignment horizontal="center" vertical="center"/>
    </xf>
    <xf numFmtId="0" fontId="10" fillId="0" borderId="8">
      <alignment vertical="center"/>
    </xf>
    <xf numFmtId="0" fontId="25" fillId="0" borderId="0">
      <alignment horizontal="left"/>
    </xf>
    <xf numFmtId="0" fontId="11" fillId="0" borderId="0">
      <alignment horizontal="left"/>
    </xf>
    <xf numFmtId="0" fontId="18" fillId="0" borderId="0"/>
    <xf numFmtId="0" fontId="16" fillId="0" borderId="0"/>
    <xf numFmtId="0" fontId="11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40" fillId="0" borderId="0"/>
  </cellStyleXfs>
  <cellXfs count="96">
    <xf numFmtId="0" fontId="0" fillId="0" borderId="0" xfId="0"/>
    <xf numFmtId="41" fontId="31" fillId="0" borderId="0" xfId="4" applyNumberFormat="1" applyFont="1" applyFill="1" applyAlignment="1">
      <alignment horizontal="right" vertical="center"/>
    </xf>
    <xf numFmtId="165" fontId="31" fillId="0" borderId="0" xfId="4" applyNumberFormat="1" applyFont="1" applyFill="1" applyAlignment="1">
      <alignment horizontal="right" vertical="center"/>
    </xf>
    <xf numFmtId="0" fontId="34" fillId="0" borderId="0" xfId="3" applyFont="1" applyAlignment="1">
      <alignment vertical="center"/>
    </xf>
    <xf numFmtId="37" fontId="34" fillId="0" borderId="0" xfId="3" applyNumberFormat="1" applyFont="1" applyAlignment="1">
      <alignment vertical="center"/>
    </xf>
    <xf numFmtId="37" fontId="34" fillId="0" borderId="0" xfId="3" applyNumberFormat="1" applyFont="1" applyAlignment="1">
      <alignment horizontal="right" vertical="center"/>
    </xf>
    <xf numFmtId="165" fontId="34" fillId="0" borderId="0" xfId="3" applyNumberFormat="1" applyFont="1" applyAlignment="1">
      <alignment vertical="center"/>
    </xf>
    <xf numFmtId="0" fontId="35" fillId="0" borderId="0" xfId="3" applyFont="1" applyAlignment="1">
      <alignment vertical="center"/>
    </xf>
    <xf numFmtId="165" fontId="35" fillId="0" borderId="0" xfId="3" applyNumberFormat="1" applyFont="1" applyAlignment="1">
      <alignment vertical="center"/>
    </xf>
    <xf numFmtId="0" fontId="34" fillId="0" borderId="1" xfId="3" applyFont="1" applyBorder="1" applyAlignment="1">
      <alignment horizontal="centerContinuous" vertical="center"/>
    </xf>
    <xf numFmtId="37" fontId="34" fillId="0" borderId="1" xfId="3" applyNumberFormat="1" applyFont="1" applyBorder="1" applyAlignment="1">
      <alignment horizontal="centerContinuous" vertical="center"/>
    </xf>
    <xf numFmtId="0" fontId="34" fillId="0" borderId="0" xfId="3" applyFont="1" applyAlignment="1">
      <alignment horizontal="centerContinuous" vertical="center"/>
    </xf>
    <xf numFmtId="0" fontId="34" fillId="0" borderId="1" xfId="3" quotePrefix="1" applyFont="1" applyBorder="1" applyAlignment="1">
      <alignment horizontal="center" vertical="center"/>
    </xf>
    <xf numFmtId="0" fontId="36" fillId="0" borderId="0" xfId="3" applyFont="1" applyAlignment="1">
      <alignment vertical="center"/>
    </xf>
    <xf numFmtId="0" fontId="36" fillId="0" borderId="0" xfId="3" quotePrefix="1" applyFont="1" applyAlignment="1">
      <alignment horizontal="center" vertical="center"/>
    </xf>
    <xf numFmtId="0" fontId="37" fillId="0" borderId="0" xfId="3" applyFont="1" applyAlignment="1">
      <alignment horizontal="center" vertical="center"/>
    </xf>
    <xf numFmtId="41" fontId="34" fillId="0" borderId="0" xfId="3" applyNumberFormat="1" applyFont="1" applyAlignment="1">
      <alignment horizontal="right" vertical="center"/>
    </xf>
    <xf numFmtId="41" fontId="34" fillId="0" borderId="0" xfId="3" applyNumberFormat="1" applyFont="1" applyAlignment="1">
      <alignment vertical="center"/>
    </xf>
    <xf numFmtId="41" fontId="34" fillId="0" borderId="4" xfId="3" applyNumberFormat="1" applyFont="1" applyBorder="1" applyAlignment="1">
      <alignment horizontal="right" vertical="center"/>
    </xf>
    <xf numFmtId="38" fontId="35" fillId="0" borderId="0" xfId="3" applyNumberFormat="1" applyFont="1" applyAlignment="1">
      <alignment vertical="center"/>
    </xf>
    <xf numFmtId="38" fontId="34" fillId="0" borderId="0" xfId="3" applyNumberFormat="1" applyFont="1" applyAlignment="1">
      <alignment vertical="center"/>
    </xf>
    <xf numFmtId="41" fontId="34" fillId="0" borderId="3" xfId="3" applyNumberFormat="1" applyFont="1" applyBorder="1" applyAlignment="1">
      <alignment vertical="center"/>
    </xf>
    <xf numFmtId="0" fontId="34" fillId="0" borderId="0" xfId="3" applyFont="1" applyAlignment="1">
      <alignment horizontal="right" vertical="center"/>
    </xf>
    <xf numFmtId="0" fontId="31" fillId="0" borderId="0" xfId="3" applyFont="1" applyAlignment="1">
      <alignment vertical="center"/>
    </xf>
    <xf numFmtId="37" fontId="31" fillId="0" borderId="0" xfId="3" applyNumberFormat="1" applyFont="1" applyAlignment="1">
      <alignment vertical="center"/>
    </xf>
    <xf numFmtId="37" fontId="31" fillId="0" borderId="0" xfId="3" applyNumberFormat="1" applyFont="1" applyAlignment="1">
      <alignment horizontal="right" vertical="center"/>
    </xf>
    <xf numFmtId="0" fontId="30" fillId="0" borderId="0" xfId="3" applyFont="1" applyAlignment="1">
      <alignment vertical="center"/>
    </xf>
    <xf numFmtId="0" fontId="31" fillId="0" borderId="0" xfId="3" applyFont="1" applyAlignment="1">
      <alignment horizontal="center" vertical="center"/>
    </xf>
    <xf numFmtId="0" fontId="31" fillId="0" borderId="1" xfId="3" applyFont="1" applyBorder="1" applyAlignment="1">
      <alignment horizontal="center" vertical="center"/>
    </xf>
    <xf numFmtId="41" fontId="31" fillId="0" borderId="0" xfId="3" applyNumberFormat="1" applyFont="1" applyAlignment="1">
      <alignment vertical="center"/>
    </xf>
    <xf numFmtId="0" fontId="31" fillId="0" borderId="1" xfId="3" quotePrefix="1" applyFont="1" applyBorder="1" applyAlignment="1">
      <alignment horizontal="center" vertical="center"/>
    </xf>
    <xf numFmtId="41" fontId="31" fillId="0" borderId="0" xfId="3" applyNumberFormat="1" applyFont="1" applyAlignment="1">
      <alignment horizontal="right" vertical="center"/>
    </xf>
    <xf numFmtId="41" fontId="31" fillId="0" borderId="0" xfId="3" applyNumberFormat="1" applyFont="1" applyAlignment="1">
      <alignment horizontal="center" vertical="center"/>
    </xf>
    <xf numFmtId="41" fontId="31" fillId="0" borderId="4" xfId="3" applyNumberFormat="1" applyFont="1" applyBorder="1" applyAlignment="1">
      <alignment horizontal="right" vertical="center"/>
    </xf>
    <xf numFmtId="41" fontId="31" fillId="0" borderId="1" xfId="3" applyNumberFormat="1" applyFont="1" applyBorder="1" applyAlignment="1">
      <alignment horizontal="right" vertical="center"/>
    </xf>
    <xf numFmtId="41" fontId="31" fillId="0" borderId="3" xfId="3" applyNumberFormat="1" applyFont="1" applyBorder="1" applyAlignment="1">
      <alignment vertical="center"/>
    </xf>
    <xf numFmtId="37" fontId="30" fillId="0" borderId="0" xfId="3" applyNumberFormat="1" applyFont="1" applyAlignment="1">
      <alignment vertical="center"/>
    </xf>
    <xf numFmtId="41" fontId="31" fillId="0" borderId="3" xfId="3" applyNumberFormat="1" applyFont="1" applyBorder="1" applyAlignment="1">
      <alignment horizontal="right" vertical="center"/>
    </xf>
    <xf numFmtId="41" fontId="31" fillId="0" borderId="2" xfId="3" applyNumberFormat="1" applyFont="1" applyBorder="1" applyAlignment="1">
      <alignment horizontal="right" vertical="center"/>
    </xf>
    <xf numFmtId="0" fontId="31" fillId="0" borderId="0" xfId="3" applyFont="1" applyAlignment="1">
      <alignment horizontal="right" vertical="center"/>
    </xf>
    <xf numFmtId="37" fontId="35" fillId="0" borderId="1" xfId="3" applyNumberFormat="1" applyFont="1" applyBorder="1" applyAlignment="1">
      <alignment horizontal="centerContinuous" vertical="center"/>
    </xf>
    <xf numFmtId="41" fontId="34" fillId="0" borderId="4" xfId="3" applyNumberFormat="1" applyFont="1" applyBorder="1" applyAlignment="1">
      <alignment vertical="center"/>
    </xf>
    <xf numFmtId="41" fontId="34" fillId="0" borderId="1" xfId="3" applyNumberFormat="1" applyFont="1" applyBorder="1" applyAlignment="1">
      <alignment vertical="center"/>
    </xf>
    <xf numFmtId="38" fontId="36" fillId="0" borderId="0" xfId="3" applyNumberFormat="1" applyFont="1" applyAlignment="1">
      <alignment horizontal="center" vertical="center"/>
    </xf>
    <xf numFmtId="41" fontId="36" fillId="0" borderId="0" xfId="3" quotePrefix="1" applyNumberFormat="1" applyFont="1" applyAlignment="1">
      <alignment horizontal="center" vertical="center"/>
    </xf>
    <xf numFmtId="41" fontId="36" fillId="0" borderId="0" xfId="3" applyNumberFormat="1" applyFont="1" applyAlignment="1">
      <alignment horizontal="center" vertical="center"/>
    </xf>
    <xf numFmtId="41" fontId="34" fillId="0" borderId="9" xfId="3" applyNumberFormat="1" applyFont="1" applyBorder="1" applyAlignment="1">
      <alignment vertical="center"/>
    </xf>
    <xf numFmtId="41" fontId="34" fillId="0" borderId="7" xfId="3" applyNumberFormat="1" applyFont="1" applyBorder="1" applyAlignment="1">
      <alignment vertical="center"/>
    </xf>
    <xf numFmtId="41" fontId="34" fillId="0" borderId="10" xfId="3" applyNumberFormat="1" applyFont="1" applyBorder="1" applyAlignment="1">
      <alignment vertical="center"/>
    </xf>
    <xf numFmtId="38" fontId="34" fillId="0" borderId="0" xfId="0" applyNumberFormat="1" applyFont="1" applyAlignment="1">
      <alignment vertical="center"/>
    </xf>
    <xf numFmtId="0" fontId="33" fillId="0" borderId="0" xfId="3" applyFont="1" applyAlignment="1">
      <alignment horizontal="center" vertical="center"/>
    </xf>
    <xf numFmtId="0" fontId="32" fillId="0" borderId="0" xfId="3" applyFont="1" applyAlignment="1">
      <alignment horizontal="center" vertical="center"/>
    </xf>
    <xf numFmtId="170" fontId="33" fillId="0" borderId="0" xfId="3" applyNumberFormat="1" applyFont="1" applyAlignment="1">
      <alignment horizontal="center" vertical="center"/>
    </xf>
    <xf numFmtId="0" fontId="31" fillId="0" borderId="0" xfId="0" quotePrefix="1" applyFont="1" applyAlignment="1">
      <alignment horizontal="left" vertical="top"/>
    </xf>
    <xf numFmtId="0" fontId="31" fillId="0" borderId="0" xfId="0" applyFont="1" applyAlignment="1">
      <alignment horizontal="left" vertical="top"/>
    </xf>
    <xf numFmtId="0" fontId="31" fillId="0" borderId="0" xfId="0" applyFont="1" applyAlignment="1">
      <alignment vertical="top"/>
    </xf>
    <xf numFmtId="0" fontId="34" fillId="0" borderId="1" xfId="3" applyFont="1" applyBorder="1" applyAlignment="1">
      <alignment horizontal="center" vertical="center"/>
    </xf>
    <xf numFmtId="37" fontId="35" fillId="0" borderId="0" xfId="3" applyNumberFormat="1" applyFont="1" applyAlignment="1">
      <alignment horizontal="left" vertical="center"/>
    </xf>
    <xf numFmtId="38" fontId="37" fillId="0" borderId="0" xfId="3" applyNumberFormat="1" applyFont="1" applyAlignment="1">
      <alignment horizontal="center" vertical="center"/>
    </xf>
    <xf numFmtId="49" fontId="38" fillId="0" borderId="0" xfId="3" applyNumberFormat="1" applyFont="1" applyAlignment="1">
      <alignment vertical="center"/>
    </xf>
    <xf numFmtId="164" fontId="37" fillId="0" borderId="0" xfId="3" applyNumberFormat="1" applyFont="1" applyAlignment="1">
      <alignment horizontal="center" vertical="center"/>
    </xf>
    <xf numFmtId="49" fontId="39" fillId="0" borderId="0" xfId="3" applyNumberFormat="1" applyFont="1" applyAlignment="1">
      <alignment vertical="center"/>
    </xf>
    <xf numFmtId="41" fontId="34" fillId="0" borderId="0" xfId="3" quotePrefix="1" applyNumberFormat="1" applyFont="1" applyAlignment="1">
      <alignment horizontal="center" vertical="center"/>
    </xf>
    <xf numFmtId="41" fontId="34" fillId="0" borderId="1" xfId="3" quotePrefix="1" applyNumberFormat="1" applyFont="1" applyBorder="1" applyAlignment="1">
      <alignment horizontal="center" vertical="center"/>
    </xf>
    <xf numFmtId="39" fontId="34" fillId="0" borderId="3" xfId="0" applyNumberFormat="1" applyFont="1" applyBorder="1" applyAlignment="1">
      <alignment vertical="center"/>
    </xf>
    <xf numFmtId="0" fontId="34" fillId="0" borderId="11" xfId="3" applyFont="1" applyBorder="1" applyAlignment="1">
      <alignment vertical="center"/>
    </xf>
    <xf numFmtId="38" fontId="34" fillId="0" borderId="0" xfId="3" applyNumberFormat="1" applyFont="1" applyAlignment="1">
      <alignment horizontal="centerContinuous" vertical="center"/>
    </xf>
    <xf numFmtId="41" fontId="34" fillId="0" borderId="0" xfId="4" applyNumberFormat="1" applyFont="1" applyFill="1" applyAlignment="1">
      <alignment horizontal="right" vertical="center"/>
    </xf>
    <xf numFmtId="43" fontId="34" fillId="0" borderId="0" xfId="4" quotePrefix="1" applyNumberFormat="1" applyFont="1" applyFill="1" applyAlignment="1">
      <alignment vertical="center"/>
    </xf>
    <xf numFmtId="38" fontId="30" fillId="0" borderId="0" xfId="3" applyNumberFormat="1" applyFont="1" applyAlignment="1">
      <alignment vertical="center"/>
    </xf>
    <xf numFmtId="38" fontId="31" fillId="0" borderId="0" xfId="3" applyNumberFormat="1" applyFont="1" applyAlignment="1">
      <alignment horizontal="center" vertical="center"/>
    </xf>
    <xf numFmtId="38" fontId="31" fillId="0" borderId="0" xfId="3" applyNumberFormat="1" applyFont="1" applyAlignment="1">
      <alignment horizontal="left" vertical="center"/>
    </xf>
    <xf numFmtId="0" fontId="30" fillId="0" borderId="0" xfId="3" applyFont="1" applyAlignment="1">
      <alignment horizontal="center" vertical="center"/>
    </xf>
    <xf numFmtId="0" fontId="31" fillId="0" borderId="0" xfId="3" applyFont="1" applyAlignment="1">
      <alignment horizontal="center" vertical="center" wrapText="1"/>
    </xf>
    <xf numFmtId="0" fontId="32" fillId="0" borderId="0" xfId="3" applyFont="1" applyAlignment="1">
      <alignment vertical="center"/>
    </xf>
    <xf numFmtId="165" fontId="31" fillId="0" borderId="0" xfId="0" applyNumberFormat="1" applyFont="1" applyAlignment="1">
      <alignment horizontal="center" vertical="top"/>
    </xf>
    <xf numFmtId="37" fontId="31" fillId="0" borderId="0" xfId="3" applyNumberFormat="1" applyFont="1" applyAlignment="1">
      <alignment horizontal="center" vertical="center"/>
    </xf>
    <xf numFmtId="37" fontId="31" fillId="0" borderId="1" xfId="3" applyNumberFormat="1" applyFont="1" applyBorder="1" applyAlignment="1">
      <alignment horizontal="center" vertical="center"/>
    </xf>
    <xf numFmtId="165" fontId="31" fillId="0" borderId="1" xfId="0" applyNumberFormat="1" applyFont="1" applyBorder="1" applyAlignment="1">
      <alignment horizontal="center" vertical="top"/>
    </xf>
    <xf numFmtId="38" fontId="31" fillId="0" borderId="0" xfId="3" applyNumberFormat="1" applyFont="1" applyAlignment="1">
      <alignment vertical="center"/>
    </xf>
    <xf numFmtId="41" fontId="31" fillId="0" borderId="9" xfId="3" applyNumberFormat="1" applyFont="1" applyBorder="1" applyAlignment="1">
      <alignment vertical="center"/>
    </xf>
    <xf numFmtId="41" fontId="31" fillId="0" borderId="10" xfId="3" applyNumberFormat="1" applyFont="1" applyBorder="1" applyAlignment="1">
      <alignment vertical="center"/>
    </xf>
    <xf numFmtId="41" fontId="31" fillId="0" borderId="1" xfId="3" applyNumberFormat="1" applyFont="1" applyBorder="1" applyAlignment="1">
      <alignment vertical="center"/>
    </xf>
    <xf numFmtId="41" fontId="31" fillId="0" borderId="2" xfId="3" applyNumberFormat="1" applyFont="1" applyBorder="1" applyAlignment="1">
      <alignment vertical="center"/>
    </xf>
    <xf numFmtId="3" fontId="31" fillId="0" borderId="0" xfId="3" applyNumberFormat="1" applyFont="1" applyAlignment="1">
      <alignment vertical="center"/>
    </xf>
    <xf numFmtId="0" fontId="36" fillId="0" borderId="0" xfId="3" applyFont="1" applyAlignment="1">
      <alignment horizontal="center" vertical="center"/>
    </xf>
    <xf numFmtId="37" fontId="34" fillId="0" borderId="0" xfId="3" applyNumberFormat="1" applyFont="1" applyAlignment="1">
      <alignment horizontal="left" vertical="center"/>
    </xf>
    <xf numFmtId="41" fontId="34" fillId="0" borderId="0" xfId="3" applyNumberFormat="1" applyFont="1" applyAlignment="1">
      <alignment horizontal="center" vertical="center"/>
    </xf>
    <xf numFmtId="41" fontId="34" fillId="0" borderId="1" xfId="3" applyNumberFormat="1" applyFont="1" applyBorder="1" applyAlignment="1">
      <alignment horizontal="right" vertical="center"/>
    </xf>
    <xf numFmtId="41" fontId="34" fillId="0" borderId="1" xfId="3" applyNumberFormat="1" applyFont="1" applyBorder="1" applyAlignment="1">
      <alignment horizontal="center" vertical="center"/>
    </xf>
    <xf numFmtId="41" fontId="37" fillId="0" borderId="0" xfId="3" applyNumberFormat="1" applyFont="1" applyAlignment="1">
      <alignment horizontal="center" vertical="center"/>
    </xf>
    <xf numFmtId="37" fontId="30" fillId="0" borderId="1" xfId="3" applyNumberFormat="1" applyFont="1" applyBorder="1" applyAlignment="1">
      <alignment horizontal="center" vertical="center"/>
    </xf>
    <xf numFmtId="38" fontId="34" fillId="0" borderId="0" xfId="3" applyNumberFormat="1" applyFont="1" applyAlignment="1">
      <alignment horizontal="center" vertical="center"/>
    </xf>
    <xf numFmtId="0" fontId="30" fillId="0" borderId="1" xfId="3" applyFont="1" applyBorder="1" applyAlignment="1">
      <alignment horizontal="center" vertical="center"/>
    </xf>
    <xf numFmtId="0" fontId="31" fillId="0" borderId="4" xfId="3" applyFont="1" applyBorder="1" applyAlignment="1">
      <alignment horizontal="center" vertical="center" wrapText="1"/>
    </xf>
    <xf numFmtId="0" fontId="31" fillId="0" borderId="1" xfId="3" applyFont="1" applyBorder="1" applyAlignment="1">
      <alignment horizontal="center" vertical="center"/>
    </xf>
  </cellXfs>
  <cellStyles count="50">
    <cellStyle name="Comma 2" xfId="4" xr:uid="{00000000-0005-0000-0000-000000000000}"/>
    <cellStyle name="comma zerodec" xfId="5" xr:uid="{00000000-0005-0000-0000-000001000000}"/>
    <cellStyle name="Cover Date" xfId="6" xr:uid="{00000000-0005-0000-0000-000002000000}"/>
    <cellStyle name="Cover Subtitle" xfId="7" xr:uid="{00000000-0005-0000-0000-000003000000}"/>
    <cellStyle name="Cover Title" xfId="8" xr:uid="{00000000-0005-0000-0000-000004000000}"/>
    <cellStyle name="Currency1" xfId="9" xr:uid="{00000000-0005-0000-0000-000005000000}"/>
    <cellStyle name="Dollar (zero dec)" xfId="10" xr:uid="{00000000-0005-0000-0000-000006000000}"/>
    <cellStyle name="E&amp;Y House" xfId="11" xr:uid="{00000000-0005-0000-0000-000007000000}"/>
    <cellStyle name="Excel Built-in Normal" xfId="2" xr:uid="{00000000-0005-0000-0000-000008000000}"/>
    <cellStyle name="Footer SBILogo1" xfId="12" xr:uid="{00000000-0005-0000-0000-000009000000}"/>
    <cellStyle name="Footer SBILogo2" xfId="13" xr:uid="{00000000-0005-0000-0000-00000A000000}"/>
    <cellStyle name="Footnote" xfId="14" xr:uid="{00000000-0005-0000-0000-00000B000000}"/>
    <cellStyle name="Footnote Reference" xfId="15" xr:uid="{00000000-0005-0000-0000-00000C000000}"/>
    <cellStyle name="Footnote_Becl-W.PaperYE" xfId="16" xr:uid="{00000000-0005-0000-0000-00000D000000}"/>
    <cellStyle name="Grey" xfId="17" xr:uid="{00000000-0005-0000-0000-00000E000000}"/>
    <cellStyle name="Header" xfId="18" xr:uid="{00000000-0005-0000-0000-00000F000000}"/>
    <cellStyle name="Header Draft Stamp" xfId="19" xr:uid="{00000000-0005-0000-0000-000010000000}"/>
    <cellStyle name="Header_Becl-W.PaperYE" xfId="20" xr:uid="{00000000-0005-0000-0000-000011000000}"/>
    <cellStyle name="Heading 1 Above" xfId="21" xr:uid="{00000000-0005-0000-0000-000012000000}"/>
    <cellStyle name="Heading 1+" xfId="22" xr:uid="{00000000-0005-0000-0000-000013000000}"/>
    <cellStyle name="Heading 2 Below" xfId="23" xr:uid="{00000000-0005-0000-0000-000014000000}"/>
    <cellStyle name="Heading 2+" xfId="24" xr:uid="{00000000-0005-0000-0000-000015000000}"/>
    <cellStyle name="Heading 3+" xfId="25" xr:uid="{00000000-0005-0000-0000-000016000000}"/>
    <cellStyle name="Input [yellow]" xfId="26" xr:uid="{00000000-0005-0000-0000-000017000000}"/>
    <cellStyle name="no dec" xfId="27" xr:uid="{00000000-0005-0000-0000-000018000000}"/>
    <cellStyle name="Normal" xfId="0" builtinId="0"/>
    <cellStyle name="Normal - Style1" xfId="28" xr:uid="{00000000-0005-0000-0000-00001A000000}"/>
    <cellStyle name="Normal 2" xfId="1" xr:uid="{00000000-0005-0000-0000-00001B000000}"/>
    <cellStyle name="Normal 3" xfId="3" xr:uid="{00000000-0005-0000-0000-00001C000000}"/>
    <cellStyle name="Normal 83" xfId="49" xr:uid="{BDA94D6D-2C44-47EA-862A-99043C83AA69}"/>
    <cellStyle name="NormalGB" xfId="29" xr:uid="{00000000-0005-0000-0000-00001D000000}"/>
    <cellStyle name="Page Number" xfId="30" xr:uid="{00000000-0005-0000-0000-00001E000000}"/>
    <cellStyle name="Percent [2]" xfId="31" xr:uid="{00000000-0005-0000-0000-00001F000000}"/>
    <cellStyle name="Quantity" xfId="32" xr:uid="{00000000-0005-0000-0000-000020000000}"/>
    <cellStyle name="Salomon Logo" xfId="33" xr:uid="{00000000-0005-0000-0000-000021000000}"/>
    <cellStyle name="Table Head" xfId="34" xr:uid="{00000000-0005-0000-0000-000022000000}"/>
    <cellStyle name="Table Source" xfId="35" xr:uid="{00000000-0005-0000-0000-000023000000}"/>
    <cellStyle name="Table Text" xfId="36" xr:uid="{00000000-0005-0000-0000-000024000000}"/>
    <cellStyle name="Table Title" xfId="37" xr:uid="{00000000-0005-0000-0000-000025000000}"/>
    <cellStyle name="Table Units" xfId="38" xr:uid="{00000000-0005-0000-0000-000026000000}"/>
    <cellStyle name="Text 1" xfId="39" xr:uid="{00000000-0005-0000-0000-000027000000}"/>
    <cellStyle name="Text 2" xfId="40" xr:uid="{00000000-0005-0000-0000-000028000000}"/>
    <cellStyle name="Text Head 1" xfId="41" xr:uid="{00000000-0005-0000-0000-000029000000}"/>
    <cellStyle name="Text Head 2" xfId="42" xr:uid="{00000000-0005-0000-0000-00002A000000}"/>
    <cellStyle name="Text Indent 1" xfId="43" xr:uid="{00000000-0005-0000-0000-00002B000000}"/>
    <cellStyle name="Text Indent 2" xfId="44" xr:uid="{00000000-0005-0000-0000-00002C000000}"/>
    <cellStyle name="TOC 1" xfId="45" xr:uid="{00000000-0005-0000-0000-00002D000000}"/>
    <cellStyle name="TOC 2" xfId="46" xr:uid="{00000000-0005-0000-0000-00002E000000}"/>
    <cellStyle name="เชื่อมโยงหลายมิติ" xfId="47" xr:uid="{00000000-0005-0000-0000-00002F000000}"/>
    <cellStyle name="ตามการเชื่อมโยงหลายมิติ" xfId="48" xr:uid="{00000000-0005-0000-0000-00003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2DE1C13D-71E6-474C-92B4-BFE49D95318E}"/>
            </a:ext>
          </a:extLst>
        </xdr:cNvPr>
        <xdr:cNvSpPr>
          <a:spLocks noChangeShapeType="1"/>
        </xdr:cNvSpPr>
      </xdr:nvSpPr>
      <xdr:spPr bwMode="auto">
        <a:xfrm>
          <a:off x="28130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49FA6664-11C3-42F6-B6C0-986390A40898}"/>
            </a:ext>
          </a:extLst>
        </xdr:cNvPr>
        <xdr:cNvSpPr>
          <a:spLocks noChangeShapeType="1"/>
        </xdr:cNvSpPr>
      </xdr:nvSpPr>
      <xdr:spPr bwMode="auto">
        <a:xfrm>
          <a:off x="28130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108</xdr:row>
      <xdr:rowOff>0</xdr:rowOff>
    </xdr:from>
    <xdr:to>
      <xdr:col>3</xdr:col>
      <xdr:colOff>127794</xdr:colOff>
      <xdr:row>112</xdr:row>
      <xdr:rowOff>5991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A1A8AD1B-0ADE-4356-A775-BF35AFD1ABC8}"/>
            </a:ext>
          </a:extLst>
        </xdr:cNvPr>
        <xdr:cNvSpPr txBox="1"/>
      </xdr:nvSpPr>
      <xdr:spPr bwMode="auto">
        <a:xfrm>
          <a:off x="0" y="31038800"/>
          <a:ext cx="3607594" cy="119979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9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      </a:t>
          </a:r>
          <a:r>
            <a:rPr lang="en-US" sz="18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________________________ </a:t>
          </a:r>
        </a:p>
        <a:p>
          <a:pPr algn="ctr"/>
          <a:r>
            <a:rPr lang="th-TH" sz="18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endParaRPr lang="th-TH" sz="18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680357</xdr:colOff>
      <xdr:row>108</xdr:row>
      <xdr:rowOff>18</xdr:rowOff>
    </xdr:from>
    <xdr:to>
      <xdr:col>9</xdr:col>
      <xdr:colOff>576830</xdr:colOff>
      <xdr:row>112</xdr:row>
      <xdr:rowOff>6009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C9D6B7BC-563F-4C45-A4A4-D17EEAE23754}"/>
            </a:ext>
          </a:extLst>
        </xdr:cNvPr>
        <xdr:cNvSpPr txBox="1"/>
      </xdr:nvSpPr>
      <xdr:spPr bwMode="auto">
        <a:xfrm>
          <a:off x="4160157" y="31038818"/>
          <a:ext cx="3611223" cy="119979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9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      </a:t>
          </a:r>
          <a:r>
            <a:rPr lang="en-US" sz="18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________________________ </a:t>
          </a:r>
        </a:p>
        <a:p>
          <a:pPr algn="ctr"/>
          <a:r>
            <a:rPr lang="th-TH" sz="18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endParaRPr lang="th-TH" sz="18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F2FAD8F6-ADA3-4E0A-8DD4-E1E1DD0D4850}"/>
            </a:ext>
          </a:extLst>
        </xdr:cNvPr>
        <xdr:cNvSpPr>
          <a:spLocks noChangeShapeType="1"/>
        </xdr:cNvSpPr>
      </xdr:nvSpPr>
      <xdr:spPr bwMode="auto">
        <a:xfrm>
          <a:off x="3724275" y="295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AC1F925C-B3AB-4987-8585-E6FBD811691A}"/>
            </a:ext>
          </a:extLst>
        </xdr:cNvPr>
        <xdr:cNvSpPr>
          <a:spLocks noChangeShapeType="1"/>
        </xdr:cNvSpPr>
      </xdr:nvSpPr>
      <xdr:spPr bwMode="auto">
        <a:xfrm>
          <a:off x="3724275" y="295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73</xdr:row>
      <xdr:rowOff>0</xdr:rowOff>
    </xdr:from>
    <xdr:to>
      <xdr:col>1</xdr:col>
      <xdr:colOff>0</xdr:colOff>
      <xdr:row>73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650DB21D-2DBF-4418-9B43-AB7E26E49655}"/>
            </a:ext>
          </a:extLst>
        </xdr:cNvPr>
        <xdr:cNvSpPr>
          <a:spLocks noChangeShapeType="1"/>
        </xdr:cNvSpPr>
      </xdr:nvSpPr>
      <xdr:spPr bwMode="auto">
        <a:xfrm>
          <a:off x="3724275" y="20135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73</xdr:row>
      <xdr:rowOff>0</xdr:rowOff>
    </xdr:from>
    <xdr:to>
      <xdr:col>1</xdr:col>
      <xdr:colOff>0</xdr:colOff>
      <xdr:row>73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B227AEBB-72AD-421A-9A6B-F376D1881B04}"/>
            </a:ext>
          </a:extLst>
        </xdr:cNvPr>
        <xdr:cNvSpPr>
          <a:spLocks noChangeShapeType="1"/>
        </xdr:cNvSpPr>
      </xdr:nvSpPr>
      <xdr:spPr bwMode="auto">
        <a:xfrm>
          <a:off x="3724275" y="20135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73</xdr:row>
      <xdr:rowOff>0</xdr:rowOff>
    </xdr:from>
    <xdr:to>
      <xdr:col>1</xdr:col>
      <xdr:colOff>0</xdr:colOff>
      <xdr:row>73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DFB693A2-7025-4B85-B8E3-498B0962BC29}"/>
            </a:ext>
          </a:extLst>
        </xdr:cNvPr>
        <xdr:cNvSpPr>
          <a:spLocks noChangeShapeType="1"/>
        </xdr:cNvSpPr>
      </xdr:nvSpPr>
      <xdr:spPr bwMode="auto">
        <a:xfrm>
          <a:off x="3724275" y="20135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73</xdr:row>
      <xdr:rowOff>0</xdr:rowOff>
    </xdr:from>
    <xdr:to>
      <xdr:col>1</xdr:col>
      <xdr:colOff>0</xdr:colOff>
      <xdr:row>73</xdr:row>
      <xdr:rowOff>0</xdr:rowOff>
    </xdr:to>
    <xdr:sp macro="" textlink="">
      <xdr:nvSpPr>
        <xdr:cNvPr id="7" name="Line 8">
          <a:extLst>
            <a:ext uri="{FF2B5EF4-FFF2-40B4-BE49-F238E27FC236}">
              <a16:creationId xmlns:a16="http://schemas.microsoft.com/office/drawing/2014/main" id="{D928CCA0-86B2-4D2D-9F27-0A182EA9E689}"/>
            </a:ext>
          </a:extLst>
        </xdr:cNvPr>
        <xdr:cNvSpPr>
          <a:spLocks noChangeShapeType="1"/>
        </xdr:cNvSpPr>
      </xdr:nvSpPr>
      <xdr:spPr bwMode="auto">
        <a:xfrm>
          <a:off x="3724275" y="20135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33DC909-FE44-4858-9177-585BDE24427B}"/>
            </a:ext>
          </a:extLst>
        </xdr:cNvPr>
        <xdr:cNvSpPr>
          <a:spLocks noChangeShapeType="1"/>
        </xdr:cNvSpPr>
      </xdr:nvSpPr>
      <xdr:spPr bwMode="auto">
        <a:xfrm>
          <a:off x="4152900" y="304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C33CF78-44C8-4A48-BA0E-B658A9011E30}"/>
            </a:ext>
          </a:extLst>
        </xdr:cNvPr>
        <xdr:cNvSpPr>
          <a:spLocks noChangeShapeType="1"/>
        </xdr:cNvSpPr>
      </xdr:nvSpPr>
      <xdr:spPr bwMode="auto">
        <a:xfrm>
          <a:off x="4152900" y="304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2025/Qtr2'2025/A265_BPT_Qtr2'2025.xlsx" TargetMode="External"/><Relationship Id="rId2" Type="http://schemas.openxmlformats.org/officeDocument/2006/relationships/externalLinkPath" Target="file:///G:\L\L_Asia%20Plus%20Group%20Holdings\2025\Qtr2'2025\A265_BPT_Qtr2'2025.xlsx" TargetMode="External"/><Relationship Id="rId1" Type="http://schemas.openxmlformats.org/officeDocument/2006/relationships/externalLinkPath" Target="/L/L_Asia%20Plus%20Group%20Holdings/2025/Qtr2'2025/A265_BPT_Qtr2'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BS "/>
      <sheetName val="PL"/>
      <sheetName val="SC-Conso"/>
      <sheetName val="SC-Company"/>
      <sheetName val="CF"/>
    </sheetNames>
    <sheetDataSet>
      <sheetData sheetId="0">
        <row r="88">
          <cell r="D88">
            <v>2105656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5F215-8196-4469-B401-44129C062896}">
  <dimension ref="A1:M116"/>
  <sheetViews>
    <sheetView showGridLines="0" topLeftCell="A91" zoomScale="70" zoomScaleNormal="70" zoomScaleSheetLayoutView="70" workbookViewId="0">
      <selection activeCell="P106" sqref="P106"/>
    </sheetView>
  </sheetViews>
  <sheetFormatPr defaultColWidth="10.7109375" defaultRowHeight="23.45" customHeight="1"/>
  <cols>
    <col min="1" max="1" width="44.42578125" style="23" customWidth="1"/>
    <col min="2" max="2" width="7.28515625" style="23" customWidth="1"/>
    <col min="3" max="3" width="2.28515625" style="23" customWidth="1"/>
    <col min="4" max="4" width="16.42578125" style="24" customWidth="1"/>
    <col min="5" max="5" width="1.28515625" style="23" customWidth="1"/>
    <col min="6" max="6" width="16.42578125" style="24" customWidth="1"/>
    <col min="7" max="7" width="1.28515625" style="23" customWidth="1"/>
    <col min="8" max="8" width="16.42578125" style="24" customWidth="1"/>
    <col min="9" max="9" width="1.28515625" style="23" customWidth="1"/>
    <col min="10" max="10" width="16.42578125" style="24" customWidth="1"/>
    <col min="11" max="16384" width="10.7109375" style="23"/>
  </cols>
  <sheetData>
    <row r="1" spans="1:13" s="26" customFormat="1" ht="23.45" customHeight="1">
      <c r="A1" s="26" t="s">
        <v>0</v>
      </c>
    </row>
    <row r="2" spans="1:13" s="26" customFormat="1" ht="23.45" customHeight="1">
      <c r="A2" s="26" t="s">
        <v>167</v>
      </c>
    </row>
    <row r="3" spans="1:13" s="26" customFormat="1" ht="23.45" customHeight="1">
      <c r="A3" s="26" t="s">
        <v>239</v>
      </c>
    </row>
    <row r="4" spans="1:13" ht="23.45" customHeight="1">
      <c r="J4" s="25" t="s">
        <v>1</v>
      </c>
    </row>
    <row r="5" spans="1:13" ht="23.45" customHeight="1">
      <c r="D5" s="91" t="s">
        <v>2</v>
      </c>
      <c r="E5" s="91"/>
      <c r="F5" s="91"/>
      <c r="G5" s="36"/>
      <c r="H5" s="91" t="s">
        <v>3</v>
      </c>
      <c r="I5" s="91"/>
      <c r="J5" s="91"/>
    </row>
    <row r="6" spans="1:13" ht="23.45" customHeight="1">
      <c r="B6" s="28" t="s">
        <v>4</v>
      </c>
      <c r="D6" s="30" t="s">
        <v>240</v>
      </c>
      <c r="F6" s="30" t="s">
        <v>199</v>
      </c>
      <c r="H6" s="30" t="s">
        <v>240</v>
      </c>
      <c r="J6" s="30" t="s">
        <v>199</v>
      </c>
    </row>
    <row r="7" spans="1:13" ht="23.65" customHeight="1">
      <c r="B7" s="51"/>
      <c r="D7" s="27" t="s">
        <v>5</v>
      </c>
      <c r="F7" s="27" t="s">
        <v>6</v>
      </c>
      <c r="H7" s="27" t="s">
        <v>5</v>
      </c>
      <c r="J7" s="27" t="s">
        <v>6</v>
      </c>
    </row>
    <row r="8" spans="1:13" ht="23.65" customHeight="1">
      <c r="B8" s="51"/>
      <c r="D8" s="27" t="s">
        <v>7</v>
      </c>
      <c r="F8" s="27"/>
      <c r="H8" s="27" t="s">
        <v>7</v>
      </c>
      <c r="J8" s="27"/>
    </row>
    <row r="9" spans="1:13" ht="23.45" customHeight="1">
      <c r="A9" s="26" t="s">
        <v>8</v>
      </c>
    </row>
    <row r="10" spans="1:13" ht="23.45" customHeight="1">
      <c r="A10" s="26" t="s">
        <v>9</v>
      </c>
      <c r="B10" s="50"/>
      <c r="E10" s="24"/>
      <c r="G10" s="24"/>
      <c r="I10" s="24"/>
    </row>
    <row r="11" spans="1:13" ht="23.45" customHeight="1">
      <c r="A11" s="23" t="s">
        <v>10</v>
      </c>
      <c r="B11" s="50">
        <v>3</v>
      </c>
      <c r="D11" s="29">
        <v>1407776</v>
      </c>
      <c r="E11" s="29"/>
      <c r="F11" s="29">
        <v>995125</v>
      </c>
      <c r="G11" s="29"/>
      <c r="H11" s="29">
        <v>578869</v>
      </c>
      <c r="I11" s="29"/>
      <c r="J11" s="29">
        <v>295873</v>
      </c>
    </row>
    <row r="12" spans="1:13" ht="23.45" customHeight="1">
      <c r="A12" s="23" t="s">
        <v>11</v>
      </c>
      <c r="B12" s="50">
        <v>4</v>
      </c>
      <c r="D12" s="29">
        <v>2994632</v>
      </c>
      <c r="E12" s="29"/>
      <c r="F12" s="29">
        <v>2352260</v>
      </c>
      <c r="G12" s="29"/>
      <c r="H12" s="29">
        <v>1464336</v>
      </c>
      <c r="I12" s="29"/>
      <c r="J12" s="29">
        <v>1572428</v>
      </c>
    </row>
    <row r="13" spans="1:13" ht="23.45" customHeight="1">
      <c r="A13" s="23" t="s">
        <v>12</v>
      </c>
      <c r="B13" s="50"/>
      <c r="D13" s="29">
        <v>4543846</v>
      </c>
      <c r="E13" s="29"/>
      <c r="F13" s="29">
        <v>2211610</v>
      </c>
      <c r="G13" s="29"/>
      <c r="H13" s="29">
        <v>0</v>
      </c>
      <c r="I13" s="29"/>
      <c r="J13" s="29">
        <v>0</v>
      </c>
      <c r="M13" s="39"/>
    </row>
    <row r="14" spans="1:13" ht="23.45" customHeight="1">
      <c r="A14" s="23" t="s">
        <v>208</v>
      </c>
      <c r="B14" s="50">
        <v>5</v>
      </c>
      <c r="D14" s="29">
        <v>30000</v>
      </c>
      <c r="E14" s="29"/>
      <c r="F14" s="29">
        <v>45000</v>
      </c>
      <c r="G14" s="29"/>
      <c r="H14" s="29">
        <v>30000</v>
      </c>
      <c r="I14" s="29"/>
      <c r="J14" s="29">
        <v>45000</v>
      </c>
    </row>
    <row r="15" spans="1:13" ht="23.45" customHeight="1">
      <c r="A15" s="23" t="s">
        <v>13</v>
      </c>
      <c r="B15" s="50"/>
      <c r="D15" s="31">
        <v>1139023</v>
      </c>
      <c r="E15" s="29"/>
      <c r="F15" s="31">
        <v>132863</v>
      </c>
      <c r="G15" s="29"/>
      <c r="H15" s="29">
        <v>0</v>
      </c>
      <c r="I15" s="29"/>
      <c r="J15" s="29">
        <v>0</v>
      </c>
    </row>
    <row r="16" spans="1:13" ht="23.45" customHeight="1">
      <c r="A16" s="23" t="s">
        <v>14</v>
      </c>
      <c r="B16" s="50">
        <v>6</v>
      </c>
      <c r="D16" s="31">
        <v>2240602</v>
      </c>
      <c r="E16" s="29"/>
      <c r="F16" s="31">
        <v>2333186</v>
      </c>
      <c r="G16" s="29"/>
      <c r="H16" s="29">
        <v>0</v>
      </c>
      <c r="I16" s="29"/>
      <c r="J16" s="29">
        <v>0</v>
      </c>
    </row>
    <row r="17" spans="1:10" ht="23.45" customHeight="1">
      <c r="A17" s="23" t="s">
        <v>15</v>
      </c>
      <c r="B17" s="50"/>
      <c r="D17" s="31"/>
      <c r="E17" s="29"/>
      <c r="F17" s="31"/>
      <c r="G17" s="29"/>
      <c r="H17" s="31"/>
      <c r="I17" s="29"/>
      <c r="J17" s="31"/>
    </row>
    <row r="18" spans="1:10" ht="23.45" customHeight="1">
      <c r="A18" s="23" t="s">
        <v>16</v>
      </c>
      <c r="B18" s="50"/>
      <c r="D18" s="31">
        <v>62101</v>
      </c>
      <c r="E18" s="29"/>
      <c r="F18" s="31">
        <v>58619</v>
      </c>
      <c r="G18" s="29"/>
      <c r="H18" s="31">
        <v>0</v>
      </c>
      <c r="I18" s="29"/>
      <c r="J18" s="31">
        <v>0</v>
      </c>
    </row>
    <row r="19" spans="1:10" ht="23.45" customHeight="1">
      <c r="A19" s="23" t="s">
        <v>17</v>
      </c>
      <c r="B19" s="50"/>
      <c r="D19" s="29">
        <v>34679</v>
      </c>
      <c r="E19" s="29"/>
      <c r="F19" s="29">
        <v>34549</v>
      </c>
      <c r="G19" s="29"/>
      <c r="H19" s="29">
        <v>65</v>
      </c>
      <c r="I19" s="29"/>
      <c r="J19" s="29">
        <v>7772</v>
      </c>
    </row>
    <row r="20" spans="1:10" ht="23.45" customHeight="1">
      <c r="A20" s="23" t="s">
        <v>200</v>
      </c>
      <c r="B20" s="50"/>
      <c r="D20" s="32">
        <v>83181</v>
      </c>
      <c r="E20" s="29"/>
      <c r="F20" s="32">
        <v>73506</v>
      </c>
      <c r="G20" s="29"/>
      <c r="H20" s="32">
        <v>67855</v>
      </c>
      <c r="I20" s="29"/>
      <c r="J20" s="32">
        <v>84969</v>
      </c>
    </row>
    <row r="21" spans="1:10" ht="23.45" customHeight="1">
      <c r="A21" s="23" t="s">
        <v>18</v>
      </c>
      <c r="B21" s="50"/>
      <c r="D21" s="32">
        <v>52306</v>
      </c>
      <c r="E21" s="29"/>
      <c r="F21" s="32">
        <v>45984</v>
      </c>
      <c r="G21" s="29"/>
      <c r="H21" s="32">
        <v>6471</v>
      </c>
      <c r="I21" s="29"/>
      <c r="J21" s="32">
        <v>13582</v>
      </c>
    </row>
    <row r="22" spans="1:10" ht="23.45" customHeight="1">
      <c r="A22" s="26" t="s">
        <v>19</v>
      </c>
      <c r="B22" s="50"/>
      <c r="D22" s="33">
        <f>SUM(D11:D21)</f>
        <v>12588146</v>
      </c>
      <c r="E22" s="29"/>
      <c r="F22" s="33">
        <f>SUM(F11:F21)</f>
        <v>8282702</v>
      </c>
      <c r="G22" s="29"/>
      <c r="H22" s="33">
        <f>SUM(H11:H21)</f>
        <v>2147596</v>
      </c>
      <c r="I22" s="29"/>
      <c r="J22" s="33">
        <f>SUM(J11:J21)</f>
        <v>2019624</v>
      </c>
    </row>
    <row r="23" spans="1:10" ht="23.45" customHeight="1">
      <c r="A23" s="26" t="s">
        <v>20</v>
      </c>
      <c r="B23" s="50"/>
      <c r="D23" s="31"/>
      <c r="E23" s="29"/>
      <c r="F23" s="31"/>
      <c r="G23" s="29"/>
      <c r="H23" s="31"/>
      <c r="I23" s="29"/>
      <c r="J23" s="31"/>
    </row>
    <row r="24" spans="1:10" ht="23.45" customHeight="1">
      <c r="A24" s="23" t="s">
        <v>209</v>
      </c>
      <c r="B24" s="50"/>
      <c r="D24" s="31"/>
      <c r="E24" s="29"/>
      <c r="F24" s="31"/>
      <c r="G24" s="29"/>
      <c r="H24" s="31"/>
      <c r="I24" s="29"/>
      <c r="J24" s="31"/>
    </row>
    <row r="25" spans="1:10" ht="23.45" customHeight="1">
      <c r="A25" s="23" t="s">
        <v>210</v>
      </c>
      <c r="B25" s="50">
        <v>5</v>
      </c>
      <c r="D25" s="31">
        <v>130000</v>
      </c>
      <c r="E25" s="29"/>
      <c r="F25" s="31">
        <v>0</v>
      </c>
      <c r="G25" s="29"/>
      <c r="H25" s="31">
        <v>130000</v>
      </c>
      <c r="I25" s="29"/>
      <c r="J25" s="31">
        <v>0</v>
      </c>
    </row>
    <row r="26" spans="1:10" ht="23.45" customHeight="1">
      <c r="A26" s="23" t="s">
        <v>21</v>
      </c>
      <c r="B26" s="50">
        <v>4</v>
      </c>
      <c r="D26" s="31">
        <v>496563</v>
      </c>
      <c r="E26" s="29"/>
      <c r="F26" s="31">
        <v>367107</v>
      </c>
      <c r="G26" s="29"/>
      <c r="H26" s="31">
        <v>411218</v>
      </c>
      <c r="I26" s="29"/>
      <c r="J26" s="31">
        <v>365870</v>
      </c>
    </row>
    <row r="27" spans="1:10" ht="23.45" customHeight="1">
      <c r="A27" s="23" t="s">
        <v>22</v>
      </c>
      <c r="B27" s="52">
        <v>7.1</v>
      </c>
      <c r="D27" s="31">
        <v>5763</v>
      </c>
      <c r="E27" s="29"/>
      <c r="F27" s="31">
        <v>5950</v>
      </c>
      <c r="G27" s="29"/>
      <c r="H27" s="31">
        <v>5763</v>
      </c>
      <c r="I27" s="29"/>
      <c r="J27" s="31">
        <v>5950</v>
      </c>
    </row>
    <row r="28" spans="1:10" ht="23.45" customHeight="1">
      <c r="A28" s="23" t="s">
        <v>23</v>
      </c>
      <c r="B28" s="52">
        <v>8.1</v>
      </c>
      <c r="D28" s="32">
        <v>0</v>
      </c>
      <c r="E28" s="29"/>
      <c r="F28" s="32">
        <v>0</v>
      </c>
      <c r="G28" s="29"/>
      <c r="H28" s="32">
        <v>5338286</v>
      </c>
      <c r="I28" s="29"/>
      <c r="J28" s="32">
        <v>5293553</v>
      </c>
    </row>
    <row r="29" spans="1:10" ht="23.45" customHeight="1">
      <c r="A29" s="23" t="s">
        <v>24</v>
      </c>
      <c r="B29" s="50"/>
      <c r="D29" s="31">
        <v>0</v>
      </c>
      <c r="E29" s="29"/>
      <c r="F29" s="31">
        <v>0</v>
      </c>
      <c r="G29" s="29"/>
      <c r="H29" s="31">
        <v>45514</v>
      </c>
      <c r="I29" s="29"/>
      <c r="J29" s="31">
        <v>52298</v>
      </c>
    </row>
    <row r="30" spans="1:10" ht="23.45" customHeight="1">
      <c r="A30" s="23" t="s">
        <v>25</v>
      </c>
      <c r="B30" s="50"/>
      <c r="D30" s="31">
        <v>112027</v>
      </c>
      <c r="E30" s="29"/>
      <c r="F30" s="31">
        <v>112905</v>
      </c>
      <c r="G30" s="29"/>
      <c r="H30" s="31">
        <v>13407</v>
      </c>
      <c r="I30" s="29"/>
      <c r="J30" s="31">
        <v>5797</v>
      </c>
    </row>
    <row r="31" spans="1:10" ht="23.45" customHeight="1">
      <c r="A31" s="23" t="s">
        <v>26</v>
      </c>
      <c r="B31" s="50"/>
      <c r="D31" s="31">
        <v>181251</v>
      </c>
      <c r="E31" s="29"/>
      <c r="F31" s="31">
        <v>161774</v>
      </c>
      <c r="G31" s="29"/>
      <c r="H31" s="31">
        <v>34707</v>
      </c>
      <c r="I31" s="29"/>
      <c r="J31" s="31">
        <v>35525</v>
      </c>
    </row>
    <row r="32" spans="1:10" ht="23.45" customHeight="1">
      <c r="A32" s="23" t="s">
        <v>27</v>
      </c>
      <c r="B32" s="50"/>
      <c r="D32" s="31">
        <v>61248</v>
      </c>
      <c r="E32" s="29"/>
      <c r="F32" s="31">
        <v>61127</v>
      </c>
      <c r="G32" s="29"/>
      <c r="H32" s="31">
        <v>3871</v>
      </c>
      <c r="I32" s="29"/>
      <c r="J32" s="31">
        <v>3402</v>
      </c>
    </row>
    <row r="33" spans="1:13" ht="23.45" customHeight="1">
      <c r="A33" s="23" t="s">
        <v>28</v>
      </c>
      <c r="B33" s="50"/>
      <c r="D33" s="31">
        <v>83468</v>
      </c>
      <c r="E33" s="29"/>
      <c r="F33" s="31">
        <v>97800</v>
      </c>
      <c r="G33" s="29"/>
      <c r="H33" s="31">
        <v>0</v>
      </c>
      <c r="I33" s="29"/>
      <c r="J33" s="31">
        <v>0</v>
      </c>
      <c r="L33" s="29"/>
      <c r="M33" s="29"/>
    </row>
    <row r="34" spans="1:13" ht="23.45" customHeight="1">
      <c r="A34" s="23" t="s">
        <v>29</v>
      </c>
      <c r="B34" s="50"/>
      <c r="D34" s="31">
        <v>160716</v>
      </c>
      <c r="E34" s="29"/>
      <c r="F34" s="31">
        <v>159925</v>
      </c>
      <c r="G34" s="29"/>
      <c r="H34" s="31">
        <v>0</v>
      </c>
      <c r="I34" s="29"/>
      <c r="J34" s="31">
        <v>0</v>
      </c>
      <c r="L34" s="84"/>
      <c r="M34" s="29"/>
    </row>
    <row r="35" spans="1:13" ht="23.45" customHeight="1">
      <c r="A35" s="23" t="s">
        <v>30</v>
      </c>
      <c r="B35" s="50"/>
      <c r="D35" s="34">
        <v>35127</v>
      </c>
      <c r="E35" s="29"/>
      <c r="F35" s="34">
        <v>34114</v>
      </c>
      <c r="G35" s="29"/>
      <c r="H35" s="34">
        <v>20180</v>
      </c>
      <c r="I35" s="29"/>
      <c r="J35" s="34">
        <v>17399</v>
      </c>
    </row>
    <row r="36" spans="1:13" ht="23.45" customHeight="1">
      <c r="A36" s="26" t="s">
        <v>31</v>
      </c>
      <c r="B36" s="50"/>
      <c r="D36" s="33">
        <f>SUM(D25:D35)</f>
        <v>1266163</v>
      </c>
      <c r="E36" s="29"/>
      <c r="F36" s="33">
        <f>SUM(F25:F35)</f>
        <v>1000702</v>
      </c>
      <c r="G36" s="29"/>
      <c r="H36" s="33">
        <f>SUM(H25:H35)</f>
        <v>6002946</v>
      </c>
      <c r="I36" s="29"/>
      <c r="J36" s="33">
        <f>SUM(J25:J35)</f>
        <v>5779794</v>
      </c>
    </row>
    <row r="37" spans="1:13" ht="23.45" customHeight="1" thickBot="1">
      <c r="A37" s="26" t="s">
        <v>32</v>
      </c>
      <c r="B37" s="50"/>
      <c r="D37" s="35">
        <f>SUM(D22+D36)</f>
        <v>13854309</v>
      </c>
      <c r="E37" s="29"/>
      <c r="F37" s="35">
        <f>SUM(F22+F36)</f>
        <v>9283404</v>
      </c>
      <c r="G37" s="29"/>
      <c r="H37" s="35">
        <f>SUM(H22+H36)</f>
        <v>8150542</v>
      </c>
      <c r="I37" s="29"/>
      <c r="J37" s="35">
        <f>SUM(J22+J36)</f>
        <v>7799418</v>
      </c>
    </row>
    <row r="38" spans="1:13" ht="23.45" customHeight="1" thickTop="1">
      <c r="A38" s="26"/>
      <c r="B38" s="50"/>
      <c r="D38" s="29"/>
      <c r="E38" s="29"/>
      <c r="F38" s="29"/>
      <c r="G38" s="29"/>
      <c r="H38" s="29"/>
      <c r="I38" s="29"/>
      <c r="J38" s="29"/>
    </row>
    <row r="39" spans="1:13" ht="23.45" customHeight="1">
      <c r="A39" s="23" t="s">
        <v>192</v>
      </c>
    </row>
    <row r="40" spans="1:13" s="26" customFormat="1" ht="23.45" customHeight="1">
      <c r="A40" s="26" t="s">
        <v>0</v>
      </c>
    </row>
    <row r="41" spans="1:13" s="26" customFormat="1" ht="23.45" customHeight="1">
      <c r="A41" s="26" t="s">
        <v>168</v>
      </c>
      <c r="D41" s="36"/>
      <c r="F41" s="36"/>
      <c r="H41" s="36"/>
      <c r="J41" s="36"/>
    </row>
    <row r="42" spans="1:13" s="26" customFormat="1" ht="23.45" customHeight="1">
      <c r="A42" s="26" t="s">
        <v>239</v>
      </c>
    </row>
    <row r="43" spans="1:13" ht="23.45" customHeight="1">
      <c r="J43" s="25" t="s">
        <v>1</v>
      </c>
    </row>
    <row r="44" spans="1:13" ht="23.45" customHeight="1">
      <c r="D44" s="91" t="s">
        <v>2</v>
      </c>
      <c r="E44" s="91"/>
      <c r="F44" s="91"/>
      <c r="G44" s="36"/>
      <c r="H44" s="91" t="s">
        <v>3</v>
      </c>
      <c r="I44" s="91"/>
      <c r="J44" s="91"/>
    </row>
    <row r="45" spans="1:13" ht="23.45" customHeight="1">
      <c r="B45" s="28" t="s">
        <v>4</v>
      </c>
      <c r="D45" s="30" t="s">
        <v>240</v>
      </c>
      <c r="F45" s="30" t="s">
        <v>199</v>
      </c>
      <c r="H45" s="30" t="s">
        <v>240</v>
      </c>
      <c r="J45" s="30" t="s">
        <v>199</v>
      </c>
    </row>
    <row r="46" spans="1:13" ht="23.65" customHeight="1">
      <c r="B46" s="51"/>
      <c r="D46" s="27" t="s">
        <v>5</v>
      </c>
      <c r="F46" s="27" t="s">
        <v>6</v>
      </c>
      <c r="H46" s="27" t="s">
        <v>5</v>
      </c>
      <c r="J46" s="27" t="s">
        <v>6</v>
      </c>
    </row>
    <row r="47" spans="1:13" ht="23.65" customHeight="1">
      <c r="B47" s="51"/>
      <c r="D47" s="27" t="s">
        <v>7</v>
      </c>
      <c r="F47" s="27"/>
      <c r="H47" s="27" t="s">
        <v>7</v>
      </c>
      <c r="J47" s="27"/>
    </row>
    <row r="48" spans="1:13" ht="23.45" customHeight="1">
      <c r="A48" s="26" t="s">
        <v>33</v>
      </c>
    </row>
    <row r="49" spans="1:10" ht="23.45" customHeight="1">
      <c r="A49" s="26" t="s">
        <v>34</v>
      </c>
      <c r="E49" s="24"/>
      <c r="G49" s="24"/>
      <c r="I49" s="24"/>
    </row>
    <row r="50" spans="1:10" ht="23.45" customHeight="1">
      <c r="A50" s="23" t="s">
        <v>35</v>
      </c>
      <c r="B50" s="50" t="s">
        <v>249</v>
      </c>
      <c r="D50" s="31">
        <v>1110000</v>
      </c>
      <c r="E50" s="31"/>
      <c r="F50" s="31">
        <v>570000</v>
      </c>
      <c r="G50" s="31"/>
      <c r="H50" s="31">
        <v>0</v>
      </c>
      <c r="I50" s="31"/>
      <c r="J50" s="31">
        <v>0</v>
      </c>
    </row>
    <row r="51" spans="1:10" ht="23.45" customHeight="1">
      <c r="A51" s="23" t="s">
        <v>36</v>
      </c>
      <c r="B51" s="50"/>
      <c r="D51" s="31">
        <v>4543004</v>
      </c>
      <c r="E51" s="31"/>
      <c r="F51" s="31">
        <v>2211072</v>
      </c>
      <c r="G51" s="31"/>
      <c r="H51" s="31">
        <v>0</v>
      </c>
      <c r="I51" s="31"/>
      <c r="J51" s="31">
        <v>0</v>
      </c>
    </row>
    <row r="52" spans="1:10" ht="23.45" customHeight="1">
      <c r="A52" s="23" t="s">
        <v>37</v>
      </c>
      <c r="B52" s="50"/>
      <c r="D52" s="31">
        <v>302422</v>
      </c>
      <c r="E52" s="31"/>
      <c r="F52" s="31">
        <v>91877</v>
      </c>
      <c r="G52" s="31"/>
      <c r="H52" s="31">
        <v>0</v>
      </c>
      <c r="I52" s="31"/>
      <c r="J52" s="31">
        <v>0</v>
      </c>
    </row>
    <row r="53" spans="1:10" ht="23.45" customHeight="1">
      <c r="A53" s="23" t="s">
        <v>38</v>
      </c>
      <c r="B53" s="50">
        <v>11</v>
      </c>
      <c r="D53" s="31">
        <v>1647226</v>
      </c>
      <c r="E53" s="31"/>
      <c r="F53" s="31">
        <v>347260</v>
      </c>
      <c r="G53" s="31"/>
      <c r="H53" s="31">
        <v>0</v>
      </c>
      <c r="I53" s="31"/>
      <c r="J53" s="31">
        <v>0</v>
      </c>
    </row>
    <row r="54" spans="1:10" ht="23.45" customHeight="1">
      <c r="A54" s="23" t="s">
        <v>39</v>
      </c>
      <c r="B54" s="50"/>
      <c r="D54" s="31">
        <v>63361</v>
      </c>
      <c r="E54" s="31"/>
      <c r="F54" s="31">
        <v>46868</v>
      </c>
      <c r="G54" s="31"/>
      <c r="H54" s="31">
        <v>0</v>
      </c>
      <c r="I54" s="31"/>
      <c r="J54" s="31">
        <v>0</v>
      </c>
    </row>
    <row r="55" spans="1:10" ht="23.45" customHeight="1">
      <c r="A55" s="23" t="s">
        <v>201</v>
      </c>
      <c r="B55" s="50"/>
      <c r="D55" s="32">
        <v>286422</v>
      </c>
      <c r="E55" s="31"/>
      <c r="F55" s="32">
        <v>220401</v>
      </c>
      <c r="G55" s="31"/>
      <c r="H55" s="32">
        <v>182899</v>
      </c>
      <c r="I55" s="31"/>
      <c r="J55" s="32">
        <v>57441</v>
      </c>
    </row>
    <row r="56" spans="1:10" ht="23.45" customHeight="1">
      <c r="A56" s="23" t="s">
        <v>40</v>
      </c>
      <c r="B56" s="50">
        <v>10</v>
      </c>
      <c r="D56" s="31">
        <v>430698</v>
      </c>
      <c r="E56" s="31"/>
      <c r="F56" s="31">
        <v>528744</v>
      </c>
      <c r="G56" s="31"/>
      <c r="H56" s="31">
        <v>2900000</v>
      </c>
      <c r="I56" s="31"/>
      <c r="J56" s="31">
        <v>2847889</v>
      </c>
    </row>
    <row r="57" spans="1:10" ht="23.45" customHeight="1">
      <c r="A57" s="53" t="s">
        <v>41</v>
      </c>
      <c r="B57" s="50"/>
      <c r="D57" s="31"/>
      <c r="E57" s="31"/>
      <c r="F57" s="31"/>
      <c r="G57" s="31"/>
      <c r="H57" s="31"/>
      <c r="I57" s="31"/>
      <c r="J57" s="31"/>
    </row>
    <row r="58" spans="1:10" ht="23.45" customHeight="1">
      <c r="A58" s="54" t="s">
        <v>42</v>
      </c>
      <c r="B58" s="50"/>
      <c r="D58" s="31">
        <v>40365</v>
      </c>
      <c r="E58" s="31"/>
      <c r="F58" s="31">
        <v>40649</v>
      </c>
      <c r="G58" s="31"/>
      <c r="H58" s="31">
        <v>6526</v>
      </c>
      <c r="I58" s="31"/>
      <c r="J58" s="31">
        <v>6370</v>
      </c>
    </row>
    <row r="59" spans="1:10" ht="23.45" customHeight="1">
      <c r="A59" s="23" t="s">
        <v>43</v>
      </c>
      <c r="D59" s="31">
        <v>11486</v>
      </c>
      <c r="E59" s="31"/>
      <c r="F59" s="31">
        <v>9109</v>
      </c>
      <c r="G59" s="31"/>
      <c r="H59" s="31">
        <v>0</v>
      </c>
      <c r="I59" s="31"/>
      <c r="J59" s="31">
        <v>0</v>
      </c>
    </row>
    <row r="60" spans="1:10" ht="23.45" customHeight="1">
      <c r="A60" s="23" t="s">
        <v>44</v>
      </c>
      <c r="B60" s="50"/>
      <c r="D60" s="31">
        <v>8674</v>
      </c>
      <c r="E60" s="31"/>
      <c r="F60" s="31">
        <v>2079</v>
      </c>
      <c r="G60" s="31"/>
      <c r="H60" s="31">
        <v>4275</v>
      </c>
      <c r="I60" s="31"/>
      <c r="J60" s="31">
        <v>1462</v>
      </c>
    </row>
    <row r="61" spans="1:10" ht="23.45" customHeight="1">
      <c r="A61" s="23" t="s">
        <v>45</v>
      </c>
      <c r="D61" s="31">
        <v>23834</v>
      </c>
      <c r="E61" s="31"/>
      <c r="F61" s="31">
        <v>18776</v>
      </c>
      <c r="G61" s="31"/>
      <c r="H61" s="31">
        <v>3726</v>
      </c>
      <c r="I61" s="31"/>
      <c r="J61" s="31">
        <v>3660</v>
      </c>
    </row>
    <row r="62" spans="1:10" ht="23.45" customHeight="1">
      <c r="A62" s="26" t="s">
        <v>46</v>
      </c>
      <c r="D62" s="33">
        <f>SUM(D50:D61)</f>
        <v>8467492</v>
      </c>
      <c r="E62" s="31"/>
      <c r="F62" s="33">
        <f>SUM(F50:F61)</f>
        <v>4086835</v>
      </c>
      <c r="G62" s="31"/>
      <c r="H62" s="33">
        <f>SUM(H50:H61)</f>
        <v>3097426</v>
      </c>
      <c r="I62" s="31"/>
      <c r="J62" s="33">
        <f>SUM(J50:J61)</f>
        <v>2916822</v>
      </c>
    </row>
    <row r="63" spans="1:10" ht="23.45" customHeight="1">
      <c r="A63" s="26" t="s">
        <v>47</v>
      </c>
      <c r="D63" s="31"/>
      <c r="E63" s="31"/>
      <c r="F63" s="31"/>
      <c r="G63" s="31"/>
      <c r="H63" s="31"/>
      <c r="I63" s="31"/>
      <c r="J63" s="31"/>
    </row>
    <row r="64" spans="1:10" ht="23.45" customHeight="1">
      <c r="A64" s="55" t="s">
        <v>48</v>
      </c>
      <c r="D64" s="31"/>
      <c r="E64" s="31"/>
      <c r="F64" s="31"/>
      <c r="G64" s="31"/>
      <c r="H64" s="31"/>
      <c r="I64" s="31"/>
      <c r="J64" s="31"/>
    </row>
    <row r="65" spans="1:10" ht="23.45" customHeight="1">
      <c r="A65" s="55" t="s">
        <v>49</v>
      </c>
      <c r="B65" s="50"/>
      <c r="D65" s="31">
        <v>148973</v>
      </c>
      <c r="E65" s="31"/>
      <c r="F65" s="31">
        <v>129078</v>
      </c>
      <c r="G65" s="31"/>
      <c r="H65" s="31">
        <v>29042</v>
      </c>
      <c r="I65" s="31"/>
      <c r="J65" s="31">
        <v>29760</v>
      </c>
    </row>
    <row r="66" spans="1:10" ht="23.45" customHeight="1">
      <c r="A66" s="23" t="s">
        <v>171</v>
      </c>
      <c r="B66" s="50"/>
      <c r="D66" s="31">
        <v>35304</v>
      </c>
      <c r="E66" s="31"/>
      <c r="F66" s="31">
        <v>10024</v>
      </c>
      <c r="G66" s="31"/>
      <c r="H66" s="31">
        <v>35304</v>
      </c>
      <c r="I66" s="31"/>
      <c r="J66" s="31">
        <v>10024</v>
      </c>
    </row>
    <row r="67" spans="1:10" ht="23.45" customHeight="1">
      <c r="A67" s="23" t="s">
        <v>189</v>
      </c>
      <c r="B67" s="50"/>
      <c r="D67" s="31"/>
      <c r="E67" s="31"/>
      <c r="F67" s="31"/>
      <c r="G67" s="31"/>
      <c r="H67" s="31"/>
      <c r="I67" s="31"/>
      <c r="J67" s="31"/>
    </row>
    <row r="68" spans="1:10" ht="23.45" customHeight="1">
      <c r="A68" s="23" t="s">
        <v>190</v>
      </c>
      <c r="B68" s="50"/>
      <c r="D68" s="31">
        <v>263969</v>
      </c>
      <c r="E68" s="31"/>
      <c r="F68" s="31">
        <v>263323</v>
      </c>
      <c r="G68" s="31"/>
      <c r="H68" s="31">
        <v>69218</v>
      </c>
      <c r="I68" s="31"/>
      <c r="J68" s="31">
        <v>67606</v>
      </c>
    </row>
    <row r="69" spans="1:10" ht="23.45" customHeight="1">
      <c r="A69" s="55" t="s">
        <v>207</v>
      </c>
      <c r="B69" s="50"/>
      <c r="D69" s="31">
        <v>23730</v>
      </c>
      <c r="E69" s="31"/>
      <c r="F69" s="31">
        <v>23650</v>
      </c>
      <c r="G69" s="31"/>
      <c r="H69" s="31">
        <v>4517</v>
      </c>
      <c r="I69" s="31"/>
      <c r="J69" s="31">
        <v>4517</v>
      </c>
    </row>
    <row r="70" spans="1:10" ht="23.45" customHeight="1">
      <c r="A70" s="23" t="s">
        <v>50</v>
      </c>
      <c r="B70" s="50"/>
      <c r="D70" s="34">
        <v>13019</v>
      </c>
      <c r="E70" s="31"/>
      <c r="F70" s="34">
        <v>12941</v>
      </c>
      <c r="G70" s="31"/>
      <c r="H70" s="34">
        <v>13213</v>
      </c>
      <c r="I70" s="31"/>
      <c r="J70" s="34">
        <v>13136</v>
      </c>
    </row>
    <row r="71" spans="1:10" ht="23.45" customHeight="1">
      <c r="A71" s="26" t="s">
        <v>51</v>
      </c>
      <c r="D71" s="33">
        <f>SUM(D64:D70)</f>
        <v>484995</v>
      </c>
      <c r="E71" s="31"/>
      <c r="F71" s="33">
        <f>SUM(F64:F70)</f>
        <v>439016</v>
      </c>
      <c r="G71" s="31"/>
      <c r="H71" s="33">
        <f>SUM(H64:H70)</f>
        <v>151294</v>
      </c>
      <c r="I71" s="31"/>
      <c r="J71" s="33">
        <f>SUM(J64:J70)</f>
        <v>125043</v>
      </c>
    </row>
    <row r="72" spans="1:10" ht="23.45" customHeight="1">
      <c r="A72" s="26" t="s">
        <v>52</v>
      </c>
      <c r="D72" s="33">
        <f>SUM(D62+D71)</f>
        <v>8952487</v>
      </c>
      <c r="E72" s="31"/>
      <c r="F72" s="33">
        <f>SUM(F62+F71)</f>
        <v>4525851</v>
      </c>
      <c r="G72" s="31"/>
      <c r="H72" s="33">
        <f>SUM(H62+H71)</f>
        <v>3248720</v>
      </c>
      <c r="I72" s="31"/>
      <c r="J72" s="33">
        <f>SUM(J62+J71)</f>
        <v>3041865</v>
      </c>
    </row>
    <row r="73" spans="1:10" ht="23.45" customHeight="1">
      <c r="A73" s="26"/>
      <c r="D73" s="31"/>
      <c r="E73" s="31"/>
      <c r="F73" s="31"/>
      <c r="G73" s="31"/>
      <c r="H73" s="31"/>
      <c r="I73" s="31"/>
      <c r="J73" s="31"/>
    </row>
    <row r="74" spans="1:10" ht="23.45" customHeight="1">
      <c r="A74" s="23" t="s">
        <v>192</v>
      </c>
    </row>
    <row r="75" spans="1:10" s="26" customFormat="1" ht="23.45" customHeight="1">
      <c r="A75" s="26" t="s">
        <v>0</v>
      </c>
    </row>
    <row r="76" spans="1:10" s="26" customFormat="1" ht="23.45" customHeight="1">
      <c r="A76" s="26" t="s">
        <v>168</v>
      </c>
      <c r="D76" s="36"/>
      <c r="F76" s="36"/>
      <c r="H76" s="36"/>
      <c r="J76" s="36"/>
    </row>
    <row r="77" spans="1:10" s="26" customFormat="1" ht="23.45" customHeight="1">
      <c r="A77" s="26" t="s">
        <v>239</v>
      </c>
    </row>
    <row r="78" spans="1:10" ht="23.45" customHeight="1">
      <c r="J78" s="25" t="s">
        <v>1</v>
      </c>
    </row>
    <row r="79" spans="1:10" ht="23.45" customHeight="1">
      <c r="D79" s="91" t="s">
        <v>2</v>
      </c>
      <c r="E79" s="91"/>
      <c r="F79" s="91"/>
      <c r="G79" s="36"/>
      <c r="H79" s="91" t="s">
        <v>3</v>
      </c>
      <c r="I79" s="91"/>
      <c r="J79" s="91"/>
    </row>
    <row r="80" spans="1:10" ht="23.45" customHeight="1">
      <c r="B80" s="28" t="s">
        <v>4</v>
      </c>
      <c r="D80" s="30" t="s">
        <v>240</v>
      </c>
      <c r="F80" s="30" t="s">
        <v>199</v>
      </c>
      <c r="H80" s="30" t="s">
        <v>240</v>
      </c>
      <c r="J80" s="30" t="s">
        <v>199</v>
      </c>
    </row>
    <row r="81" spans="1:10" ht="23.65" customHeight="1">
      <c r="B81" s="51"/>
      <c r="D81" s="27" t="s">
        <v>5</v>
      </c>
      <c r="F81" s="27" t="s">
        <v>6</v>
      </c>
      <c r="H81" s="27" t="s">
        <v>5</v>
      </c>
      <c r="J81" s="27" t="s">
        <v>6</v>
      </c>
    </row>
    <row r="82" spans="1:10" ht="23.65" customHeight="1">
      <c r="B82" s="51"/>
      <c r="D82" s="27" t="s">
        <v>7</v>
      </c>
      <c r="F82" s="27"/>
      <c r="H82" s="27" t="s">
        <v>7</v>
      </c>
      <c r="J82" s="27"/>
    </row>
    <row r="83" spans="1:10" ht="23.45" customHeight="1">
      <c r="A83" s="26" t="s">
        <v>53</v>
      </c>
      <c r="D83" s="25"/>
      <c r="E83" s="39"/>
      <c r="F83" s="25"/>
      <c r="G83" s="39"/>
      <c r="H83" s="25"/>
      <c r="I83" s="39"/>
      <c r="J83" s="25"/>
    </row>
    <row r="84" spans="1:10" ht="23.45" customHeight="1">
      <c r="A84" s="23" t="s">
        <v>54</v>
      </c>
      <c r="B84" s="50"/>
      <c r="D84" s="25"/>
      <c r="E84" s="39"/>
      <c r="F84" s="25"/>
      <c r="G84" s="39"/>
      <c r="H84" s="25"/>
      <c r="I84" s="39"/>
      <c r="J84" s="25"/>
    </row>
    <row r="85" spans="1:10" ht="23.45" customHeight="1">
      <c r="A85" s="23" t="s">
        <v>55</v>
      </c>
      <c r="D85" s="25"/>
      <c r="E85" s="39"/>
      <c r="F85" s="25"/>
      <c r="G85" s="39"/>
      <c r="H85" s="25"/>
      <c r="I85" s="39"/>
      <c r="J85" s="25"/>
    </row>
    <row r="86" spans="1:10" ht="23.45" customHeight="1" thickBot="1">
      <c r="A86" s="23" t="s">
        <v>250</v>
      </c>
      <c r="B86" s="50">
        <v>17</v>
      </c>
      <c r="D86" s="37">
        <v>2448226</v>
      </c>
      <c r="E86" s="31"/>
      <c r="F86" s="37">
        <v>2521945</v>
      </c>
      <c r="G86" s="31"/>
      <c r="H86" s="37">
        <v>2448226</v>
      </c>
      <c r="I86" s="31"/>
      <c r="J86" s="37">
        <v>2521945</v>
      </c>
    </row>
    <row r="87" spans="1:10" ht="23.45" customHeight="1" thickTop="1">
      <c r="A87" s="23" t="s">
        <v>252</v>
      </c>
      <c r="D87" s="31"/>
      <c r="E87" s="31"/>
      <c r="F87" s="31"/>
      <c r="G87" s="31"/>
      <c r="H87" s="31"/>
      <c r="I87" s="31"/>
      <c r="J87" s="31"/>
    </row>
    <row r="88" spans="1:10" ht="23.45" customHeight="1">
      <c r="A88" s="23" t="s">
        <v>253</v>
      </c>
      <c r="D88" s="31"/>
      <c r="E88" s="31"/>
      <c r="F88" s="31"/>
      <c r="G88" s="31"/>
      <c r="H88" s="31"/>
      <c r="I88" s="31"/>
      <c r="J88" s="31"/>
    </row>
    <row r="89" spans="1:10" ht="23.45" customHeight="1">
      <c r="A89" s="23" t="s">
        <v>56</v>
      </c>
      <c r="D89" s="29"/>
      <c r="E89" s="29"/>
      <c r="F89" s="29"/>
      <c r="G89" s="29"/>
      <c r="H89" s="29"/>
      <c r="I89" s="29"/>
      <c r="J89" s="29"/>
    </row>
    <row r="90" spans="1:10" ht="23.45" customHeight="1">
      <c r="A90" s="23" t="s">
        <v>251</v>
      </c>
      <c r="B90" s="50">
        <v>17</v>
      </c>
      <c r="D90" s="29">
        <v>2031937</v>
      </c>
      <c r="E90" s="29"/>
      <c r="F90" s="29">
        <v>2105656</v>
      </c>
      <c r="G90" s="29"/>
      <c r="H90" s="29">
        <v>2031937</v>
      </c>
      <c r="I90" s="29"/>
      <c r="J90" s="29">
        <v>2105656</v>
      </c>
    </row>
    <row r="91" spans="1:10" ht="23.45" customHeight="1">
      <c r="A91" s="23" t="s">
        <v>254</v>
      </c>
      <c r="D91" s="31"/>
      <c r="E91" s="31"/>
      <c r="F91" s="31"/>
      <c r="G91" s="31"/>
      <c r="H91" s="31"/>
      <c r="I91" s="31"/>
      <c r="J91" s="31"/>
    </row>
    <row r="92" spans="1:10" ht="23.45" customHeight="1">
      <c r="A92" s="23" t="s">
        <v>253</v>
      </c>
      <c r="D92" s="31"/>
      <c r="E92" s="31"/>
      <c r="F92" s="31"/>
      <c r="G92" s="31"/>
      <c r="H92" s="31"/>
      <c r="I92" s="31"/>
      <c r="J92" s="31"/>
    </row>
    <row r="93" spans="1:10" ht="23.45" customHeight="1">
      <c r="A93" s="23" t="s">
        <v>57</v>
      </c>
      <c r="D93" s="29">
        <v>1139184</v>
      </c>
      <c r="E93" s="29"/>
      <c r="F93" s="29">
        <v>1139184</v>
      </c>
      <c r="G93" s="29"/>
      <c r="H93" s="29">
        <v>1139184</v>
      </c>
      <c r="I93" s="29"/>
      <c r="J93" s="29">
        <v>1139184</v>
      </c>
    </row>
    <row r="94" spans="1:10" ht="23.45" customHeight="1">
      <c r="A94" s="23" t="s">
        <v>202</v>
      </c>
      <c r="B94" s="50">
        <v>17</v>
      </c>
      <c r="D94" s="29">
        <v>0</v>
      </c>
      <c r="E94" s="29"/>
      <c r="F94" s="29">
        <v>-176651</v>
      </c>
      <c r="G94" s="29"/>
      <c r="H94" s="29">
        <v>0</v>
      </c>
      <c r="I94" s="29"/>
      <c r="J94" s="29">
        <v>-176651</v>
      </c>
    </row>
    <row r="95" spans="1:10" ht="23.45" customHeight="1">
      <c r="A95" s="23" t="s">
        <v>58</v>
      </c>
      <c r="D95" s="31"/>
      <c r="E95" s="31"/>
      <c r="F95" s="31"/>
      <c r="G95" s="31"/>
      <c r="H95" s="31"/>
      <c r="I95" s="31"/>
      <c r="J95" s="31"/>
    </row>
    <row r="96" spans="1:10" ht="23.45" customHeight="1">
      <c r="A96" s="23" t="s">
        <v>59</v>
      </c>
      <c r="B96" s="50"/>
      <c r="D96" s="31">
        <v>252194</v>
      </c>
      <c r="E96" s="31"/>
      <c r="F96" s="31">
        <v>252194</v>
      </c>
      <c r="G96" s="31"/>
      <c r="H96" s="31">
        <v>252194</v>
      </c>
      <c r="I96" s="31"/>
      <c r="J96" s="31">
        <v>252194</v>
      </c>
    </row>
    <row r="97" spans="1:10" ht="23.45" customHeight="1">
      <c r="A97" s="23" t="s">
        <v>203</v>
      </c>
      <c r="B97" s="50">
        <v>17</v>
      </c>
      <c r="D97" s="31">
        <v>0</v>
      </c>
      <c r="E97" s="31"/>
      <c r="F97" s="31">
        <v>176651</v>
      </c>
      <c r="G97" s="31"/>
      <c r="H97" s="31">
        <v>0</v>
      </c>
      <c r="I97" s="31"/>
      <c r="J97" s="31">
        <v>176651</v>
      </c>
    </row>
    <row r="98" spans="1:10" ht="23.45" customHeight="1">
      <c r="A98" s="23" t="s">
        <v>60</v>
      </c>
      <c r="D98" s="31">
        <v>1499248</v>
      </c>
      <c r="E98" s="31"/>
      <c r="F98" s="31">
        <v>1283479</v>
      </c>
      <c r="G98" s="31"/>
      <c r="H98" s="31">
        <v>1499248</v>
      </c>
      <c r="I98" s="31"/>
      <c r="J98" s="31">
        <v>1283479</v>
      </c>
    </row>
    <row r="99" spans="1:10" ht="23.45" customHeight="1">
      <c r="A99" s="23" t="s">
        <v>61</v>
      </c>
      <c r="B99" s="50"/>
      <c r="D99" s="31">
        <v>-20741</v>
      </c>
      <c r="E99" s="31"/>
      <c r="F99" s="31">
        <v>-22960</v>
      </c>
      <c r="G99" s="31"/>
      <c r="H99" s="31">
        <v>-20741</v>
      </c>
      <c r="I99" s="31"/>
      <c r="J99" s="31">
        <v>-22960</v>
      </c>
    </row>
    <row r="100" spans="1:10" ht="23.45" customHeight="1">
      <c r="A100" s="26" t="s">
        <v>62</v>
      </c>
      <c r="D100" s="33">
        <f>SUM(D90:D99)</f>
        <v>4901822</v>
      </c>
      <c r="E100" s="31"/>
      <c r="F100" s="33">
        <f>SUM(F90:F99)</f>
        <v>4757553</v>
      </c>
      <c r="G100" s="31"/>
      <c r="H100" s="33">
        <f>SUM(H90:H99)</f>
        <v>4901822</v>
      </c>
      <c r="I100" s="31"/>
      <c r="J100" s="33">
        <f>SUM(J90:J99)</f>
        <v>4757553</v>
      </c>
    </row>
    <row r="101" spans="1:10" ht="23.45" customHeight="1" thickBot="1">
      <c r="A101" s="26" t="s">
        <v>63</v>
      </c>
      <c r="D101" s="38">
        <f>SUM(D100,D72)</f>
        <v>13854309</v>
      </c>
      <c r="E101" s="31"/>
      <c r="F101" s="38">
        <f>SUM(F100,F72)</f>
        <v>9283404</v>
      </c>
      <c r="G101" s="31"/>
      <c r="H101" s="38">
        <f>SUM(H100,H72)</f>
        <v>8150542</v>
      </c>
      <c r="I101" s="31"/>
      <c r="J101" s="38">
        <f>SUM(J100,J72)</f>
        <v>7799418</v>
      </c>
    </row>
    <row r="102" spans="1:10" ht="23.45" customHeight="1" thickTop="1">
      <c r="D102" s="1">
        <f>D101-D37</f>
        <v>0</v>
      </c>
      <c r="E102" s="2"/>
      <c r="F102" s="1">
        <f>F101-F37</f>
        <v>0</v>
      </c>
      <c r="G102" s="2"/>
      <c r="H102" s="1">
        <f>H101-H37</f>
        <v>0</v>
      </c>
      <c r="I102" s="2"/>
      <c r="J102" s="1">
        <f>J101-J37</f>
        <v>0</v>
      </c>
    </row>
    <row r="103" spans="1:10" ht="23.45" customHeight="1">
      <c r="A103" s="23" t="s">
        <v>192</v>
      </c>
      <c r="D103" s="25"/>
      <c r="E103" s="39"/>
      <c r="F103" s="25"/>
      <c r="G103" s="39"/>
      <c r="H103" s="25"/>
      <c r="I103" s="39"/>
      <c r="J103" s="25"/>
    </row>
    <row r="104" spans="1:10" ht="23.45" customHeight="1">
      <c r="D104" s="25"/>
      <c r="E104" s="39"/>
      <c r="F104" s="25"/>
      <c r="G104" s="39"/>
      <c r="H104" s="25"/>
      <c r="I104" s="39"/>
      <c r="J104" s="25"/>
    </row>
    <row r="105" spans="1:10" ht="23.45" customHeight="1">
      <c r="D105" s="25"/>
      <c r="E105" s="39"/>
      <c r="F105" s="25"/>
      <c r="G105" s="39"/>
      <c r="H105" s="25"/>
      <c r="I105" s="39"/>
      <c r="J105" s="25"/>
    </row>
    <row r="106" spans="1:10" ht="23.45" customHeight="1">
      <c r="D106" s="25"/>
      <c r="E106" s="39"/>
      <c r="F106" s="25"/>
      <c r="G106" s="39"/>
      <c r="H106" s="25"/>
      <c r="I106" s="39"/>
      <c r="J106" s="25"/>
    </row>
    <row r="107" spans="1:10" ht="23.45" customHeight="1">
      <c r="D107" s="25"/>
      <c r="E107" s="39"/>
      <c r="F107" s="25"/>
      <c r="G107" s="39"/>
      <c r="H107" s="25"/>
      <c r="I107" s="39"/>
      <c r="J107" s="25"/>
    </row>
    <row r="108" spans="1:10" ht="23.45" customHeight="1">
      <c r="D108" s="25"/>
      <c r="E108" s="39"/>
      <c r="F108" s="25"/>
      <c r="G108" s="39"/>
      <c r="H108" s="25"/>
      <c r="I108" s="39"/>
      <c r="J108" s="25"/>
    </row>
    <row r="109" spans="1:10" ht="23.45" customHeight="1">
      <c r="D109" s="25"/>
      <c r="E109" s="39"/>
      <c r="F109" s="25"/>
      <c r="G109" s="39"/>
      <c r="H109" s="25"/>
      <c r="I109" s="39"/>
      <c r="J109" s="25"/>
    </row>
    <row r="110" spans="1:10" ht="23.45" customHeight="1">
      <c r="D110" s="25"/>
      <c r="E110" s="39"/>
      <c r="F110" s="25"/>
      <c r="G110" s="39"/>
      <c r="H110" s="25"/>
      <c r="I110" s="39"/>
      <c r="J110" s="25"/>
    </row>
    <row r="111" spans="1:10" ht="23.45" customHeight="1">
      <c r="D111" s="25"/>
      <c r="E111" s="39"/>
      <c r="F111" s="25"/>
      <c r="G111" s="39"/>
      <c r="H111" s="25"/>
      <c r="I111" s="39"/>
      <c r="J111" s="25"/>
    </row>
    <row r="112" spans="1:10" ht="23.45" customHeight="1">
      <c r="D112" s="25"/>
      <c r="E112" s="39"/>
      <c r="F112" s="25"/>
      <c r="G112" s="39"/>
      <c r="H112" s="25"/>
      <c r="I112" s="39"/>
      <c r="J112" s="25"/>
    </row>
    <row r="113" spans="4:10" ht="23.45" customHeight="1">
      <c r="D113" s="25"/>
      <c r="E113" s="39"/>
      <c r="F113" s="25"/>
      <c r="G113" s="39"/>
      <c r="H113" s="25"/>
      <c r="I113" s="39"/>
      <c r="J113" s="25"/>
    </row>
    <row r="114" spans="4:10" ht="23.45" customHeight="1">
      <c r="D114" s="25"/>
      <c r="E114" s="39"/>
      <c r="F114" s="25"/>
      <c r="G114" s="39"/>
      <c r="H114" s="25"/>
      <c r="I114" s="39"/>
      <c r="J114" s="25"/>
    </row>
    <row r="115" spans="4:10" ht="23.45" customHeight="1">
      <c r="D115" s="25"/>
      <c r="E115" s="39"/>
      <c r="F115" s="25"/>
      <c r="G115" s="39"/>
      <c r="H115" s="25"/>
      <c r="I115" s="39"/>
      <c r="J115" s="25"/>
    </row>
    <row r="116" spans="4:10" ht="23.45" customHeight="1">
      <c r="D116" s="25"/>
      <c r="E116" s="39"/>
      <c r="F116" s="25"/>
      <c r="G116" s="39"/>
      <c r="H116" s="25"/>
      <c r="I116" s="39"/>
      <c r="J116" s="25"/>
    </row>
  </sheetData>
  <mergeCells count="6">
    <mergeCell ref="D5:F5"/>
    <mergeCell ref="H5:J5"/>
    <mergeCell ref="D44:F44"/>
    <mergeCell ref="H44:J44"/>
    <mergeCell ref="D79:F79"/>
    <mergeCell ref="H79:J79"/>
  </mergeCells>
  <printOptions gridLinesSet="0"/>
  <pageMargins left="0.59055118110236227" right="0.19685039370078741" top="0.78740157480314965" bottom="0.19685039370078741" header="0.19685039370078741" footer="0.19685039370078741"/>
  <pageSetup paperSize="9" scale="78" orientation="portrait" r:id="rId1"/>
  <headerFooter alignWithMargins="0"/>
  <rowBreaks count="2" manualBreakCount="2">
    <brk id="39" max="10" man="1"/>
    <brk id="74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84F6B-363E-4353-A972-10219D50B93E}">
  <dimension ref="A1:K144"/>
  <sheetViews>
    <sheetView showGridLines="0" view="pageBreakPreview" topLeftCell="A9" zoomScale="85" zoomScaleNormal="55" zoomScaleSheetLayoutView="85" workbookViewId="0">
      <selection activeCell="D23" sqref="D23"/>
    </sheetView>
  </sheetViews>
  <sheetFormatPr defaultColWidth="10.7109375" defaultRowHeight="21.75" customHeight="1"/>
  <cols>
    <col min="1" max="1" width="55.85546875" style="3" customWidth="1"/>
    <col min="2" max="2" width="7.28515625" style="3" customWidth="1"/>
    <col min="3" max="3" width="1.28515625" style="3" customWidth="1"/>
    <col min="4" max="4" width="15.42578125" style="4" customWidth="1"/>
    <col min="5" max="5" width="1.28515625" style="3" customWidth="1"/>
    <col min="6" max="6" width="15.42578125" style="4" customWidth="1"/>
    <col min="7" max="7" width="1.28515625" style="3" customWidth="1"/>
    <col min="8" max="8" width="15.5703125" style="4" customWidth="1"/>
    <col min="9" max="9" width="1.28515625" style="3" customWidth="1"/>
    <col min="10" max="10" width="13.7109375" style="4" customWidth="1"/>
    <col min="11" max="11" width="10.7109375" style="6"/>
    <col min="12" max="16384" width="10.7109375" style="3"/>
  </cols>
  <sheetData>
    <row r="1" spans="1:11" ht="23.45" customHeight="1">
      <c r="J1" s="5" t="s">
        <v>64</v>
      </c>
    </row>
    <row r="2" spans="1:11" s="7" customFormat="1" ht="21.75" customHeight="1">
      <c r="A2" s="7" t="s">
        <v>0</v>
      </c>
      <c r="K2" s="8"/>
    </row>
    <row r="3" spans="1:11" s="7" customFormat="1" ht="21.75" customHeight="1">
      <c r="A3" s="7" t="s">
        <v>65</v>
      </c>
      <c r="K3" s="8"/>
    </row>
    <row r="4" spans="1:11" s="7" customFormat="1" ht="21.75" customHeight="1">
      <c r="A4" s="7" t="s">
        <v>241</v>
      </c>
      <c r="K4" s="8"/>
    </row>
    <row r="5" spans="1:11" ht="21.75" customHeight="1">
      <c r="J5" s="5" t="s">
        <v>1</v>
      </c>
    </row>
    <row r="6" spans="1:11" ht="21.75" customHeight="1">
      <c r="D6" s="40" t="s">
        <v>2</v>
      </c>
      <c r="E6" s="9"/>
      <c r="F6" s="10"/>
      <c r="G6" s="11"/>
      <c r="H6" s="40" t="s">
        <v>3</v>
      </c>
      <c r="I6" s="9"/>
      <c r="J6" s="10"/>
    </row>
    <row r="7" spans="1:11" ht="21.75" customHeight="1">
      <c r="B7" s="56" t="s">
        <v>4</v>
      </c>
      <c r="D7" s="12">
        <v>2569</v>
      </c>
      <c r="E7" s="13"/>
      <c r="F7" s="12">
        <v>2568</v>
      </c>
      <c r="G7" s="14"/>
      <c r="H7" s="12">
        <v>2569</v>
      </c>
      <c r="I7" s="13"/>
      <c r="J7" s="12">
        <v>2568</v>
      </c>
    </row>
    <row r="8" spans="1:11" ht="21.75" customHeight="1">
      <c r="A8" s="7" t="s">
        <v>66</v>
      </c>
      <c r="D8" s="5"/>
      <c r="F8" s="5"/>
    </row>
    <row r="9" spans="1:11" ht="21.75" customHeight="1">
      <c r="A9" s="7" t="s">
        <v>67</v>
      </c>
      <c r="D9" s="5"/>
      <c r="F9" s="5"/>
    </row>
    <row r="10" spans="1:11" ht="21.75" customHeight="1">
      <c r="A10" s="3" t="s">
        <v>68</v>
      </c>
      <c r="B10" s="15">
        <v>12</v>
      </c>
      <c r="D10" s="16">
        <v>140093</v>
      </c>
      <c r="E10" s="17"/>
      <c r="F10" s="16">
        <v>103017</v>
      </c>
      <c r="G10" s="17"/>
      <c r="H10" s="16">
        <v>0</v>
      </c>
      <c r="I10" s="17"/>
      <c r="J10" s="16">
        <v>0</v>
      </c>
    </row>
    <row r="11" spans="1:11" ht="21.75" customHeight="1">
      <c r="A11" s="3" t="s">
        <v>69</v>
      </c>
      <c r="B11" s="15">
        <v>13</v>
      </c>
      <c r="D11" s="16">
        <v>403203</v>
      </c>
      <c r="E11" s="17"/>
      <c r="F11" s="16">
        <v>235803</v>
      </c>
      <c r="G11" s="17"/>
      <c r="H11" s="16">
        <v>1311</v>
      </c>
      <c r="I11" s="17"/>
      <c r="J11" s="16">
        <v>1343</v>
      </c>
    </row>
    <row r="12" spans="1:11" ht="21.75" customHeight="1">
      <c r="A12" s="3" t="s">
        <v>70</v>
      </c>
      <c r="B12" s="15">
        <v>14</v>
      </c>
      <c r="D12" s="16">
        <v>43447</v>
      </c>
      <c r="E12" s="17"/>
      <c r="F12" s="16">
        <v>82202</v>
      </c>
      <c r="G12" s="17"/>
      <c r="H12" s="16">
        <v>8088</v>
      </c>
      <c r="I12" s="17"/>
      <c r="J12" s="16">
        <v>8390</v>
      </c>
    </row>
    <row r="13" spans="1:11" ht="21.75" customHeight="1">
      <c r="A13" s="3" t="s">
        <v>179</v>
      </c>
      <c r="B13" s="15">
        <v>15</v>
      </c>
      <c r="D13" s="16">
        <v>296567</v>
      </c>
      <c r="E13" s="17"/>
      <c r="F13" s="16">
        <v>43050</v>
      </c>
      <c r="G13" s="17"/>
      <c r="H13" s="16">
        <v>220110</v>
      </c>
      <c r="I13" s="17"/>
      <c r="J13" s="16">
        <v>-1788</v>
      </c>
    </row>
    <row r="14" spans="1:11" ht="21.75" customHeight="1">
      <c r="A14" s="3" t="s">
        <v>71</v>
      </c>
      <c r="B14" s="15">
        <v>18</v>
      </c>
      <c r="D14" s="16">
        <v>0</v>
      </c>
      <c r="E14" s="17"/>
      <c r="F14" s="16">
        <v>0</v>
      </c>
      <c r="G14" s="17"/>
      <c r="H14" s="16">
        <v>69757</v>
      </c>
      <c r="I14" s="17"/>
      <c r="J14" s="16">
        <v>68933</v>
      </c>
    </row>
    <row r="15" spans="1:11" ht="21.75" customHeight="1">
      <c r="A15" s="3" t="s">
        <v>72</v>
      </c>
      <c r="B15" s="15"/>
      <c r="D15" s="16">
        <v>16222</v>
      </c>
      <c r="E15" s="17"/>
      <c r="F15" s="16">
        <v>4492</v>
      </c>
      <c r="G15" s="17"/>
      <c r="H15" s="16">
        <v>26664</v>
      </c>
      <c r="I15" s="17"/>
      <c r="J15" s="16">
        <v>4886</v>
      </c>
    </row>
    <row r="16" spans="1:11" ht="21.75" customHeight="1">
      <c r="A16" s="7" t="s">
        <v>73</v>
      </c>
      <c r="D16" s="18">
        <f>SUM(D10:D15)</f>
        <v>899532</v>
      </c>
      <c r="E16" s="17"/>
      <c r="F16" s="18">
        <f>SUM(F10:F15)</f>
        <v>468564</v>
      </c>
      <c r="G16" s="17"/>
      <c r="H16" s="18">
        <f>SUM(H10:H15)</f>
        <v>325930</v>
      </c>
      <c r="I16" s="17"/>
      <c r="J16" s="18">
        <f>SUM(J10:J15)</f>
        <v>81764</v>
      </c>
    </row>
    <row r="17" spans="1:11" ht="21.75" customHeight="1">
      <c r="A17" s="7" t="s">
        <v>74</v>
      </c>
      <c r="D17" s="17"/>
      <c r="E17" s="17"/>
      <c r="F17" s="17"/>
      <c r="G17" s="17"/>
      <c r="H17" s="17"/>
      <c r="I17" s="17"/>
      <c r="J17" s="17"/>
    </row>
    <row r="18" spans="1:11" ht="21.75" customHeight="1">
      <c r="A18" s="3" t="s">
        <v>75</v>
      </c>
      <c r="D18" s="17">
        <v>358011</v>
      </c>
      <c r="E18" s="17"/>
      <c r="F18" s="17">
        <v>229179</v>
      </c>
      <c r="G18" s="17"/>
      <c r="H18" s="16">
        <v>127766</v>
      </c>
      <c r="I18" s="17"/>
      <c r="J18" s="16">
        <v>47455</v>
      </c>
    </row>
    <row r="19" spans="1:11" ht="21.75" customHeight="1">
      <c r="A19" s="3" t="s">
        <v>76</v>
      </c>
      <c r="D19" s="17">
        <v>19954</v>
      </c>
      <c r="E19" s="17"/>
      <c r="F19" s="17">
        <v>20651</v>
      </c>
      <c r="G19" s="17"/>
      <c r="H19" s="16">
        <v>2698</v>
      </c>
      <c r="I19" s="17"/>
      <c r="J19" s="16">
        <v>2932</v>
      </c>
    </row>
    <row r="20" spans="1:11" ht="21.75" customHeight="1">
      <c r="A20" s="3" t="s">
        <v>77</v>
      </c>
      <c r="B20" s="15"/>
      <c r="D20" s="17">
        <v>157787</v>
      </c>
      <c r="E20" s="17"/>
      <c r="F20" s="17">
        <v>59366</v>
      </c>
      <c r="G20" s="17"/>
      <c r="H20" s="16">
        <v>1198</v>
      </c>
      <c r="I20" s="17"/>
      <c r="J20" s="16">
        <v>1443</v>
      </c>
    </row>
    <row r="21" spans="1:11" ht="21.75" customHeight="1">
      <c r="A21" s="3" t="s">
        <v>78</v>
      </c>
      <c r="B21" s="15"/>
      <c r="D21" s="17">
        <v>69575</v>
      </c>
      <c r="E21" s="17"/>
      <c r="F21" s="17">
        <v>72681</v>
      </c>
      <c r="G21" s="17"/>
      <c r="H21" s="16">
        <v>10090</v>
      </c>
      <c r="I21" s="17"/>
      <c r="J21" s="16">
        <v>12952</v>
      </c>
    </row>
    <row r="22" spans="1:11" ht="21.75" customHeight="1">
      <c r="A22" s="3" t="s">
        <v>79</v>
      </c>
      <c r="B22" s="15"/>
      <c r="D22" s="17">
        <v>9275</v>
      </c>
      <c r="E22" s="17"/>
      <c r="F22" s="17">
        <v>25597</v>
      </c>
      <c r="G22" s="17"/>
      <c r="H22" s="16">
        <v>10830</v>
      </c>
      <c r="I22" s="17"/>
      <c r="J22" s="17">
        <v>19901</v>
      </c>
    </row>
    <row r="23" spans="1:11" ht="21.75" customHeight="1">
      <c r="A23" s="7" t="s">
        <v>80</v>
      </c>
      <c r="D23" s="41">
        <f>SUM(D18:D22)</f>
        <v>614602</v>
      </c>
      <c r="E23" s="17"/>
      <c r="F23" s="41">
        <f>SUM(F18:F22)</f>
        <v>407474</v>
      </c>
      <c r="G23" s="17"/>
      <c r="H23" s="41">
        <f>SUM(H18:H22)</f>
        <v>152582</v>
      </c>
      <c r="I23" s="17"/>
      <c r="J23" s="41">
        <f>SUM(J18:J22)</f>
        <v>84683</v>
      </c>
    </row>
    <row r="24" spans="1:11" ht="21.75" customHeight="1">
      <c r="A24" s="7" t="s">
        <v>81</v>
      </c>
      <c r="D24" s="17">
        <f>SUM(D16-D23)</f>
        <v>284930</v>
      </c>
      <c r="E24" s="17"/>
      <c r="F24" s="17">
        <f>SUM(F16-F23)</f>
        <v>61090</v>
      </c>
      <c r="G24" s="17"/>
      <c r="H24" s="17">
        <f>SUM(H16-H23)</f>
        <v>173348</v>
      </c>
      <c r="I24" s="17"/>
      <c r="J24" s="17">
        <f>SUM(J16-J23)</f>
        <v>-2919</v>
      </c>
    </row>
    <row r="25" spans="1:11" ht="21.75" customHeight="1">
      <c r="A25" s="3" t="s">
        <v>82</v>
      </c>
      <c r="B25" s="15">
        <v>7.2</v>
      </c>
      <c r="D25" s="17">
        <v>-26</v>
      </c>
      <c r="E25" s="17"/>
      <c r="F25" s="17">
        <v>-26</v>
      </c>
      <c r="G25" s="17"/>
      <c r="H25" s="17">
        <v>-26</v>
      </c>
      <c r="I25" s="17"/>
      <c r="J25" s="17">
        <v>-26</v>
      </c>
    </row>
    <row r="26" spans="1:11" ht="21.75" customHeight="1">
      <c r="A26" s="3" t="s">
        <v>83</v>
      </c>
      <c r="B26" s="15">
        <v>8.1999999999999993</v>
      </c>
      <c r="D26" s="42">
        <v>0</v>
      </c>
      <c r="E26" s="17"/>
      <c r="F26" s="42">
        <v>0</v>
      </c>
      <c r="G26" s="17"/>
      <c r="H26" s="42">
        <v>89825</v>
      </c>
      <c r="I26" s="17"/>
      <c r="J26" s="42">
        <v>51493</v>
      </c>
    </row>
    <row r="27" spans="1:11" ht="21.75" customHeight="1">
      <c r="A27" s="7" t="s">
        <v>211</v>
      </c>
      <c r="D27" s="17">
        <f>SUM(D24:D26)</f>
        <v>284904</v>
      </c>
      <c r="E27" s="17"/>
      <c r="F27" s="17">
        <f>SUM(F24:F26)</f>
        <v>61064</v>
      </c>
      <c r="G27" s="17"/>
      <c r="H27" s="17">
        <f>SUM(H24:H26)</f>
        <v>263147</v>
      </c>
      <c r="I27" s="17"/>
      <c r="J27" s="17">
        <f>SUM(J24:J26)</f>
        <v>48548</v>
      </c>
    </row>
    <row r="28" spans="1:11" ht="21.75" customHeight="1">
      <c r="A28" s="3" t="s">
        <v>212</v>
      </c>
      <c r="B28" s="15">
        <v>9</v>
      </c>
      <c r="D28" s="17">
        <v>-56812</v>
      </c>
      <c r="E28" s="17"/>
      <c r="F28" s="17">
        <v>-12678</v>
      </c>
      <c r="G28" s="17"/>
      <c r="H28" s="16">
        <v>-35055</v>
      </c>
      <c r="I28" s="17"/>
      <c r="J28" s="16">
        <v>-162</v>
      </c>
    </row>
    <row r="29" spans="1:11" ht="24" customHeight="1">
      <c r="A29" s="57" t="s">
        <v>85</v>
      </c>
      <c r="D29" s="41">
        <f>SUM(D27:D28)</f>
        <v>228092</v>
      </c>
      <c r="E29" s="17"/>
      <c r="F29" s="41">
        <f>SUM(F27:F28)</f>
        <v>48386</v>
      </c>
      <c r="G29" s="17"/>
      <c r="H29" s="41">
        <f>SUM(H27:H28)</f>
        <v>228092</v>
      </c>
      <c r="I29" s="17"/>
      <c r="J29" s="41">
        <f>SUM(J27:J28)</f>
        <v>48386</v>
      </c>
    </row>
    <row r="30" spans="1:11" ht="24" customHeight="1">
      <c r="A30" s="57"/>
      <c r="D30" s="17"/>
      <c r="E30" s="17"/>
      <c r="F30" s="17"/>
      <c r="G30" s="17"/>
      <c r="H30" s="17"/>
      <c r="I30" s="17"/>
      <c r="J30" s="17"/>
    </row>
    <row r="31" spans="1:11" ht="21.75" customHeight="1">
      <c r="A31" s="3" t="s">
        <v>192</v>
      </c>
      <c r="D31" s="17"/>
      <c r="E31" s="17"/>
      <c r="F31" s="17"/>
      <c r="G31" s="17"/>
      <c r="H31" s="17"/>
      <c r="I31" s="17"/>
      <c r="J31" s="17"/>
    </row>
    <row r="32" spans="1:11" s="7" customFormat="1" ht="21.75" customHeight="1">
      <c r="J32" s="5" t="s">
        <v>64</v>
      </c>
      <c r="K32" s="8"/>
    </row>
    <row r="33" spans="1:11" s="7" customFormat="1" ht="21.75" customHeight="1">
      <c r="A33" s="7" t="s">
        <v>0</v>
      </c>
      <c r="J33" s="5"/>
      <c r="K33" s="8"/>
    </row>
    <row r="34" spans="1:11" s="7" customFormat="1" ht="21.75" customHeight="1">
      <c r="A34" s="7" t="s">
        <v>86</v>
      </c>
      <c r="K34" s="8"/>
    </row>
    <row r="35" spans="1:11" s="7" customFormat="1" ht="21.75" customHeight="1">
      <c r="A35" s="7" t="s">
        <v>241</v>
      </c>
      <c r="K35" s="8"/>
    </row>
    <row r="36" spans="1:11" ht="21.75" customHeight="1">
      <c r="J36" s="5" t="s">
        <v>1</v>
      </c>
    </row>
    <row r="37" spans="1:11" ht="21.75" customHeight="1">
      <c r="D37" s="40" t="s">
        <v>2</v>
      </c>
      <c r="E37" s="9"/>
      <c r="F37" s="10"/>
      <c r="G37" s="11"/>
      <c r="H37" s="40" t="s">
        <v>3</v>
      </c>
      <c r="I37" s="9"/>
      <c r="J37" s="10"/>
    </row>
    <row r="38" spans="1:11" ht="21.75" customHeight="1">
      <c r="B38" s="56" t="s">
        <v>4</v>
      </c>
      <c r="D38" s="12">
        <v>2569</v>
      </c>
      <c r="E38" s="13"/>
      <c r="F38" s="12">
        <v>2568</v>
      </c>
      <c r="G38" s="14"/>
      <c r="H38" s="12">
        <v>2569</v>
      </c>
      <c r="I38" s="13"/>
      <c r="J38" s="12">
        <v>2568</v>
      </c>
    </row>
    <row r="39" spans="1:11" ht="21.75" customHeight="1">
      <c r="A39" s="19" t="s">
        <v>87</v>
      </c>
      <c r="B39" s="20"/>
      <c r="C39" s="58"/>
      <c r="D39" s="43"/>
      <c r="E39" s="43"/>
      <c r="F39" s="44"/>
      <c r="G39" s="45"/>
      <c r="H39" s="44"/>
      <c r="I39" s="45"/>
      <c r="J39" s="44"/>
      <c r="K39" s="45"/>
    </row>
    <row r="40" spans="1:11" ht="21.75" customHeight="1">
      <c r="A40" s="59" t="s">
        <v>197</v>
      </c>
      <c r="B40" s="20"/>
      <c r="C40" s="58"/>
      <c r="D40" s="43"/>
      <c r="E40" s="43"/>
      <c r="F40" s="44"/>
      <c r="G40" s="45"/>
      <c r="H40" s="44"/>
      <c r="I40" s="45"/>
      <c r="J40" s="44"/>
      <c r="K40" s="45"/>
    </row>
    <row r="41" spans="1:11" ht="21.75" customHeight="1">
      <c r="A41" s="20" t="s">
        <v>186</v>
      </c>
      <c r="B41" s="60"/>
      <c r="C41" s="60"/>
      <c r="D41" s="46"/>
      <c r="E41" s="17"/>
      <c r="F41" s="46"/>
      <c r="G41" s="17"/>
      <c r="H41" s="46"/>
      <c r="I41" s="17"/>
      <c r="J41" s="46"/>
    </row>
    <row r="42" spans="1:11" ht="21.75" customHeight="1">
      <c r="A42" s="20" t="s">
        <v>173</v>
      </c>
      <c r="B42" s="60"/>
      <c r="C42" s="60"/>
      <c r="D42" s="47">
        <v>200</v>
      </c>
      <c r="E42" s="17"/>
      <c r="F42" s="47">
        <v>150</v>
      </c>
      <c r="G42" s="17"/>
      <c r="H42" s="47">
        <v>200</v>
      </c>
      <c r="I42" s="17"/>
      <c r="J42" s="47">
        <v>150</v>
      </c>
    </row>
    <row r="43" spans="1:11" ht="21.75" customHeight="1">
      <c r="A43" s="20" t="s">
        <v>88</v>
      </c>
      <c r="B43" s="60"/>
      <c r="C43" s="60"/>
      <c r="D43" s="47"/>
      <c r="E43" s="17"/>
      <c r="F43" s="47"/>
      <c r="G43" s="17"/>
      <c r="H43" s="47"/>
      <c r="I43" s="17"/>
      <c r="J43" s="47"/>
    </row>
    <row r="44" spans="1:11" ht="21.75" customHeight="1">
      <c r="A44" s="20" t="s">
        <v>89</v>
      </c>
      <c r="B44" s="60">
        <v>7.2</v>
      </c>
      <c r="C44" s="60"/>
      <c r="D44" s="47">
        <v>-1</v>
      </c>
      <c r="E44" s="17"/>
      <c r="F44" s="47">
        <v>2</v>
      </c>
      <c r="G44" s="17"/>
      <c r="H44" s="47">
        <v>-1</v>
      </c>
      <c r="I44" s="17"/>
      <c r="J44" s="47">
        <v>2</v>
      </c>
    </row>
    <row r="45" spans="1:11" ht="21.75" customHeight="1">
      <c r="A45" s="20" t="s">
        <v>90</v>
      </c>
      <c r="B45" s="58">
        <v>9</v>
      </c>
      <c r="C45" s="58">
        <v>12</v>
      </c>
      <c r="D45" s="48">
        <v>-40</v>
      </c>
      <c r="E45" s="17"/>
      <c r="F45" s="48">
        <v>-30</v>
      </c>
      <c r="G45" s="17"/>
      <c r="H45" s="48">
        <v>-40</v>
      </c>
      <c r="I45" s="17"/>
      <c r="J45" s="48">
        <v>-30</v>
      </c>
    </row>
    <row r="46" spans="1:11" ht="21.75" customHeight="1">
      <c r="A46" s="20" t="s">
        <v>213</v>
      </c>
      <c r="B46" s="15"/>
      <c r="C46" s="60"/>
      <c r="D46" s="17"/>
      <c r="E46" s="17"/>
      <c r="F46" s="17"/>
      <c r="G46" s="17"/>
      <c r="H46" s="17"/>
      <c r="I46" s="17"/>
      <c r="J46" s="17"/>
    </row>
    <row r="47" spans="1:11" ht="21.75" customHeight="1">
      <c r="A47" s="20" t="s">
        <v>214</v>
      </c>
      <c r="B47" s="20"/>
      <c r="C47" s="60"/>
      <c r="D47" s="42">
        <f>SUM(D41:D45)</f>
        <v>159</v>
      </c>
      <c r="E47" s="17"/>
      <c r="F47" s="42">
        <f>SUM(F41:F45)</f>
        <v>122</v>
      </c>
      <c r="G47" s="17"/>
      <c r="H47" s="42">
        <f>SUM(H41:H45)</f>
        <v>159</v>
      </c>
      <c r="I47" s="17"/>
      <c r="J47" s="42">
        <f>SUM(J41:J45)</f>
        <v>122</v>
      </c>
    </row>
    <row r="48" spans="1:11" ht="21.75" customHeight="1">
      <c r="A48" s="61"/>
      <c r="B48" s="20"/>
      <c r="C48" s="60"/>
      <c r="D48" s="17"/>
      <c r="E48" s="17"/>
      <c r="F48" s="17"/>
      <c r="G48" s="17"/>
      <c r="H48" s="17"/>
      <c r="I48" s="17"/>
      <c r="J48" s="17"/>
    </row>
    <row r="49" spans="1:11" ht="21.75" customHeight="1">
      <c r="A49" s="59" t="s">
        <v>198</v>
      </c>
      <c r="B49" s="20"/>
      <c r="C49" s="58"/>
      <c r="D49" s="43"/>
      <c r="E49" s="43"/>
      <c r="F49" s="43"/>
      <c r="G49" s="45"/>
      <c r="H49" s="44"/>
      <c r="I49" s="45"/>
      <c r="J49" s="44"/>
      <c r="K49" s="45"/>
    </row>
    <row r="50" spans="1:11" ht="21.75" customHeight="1">
      <c r="A50" s="20" t="s">
        <v>187</v>
      </c>
      <c r="B50" s="20"/>
      <c r="C50" s="58"/>
      <c r="D50" s="46"/>
      <c r="E50" s="43"/>
      <c r="F50" s="46"/>
      <c r="G50" s="45"/>
      <c r="H50" s="46"/>
      <c r="I50" s="45"/>
      <c r="J50" s="46"/>
      <c r="K50" s="45"/>
    </row>
    <row r="51" spans="1:11" ht="21.75" customHeight="1">
      <c r="A51" s="20" t="s">
        <v>174</v>
      </c>
      <c r="B51" s="20"/>
      <c r="C51" s="58"/>
      <c r="D51" s="47"/>
      <c r="E51" s="43"/>
      <c r="F51" s="47"/>
      <c r="G51" s="45"/>
      <c r="H51" s="47"/>
      <c r="I51" s="45"/>
      <c r="J51" s="47"/>
      <c r="K51" s="45"/>
    </row>
    <row r="52" spans="1:11" ht="21.75" customHeight="1">
      <c r="A52" s="20" t="s">
        <v>175</v>
      </c>
      <c r="B52" s="20"/>
      <c r="C52" s="58"/>
      <c r="D52" s="47">
        <v>33</v>
      </c>
      <c r="E52" s="43"/>
      <c r="F52" s="47">
        <v>-108</v>
      </c>
      <c r="G52" s="45"/>
      <c r="H52" s="47">
        <v>33</v>
      </c>
      <c r="I52" s="45"/>
      <c r="J52" s="47">
        <v>-108</v>
      </c>
      <c r="K52" s="45"/>
    </row>
    <row r="53" spans="1:11" ht="21.75" customHeight="1">
      <c r="A53" s="20" t="s">
        <v>91</v>
      </c>
      <c r="B53" s="60">
        <v>7.2</v>
      </c>
      <c r="C53" s="58"/>
      <c r="D53" s="47">
        <v>-376</v>
      </c>
      <c r="E53" s="43"/>
      <c r="F53" s="47">
        <v>1338</v>
      </c>
      <c r="G53" s="45"/>
      <c r="H53" s="47">
        <v>-376</v>
      </c>
      <c r="I53" s="45"/>
      <c r="J53" s="47">
        <v>1338</v>
      </c>
      <c r="K53" s="45"/>
    </row>
    <row r="54" spans="1:11" ht="21.75" customHeight="1">
      <c r="A54" s="20" t="s">
        <v>90</v>
      </c>
      <c r="B54" s="58">
        <v>9</v>
      </c>
      <c r="C54" s="58"/>
      <c r="D54" s="48">
        <v>-7</v>
      </c>
      <c r="E54" s="43"/>
      <c r="F54" s="48">
        <v>22</v>
      </c>
      <c r="G54" s="45"/>
      <c r="H54" s="48">
        <v>-7</v>
      </c>
      <c r="I54" s="45"/>
      <c r="J54" s="48">
        <v>22</v>
      </c>
      <c r="K54" s="45"/>
    </row>
    <row r="55" spans="1:11" ht="21.75" customHeight="1">
      <c r="A55" s="20" t="s">
        <v>215</v>
      </c>
      <c r="B55" s="58"/>
      <c r="C55" s="58"/>
      <c r="D55" s="62"/>
      <c r="E55" s="43"/>
      <c r="F55" s="62"/>
      <c r="G55" s="45"/>
      <c r="H55" s="62"/>
      <c r="I55" s="45"/>
      <c r="J55" s="62"/>
      <c r="K55" s="45"/>
    </row>
    <row r="56" spans="1:11" ht="21.75" customHeight="1">
      <c r="A56" s="20" t="s">
        <v>214</v>
      </c>
      <c r="B56" s="58"/>
      <c r="C56" s="58"/>
      <c r="D56" s="63">
        <f>SUM(D50:D54)</f>
        <v>-350</v>
      </c>
      <c r="E56" s="43"/>
      <c r="F56" s="63">
        <f>SUM(F50:F54)</f>
        <v>1252</v>
      </c>
      <c r="G56" s="45"/>
      <c r="H56" s="63">
        <f>SUM(H50:H54)</f>
        <v>-350</v>
      </c>
      <c r="I56" s="45"/>
      <c r="J56" s="63">
        <f>SUM(J50:J54)</f>
        <v>1252</v>
      </c>
      <c r="K56" s="45"/>
    </row>
    <row r="57" spans="1:11" ht="21.75" customHeight="1">
      <c r="A57" s="20"/>
      <c r="B57" s="58"/>
      <c r="C57" s="58"/>
      <c r="D57" s="62"/>
      <c r="E57" s="43"/>
      <c r="F57" s="62"/>
      <c r="G57" s="45"/>
      <c r="H57" s="62"/>
      <c r="I57" s="45"/>
      <c r="J57" s="62"/>
      <c r="K57" s="45"/>
    </row>
    <row r="58" spans="1:11" ht="21.75" customHeight="1">
      <c r="A58" s="19" t="s">
        <v>92</v>
      </c>
      <c r="B58" s="58"/>
      <c r="C58" s="58"/>
      <c r="D58" s="63">
        <f>SUM(D47,D56)</f>
        <v>-191</v>
      </c>
      <c r="E58" s="43"/>
      <c r="F58" s="63">
        <f>SUM(F47,F56)</f>
        <v>1374</v>
      </c>
      <c r="G58" s="45"/>
      <c r="H58" s="63">
        <f>SUM(H47,H56)</f>
        <v>-191</v>
      </c>
      <c r="I58" s="45"/>
      <c r="J58" s="63">
        <f>SUM(J47,J56)</f>
        <v>1374</v>
      </c>
      <c r="K58" s="45"/>
    </row>
    <row r="59" spans="1:11" ht="21.75" customHeight="1">
      <c r="A59" s="7"/>
      <c r="D59" s="17"/>
      <c r="E59" s="17"/>
      <c r="F59" s="17"/>
      <c r="G59" s="17"/>
      <c r="H59" s="17"/>
      <c r="I59" s="17"/>
      <c r="J59" s="17"/>
    </row>
    <row r="60" spans="1:11" ht="21.75" customHeight="1" thickBot="1">
      <c r="A60" s="7" t="s">
        <v>93</v>
      </c>
      <c r="D60" s="21">
        <f>SUM(D29,D58)</f>
        <v>227901</v>
      </c>
      <c r="E60" s="17"/>
      <c r="F60" s="21">
        <f>SUM(F29,F58)</f>
        <v>49760</v>
      </c>
      <c r="G60" s="17">
        <f>SUM(G29,G58)</f>
        <v>0</v>
      </c>
      <c r="H60" s="21">
        <f>SUM(H29,H58)</f>
        <v>227901</v>
      </c>
      <c r="I60" s="17">
        <f>SUM(I29,I58)</f>
        <v>0</v>
      </c>
      <c r="J60" s="21">
        <f>SUM(J29,J58)</f>
        <v>49760</v>
      </c>
    </row>
    <row r="61" spans="1:11" ht="21.75" customHeight="1" thickTop="1">
      <c r="A61" s="7"/>
      <c r="D61" s="17"/>
      <c r="E61" s="17"/>
      <c r="F61" s="17"/>
      <c r="G61" s="17"/>
      <c r="H61" s="17"/>
      <c r="I61" s="17"/>
      <c r="J61" s="17"/>
    </row>
    <row r="62" spans="1:11" ht="21.75" customHeight="1">
      <c r="A62" s="7" t="s">
        <v>94</v>
      </c>
      <c r="B62" s="15"/>
      <c r="D62" s="3"/>
      <c r="F62" s="3"/>
      <c r="H62" s="3"/>
      <c r="J62" s="3"/>
    </row>
    <row r="63" spans="1:11" ht="21.75" customHeight="1">
      <c r="A63" s="3" t="s">
        <v>95</v>
      </c>
      <c r="D63" s="3"/>
      <c r="F63" s="3"/>
      <c r="H63" s="3"/>
      <c r="J63" s="3"/>
    </row>
    <row r="64" spans="1:11" ht="21.75" customHeight="1" thickBot="1">
      <c r="A64" s="3" t="s">
        <v>96</v>
      </c>
      <c r="D64" s="64">
        <v>0.11</v>
      </c>
      <c r="E64" s="49"/>
      <c r="F64" s="64">
        <v>0.02</v>
      </c>
      <c r="G64" s="49"/>
      <c r="H64" s="64">
        <v>0.11</v>
      </c>
      <c r="I64" s="49"/>
      <c r="J64" s="64">
        <v>0.02</v>
      </c>
    </row>
    <row r="65" spans="1:11" ht="21.75" customHeight="1" thickTop="1">
      <c r="A65" s="7"/>
      <c r="D65" s="17"/>
      <c r="E65" s="17"/>
      <c r="F65" s="17"/>
      <c r="G65" s="17"/>
      <c r="H65" s="17"/>
      <c r="I65" s="17"/>
      <c r="J65" s="17"/>
    </row>
    <row r="66" spans="1:11" ht="21.75" customHeight="1">
      <c r="A66" s="3" t="s">
        <v>192</v>
      </c>
      <c r="E66" s="5"/>
      <c r="G66" s="5"/>
      <c r="I66" s="5"/>
      <c r="J66" s="5"/>
    </row>
    <row r="67" spans="1:11" ht="21.75" customHeight="1">
      <c r="E67" s="5"/>
      <c r="G67" s="5"/>
      <c r="I67" s="5"/>
      <c r="J67" s="5"/>
    </row>
    <row r="68" spans="1:11" ht="21.75" customHeight="1">
      <c r="E68" s="5"/>
      <c r="G68" s="5"/>
      <c r="I68" s="5"/>
      <c r="J68" s="5"/>
    </row>
    <row r="69" spans="1:11" ht="21.75" customHeight="1">
      <c r="E69" s="5"/>
      <c r="G69" s="5"/>
      <c r="I69" s="5"/>
      <c r="J69" s="5"/>
    </row>
    <row r="70" spans="1:11" ht="15" customHeight="1">
      <c r="A70" s="65"/>
      <c r="D70" s="65"/>
      <c r="E70" s="65"/>
      <c r="F70" s="65"/>
      <c r="G70" s="65"/>
      <c r="H70" s="65"/>
      <c r="I70" s="65"/>
      <c r="J70" s="65"/>
      <c r="K70" s="22"/>
    </row>
    <row r="71" spans="1:11" ht="12.75" customHeight="1">
      <c r="D71" s="5"/>
      <c r="E71" s="22"/>
      <c r="F71" s="5"/>
      <c r="G71" s="22"/>
      <c r="H71" s="5"/>
      <c r="I71" s="22"/>
      <c r="J71" s="5"/>
      <c r="K71" s="22"/>
    </row>
    <row r="72" spans="1:11" ht="27.75" customHeight="1">
      <c r="A72" s="66" t="s">
        <v>216</v>
      </c>
      <c r="D72" s="92" t="s">
        <v>216</v>
      </c>
      <c r="E72" s="92"/>
      <c r="F72" s="92"/>
      <c r="G72" s="92"/>
      <c r="H72" s="92"/>
      <c r="I72" s="92"/>
      <c r="J72" s="92"/>
      <c r="K72" s="3"/>
    </row>
    <row r="73" spans="1:11" ht="23.45" customHeight="1">
      <c r="J73" s="5" t="s">
        <v>64</v>
      </c>
    </row>
    <row r="74" spans="1:11" s="7" customFormat="1" ht="21.75" customHeight="1">
      <c r="A74" s="7" t="s">
        <v>0</v>
      </c>
      <c r="K74" s="8"/>
    </row>
    <row r="75" spans="1:11" s="7" customFormat="1" ht="21.75" customHeight="1">
      <c r="A75" s="7" t="s">
        <v>65</v>
      </c>
      <c r="K75" s="8"/>
    </row>
    <row r="76" spans="1:11" s="7" customFormat="1" ht="21.75" customHeight="1">
      <c r="A76" s="7" t="s">
        <v>242</v>
      </c>
      <c r="K76" s="8"/>
    </row>
    <row r="77" spans="1:11" ht="21.75" customHeight="1">
      <c r="J77" s="5" t="s">
        <v>1</v>
      </c>
    </row>
    <row r="78" spans="1:11" ht="21.75" customHeight="1">
      <c r="D78" s="40" t="s">
        <v>2</v>
      </c>
      <c r="E78" s="9"/>
      <c r="F78" s="10"/>
      <c r="G78" s="11"/>
      <c r="H78" s="40" t="s">
        <v>3</v>
      </c>
      <c r="I78" s="9"/>
      <c r="J78" s="10"/>
    </row>
    <row r="79" spans="1:11" ht="21.75" customHeight="1">
      <c r="B79" s="56" t="s">
        <v>4</v>
      </c>
      <c r="D79" s="12">
        <v>2569</v>
      </c>
      <c r="E79" s="13"/>
      <c r="F79" s="12">
        <v>2568</v>
      </c>
      <c r="G79" s="14"/>
      <c r="H79" s="12">
        <v>2569</v>
      </c>
      <c r="I79" s="13"/>
      <c r="J79" s="12">
        <v>2568</v>
      </c>
    </row>
    <row r="80" spans="1:11" ht="21.75" customHeight="1">
      <c r="A80" s="7" t="s">
        <v>66</v>
      </c>
      <c r="D80" s="5"/>
      <c r="F80" s="5"/>
    </row>
    <row r="81" spans="1:10" ht="21.75" customHeight="1">
      <c r="A81" s="7" t="s">
        <v>67</v>
      </c>
      <c r="D81" s="5"/>
      <c r="F81" s="5"/>
    </row>
    <row r="82" spans="1:10" ht="21.75" customHeight="1">
      <c r="A82" s="3" t="s">
        <v>68</v>
      </c>
      <c r="B82" s="15">
        <v>12</v>
      </c>
      <c r="D82" s="16">
        <v>303212</v>
      </c>
      <c r="E82" s="17"/>
      <c r="F82" s="16">
        <v>210400</v>
      </c>
      <c r="G82" s="17"/>
      <c r="H82" s="16">
        <v>0</v>
      </c>
      <c r="I82" s="17"/>
      <c r="J82" s="16">
        <v>0</v>
      </c>
    </row>
    <row r="83" spans="1:10" ht="21.75" customHeight="1">
      <c r="A83" s="3" t="s">
        <v>69</v>
      </c>
      <c r="B83" s="15">
        <v>13</v>
      </c>
      <c r="D83" s="16">
        <v>746319</v>
      </c>
      <c r="E83" s="17"/>
      <c r="F83" s="16">
        <v>536256</v>
      </c>
      <c r="G83" s="17"/>
      <c r="H83" s="16">
        <v>2600</v>
      </c>
      <c r="I83" s="17"/>
      <c r="J83" s="16">
        <v>2770</v>
      </c>
    </row>
    <row r="84" spans="1:10" ht="21.75" customHeight="1">
      <c r="A84" s="3" t="s">
        <v>70</v>
      </c>
      <c r="B84" s="15">
        <v>14</v>
      </c>
      <c r="D84" s="16">
        <v>92965</v>
      </c>
      <c r="E84" s="17"/>
      <c r="F84" s="16">
        <v>169635</v>
      </c>
      <c r="G84" s="17"/>
      <c r="H84" s="16">
        <v>15017</v>
      </c>
      <c r="I84" s="17"/>
      <c r="J84" s="16">
        <v>16649</v>
      </c>
    </row>
    <row r="85" spans="1:10" ht="21.75" customHeight="1">
      <c r="A85" s="3" t="s">
        <v>179</v>
      </c>
      <c r="B85" s="15">
        <v>15</v>
      </c>
      <c r="D85" s="16">
        <v>339153</v>
      </c>
      <c r="E85" s="17"/>
      <c r="F85" s="16">
        <v>46554</v>
      </c>
      <c r="G85" s="17"/>
      <c r="H85" s="16">
        <v>212493</v>
      </c>
      <c r="I85" s="17"/>
      <c r="J85" s="16">
        <v>-50874</v>
      </c>
    </row>
    <row r="86" spans="1:10" ht="21.75" customHeight="1">
      <c r="A86" s="3" t="s">
        <v>71</v>
      </c>
      <c r="B86" s="15">
        <v>18</v>
      </c>
      <c r="D86" s="16">
        <v>0</v>
      </c>
      <c r="E86" s="17"/>
      <c r="F86" s="16">
        <v>0</v>
      </c>
      <c r="G86" s="17"/>
      <c r="H86" s="16">
        <v>138961</v>
      </c>
      <c r="I86" s="17"/>
      <c r="J86" s="16">
        <v>137325</v>
      </c>
    </row>
    <row r="87" spans="1:10" ht="21.75" customHeight="1">
      <c r="A87" s="3" t="s">
        <v>72</v>
      </c>
      <c r="B87" s="15"/>
      <c r="D87" s="16">
        <v>52223</v>
      </c>
      <c r="E87" s="17"/>
      <c r="F87" s="16">
        <v>12077</v>
      </c>
      <c r="G87" s="17"/>
      <c r="H87" s="16">
        <v>52046</v>
      </c>
      <c r="I87" s="17"/>
      <c r="J87" s="16">
        <v>13300</v>
      </c>
    </row>
    <row r="88" spans="1:10" ht="21.75" customHeight="1">
      <c r="A88" s="7" t="s">
        <v>73</v>
      </c>
      <c r="D88" s="18">
        <f>SUM(D82:D87)</f>
        <v>1533872</v>
      </c>
      <c r="E88" s="17"/>
      <c r="F88" s="18">
        <f>SUM(F82:F87)</f>
        <v>974922</v>
      </c>
      <c r="G88" s="17"/>
      <c r="H88" s="18">
        <f>SUM(H82:H87)</f>
        <v>421117</v>
      </c>
      <c r="I88" s="17"/>
      <c r="J88" s="18">
        <f>SUM(J82:J87)</f>
        <v>119170</v>
      </c>
    </row>
    <row r="89" spans="1:10" ht="21.75" customHeight="1">
      <c r="A89" s="7" t="s">
        <v>74</v>
      </c>
      <c r="D89" s="17"/>
      <c r="E89" s="17"/>
      <c r="F89" s="17"/>
      <c r="G89" s="17"/>
      <c r="H89" s="17"/>
      <c r="I89" s="17"/>
      <c r="J89" s="17"/>
    </row>
    <row r="90" spans="1:10" ht="21.75" customHeight="1">
      <c r="A90" s="3" t="s">
        <v>75</v>
      </c>
      <c r="D90" s="17">
        <v>631946</v>
      </c>
      <c r="E90" s="17"/>
      <c r="F90" s="17">
        <v>453893</v>
      </c>
      <c r="G90" s="17"/>
      <c r="H90" s="16">
        <v>189171</v>
      </c>
      <c r="I90" s="17"/>
      <c r="J90" s="16">
        <v>91759</v>
      </c>
    </row>
    <row r="91" spans="1:10" ht="21.75" customHeight="1">
      <c r="A91" s="3" t="s">
        <v>76</v>
      </c>
      <c r="D91" s="17">
        <v>39679</v>
      </c>
      <c r="E91" s="17"/>
      <c r="F91" s="17">
        <v>41662</v>
      </c>
      <c r="G91" s="17"/>
      <c r="H91" s="16">
        <v>5156</v>
      </c>
      <c r="I91" s="17"/>
      <c r="J91" s="16">
        <v>5921</v>
      </c>
    </row>
    <row r="92" spans="1:10" ht="21.75" customHeight="1">
      <c r="A92" s="3" t="s">
        <v>77</v>
      </c>
      <c r="B92" s="15"/>
      <c r="D92" s="17">
        <v>295396</v>
      </c>
      <c r="E92" s="17"/>
      <c r="F92" s="17">
        <v>162163</v>
      </c>
      <c r="G92" s="17"/>
      <c r="H92" s="16">
        <v>1469</v>
      </c>
      <c r="I92" s="17"/>
      <c r="J92" s="16">
        <v>1697</v>
      </c>
    </row>
    <row r="93" spans="1:10" ht="21.75" customHeight="1">
      <c r="A93" s="3" t="s">
        <v>78</v>
      </c>
      <c r="B93" s="15"/>
      <c r="D93" s="17">
        <v>140616</v>
      </c>
      <c r="E93" s="17"/>
      <c r="F93" s="17">
        <v>190726</v>
      </c>
      <c r="G93" s="17"/>
      <c r="H93" s="16">
        <v>21291</v>
      </c>
      <c r="I93" s="17"/>
      <c r="J93" s="16">
        <v>24569</v>
      </c>
    </row>
    <row r="94" spans="1:10" ht="21.75" customHeight="1">
      <c r="A94" s="3" t="s">
        <v>79</v>
      </c>
      <c r="B94" s="15"/>
      <c r="D94" s="17">
        <v>19837</v>
      </c>
      <c r="E94" s="17"/>
      <c r="F94" s="17">
        <v>59355</v>
      </c>
      <c r="G94" s="17"/>
      <c r="H94" s="17">
        <v>23691</v>
      </c>
      <c r="I94" s="17"/>
      <c r="J94" s="17">
        <v>39460</v>
      </c>
    </row>
    <row r="95" spans="1:10" ht="21.75" customHeight="1">
      <c r="A95" s="7" t="s">
        <v>80</v>
      </c>
      <c r="D95" s="41">
        <f>SUM(D90:D94)</f>
        <v>1127474</v>
      </c>
      <c r="E95" s="17"/>
      <c r="F95" s="41">
        <f>SUM(F90:F94)</f>
        <v>907799</v>
      </c>
      <c r="G95" s="17"/>
      <c r="H95" s="41">
        <f>SUM(H90:H94)</f>
        <v>240778</v>
      </c>
      <c r="I95" s="17"/>
      <c r="J95" s="41">
        <f>SUM(J90:J94)</f>
        <v>163406</v>
      </c>
    </row>
    <row r="96" spans="1:10" ht="21.75" customHeight="1">
      <c r="A96" s="7" t="s">
        <v>81</v>
      </c>
      <c r="D96" s="17">
        <f>SUM(D88-D95)</f>
        <v>406398</v>
      </c>
      <c r="E96" s="17"/>
      <c r="F96" s="17">
        <f>SUM(F88-F95)</f>
        <v>67123</v>
      </c>
      <c r="G96" s="17"/>
      <c r="H96" s="17">
        <f>SUM(H88-H95)</f>
        <v>180339</v>
      </c>
      <c r="I96" s="17"/>
      <c r="J96" s="17">
        <f>SUM(J88-J95)</f>
        <v>-44236</v>
      </c>
    </row>
    <row r="97" spans="1:11" ht="21.75" customHeight="1">
      <c r="A97" s="3" t="s">
        <v>82</v>
      </c>
      <c r="B97" s="15">
        <v>7.2</v>
      </c>
      <c r="D97" s="17">
        <v>-50</v>
      </c>
      <c r="E97" s="17"/>
      <c r="F97" s="17">
        <v>-52</v>
      </c>
      <c r="G97" s="17"/>
      <c r="H97" s="17">
        <v>-50</v>
      </c>
      <c r="I97" s="17"/>
      <c r="J97" s="17">
        <v>-52</v>
      </c>
    </row>
    <row r="98" spans="1:11" ht="21.75" customHeight="1">
      <c r="A98" s="3" t="s">
        <v>83</v>
      </c>
      <c r="B98" s="15">
        <v>8.1999999999999993</v>
      </c>
      <c r="D98" s="42">
        <v>0</v>
      </c>
      <c r="E98" s="17"/>
      <c r="F98" s="42">
        <v>0</v>
      </c>
      <c r="G98" s="17"/>
      <c r="H98" s="42">
        <v>181233</v>
      </c>
      <c r="I98" s="17"/>
      <c r="J98" s="42">
        <v>89252</v>
      </c>
    </row>
    <row r="99" spans="1:11" ht="21.75" customHeight="1">
      <c r="A99" s="7" t="s">
        <v>211</v>
      </c>
      <c r="D99" s="17">
        <f>SUM(D96:D98)</f>
        <v>406348</v>
      </c>
      <c r="E99" s="17"/>
      <c r="F99" s="17">
        <f>SUM(F96:F98)</f>
        <v>67071</v>
      </c>
      <c r="G99" s="17"/>
      <c r="H99" s="17">
        <f>SUM(H96:H98)</f>
        <v>361522</v>
      </c>
      <c r="I99" s="17"/>
      <c r="J99" s="17">
        <f>SUM(J96:J98)</f>
        <v>44964</v>
      </c>
    </row>
    <row r="100" spans="1:11" ht="21.75" customHeight="1">
      <c r="A100" s="3" t="s">
        <v>84</v>
      </c>
      <c r="B100" s="15">
        <v>9</v>
      </c>
      <c r="D100" s="17">
        <v>-81424</v>
      </c>
      <c r="E100" s="17"/>
      <c r="F100" s="17">
        <v>-14303</v>
      </c>
      <c r="G100" s="17"/>
      <c r="H100" s="16">
        <v>-36598</v>
      </c>
      <c r="I100" s="17"/>
      <c r="J100" s="16">
        <v>7804</v>
      </c>
    </row>
    <row r="101" spans="1:11" ht="24" customHeight="1">
      <c r="A101" s="57" t="s">
        <v>85</v>
      </c>
      <c r="D101" s="41">
        <f>SUM(D99:D100)</f>
        <v>324924</v>
      </c>
      <c r="E101" s="17"/>
      <c r="F101" s="41">
        <f>SUM(F99:F100)</f>
        <v>52768</v>
      </c>
      <c r="G101" s="17"/>
      <c r="H101" s="41">
        <f>SUM(H99:H100)</f>
        <v>324924</v>
      </c>
      <c r="I101" s="17"/>
      <c r="J101" s="41">
        <f>SUM(J99:J100)</f>
        <v>52768</v>
      </c>
    </row>
    <row r="102" spans="1:11" ht="24" customHeight="1">
      <c r="A102" s="57"/>
      <c r="D102" s="17"/>
      <c r="E102" s="17"/>
      <c r="F102" s="17"/>
      <c r="G102" s="17"/>
      <c r="H102" s="17"/>
      <c r="I102" s="17"/>
      <c r="J102" s="17"/>
    </row>
    <row r="103" spans="1:11" ht="21.75" customHeight="1">
      <c r="A103" s="3" t="s">
        <v>192</v>
      </c>
      <c r="D103" s="17"/>
      <c r="E103" s="17"/>
      <c r="F103" s="17"/>
      <c r="G103" s="17"/>
      <c r="H103" s="17"/>
      <c r="I103" s="17"/>
      <c r="J103" s="17"/>
    </row>
    <row r="104" spans="1:11" s="7" customFormat="1" ht="21.75" customHeight="1">
      <c r="J104" s="5" t="s">
        <v>64</v>
      </c>
      <c r="K104" s="8"/>
    </row>
    <row r="105" spans="1:11" s="7" customFormat="1" ht="21.75" customHeight="1">
      <c r="A105" s="7" t="s">
        <v>0</v>
      </c>
      <c r="J105" s="5"/>
      <c r="K105" s="8"/>
    </row>
    <row r="106" spans="1:11" s="7" customFormat="1" ht="21.75" customHeight="1">
      <c r="A106" s="7" t="s">
        <v>86</v>
      </c>
      <c r="K106" s="8"/>
    </row>
    <row r="107" spans="1:11" s="7" customFormat="1" ht="21.75" customHeight="1">
      <c r="A107" s="7" t="s">
        <v>242</v>
      </c>
      <c r="K107" s="8"/>
    </row>
    <row r="108" spans="1:11" ht="21.75" customHeight="1">
      <c r="J108" s="5" t="s">
        <v>1</v>
      </c>
    </row>
    <row r="109" spans="1:11" ht="21.75" customHeight="1">
      <c r="D109" s="40" t="s">
        <v>2</v>
      </c>
      <c r="E109" s="9"/>
      <c r="F109" s="10"/>
      <c r="G109" s="11"/>
      <c r="H109" s="40" t="s">
        <v>3</v>
      </c>
      <c r="I109" s="9"/>
      <c r="J109" s="10"/>
    </row>
    <row r="110" spans="1:11" ht="21.75" customHeight="1">
      <c r="B110" s="56" t="s">
        <v>4</v>
      </c>
      <c r="D110" s="12">
        <v>2569</v>
      </c>
      <c r="E110" s="13"/>
      <c r="F110" s="12">
        <v>2568</v>
      </c>
      <c r="G110" s="14"/>
      <c r="H110" s="12">
        <v>2569</v>
      </c>
      <c r="I110" s="13"/>
      <c r="J110" s="12">
        <v>2568</v>
      </c>
    </row>
    <row r="111" spans="1:11" ht="21.75" customHeight="1">
      <c r="A111" s="19" t="s">
        <v>87</v>
      </c>
      <c r="B111" s="20"/>
      <c r="C111" s="58"/>
      <c r="D111" s="43"/>
      <c r="E111" s="43"/>
      <c r="F111" s="44"/>
      <c r="G111" s="45"/>
      <c r="H111" s="44"/>
      <c r="I111" s="45"/>
      <c r="J111" s="44"/>
      <c r="K111" s="45"/>
    </row>
    <row r="112" spans="1:11" ht="21.75" customHeight="1">
      <c r="A112" s="59" t="s">
        <v>197</v>
      </c>
      <c r="B112" s="20"/>
      <c r="C112" s="58"/>
      <c r="D112" s="43"/>
      <c r="E112" s="43"/>
      <c r="F112" s="44"/>
      <c r="G112" s="45"/>
      <c r="H112" s="44"/>
      <c r="I112" s="45"/>
      <c r="J112" s="44"/>
      <c r="K112" s="45"/>
    </row>
    <row r="113" spans="1:11" ht="21.75" customHeight="1">
      <c r="A113" s="20" t="s">
        <v>186</v>
      </c>
      <c r="B113" s="60"/>
      <c r="C113" s="60"/>
      <c r="D113" s="46"/>
      <c r="E113" s="17"/>
      <c r="F113" s="46"/>
      <c r="G113" s="17"/>
      <c r="H113" s="46"/>
      <c r="I113" s="17"/>
      <c r="J113" s="46"/>
    </row>
    <row r="114" spans="1:11" ht="21.75" customHeight="1">
      <c r="A114" s="20" t="s">
        <v>173</v>
      </c>
      <c r="B114" s="60"/>
      <c r="C114" s="60"/>
      <c r="D114" s="47">
        <v>2814</v>
      </c>
      <c r="E114" s="17"/>
      <c r="F114" s="47">
        <v>204</v>
      </c>
      <c r="G114" s="17"/>
      <c r="H114" s="47">
        <v>2814</v>
      </c>
      <c r="I114" s="17"/>
      <c r="J114" s="47">
        <v>204</v>
      </c>
    </row>
    <row r="115" spans="1:11" ht="21.75" customHeight="1">
      <c r="A115" s="20" t="s">
        <v>88</v>
      </c>
      <c r="B115" s="60"/>
      <c r="C115" s="60"/>
      <c r="D115" s="47"/>
      <c r="E115" s="17"/>
      <c r="F115" s="47"/>
      <c r="G115" s="17"/>
      <c r="H115" s="47"/>
      <c r="I115" s="17"/>
      <c r="J115" s="47"/>
    </row>
    <row r="116" spans="1:11" ht="21.75" customHeight="1">
      <c r="A116" s="20" t="s">
        <v>89</v>
      </c>
      <c r="B116" s="60">
        <v>7.2</v>
      </c>
      <c r="C116" s="60"/>
      <c r="D116" s="47">
        <v>-6</v>
      </c>
      <c r="E116" s="17"/>
      <c r="F116" s="47">
        <v>559</v>
      </c>
      <c r="G116" s="17"/>
      <c r="H116" s="47">
        <v>-6</v>
      </c>
      <c r="I116" s="17"/>
      <c r="J116" s="47">
        <v>559</v>
      </c>
    </row>
    <row r="117" spans="1:11" ht="21.75" customHeight="1">
      <c r="A117" s="20" t="s">
        <v>90</v>
      </c>
      <c r="B117" s="58">
        <v>9</v>
      </c>
      <c r="C117" s="58">
        <v>12</v>
      </c>
      <c r="D117" s="48">
        <v>-563</v>
      </c>
      <c r="E117" s="17"/>
      <c r="F117" s="48">
        <v>-41</v>
      </c>
      <c r="G117" s="17"/>
      <c r="H117" s="48">
        <v>-563</v>
      </c>
      <c r="I117" s="17"/>
      <c r="J117" s="48">
        <v>-41</v>
      </c>
    </row>
    <row r="118" spans="1:11" ht="21.75" customHeight="1">
      <c r="A118" s="20" t="s">
        <v>213</v>
      </c>
      <c r="B118" s="15"/>
      <c r="C118" s="60"/>
      <c r="D118" s="17"/>
      <c r="E118" s="17"/>
      <c r="F118" s="17"/>
      <c r="G118" s="17"/>
      <c r="H118" s="17"/>
      <c r="I118" s="17"/>
      <c r="J118" s="17"/>
    </row>
    <row r="119" spans="1:11" ht="21.75" customHeight="1">
      <c r="A119" s="20" t="s">
        <v>214</v>
      </c>
      <c r="B119" s="20"/>
      <c r="C119" s="60"/>
      <c r="D119" s="42">
        <f>SUM(D113:D117)</f>
        <v>2245</v>
      </c>
      <c r="E119" s="17"/>
      <c r="F119" s="42">
        <f>SUM(F113:F117)</f>
        <v>722</v>
      </c>
      <c r="G119" s="17"/>
      <c r="H119" s="42">
        <f>SUM(H113:H117)</f>
        <v>2245</v>
      </c>
      <c r="I119" s="17"/>
      <c r="J119" s="42">
        <f>SUM(J113:J117)</f>
        <v>722</v>
      </c>
    </row>
    <row r="120" spans="1:11" ht="21.75" customHeight="1">
      <c r="A120" s="61"/>
      <c r="B120" s="20"/>
      <c r="C120" s="60"/>
      <c r="D120" s="17"/>
      <c r="E120" s="17"/>
      <c r="F120" s="17"/>
      <c r="G120" s="17"/>
      <c r="H120" s="17"/>
      <c r="I120" s="17"/>
      <c r="J120" s="17"/>
    </row>
    <row r="121" spans="1:11" ht="21.75" customHeight="1">
      <c r="A121" s="59" t="s">
        <v>198</v>
      </c>
      <c r="B121" s="20"/>
      <c r="C121" s="58"/>
      <c r="D121" s="43"/>
      <c r="E121" s="43"/>
      <c r="F121" s="43"/>
      <c r="G121" s="45"/>
      <c r="H121" s="44"/>
      <c r="I121" s="45"/>
      <c r="J121" s="44"/>
      <c r="K121" s="45"/>
    </row>
    <row r="122" spans="1:11" ht="21.75" customHeight="1">
      <c r="A122" s="20" t="s">
        <v>187</v>
      </c>
      <c r="B122" s="20"/>
      <c r="C122" s="58"/>
      <c r="D122" s="46"/>
      <c r="E122" s="43"/>
      <c r="F122" s="46"/>
      <c r="G122" s="45"/>
      <c r="H122" s="46"/>
      <c r="I122" s="45"/>
      <c r="J122" s="46"/>
      <c r="K122" s="45"/>
    </row>
    <row r="123" spans="1:11" ht="21.75" customHeight="1">
      <c r="A123" s="20" t="s">
        <v>174</v>
      </c>
      <c r="B123" s="20"/>
      <c r="C123" s="58"/>
      <c r="D123" s="47"/>
      <c r="E123" s="43"/>
      <c r="F123" s="47"/>
      <c r="G123" s="45"/>
      <c r="H123" s="47"/>
      <c r="I123" s="45"/>
      <c r="J123" s="47"/>
      <c r="K123" s="45"/>
    </row>
    <row r="124" spans="1:11" ht="21.75" customHeight="1">
      <c r="A124" s="20" t="s">
        <v>175</v>
      </c>
      <c r="B124" s="20"/>
      <c r="C124" s="58"/>
      <c r="D124" s="47">
        <v>131</v>
      </c>
      <c r="E124" s="43"/>
      <c r="F124" s="47">
        <v>-140</v>
      </c>
      <c r="G124" s="45"/>
      <c r="H124" s="47">
        <v>131</v>
      </c>
      <c r="I124" s="45"/>
      <c r="J124" s="47">
        <v>-140</v>
      </c>
      <c r="K124" s="45"/>
    </row>
    <row r="125" spans="1:11" ht="21.75" customHeight="1">
      <c r="A125" s="20" t="s">
        <v>91</v>
      </c>
      <c r="B125" s="60">
        <v>7.2</v>
      </c>
      <c r="C125" s="58"/>
      <c r="D125" s="47">
        <v>-131</v>
      </c>
      <c r="E125" s="17"/>
      <c r="F125" s="47">
        <v>763</v>
      </c>
      <c r="G125" s="17"/>
      <c r="H125" s="47">
        <v>-131</v>
      </c>
      <c r="I125" s="17"/>
      <c r="J125" s="47">
        <v>763</v>
      </c>
      <c r="K125" s="45"/>
    </row>
    <row r="126" spans="1:11" ht="21.75" customHeight="1">
      <c r="A126" s="20" t="s">
        <v>90</v>
      </c>
      <c r="B126" s="58">
        <v>9</v>
      </c>
      <c r="C126" s="58"/>
      <c r="D126" s="48">
        <v>-26</v>
      </c>
      <c r="E126" s="43"/>
      <c r="F126" s="48">
        <v>28</v>
      </c>
      <c r="G126" s="45"/>
      <c r="H126" s="48">
        <v>-26</v>
      </c>
      <c r="I126" s="45"/>
      <c r="J126" s="48">
        <v>28</v>
      </c>
      <c r="K126" s="45"/>
    </row>
    <row r="127" spans="1:11" ht="21.75" customHeight="1">
      <c r="A127" s="20" t="s">
        <v>215</v>
      </c>
      <c r="B127" s="60"/>
      <c r="C127" s="58"/>
      <c r="D127" s="62"/>
      <c r="E127" s="43"/>
      <c r="F127" s="62"/>
      <c r="G127" s="45"/>
      <c r="H127" s="62"/>
      <c r="I127" s="45"/>
      <c r="J127" s="62"/>
      <c r="K127" s="45"/>
    </row>
    <row r="128" spans="1:11" ht="21.75" customHeight="1">
      <c r="A128" s="20" t="s">
        <v>214</v>
      </c>
      <c r="B128" s="60"/>
      <c r="C128" s="58"/>
      <c r="D128" s="63">
        <f>SUM(D122:D126)</f>
        <v>-26</v>
      </c>
      <c r="E128" s="43"/>
      <c r="F128" s="63">
        <f>SUM(F122:F126)</f>
        <v>651</v>
      </c>
      <c r="G128" s="45"/>
      <c r="H128" s="63">
        <f>SUM(H122:H126)</f>
        <v>-26</v>
      </c>
      <c r="I128" s="45"/>
      <c r="J128" s="63">
        <f>SUM(J122:J126)</f>
        <v>651</v>
      </c>
      <c r="K128" s="45"/>
    </row>
    <row r="129" spans="1:11" ht="21.75" customHeight="1">
      <c r="A129" s="20"/>
      <c r="B129" s="60"/>
      <c r="C129" s="58"/>
      <c r="D129" s="62"/>
      <c r="E129" s="43"/>
      <c r="F129" s="62"/>
      <c r="G129" s="45"/>
      <c r="H129" s="62"/>
      <c r="I129" s="45"/>
      <c r="J129" s="62"/>
      <c r="K129" s="45"/>
    </row>
    <row r="130" spans="1:11" ht="21.75" customHeight="1">
      <c r="A130" s="19" t="s">
        <v>92</v>
      </c>
      <c r="B130" s="20"/>
      <c r="C130" s="58"/>
      <c r="D130" s="42">
        <f>SUM(D119,D128)</f>
        <v>2219</v>
      </c>
      <c r="E130" s="43"/>
      <c r="F130" s="42">
        <f>SUM(F119,F128)</f>
        <v>1373</v>
      </c>
      <c r="G130" s="43"/>
      <c r="H130" s="42">
        <f>SUM(H119,H128)</f>
        <v>2219</v>
      </c>
      <c r="I130" s="43"/>
      <c r="J130" s="42">
        <f>SUM(J119,J128)</f>
        <v>1373</v>
      </c>
    </row>
    <row r="131" spans="1:11" ht="21.75" customHeight="1">
      <c r="A131" s="7"/>
      <c r="D131" s="17"/>
      <c r="E131" s="17"/>
      <c r="F131" s="17"/>
      <c r="G131" s="17"/>
      <c r="H131" s="17"/>
      <c r="I131" s="17"/>
      <c r="J131" s="17"/>
    </row>
    <row r="132" spans="1:11" ht="21.75" customHeight="1" thickBot="1">
      <c r="A132" s="7" t="s">
        <v>93</v>
      </c>
      <c r="D132" s="21">
        <f>SUM(D101,D130)</f>
        <v>327143</v>
      </c>
      <c r="E132" s="17"/>
      <c r="F132" s="21">
        <f>SUM(F101,F130)</f>
        <v>54141</v>
      </c>
      <c r="G132" s="17"/>
      <c r="H132" s="21">
        <f>SUM(H101,H130)</f>
        <v>327143</v>
      </c>
      <c r="I132" s="17"/>
      <c r="J132" s="21">
        <f>SUM(J101,J130)</f>
        <v>54141</v>
      </c>
    </row>
    <row r="133" spans="1:11" ht="21.75" customHeight="1" thickTop="1">
      <c r="A133" s="7"/>
      <c r="D133" s="17"/>
      <c r="E133" s="17"/>
      <c r="F133" s="17"/>
      <c r="G133" s="17"/>
      <c r="H133" s="17"/>
      <c r="I133" s="17"/>
      <c r="J133" s="17"/>
    </row>
    <row r="134" spans="1:11" ht="21.75" customHeight="1">
      <c r="A134" s="7" t="s">
        <v>94</v>
      </c>
      <c r="B134" s="15"/>
      <c r="D134" s="3"/>
      <c r="F134" s="3"/>
      <c r="H134" s="3"/>
      <c r="J134" s="3"/>
    </row>
    <row r="135" spans="1:11" ht="21.75" customHeight="1">
      <c r="A135" s="3" t="s">
        <v>95</v>
      </c>
      <c r="D135" s="3"/>
      <c r="F135" s="3"/>
      <c r="H135" s="3"/>
      <c r="J135" s="3"/>
    </row>
    <row r="136" spans="1:11" ht="21.75" customHeight="1" thickBot="1">
      <c r="A136" s="3" t="s">
        <v>96</v>
      </c>
      <c r="D136" s="64">
        <v>0.16</v>
      </c>
      <c r="E136" s="49"/>
      <c r="F136" s="64">
        <v>0.03</v>
      </c>
      <c r="G136" s="49"/>
      <c r="H136" s="64">
        <v>0.16</v>
      </c>
      <c r="I136" s="49"/>
      <c r="J136" s="64">
        <v>0.03</v>
      </c>
    </row>
    <row r="137" spans="1:11" ht="21.75" customHeight="1" thickTop="1">
      <c r="A137" s="7"/>
      <c r="D137" s="17"/>
      <c r="E137" s="17"/>
      <c r="F137" s="17"/>
      <c r="G137" s="17"/>
      <c r="H137" s="17"/>
      <c r="I137" s="17"/>
      <c r="J137" s="17"/>
    </row>
    <row r="138" spans="1:11" ht="21.75" customHeight="1">
      <c r="A138" s="3" t="s">
        <v>192</v>
      </c>
      <c r="E138" s="5"/>
      <c r="G138" s="5"/>
      <c r="I138" s="5"/>
      <c r="J138" s="5"/>
    </row>
    <row r="139" spans="1:11" ht="21.75" customHeight="1">
      <c r="E139" s="5"/>
      <c r="G139" s="5"/>
      <c r="I139" s="5"/>
      <c r="J139" s="5"/>
    </row>
    <row r="140" spans="1:11" ht="21.75" customHeight="1">
      <c r="E140" s="5"/>
      <c r="G140" s="5"/>
      <c r="I140" s="5"/>
      <c r="J140" s="5"/>
    </row>
    <row r="141" spans="1:11" ht="21.75" customHeight="1">
      <c r="E141" s="5"/>
      <c r="G141" s="5"/>
      <c r="I141" s="5"/>
      <c r="J141" s="5"/>
    </row>
    <row r="142" spans="1:11" ht="15" customHeight="1">
      <c r="A142" s="65"/>
      <c r="D142" s="65"/>
      <c r="E142" s="65"/>
      <c r="F142" s="65"/>
      <c r="G142" s="65"/>
      <c r="H142" s="65"/>
      <c r="I142" s="65"/>
      <c r="J142" s="65"/>
      <c r="K142" s="22"/>
    </row>
    <row r="143" spans="1:11" ht="12.75" customHeight="1">
      <c r="D143" s="5"/>
      <c r="E143" s="22"/>
      <c r="F143" s="5"/>
      <c r="G143" s="22"/>
      <c r="H143" s="5"/>
      <c r="I143" s="22"/>
      <c r="J143" s="5"/>
      <c r="K143" s="22"/>
    </row>
    <row r="144" spans="1:11" ht="27.75" customHeight="1">
      <c r="A144" s="66" t="s">
        <v>216</v>
      </c>
      <c r="D144" s="92" t="s">
        <v>216</v>
      </c>
      <c r="E144" s="92"/>
      <c r="F144" s="92"/>
      <c r="G144" s="92"/>
      <c r="H144" s="92"/>
      <c r="I144" s="92"/>
      <c r="J144" s="92"/>
      <c r="K144" s="3"/>
    </row>
  </sheetData>
  <mergeCells count="2">
    <mergeCell ref="D72:J72"/>
    <mergeCell ref="D144:J144"/>
  </mergeCells>
  <printOptions gridLinesSet="0"/>
  <pageMargins left="0.78740157480314965" right="0.19685039370078741" top="0.78740157480314965" bottom="0.19685039370078741" header="0.19685039370078741" footer="0.19685039370078741"/>
  <pageSetup paperSize="9" scale="72" orientation="portrait" r:id="rId1"/>
  <headerFooter alignWithMargins="0"/>
  <rowBreaks count="3" manualBreakCount="3">
    <brk id="31" max="16383" man="1"/>
    <brk id="72" max="16383" man="1"/>
    <brk id="10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CE572-31CA-49E7-9E7D-66EBB7288C65}">
  <dimension ref="A1:Y32"/>
  <sheetViews>
    <sheetView showGridLines="0" view="pageBreakPreview" topLeftCell="A14" zoomScale="80" zoomScaleNormal="55" zoomScaleSheetLayoutView="80" workbookViewId="0">
      <selection activeCell="C36" sqref="C36"/>
    </sheetView>
  </sheetViews>
  <sheetFormatPr defaultColWidth="10.7109375" defaultRowHeight="22.5" customHeight="1"/>
  <cols>
    <col min="1" max="1" width="33.42578125" style="23" customWidth="1"/>
    <col min="2" max="2" width="2.42578125" style="23" customWidth="1"/>
    <col min="3" max="3" width="16.5703125" style="24" customWidth="1"/>
    <col min="4" max="4" width="0.85546875" style="24" customWidth="1"/>
    <col min="5" max="5" width="16.7109375" style="24" customWidth="1"/>
    <col min="6" max="6" width="0.85546875" style="23" customWidth="1"/>
    <col min="7" max="7" width="16.7109375" style="24" customWidth="1"/>
    <col min="8" max="8" width="0.85546875" style="23" customWidth="1"/>
    <col min="9" max="9" width="17" style="24" customWidth="1"/>
    <col min="10" max="10" width="0.85546875" style="23" customWidth="1"/>
    <col min="11" max="11" width="18.42578125" style="23" customWidth="1"/>
    <col min="12" max="12" width="0.85546875" style="23" customWidth="1"/>
    <col min="13" max="13" width="16.5703125" style="24" customWidth="1"/>
    <col min="14" max="14" width="0.85546875" style="23" customWidth="1"/>
    <col min="15" max="15" width="18" style="24" customWidth="1"/>
    <col min="16" max="16" width="0.85546875" style="23" customWidth="1"/>
    <col min="17" max="17" width="18" style="24" customWidth="1"/>
    <col min="18" max="18" width="0.85546875" style="23" customWidth="1"/>
    <col min="19" max="19" width="22.7109375" style="24" customWidth="1"/>
    <col min="20" max="20" width="0.85546875" style="23" customWidth="1"/>
    <col min="21" max="21" width="22.28515625" style="23" customWidth="1"/>
    <col min="22" max="22" width="1" style="23" customWidth="1"/>
    <col min="23" max="23" width="16.140625" style="23" customWidth="1"/>
    <col min="24" max="24" width="0.85546875" style="23" customWidth="1"/>
    <col min="25" max="25" width="16.5703125" style="24" customWidth="1"/>
    <col min="26" max="26" width="1.28515625" style="23" customWidth="1"/>
    <col min="27" max="27" width="10.140625" style="23" customWidth="1"/>
    <col min="28" max="16384" width="10.7109375" style="23"/>
  </cols>
  <sheetData>
    <row r="1" spans="1:25" ht="22.5" customHeight="1">
      <c r="Y1" s="25" t="s">
        <v>64</v>
      </c>
    </row>
    <row r="2" spans="1:25" s="26" customFormat="1" ht="22.5" customHeight="1">
      <c r="A2" s="26" t="s">
        <v>0</v>
      </c>
    </row>
    <row r="3" spans="1:25" s="69" customFormat="1" ht="22.5" customHeight="1">
      <c r="A3" s="69" t="s">
        <v>169</v>
      </c>
    </row>
    <row r="4" spans="1:25" s="69" customFormat="1" ht="22.5" customHeight="1">
      <c r="A4" s="69" t="s">
        <v>242</v>
      </c>
    </row>
    <row r="5" spans="1:25" s="71" customFormat="1" ht="22.5" customHeight="1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25" t="s">
        <v>1</v>
      </c>
    </row>
    <row r="6" spans="1:25" ht="22.5" customHeight="1">
      <c r="C6" s="93" t="s">
        <v>2</v>
      </c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</row>
    <row r="7" spans="1:25" ht="22.5" customHeight="1"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94" t="s">
        <v>61</v>
      </c>
      <c r="P7" s="94"/>
      <c r="Q7" s="94"/>
      <c r="R7" s="94"/>
      <c r="S7" s="94"/>
      <c r="T7" s="94"/>
      <c r="U7" s="94"/>
      <c r="V7" s="94"/>
      <c r="W7" s="94"/>
      <c r="X7" s="72"/>
      <c r="Y7" s="72"/>
    </row>
    <row r="8" spans="1:25" ht="22.5" customHeight="1"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94" t="s">
        <v>97</v>
      </c>
      <c r="P8" s="94"/>
      <c r="Q8" s="94"/>
      <c r="R8" s="94"/>
      <c r="S8" s="94"/>
      <c r="T8" s="94"/>
      <c r="U8" s="94"/>
      <c r="V8" s="72"/>
      <c r="W8" s="26"/>
      <c r="X8" s="72"/>
      <c r="Y8" s="72"/>
    </row>
    <row r="9" spans="1:25" ht="22.5" customHeight="1"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3"/>
      <c r="P9" s="73"/>
      <c r="Q9" s="73"/>
      <c r="R9" s="73"/>
      <c r="S9" s="73"/>
      <c r="T9" s="73"/>
      <c r="U9" s="73" t="s">
        <v>184</v>
      </c>
      <c r="V9" s="72"/>
      <c r="W9" s="26"/>
      <c r="X9" s="72"/>
      <c r="Y9" s="72"/>
    </row>
    <row r="10" spans="1:25" ht="22.5" customHeight="1"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3"/>
      <c r="P10" s="73"/>
      <c r="Q10" s="73"/>
      <c r="R10" s="73"/>
      <c r="S10" s="73"/>
      <c r="T10" s="73"/>
      <c r="U10" s="27" t="s">
        <v>172</v>
      </c>
      <c r="V10" s="72"/>
      <c r="W10" s="26"/>
      <c r="X10" s="72"/>
      <c r="Y10" s="72"/>
    </row>
    <row r="11" spans="1:25" ht="22.5" customHeight="1"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27" t="s">
        <v>98</v>
      </c>
      <c r="R11" s="72"/>
      <c r="S11" s="27" t="s">
        <v>183</v>
      </c>
      <c r="T11" s="72"/>
      <c r="U11" s="27" t="s">
        <v>176</v>
      </c>
      <c r="V11" s="72"/>
      <c r="W11" s="26"/>
      <c r="X11" s="72"/>
      <c r="Y11" s="72"/>
    </row>
    <row r="12" spans="1:25" ht="22.5" customHeight="1">
      <c r="C12" s="27" t="s">
        <v>54</v>
      </c>
      <c r="D12" s="27"/>
      <c r="E12" s="27"/>
      <c r="F12" s="74"/>
      <c r="G12" s="27"/>
      <c r="H12" s="74"/>
      <c r="I12" s="95" t="s">
        <v>99</v>
      </c>
      <c r="J12" s="95"/>
      <c r="K12" s="95"/>
      <c r="L12" s="95"/>
      <c r="M12" s="95"/>
      <c r="O12" s="27" t="s">
        <v>100</v>
      </c>
      <c r="Q12" s="27" t="s">
        <v>101</v>
      </c>
      <c r="S12" s="27" t="s">
        <v>102</v>
      </c>
      <c r="T12" s="74"/>
      <c r="U12" s="27" t="s">
        <v>217</v>
      </c>
      <c r="V12" s="72"/>
      <c r="W12" s="27" t="s">
        <v>103</v>
      </c>
      <c r="X12" s="74"/>
      <c r="Y12" s="75" t="s">
        <v>103</v>
      </c>
    </row>
    <row r="13" spans="1:25" ht="22.5" customHeight="1">
      <c r="C13" s="27" t="s">
        <v>193</v>
      </c>
      <c r="D13" s="27"/>
      <c r="E13" s="27" t="s">
        <v>104</v>
      </c>
      <c r="F13" s="74"/>
      <c r="G13" s="27"/>
      <c r="H13" s="74"/>
      <c r="I13" s="76" t="s">
        <v>105</v>
      </c>
      <c r="K13" s="76" t="s">
        <v>105</v>
      </c>
      <c r="O13" s="27" t="s">
        <v>106</v>
      </c>
      <c r="Q13" s="27" t="s">
        <v>107</v>
      </c>
      <c r="S13" s="27" t="s">
        <v>218</v>
      </c>
      <c r="T13" s="74"/>
      <c r="U13" s="27" t="s">
        <v>219</v>
      </c>
      <c r="V13" s="72"/>
      <c r="W13" s="27" t="s">
        <v>108</v>
      </c>
      <c r="X13" s="74"/>
      <c r="Y13" s="75" t="s">
        <v>109</v>
      </c>
    </row>
    <row r="14" spans="1:25" ht="22.5" customHeight="1">
      <c r="C14" s="28" t="s">
        <v>194</v>
      </c>
      <c r="D14" s="27"/>
      <c r="E14" s="28" t="s">
        <v>110</v>
      </c>
      <c r="F14" s="74"/>
      <c r="G14" s="28" t="s">
        <v>202</v>
      </c>
      <c r="H14" s="74"/>
      <c r="I14" s="28" t="s">
        <v>111</v>
      </c>
      <c r="J14" s="74"/>
      <c r="K14" s="28" t="s">
        <v>205</v>
      </c>
      <c r="L14" s="74"/>
      <c r="M14" s="28" t="s">
        <v>112</v>
      </c>
      <c r="O14" s="28" t="s">
        <v>113</v>
      </c>
      <c r="Q14" s="28" t="s">
        <v>114</v>
      </c>
      <c r="S14" s="77" t="s">
        <v>115</v>
      </c>
      <c r="T14" s="74"/>
      <c r="U14" s="77" t="s">
        <v>106</v>
      </c>
      <c r="V14" s="72"/>
      <c r="W14" s="28" t="s">
        <v>116</v>
      </c>
      <c r="X14" s="74"/>
      <c r="Y14" s="78" t="s">
        <v>117</v>
      </c>
    </row>
    <row r="15" spans="1:25" ht="22.5" customHeight="1">
      <c r="A15" s="69" t="s">
        <v>178</v>
      </c>
      <c r="C15" s="29">
        <v>2105656</v>
      </c>
      <c r="D15" s="29"/>
      <c r="E15" s="29">
        <v>1139184</v>
      </c>
      <c r="F15" s="29"/>
      <c r="G15" s="29">
        <v>0</v>
      </c>
      <c r="H15" s="29"/>
      <c r="I15" s="29">
        <v>252194</v>
      </c>
      <c r="J15" s="29"/>
      <c r="K15" s="29">
        <f>0</f>
        <v>0</v>
      </c>
      <c r="L15" s="29"/>
      <c r="M15" s="29">
        <v>1432936</v>
      </c>
      <c r="N15" s="29"/>
      <c r="O15" s="29">
        <v>-22200</v>
      </c>
      <c r="P15" s="72"/>
      <c r="Q15" s="29">
        <v>-608</v>
      </c>
      <c r="R15" s="72"/>
      <c r="S15" s="29">
        <v>5921</v>
      </c>
      <c r="T15" s="72"/>
      <c r="U15" s="29">
        <v>-7133</v>
      </c>
      <c r="V15" s="29"/>
      <c r="W15" s="29">
        <f>SUM(O15:U15)</f>
        <v>-24020</v>
      </c>
      <c r="X15" s="29"/>
      <c r="Y15" s="29">
        <f t="shared" ref="Y15:Y20" si="0">SUM(C15:U15)</f>
        <v>4905950</v>
      </c>
    </row>
    <row r="16" spans="1:25" ht="22.5" customHeight="1">
      <c r="A16" s="79" t="s">
        <v>244</v>
      </c>
      <c r="C16" s="29">
        <v>0</v>
      </c>
      <c r="D16" s="29"/>
      <c r="E16" s="29">
        <v>0</v>
      </c>
      <c r="F16" s="29"/>
      <c r="G16" s="29">
        <v>0</v>
      </c>
      <c r="H16" s="29"/>
      <c r="I16" s="29">
        <v>0</v>
      </c>
      <c r="J16" s="29"/>
      <c r="K16" s="29">
        <v>0</v>
      </c>
      <c r="L16" s="29"/>
      <c r="M16" s="29">
        <v>-168452</v>
      </c>
      <c r="N16" s="29"/>
      <c r="O16" s="29">
        <v>0</v>
      </c>
      <c r="P16" s="29"/>
      <c r="Q16" s="29">
        <v>0</v>
      </c>
      <c r="R16" s="29"/>
      <c r="S16" s="29">
        <v>0</v>
      </c>
      <c r="T16" s="29"/>
      <c r="U16" s="29">
        <v>0</v>
      </c>
      <c r="V16" s="29"/>
      <c r="W16" s="29">
        <v>0</v>
      </c>
      <c r="X16" s="29"/>
      <c r="Y16" s="29">
        <f t="shared" si="0"/>
        <v>-168452</v>
      </c>
    </row>
    <row r="17" spans="1:25" ht="22.5" customHeight="1">
      <c r="A17" s="79" t="s">
        <v>85</v>
      </c>
      <c r="C17" s="80">
        <v>0</v>
      </c>
      <c r="D17" s="29"/>
      <c r="E17" s="80">
        <v>0</v>
      </c>
      <c r="F17" s="29"/>
      <c r="G17" s="80">
        <v>0</v>
      </c>
      <c r="H17" s="29"/>
      <c r="I17" s="80">
        <v>0</v>
      </c>
      <c r="J17" s="29"/>
      <c r="K17" s="80">
        <v>0</v>
      </c>
      <c r="L17" s="29"/>
      <c r="M17" s="80">
        <v>52768</v>
      </c>
      <c r="N17" s="29"/>
      <c r="O17" s="80">
        <v>0</v>
      </c>
      <c r="P17" s="29"/>
      <c r="Q17" s="80">
        <v>0</v>
      </c>
      <c r="R17" s="29"/>
      <c r="S17" s="80">
        <v>0</v>
      </c>
      <c r="T17" s="29"/>
      <c r="U17" s="80">
        <v>0</v>
      </c>
      <c r="V17" s="29"/>
      <c r="W17" s="80">
        <v>0</v>
      </c>
      <c r="X17" s="29"/>
      <c r="Y17" s="80">
        <f t="shared" si="0"/>
        <v>52768</v>
      </c>
    </row>
    <row r="18" spans="1:25" ht="22.5" customHeight="1">
      <c r="A18" s="79" t="s">
        <v>92</v>
      </c>
      <c r="C18" s="81">
        <v>0</v>
      </c>
      <c r="D18" s="29"/>
      <c r="E18" s="81">
        <v>0</v>
      </c>
      <c r="F18" s="29"/>
      <c r="G18" s="81">
        <v>0</v>
      </c>
      <c r="H18" s="29"/>
      <c r="I18" s="81">
        <v>0</v>
      </c>
      <c r="J18" s="29"/>
      <c r="K18" s="81">
        <v>0</v>
      </c>
      <c r="L18" s="29"/>
      <c r="M18" s="81">
        <v>0</v>
      </c>
      <c r="N18" s="29"/>
      <c r="O18" s="81">
        <v>763</v>
      </c>
      <c r="P18" s="29"/>
      <c r="Q18" s="81">
        <v>559</v>
      </c>
      <c r="R18" s="29"/>
      <c r="S18" s="81">
        <v>163</v>
      </c>
      <c r="T18" s="29"/>
      <c r="U18" s="81">
        <v>-112</v>
      </c>
      <c r="V18" s="29"/>
      <c r="W18" s="81">
        <v>1373</v>
      </c>
      <c r="X18" s="29"/>
      <c r="Y18" s="81">
        <f t="shared" si="0"/>
        <v>1373</v>
      </c>
    </row>
    <row r="19" spans="1:25" ht="22.5" customHeight="1">
      <c r="A19" s="79" t="s">
        <v>93</v>
      </c>
      <c r="C19" s="29">
        <v>0</v>
      </c>
      <c r="D19" s="29"/>
      <c r="E19" s="29">
        <v>0</v>
      </c>
      <c r="F19" s="29"/>
      <c r="G19" s="29">
        <v>0</v>
      </c>
      <c r="H19" s="29"/>
      <c r="I19" s="29">
        <v>0</v>
      </c>
      <c r="J19" s="29"/>
      <c r="K19" s="29">
        <v>0</v>
      </c>
      <c r="L19" s="29"/>
      <c r="M19" s="29">
        <f>SUM(M17:M18)</f>
        <v>52768</v>
      </c>
      <c r="N19" s="29"/>
      <c r="O19" s="29">
        <f t="shared" ref="O19:W19" si="1">SUM(O17:O18)</f>
        <v>763</v>
      </c>
      <c r="P19" s="29">
        <f t="shared" si="1"/>
        <v>0</v>
      </c>
      <c r="Q19" s="29">
        <f t="shared" si="1"/>
        <v>559</v>
      </c>
      <c r="R19" s="29">
        <f t="shared" si="1"/>
        <v>0</v>
      </c>
      <c r="S19" s="29">
        <f t="shared" si="1"/>
        <v>163</v>
      </c>
      <c r="T19" s="29">
        <f t="shared" si="1"/>
        <v>0</v>
      </c>
      <c r="U19" s="29">
        <f t="shared" si="1"/>
        <v>-112</v>
      </c>
      <c r="V19" s="29">
        <f t="shared" si="1"/>
        <v>0</v>
      </c>
      <c r="W19" s="29">
        <f t="shared" si="1"/>
        <v>1373</v>
      </c>
      <c r="X19" s="29"/>
      <c r="Y19" s="29">
        <f t="shared" si="0"/>
        <v>54141</v>
      </c>
    </row>
    <row r="20" spans="1:25" ht="22.5" customHeight="1">
      <c r="A20" s="79" t="s">
        <v>258</v>
      </c>
      <c r="C20" s="29">
        <f>SUM(C17:C18)</f>
        <v>0</v>
      </c>
      <c r="D20" s="72"/>
      <c r="E20" s="29">
        <f>SUM(E17:E18)</f>
        <v>0</v>
      </c>
      <c r="F20" s="72"/>
      <c r="G20" s="82">
        <v>-34856</v>
      </c>
      <c r="H20" s="72"/>
      <c r="I20" s="29">
        <f>SUM(I17:I18)</f>
        <v>0</v>
      </c>
      <c r="J20" s="72"/>
      <c r="K20" s="29">
        <v>34856</v>
      </c>
      <c r="L20" s="72"/>
      <c r="M20" s="29">
        <v>-34856</v>
      </c>
      <c r="N20" s="72"/>
      <c r="O20" s="29">
        <v>0</v>
      </c>
      <c r="P20" s="72"/>
      <c r="Q20" s="29">
        <v>0</v>
      </c>
      <c r="R20" s="72"/>
      <c r="S20" s="29">
        <v>0</v>
      </c>
      <c r="T20" s="72"/>
      <c r="U20" s="29">
        <v>0</v>
      </c>
      <c r="V20" s="72"/>
      <c r="W20" s="29">
        <v>0</v>
      </c>
      <c r="X20" s="72"/>
      <c r="Y20" s="29">
        <f t="shared" si="0"/>
        <v>-34856</v>
      </c>
    </row>
    <row r="21" spans="1:25" s="79" customFormat="1" ht="22.5" customHeight="1" thickBot="1">
      <c r="A21" s="26" t="s">
        <v>220</v>
      </c>
      <c r="C21" s="83">
        <f>SUM(C15,C16,C20)</f>
        <v>2105656</v>
      </c>
      <c r="D21" s="72"/>
      <c r="E21" s="83">
        <f>SUM(E15,E16,E20)</f>
        <v>1139184</v>
      </c>
      <c r="F21" s="72"/>
      <c r="G21" s="35">
        <f>SUM(G15,G16,G20)</f>
        <v>-34856</v>
      </c>
      <c r="H21" s="72"/>
      <c r="I21" s="83">
        <f>SUM(I15,I16,I20)</f>
        <v>252194</v>
      </c>
      <c r="J21" s="72"/>
      <c r="K21" s="83">
        <f>SUM(K15,K16,K20)</f>
        <v>34856</v>
      </c>
      <c r="L21" s="72"/>
      <c r="M21" s="83">
        <f>SUM(M15:M16,M19,M20)</f>
        <v>1282396</v>
      </c>
      <c r="N21" s="72"/>
      <c r="O21" s="83">
        <v>-21437</v>
      </c>
      <c r="P21" s="72"/>
      <c r="Q21" s="83">
        <v>-49</v>
      </c>
      <c r="R21" s="72"/>
      <c r="S21" s="83">
        <v>6084</v>
      </c>
      <c r="T21" s="72"/>
      <c r="U21" s="83">
        <v>-7245</v>
      </c>
      <c r="V21" s="72"/>
      <c r="W21" s="83">
        <v>-22647</v>
      </c>
      <c r="X21" s="72"/>
      <c r="Y21" s="83">
        <f>SUM(Y15,Y16,Y19,Y20)</f>
        <v>4756783</v>
      </c>
    </row>
    <row r="22" spans="1:25" ht="22.5" customHeight="1" thickTop="1">
      <c r="A22" s="26"/>
      <c r="C22" s="29"/>
      <c r="D22" s="72"/>
      <c r="E22" s="29"/>
      <c r="F22" s="72"/>
      <c r="G22" s="29"/>
      <c r="H22" s="72"/>
      <c r="I22" s="29"/>
      <c r="J22" s="72"/>
      <c r="K22" s="29"/>
      <c r="L22" s="72"/>
      <c r="M22" s="29"/>
      <c r="N22" s="72"/>
      <c r="O22" s="29"/>
      <c r="P22" s="72"/>
      <c r="Q22" s="29"/>
      <c r="R22" s="72"/>
      <c r="S22" s="29"/>
      <c r="T22" s="72"/>
      <c r="U22" s="29"/>
      <c r="V22" s="72"/>
      <c r="W22" s="29"/>
      <c r="X22" s="72"/>
      <c r="Y22" s="29"/>
    </row>
    <row r="23" spans="1:25" ht="22.5" customHeight="1">
      <c r="A23" s="69" t="s">
        <v>204</v>
      </c>
      <c r="C23" s="29">
        <v>2105656</v>
      </c>
      <c r="D23" s="72"/>
      <c r="E23" s="29">
        <v>1139184</v>
      </c>
      <c r="F23" s="72"/>
      <c r="G23" s="29">
        <v>-176651</v>
      </c>
      <c r="H23" s="72"/>
      <c r="I23" s="29">
        <v>252194</v>
      </c>
      <c r="J23" s="72"/>
      <c r="K23" s="29">
        <v>176651</v>
      </c>
      <c r="L23" s="72"/>
      <c r="M23" s="29">
        <v>1283479</v>
      </c>
      <c r="N23" s="72"/>
      <c r="O23" s="29">
        <v>-19456</v>
      </c>
      <c r="P23" s="29"/>
      <c r="Q23" s="29">
        <v>-46</v>
      </c>
      <c r="R23" s="29"/>
      <c r="S23" s="29">
        <v>3847</v>
      </c>
      <c r="T23" s="29"/>
      <c r="U23" s="29">
        <v>-7305</v>
      </c>
      <c r="V23" s="72"/>
      <c r="W23" s="29">
        <f>SUM(O23:U23)</f>
        <v>-22960</v>
      </c>
      <c r="X23" s="72"/>
      <c r="Y23" s="29">
        <f>SUM(C23:U23)</f>
        <v>4757553</v>
      </c>
    </row>
    <row r="24" spans="1:25" ht="22.5" customHeight="1">
      <c r="A24" s="79" t="s">
        <v>244</v>
      </c>
      <c r="C24" s="29">
        <v>0</v>
      </c>
      <c r="D24" s="72"/>
      <c r="E24" s="29">
        <v>0</v>
      </c>
      <c r="F24" s="72"/>
      <c r="G24" s="29">
        <v>0</v>
      </c>
      <c r="H24" s="72"/>
      <c r="I24" s="29">
        <v>0</v>
      </c>
      <c r="J24" s="72"/>
      <c r="K24" s="29">
        <v>0</v>
      </c>
      <c r="L24" s="72"/>
      <c r="M24" s="29">
        <v>-182874</v>
      </c>
      <c r="N24" s="72"/>
      <c r="O24" s="29">
        <v>0</v>
      </c>
      <c r="P24" s="29"/>
      <c r="Q24" s="29">
        <v>0</v>
      </c>
      <c r="R24" s="29"/>
      <c r="S24" s="29">
        <v>0</v>
      </c>
      <c r="T24" s="29"/>
      <c r="U24" s="29">
        <v>0</v>
      </c>
      <c r="V24" s="72"/>
      <c r="W24" s="29">
        <f>SUM(O24:U24)</f>
        <v>0</v>
      </c>
      <c r="X24" s="72"/>
      <c r="Y24" s="29">
        <f>SUM(C24:U24)</f>
        <v>-182874</v>
      </c>
    </row>
    <row r="25" spans="1:25" ht="22.5" customHeight="1">
      <c r="A25" s="79" t="s">
        <v>85</v>
      </c>
      <c r="C25" s="80">
        <v>0</v>
      </c>
      <c r="D25" s="72"/>
      <c r="E25" s="80">
        <v>0</v>
      </c>
      <c r="F25" s="72"/>
      <c r="G25" s="80">
        <v>0</v>
      </c>
      <c r="H25" s="72"/>
      <c r="I25" s="80">
        <v>0</v>
      </c>
      <c r="J25" s="72"/>
      <c r="K25" s="80">
        <v>0</v>
      </c>
      <c r="L25" s="72"/>
      <c r="M25" s="80">
        <f>PL!D101</f>
        <v>324924</v>
      </c>
      <c r="N25" s="72"/>
      <c r="O25" s="80">
        <v>0</v>
      </c>
      <c r="P25" s="72"/>
      <c r="Q25" s="80">
        <v>0</v>
      </c>
      <c r="R25" s="72"/>
      <c r="S25" s="80">
        <v>0</v>
      </c>
      <c r="T25" s="72"/>
      <c r="U25" s="80">
        <v>0</v>
      </c>
      <c r="V25" s="72"/>
      <c r="W25" s="80">
        <f t="shared" ref="W25:W27" si="2">SUM(O25:U25)</f>
        <v>0</v>
      </c>
      <c r="X25" s="72"/>
      <c r="Y25" s="80">
        <f>SUM(C25:M25,W25)</f>
        <v>324924</v>
      </c>
    </row>
    <row r="26" spans="1:25" ht="22.5" customHeight="1">
      <c r="A26" s="79" t="s">
        <v>92</v>
      </c>
      <c r="C26" s="81">
        <v>0</v>
      </c>
      <c r="D26" s="72"/>
      <c r="E26" s="81">
        <v>0</v>
      </c>
      <c r="F26" s="72"/>
      <c r="G26" s="81">
        <v>0</v>
      </c>
      <c r="H26" s="72"/>
      <c r="I26" s="81">
        <v>0</v>
      </c>
      <c r="J26" s="72"/>
      <c r="K26" s="81">
        <v>0</v>
      </c>
      <c r="L26" s="72"/>
      <c r="M26" s="81">
        <v>0</v>
      </c>
      <c r="N26" s="72"/>
      <c r="O26" s="81">
        <f>PL!D125</f>
        <v>-131</v>
      </c>
      <c r="P26" s="72"/>
      <c r="Q26" s="81">
        <f>PL!D116</f>
        <v>-6</v>
      </c>
      <c r="R26" s="72"/>
      <c r="S26" s="81">
        <f>SUM(PL!D114,PL!D117)</f>
        <v>2251</v>
      </c>
      <c r="T26" s="72"/>
      <c r="U26" s="81">
        <f>SUM(PL!D124,PL!D126)</f>
        <v>105</v>
      </c>
      <c r="V26" s="72"/>
      <c r="W26" s="81">
        <f t="shared" si="2"/>
        <v>2219</v>
      </c>
      <c r="X26" s="72"/>
      <c r="Y26" s="81">
        <f>SUM(C26:M26,W26)</f>
        <v>2219</v>
      </c>
    </row>
    <row r="27" spans="1:25" ht="22.5" customHeight="1">
      <c r="A27" s="79" t="s">
        <v>93</v>
      </c>
      <c r="C27" s="29">
        <f>SUM(C25:C26)</f>
        <v>0</v>
      </c>
      <c r="D27" s="72"/>
      <c r="E27" s="29">
        <f>SUM(E25:E26)</f>
        <v>0</v>
      </c>
      <c r="F27" s="72"/>
      <c r="G27" s="29">
        <f>SUM(G25:G26)</f>
        <v>0</v>
      </c>
      <c r="H27" s="72"/>
      <c r="I27" s="29">
        <f>SUM(I25:I26)</f>
        <v>0</v>
      </c>
      <c r="J27" s="72"/>
      <c r="K27" s="29">
        <f>SUM(K25:K26)</f>
        <v>0</v>
      </c>
      <c r="L27" s="72"/>
      <c r="M27" s="29">
        <f>SUM(M25:M26)</f>
        <v>324924</v>
      </c>
      <c r="N27" s="72"/>
      <c r="O27" s="29">
        <f>SUM(O25:O26)</f>
        <v>-131</v>
      </c>
      <c r="P27" s="72"/>
      <c r="Q27" s="29">
        <f>SUM(Q25:Q26)</f>
        <v>-6</v>
      </c>
      <c r="R27" s="72"/>
      <c r="S27" s="29">
        <f>SUM(S25:S26)</f>
        <v>2251</v>
      </c>
      <c r="T27" s="72"/>
      <c r="U27" s="29">
        <f>SUM(U25:U26)</f>
        <v>105</v>
      </c>
      <c r="V27" s="72"/>
      <c r="W27" s="29">
        <f t="shared" si="2"/>
        <v>2219</v>
      </c>
      <c r="X27" s="72"/>
      <c r="Y27" s="29">
        <f>SUM(Y25:Y26)</f>
        <v>327143</v>
      </c>
    </row>
    <row r="28" spans="1:25" ht="22.5" customHeight="1">
      <c r="A28" s="79" t="s">
        <v>255</v>
      </c>
      <c r="C28" s="29">
        <v>-73719</v>
      </c>
      <c r="D28" s="72"/>
      <c r="E28" s="29">
        <v>0</v>
      </c>
      <c r="F28" s="72"/>
      <c r="G28" s="29">
        <v>176651</v>
      </c>
      <c r="H28" s="72"/>
      <c r="I28" s="29">
        <v>0</v>
      </c>
      <c r="J28" s="72"/>
      <c r="K28" s="29">
        <v>-176651</v>
      </c>
      <c r="L28" s="72"/>
      <c r="M28" s="29">
        <v>73719</v>
      </c>
      <c r="N28" s="72"/>
      <c r="O28" s="29">
        <v>0</v>
      </c>
      <c r="P28" s="72"/>
      <c r="Q28" s="29">
        <v>0</v>
      </c>
      <c r="R28" s="72"/>
      <c r="S28" s="29">
        <v>0</v>
      </c>
      <c r="T28" s="72"/>
      <c r="U28" s="29">
        <v>0</v>
      </c>
      <c r="V28" s="72"/>
      <c r="W28" s="29">
        <f>SUM(O28:U28)</f>
        <v>0</v>
      </c>
      <c r="X28" s="72"/>
      <c r="Y28" s="29">
        <f>SUM(C28:U28)</f>
        <v>0</v>
      </c>
    </row>
    <row r="29" spans="1:25" s="79" customFormat="1" ht="22.5" customHeight="1" thickBot="1">
      <c r="A29" s="26" t="s">
        <v>243</v>
      </c>
      <c r="C29" s="83">
        <f>SUM(C23:C24,C27:C28)</f>
        <v>2031937</v>
      </c>
      <c r="D29" s="72"/>
      <c r="E29" s="83">
        <f>SUM(E23:E24,E27:E28)</f>
        <v>1139184</v>
      </c>
      <c r="F29" s="72" t="e">
        <f>SUM(F23,F27,#REF!)</f>
        <v>#REF!</v>
      </c>
      <c r="G29" s="83">
        <f>SUM(G23:G24,G27:G28)</f>
        <v>0</v>
      </c>
      <c r="H29" s="72" t="e">
        <f>SUM(H23,H27,#REF!)</f>
        <v>#REF!</v>
      </c>
      <c r="I29" s="83">
        <f>SUM(I23:I24,I27:I28)</f>
        <v>252194</v>
      </c>
      <c r="J29" s="72" t="e">
        <f>SUM(J23,J27,#REF!)</f>
        <v>#REF!</v>
      </c>
      <c r="K29" s="83">
        <f>SUM(K23:K24,K27:K28)</f>
        <v>0</v>
      </c>
      <c r="L29" s="72" t="e">
        <f>SUM(L23,L27,#REF!)</f>
        <v>#REF!</v>
      </c>
      <c r="M29" s="83">
        <f>SUM(M23:M24,M27:M28)</f>
        <v>1499248</v>
      </c>
      <c r="N29" s="72" t="e">
        <f>SUM(N23,N27,#REF!)</f>
        <v>#REF!</v>
      </c>
      <c r="O29" s="83">
        <f>SUM(O23:O24,O27:O28)</f>
        <v>-19587</v>
      </c>
      <c r="P29" s="72" t="e">
        <f>SUM(P23,P27,#REF!)</f>
        <v>#REF!</v>
      </c>
      <c r="Q29" s="83">
        <f>SUM(Q23:Q24,Q27:Q28)</f>
        <v>-52</v>
      </c>
      <c r="R29" s="72" t="e">
        <f>SUM(R23,R27,#REF!)</f>
        <v>#REF!</v>
      </c>
      <c r="S29" s="83">
        <f>SUM(S23:S24,S27:S28)</f>
        <v>6098</v>
      </c>
      <c r="T29" s="72" t="e">
        <f>SUM(T23,T27,#REF!)</f>
        <v>#REF!</v>
      </c>
      <c r="U29" s="83">
        <f>SUM(U23:U24,U27:U28)</f>
        <v>-7200</v>
      </c>
      <c r="V29" s="72" t="e">
        <f>SUM(V23,V27,#REF!)</f>
        <v>#REF!</v>
      </c>
      <c r="W29" s="83">
        <f>SUM(W23:W24,W27:W28)</f>
        <v>-20741</v>
      </c>
      <c r="X29" s="72"/>
      <c r="Y29" s="83">
        <f>SUM(Y23:Y24,Y27:Y28)</f>
        <v>4901822</v>
      </c>
    </row>
    <row r="30" spans="1:25" s="79" customFormat="1" ht="22.5" customHeight="1" thickTop="1">
      <c r="A30" s="26"/>
      <c r="C30" s="32">
        <f>SUM(C23-BS!F90)</f>
        <v>0</v>
      </c>
      <c r="D30" s="72"/>
      <c r="E30" s="32">
        <f>SUM(E23-BS!F93)</f>
        <v>0</v>
      </c>
      <c r="F30" s="32"/>
      <c r="G30" s="32">
        <f>SUM(G23-BS!F94)</f>
        <v>0</v>
      </c>
      <c r="H30" s="32">
        <f>H23-'[1]BS '!I90</f>
        <v>0</v>
      </c>
      <c r="I30" s="32">
        <f>SUM(I23-BS!F96)</f>
        <v>0</v>
      </c>
      <c r="J30" s="32">
        <f>J23-'[1]BS '!K90</f>
        <v>0</v>
      </c>
      <c r="K30" s="32">
        <f>SUM(K23-BS!F97)</f>
        <v>0</v>
      </c>
      <c r="L30" s="32">
        <f>L23-'[1]BS '!M90</f>
        <v>0</v>
      </c>
      <c r="M30" s="32">
        <f>SUM(M23-BS!F98)</f>
        <v>0</v>
      </c>
      <c r="N30" s="32"/>
      <c r="O30" s="32"/>
      <c r="P30" s="32"/>
      <c r="Q30" s="32"/>
      <c r="R30" s="32"/>
      <c r="S30" s="32"/>
      <c r="T30" s="32"/>
      <c r="U30" s="32"/>
      <c r="V30" s="32"/>
      <c r="W30" s="32">
        <f>SUM(W23-BS!F99)</f>
        <v>0</v>
      </c>
      <c r="X30" s="32"/>
      <c r="Y30" s="32">
        <f>SUM(Y23-BS!F100)</f>
        <v>0</v>
      </c>
    </row>
    <row r="31" spans="1:25" s="79" customFormat="1" ht="22.5" customHeight="1">
      <c r="C31" s="32">
        <f>SUM(C29-BS!D90)</f>
        <v>0</v>
      </c>
      <c r="D31" s="32"/>
      <c r="E31" s="32">
        <f>SUM(E29-BS!D93)</f>
        <v>0</v>
      </c>
      <c r="F31" s="32"/>
      <c r="G31" s="32">
        <f>SUM(G29-BS!D94)</f>
        <v>0</v>
      </c>
      <c r="H31" s="32"/>
      <c r="I31" s="32">
        <f>SUM(I29-BS!D96)</f>
        <v>0</v>
      </c>
      <c r="J31" s="32"/>
      <c r="K31" s="32">
        <f>SUM(K29-BS!D97)</f>
        <v>0</v>
      </c>
      <c r="L31" s="32"/>
      <c r="M31" s="32">
        <f>SUM(M29-BS!D98)</f>
        <v>0</v>
      </c>
      <c r="N31" s="32"/>
      <c r="O31" s="32"/>
      <c r="P31" s="32"/>
      <c r="Q31" s="32"/>
      <c r="R31" s="32"/>
      <c r="S31" s="32"/>
      <c r="T31" s="32"/>
      <c r="U31" s="32"/>
      <c r="V31" s="32"/>
      <c r="W31" s="32">
        <f>SUM(W29-BS!D99)</f>
        <v>0</v>
      </c>
      <c r="X31" s="32"/>
      <c r="Y31" s="32">
        <f>SUM(Y29-BS!D100)</f>
        <v>0</v>
      </c>
    </row>
    <row r="32" spans="1:25" s="79" customFormat="1" ht="22.5" customHeight="1">
      <c r="A32" s="79" t="s">
        <v>192</v>
      </c>
      <c r="C32" s="24"/>
      <c r="D32" s="24"/>
      <c r="E32" s="24"/>
      <c r="G32" s="24"/>
      <c r="O32" s="24"/>
      <c r="Q32" s="24"/>
      <c r="S32" s="24"/>
    </row>
  </sheetData>
  <mergeCells count="4">
    <mergeCell ref="C6:Y6"/>
    <mergeCell ref="O7:W7"/>
    <mergeCell ref="O8:U8"/>
    <mergeCell ref="I12:M12"/>
  </mergeCells>
  <pageMargins left="0.47244094488188981" right="0.19685039370078741" top="0.78740157480314965" bottom="0.39370078740157483" header="0.19685039370078741" footer="0.19685039370078741"/>
  <pageSetup paperSize="9" scale="5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0929F-B1C2-4934-8F65-85C4248672EE}">
  <dimension ref="A1:Y31"/>
  <sheetViews>
    <sheetView showGridLines="0" view="pageBreakPreview" topLeftCell="A4" zoomScale="70" zoomScaleNormal="50" zoomScaleSheetLayoutView="70" workbookViewId="0">
      <selection activeCell="A20" sqref="A20"/>
    </sheetView>
  </sheetViews>
  <sheetFormatPr defaultColWidth="10.7109375" defaultRowHeight="22.5" customHeight="1"/>
  <cols>
    <col min="1" max="1" width="34.140625" style="23" customWidth="1"/>
    <col min="2" max="2" width="2.42578125" style="23" customWidth="1"/>
    <col min="3" max="3" width="16.5703125" style="24" customWidth="1"/>
    <col min="4" max="4" width="0.85546875" style="24" customWidth="1"/>
    <col min="5" max="5" width="16.7109375" style="24" customWidth="1"/>
    <col min="6" max="6" width="0.85546875" style="23" customWidth="1"/>
    <col min="7" max="7" width="16.7109375" style="24" customWidth="1"/>
    <col min="8" max="8" width="0.85546875" style="23" customWidth="1"/>
    <col min="9" max="9" width="17" style="24" customWidth="1"/>
    <col min="10" max="10" width="1.140625" style="23" customWidth="1"/>
    <col min="11" max="11" width="17.7109375" style="23" customWidth="1"/>
    <col min="12" max="12" width="1" style="23" customWidth="1"/>
    <col min="13" max="13" width="16.5703125" style="24" customWidth="1"/>
    <col min="14" max="14" width="0.85546875" style="23" customWidth="1"/>
    <col min="15" max="15" width="18" style="24" customWidth="1"/>
    <col min="16" max="16" width="0.85546875" style="23" customWidth="1"/>
    <col min="17" max="17" width="18" style="24" customWidth="1"/>
    <col min="18" max="18" width="0.85546875" style="23" customWidth="1"/>
    <col min="19" max="19" width="22.7109375" style="24" customWidth="1"/>
    <col min="20" max="20" width="0.85546875" style="23" customWidth="1"/>
    <col min="21" max="21" width="23.140625" style="23" customWidth="1"/>
    <col min="22" max="22" width="1" style="23" customWidth="1"/>
    <col min="23" max="23" width="16.140625" style="23" customWidth="1"/>
    <col min="24" max="24" width="0.85546875" style="23" customWidth="1"/>
    <col min="25" max="25" width="16.5703125" style="24" customWidth="1"/>
    <col min="26" max="26" width="1.28515625" style="23" customWidth="1"/>
    <col min="27" max="27" width="10.140625" style="23" customWidth="1"/>
    <col min="28" max="16384" width="10.7109375" style="23"/>
  </cols>
  <sheetData>
    <row r="1" spans="1:25" ht="22.5" customHeight="1">
      <c r="Y1" s="25" t="s">
        <v>64</v>
      </c>
    </row>
    <row r="2" spans="1:25" s="26" customFormat="1" ht="22.5" customHeight="1">
      <c r="A2" s="26" t="s">
        <v>0</v>
      </c>
    </row>
    <row r="3" spans="1:25" s="69" customFormat="1" ht="22.5" customHeight="1">
      <c r="A3" s="69" t="s">
        <v>170</v>
      </c>
    </row>
    <row r="4" spans="1:25" s="69" customFormat="1" ht="22.5" customHeight="1">
      <c r="A4" s="69" t="s">
        <v>242</v>
      </c>
    </row>
    <row r="5" spans="1:25" s="71" customFormat="1" ht="22.5" customHeight="1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25" t="s">
        <v>1</v>
      </c>
    </row>
    <row r="6" spans="1:25" ht="22.5" customHeight="1">
      <c r="C6" s="93" t="s">
        <v>3</v>
      </c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</row>
    <row r="7" spans="1:25" ht="22.5" customHeight="1"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94" t="s">
        <v>61</v>
      </c>
      <c r="P7" s="94"/>
      <c r="Q7" s="94"/>
      <c r="R7" s="94"/>
      <c r="S7" s="94"/>
      <c r="T7" s="94"/>
      <c r="U7" s="94"/>
      <c r="V7" s="94"/>
      <c r="W7" s="94"/>
      <c r="X7" s="72"/>
      <c r="Y7" s="72"/>
    </row>
    <row r="8" spans="1:25" ht="22.5" customHeight="1"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94" t="s">
        <v>97</v>
      </c>
      <c r="P8" s="94"/>
      <c r="Q8" s="94"/>
      <c r="R8" s="94"/>
      <c r="S8" s="94"/>
      <c r="T8" s="94"/>
      <c r="U8" s="94"/>
      <c r="V8" s="72"/>
      <c r="W8" s="26"/>
      <c r="X8" s="72"/>
      <c r="Y8" s="72"/>
    </row>
    <row r="9" spans="1:25" ht="22.5" customHeight="1"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3"/>
      <c r="P9" s="73"/>
      <c r="Q9" s="73"/>
      <c r="R9" s="73"/>
      <c r="S9" s="73"/>
      <c r="T9" s="73"/>
      <c r="U9" s="73" t="s">
        <v>184</v>
      </c>
      <c r="V9" s="72"/>
      <c r="W9" s="26"/>
      <c r="X9" s="72"/>
      <c r="Y9" s="72"/>
    </row>
    <row r="10" spans="1:25" ht="22.5" customHeight="1"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27" t="s">
        <v>98</v>
      </c>
      <c r="R10" s="72"/>
      <c r="S10" s="27" t="s">
        <v>183</v>
      </c>
      <c r="T10" s="72"/>
      <c r="U10" s="27" t="s">
        <v>172</v>
      </c>
      <c r="V10" s="72"/>
      <c r="W10" s="26"/>
      <c r="X10" s="72"/>
      <c r="Y10" s="72"/>
    </row>
    <row r="11" spans="1:25" ht="22.5" customHeight="1">
      <c r="C11" s="27" t="s">
        <v>54</v>
      </c>
      <c r="D11" s="27"/>
      <c r="E11" s="27"/>
      <c r="F11" s="74"/>
      <c r="G11" s="27"/>
      <c r="H11" s="74"/>
      <c r="I11" s="95" t="s">
        <v>99</v>
      </c>
      <c r="J11" s="95"/>
      <c r="K11" s="95"/>
      <c r="L11" s="95"/>
      <c r="M11" s="95"/>
      <c r="O11" s="27" t="s">
        <v>100</v>
      </c>
      <c r="Q11" s="27" t="s">
        <v>101</v>
      </c>
      <c r="S11" s="27" t="s">
        <v>102</v>
      </c>
      <c r="T11" s="74"/>
      <c r="U11" s="27" t="s">
        <v>176</v>
      </c>
      <c r="V11" s="72"/>
      <c r="W11" s="27" t="s">
        <v>103</v>
      </c>
      <c r="X11" s="74"/>
      <c r="Y11" s="75" t="s">
        <v>103</v>
      </c>
    </row>
    <row r="12" spans="1:25" ht="22.5" customHeight="1">
      <c r="C12" s="27" t="s">
        <v>193</v>
      </c>
      <c r="D12" s="27"/>
      <c r="E12" s="27" t="s">
        <v>104</v>
      </c>
      <c r="F12" s="74"/>
      <c r="G12" s="27"/>
      <c r="H12" s="74"/>
      <c r="I12" s="76" t="s">
        <v>105</v>
      </c>
      <c r="K12" s="76" t="s">
        <v>105</v>
      </c>
      <c r="O12" s="27" t="s">
        <v>106</v>
      </c>
      <c r="Q12" s="27" t="s">
        <v>107</v>
      </c>
      <c r="S12" s="27" t="s">
        <v>218</v>
      </c>
      <c r="T12" s="74"/>
      <c r="U12" s="27" t="s">
        <v>221</v>
      </c>
      <c r="V12" s="72"/>
      <c r="W12" s="27" t="s">
        <v>108</v>
      </c>
      <c r="X12" s="74"/>
      <c r="Y12" s="75" t="s">
        <v>109</v>
      </c>
    </row>
    <row r="13" spans="1:25" ht="22.5" customHeight="1">
      <c r="C13" s="28" t="s">
        <v>194</v>
      </c>
      <c r="D13" s="27"/>
      <c r="E13" s="28" t="s">
        <v>110</v>
      </c>
      <c r="F13" s="74"/>
      <c r="G13" s="28" t="s">
        <v>202</v>
      </c>
      <c r="H13" s="74"/>
      <c r="I13" s="28" t="s">
        <v>111</v>
      </c>
      <c r="J13" s="74"/>
      <c r="K13" s="28" t="s">
        <v>205</v>
      </c>
      <c r="L13" s="74"/>
      <c r="M13" s="28" t="s">
        <v>112</v>
      </c>
      <c r="O13" s="28" t="s">
        <v>113</v>
      </c>
      <c r="Q13" s="28" t="s">
        <v>114</v>
      </c>
      <c r="S13" s="77" t="s">
        <v>115</v>
      </c>
      <c r="T13" s="74"/>
      <c r="U13" s="28" t="s">
        <v>97</v>
      </c>
      <c r="V13" s="72"/>
      <c r="W13" s="28" t="s">
        <v>116</v>
      </c>
      <c r="X13" s="74"/>
      <c r="Y13" s="78" t="s">
        <v>117</v>
      </c>
    </row>
    <row r="14" spans="1:25" ht="22.5" customHeight="1">
      <c r="A14" s="69" t="s">
        <v>178</v>
      </c>
      <c r="C14" s="29">
        <v>2105656</v>
      </c>
      <c r="D14" s="72"/>
      <c r="E14" s="29">
        <v>1139184</v>
      </c>
      <c r="F14" s="72"/>
      <c r="G14" s="29">
        <v>0</v>
      </c>
      <c r="H14" s="72"/>
      <c r="I14" s="29">
        <v>252194</v>
      </c>
      <c r="J14" s="72"/>
      <c r="K14" s="29">
        <v>0</v>
      </c>
      <c r="L14" s="72"/>
      <c r="M14" s="29">
        <v>1432936</v>
      </c>
      <c r="N14" s="72"/>
      <c r="O14" s="29">
        <v>-22200</v>
      </c>
      <c r="P14" s="29"/>
      <c r="Q14" s="29">
        <v>-608</v>
      </c>
      <c r="R14" s="29"/>
      <c r="S14" s="29">
        <v>5921</v>
      </c>
      <c r="T14" s="29"/>
      <c r="U14" s="29">
        <v>-7133</v>
      </c>
      <c r="V14" s="72"/>
      <c r="W14" s="29">
        <f t="shared" ref="W14:W19" si="0">SUM(O14:U14)</f>
        <v>-24020</v>
      </c>
      <c r="X14" s="72"/>
      <c r="Y14" s="29">
        <f>SUM(C14:M14,W14)</f>
        <v>4905950</v>
      </c>
    </row>
    <row r="15" spans="1:25" ht="22.5" customHeight="1">
      <c r="A15" s="79" t="s">
        <v>244</v>
      </c>
      <c r="C15" s="29">
        <v>0</v>
      </c>
      <c r="D15" s="29"/>
      <c r="E15" s="29">
        <v>0</v>
      </c>
      <c r="F15" s="29"/>
      <c r="G15" s="29">
        <v>0</v>
      </c>
      <c r="H15" s="29"/>
      <c r="I15" s="29">
        <v>0</v>
      </c>
      <c r="J15" s="29"/>
      <c r="K15" s="29">
        <v>0</v>
      </c>
      <c r="L15" s="29"/>
      <c r="M15" s="29">
        <v>-168452</v>
      </c>
      <c r="N15" s="29"/>
      <c r="O15" s="29">
        <v>0</v>
      </c>
      <c r="P15" s="29"/>
      <c r="Q15" s="29">
        <v>0</v>
      </c>
      <c r="R15" s="29"/>
      <c r="S15" s="29">
        <v>0</v>
      </c>
      <c r="T15" s="29"/>
      <c r="U15" s="29">
        <v>0</v>
      </c>
      <c r="V15" s="29"/>
      <c r="W15" s="29">
        <f t="shared" si="0"/>
        <v>0</v>
      </c>
      <c r="X15" s="29"/>
      <c r="Y15" s="29">
        <f>SUM(C15:U15)</f>
        <v>-168452</v>
      </c>
    </row>
    <row r="16" spans="1:25" ht="22.5" customHeight="1">
      <c r="A16" s="79" t="s">
        <v>85</v>
      </c>
      <c r="C16" s="80">
        <v>0</v>
      </c>
      <c r="D16" s="29"/>
      <c r="E16" s="80">
        <v>0</v>
      </c>
      <c r="F16" s="29"/>
      <c r="G16" s="80">
        <v>0</v>
      </c>
      <c r="H16" s="29"/>
      <c r="I16" s="80">
        <v>0</v>
      </c>
      <c r="J16" s="29"/>
      <c r="K16" s="80">
        <v>0</v>
      </c>
      <c r="L16" s="29"/>
      <c r="M16" s="80">
        <v>52768</v>
      </c>
      <c r="N16" s="29"/>
      <c r="O16" s="80">
        <v>0</v>
      </c>
      <c r="P16" s="29"/>
      <c r="Q16" s="80">
        <v>0</v>
      </c>
      <c r="R16" s="29"/>
      <c r="S16" s="80">
        <v>0</v>
      </c>
      <c r="T16" s="29"/>
      <c r="U16" s="80">
        <v>0</v>
      </c>
      <c r="V16" s="29"/>
      <c r="W16" s="80">
        <f t="shared" si="0"/>
        <v>0</v>
      </c>
      <c r="X16" s="29"/>
      <c r="Y16" s="80">
        <f>SUM(C16:M16,W16)</f>
        <v>52768</v>
      </c>
    </row>
    <row r="17" spans="1:25" ht="22.5" customHeight="1">
      <c r="A17" s="79" t="s">
        <v>92</v>
      </c>
      <c r="C17" s="81">
        <v>0</v>
      </c>
      <c r="D17" s="29"/>
      <c r="E17" s="81">
        <v>0</v>
      </c>
      <c r="F17" s="29"/>
      <c r="G17" s="81">
        <v>0</v>
      </c>
      <c r="H17" s="29"/>
      <c r="I17" s="81">
        <v>0</v>
      </c>
      <c r="J17" s="29"/>
      <c r="K17" s="81">
        <v>0</v>
      </c>
      <c r="L17" s="29"/>
      <c r="M17" s="81">
        <v>0</v>
      </c>
      <c r="N17" s="29"/>
      <c r="O17" s="81">
        <v>763</v>
      </c>
      <c r="P17" s="29"/>
      <c r="Q17" s="81">
        <v>559</v>
      </c>
      <c r="R17" s="29"/>
      <c r="S17" s="81">
        <v>163</v>
      </c>
      <c r="T17" s="29"/>
      <c r="U17" s="81">
        <v>-112</v>
      </c>
      <c r="V17" s="29"/>
      <c r="W17" s="81">
        <f t="shared" si="0"/>
        <v>1373</v>
      </c>
      <c r="X17" s="29"/>
      <c r="Y17" s="81">
        <f>SUM(C17:M17,W17)</f>
        <v>1373</v>
      </c>
    </row>
    <row r="18" spans="1:25" ht="22.5" customHeight="1">
      <c r="A18" s="79" t="s">
        <v>93</v>
      </c>
      <c r="C18" s="29">
        <f>SUM(C15:C16)</f>
        <v>0</v>
      </c>
      <c r="D18" s="29"/>
      <c r="E18" s="29">
        <f>SUM(E15:E16)</f>
        <v>0</v>
      </c>
      <c r="F18" s="29"/>
      <c r="G18" s="29">
        <f>SUM(G15:G16)</f>
        <v>0</v>
      </c>
      <c r="H18" s="29"/>
      <c r="I18" s="29">
        <f>SUM(I15:I16)</f>
        <v>0</v>
      </c>
      <c r="J18" s="29"/>
      <c r="K18" s="29">
        <f>SUM(K15:K16)</f>
        <v>0</v>
      </c>
      <c r="L18" s="29"/>
      <c r="M18" s="29">
        <f>SUM(M16:M17)</f>
        <v>52768</v>
      </c>
      <c r="N18" s="29"/>
      <c r="O18" s="29">
        <f>SUM(O16:O17)</f>
        <v>763</v>
      </c>
      <c r="P18" s="29"/>
      <c r="Q18" s="29">
        <f>SUM(Q16:Q17)</f>
        <v>559</v>
      </c>
      <c r="R18" s="29"/>
      <c r="S18" s="29">
        <f>SUM(S16:S17)</f>
        <v>163</v>
      </c>
      <c r="T18" s="29"/>
      <c r="U18" s="29">
        <f>SUM(U16:U17)</f>
        <v>-112</v>
      </c>
      <c r="V18" s="29"/>
      <c r="W18" s="29">
        <f t="shared" si="0"/>
        <v>1373</v>
      </c>
      <c r="X18" s="29"/>
      <c r="Y18" s="29">
        <f>SUM(Y16:Y17)</f>
        <v>54141</v>
      </c>
    </row>
    <row r="19" spans="1:25" ht="22.5" customHeight="1">
      <c r="A19" s="79" t="s">
        <v>258</v>
      </c>
      <c r="C19" s="29">
        <v>0</v>
      </c>
      <c r="D19" s="29"/>
      <c r="E19" s="29">
        <v>0</v>
      </c>
      <c r="F19" s="72"/>
      <c r="G19" s="29">
        <v>-34856</v>
      </c>
      <c r="H19" s="72"/>
      <c r="I19" s="29">
        <v>0</v>
      </c>
      <c r="J19" s="72"/>
      <c r="K19" s="29">
        <v>34856</v>
      </c>
      <c r="L19" s="72"/>
      <c r="M19" s="29">
        <v>-34856</v>
      </c>
      <c r="N19" s="72"/>
      <c r="O19" s="29">
        <v>0</v>
      </c>
      <c r="P19" s="72"/>
      <c r="Q19" s="29">
        <v>0</v>
      </c>
      <c r="R19" s="29"/>
      <c r="S19" s="29">
        <v>0</v>
      </c>
      <c r="T19" s="29"/>
      <c r="U19" s="29">
        <v>0</v>
      </c>
      <c r="V19" s="29"/>
      <c r="W19" s="29">
        <f t="shared" si="0"/>
        <v>0</v>
      </c>
      <c r="X19" s="72"/>
      <c r="Y19" s="29">
        <f>SUM(C19:M19)+W19</f>
        <v>-34856</v>
      </c>
    </row>
    <row r="20" spans="1:25" s="79" customFormat="1" ht="22.5" customHeight="1" thickBot="1">
      <c r="A20" s="26" t="s">
        <v>220</v>
      </c>
      <c r="C20" s="83">
        <f>SUM(C14:C15,C18:C19)</f>
        <v>2105656</v>
      </c>
      <c r="D20" s="72"/>
      <c r="E20" s="83">
        <f>SUM(E14:E15,E18:E19)</f>
        <v>1139184</v>
      </c>
      <c r="F20" s="72"/>
      <c r="G20" s="83">
        <f>SUM(G14:G15,G18:G19)</f>
        <v>-34856</v>
      </c>
      <c r="H20" s="72"/>
      <c r="I20" s="83">
        <f>SUM(I14:I15,I18:I19)</f>
        <v>252194</v>
      </c>
      <c r="J20" s="72"/>
      <c r="K20" s="83">
        <f>SUM(K14:K15,K18:K19)</f>
        <v>34856</v>
      </c>
      <c r="L20" s="72"/>
      <c r="M20" s="83">
        <f>SUM(M14:M15,M18:M19)</f>
        <v>1282396</v>
      </c>
      <c r="N20" s="72"/>
      <c r="O20" s="83">
        <f>SUM(O14:O15,O18:O19)</f>
        <v>-21437</v>
      </c>
      <c r="P20" s="72"/>
      <c r="Q20" s="83">
        <f>SUM(Q14:Q15,Q18:Q19)</f>
        <v>-49</v>
      </c>
      <c r="R20" s="72"/>
      <c r="S20" s="83">
        <f>SUM(S14:S15,S18:S19)</f>
        <v>6084</v>
      </c>
      <c r="T20" s="72"/>
      <c r="U20" s="83">
        <f>SUM(U14:U15,U18:U19)</f>
        <v>-7245</v>
      </c>
      <c r="V20" s="72"/>
      <c r="W20" s="83">
        <f>SUM(W14:W15,W18:W19)</f>
        <v>-22647</v>
      </c>
      <c r="X20" s="29"/>
      <c r="Y20" s="83">
        <f>SUM(Y14:Y15,Y18:Y19)</f>
        <v>4756783</v>
      </c>
    </row>
    <row r="21" spans="1:25" ht="22.5" customHeight="1" thickTop="1">
      <c r="A21" s="26"/>
      <c r="C21" s="29"/>
      <c r="D21" s="72"/>
      <c r="E21" s="29"/>
      <c r="F21" s="72"/>
      <c r="G21" s="29"/>
      <c r="H21" s="72"/>
      <c r="I21" s="29"/>
      <c r="J21" s="72"/>
      <c r="K21" s="29"/>
      <c r="L21" s="72"/>
      <c r="M21" s="29"/>
      <c r="N21" s="72"/>
      <c r="O21" s="29"/>
      <c r="P21" s="72"/>
      <c r="Q21" s="29"/>
      <c r="R21" s="72"/>
      <c r="S21" s="29"/>
      <c r="T21" s="72"/>
      <c r="U21" s="29"/>
      <c r="V21" s="72"/>
      <c r="W21" s="29"/>
      <c r="X21" s="29"/>
      <c r="Y21" s="29"/>
    </row>
    <row r="22" spans="1:25" ht="22.5" customHeight="1">
      <c r="A22" s="69" t="s">
        <v>204</v>
      </c>
      <c r="C22" s="29">
        <v>2105656</v>
      </c>
      <c r="D22" s="72"/>
      <c r="E22" s="29">
        <v>1139184</v>
      </c>
      <c r="F22" s="72"/>
      <c r="G22" s="29">
        <v>-176651</v>
      </c>
      <c r="H22" s="72"/>
      <c r="I22" s="29">
        <v>252194</v>
      </c>
      <c r="J22" s="72"/>
      <c r="K22" s="29">
        <v>176651</v>
      </c>
      <c r="L22" s="72"/>
      <c r="M22" s="29">
        <v>1283479</v>
      </c>
      <c r="N22" s="72"/>
      <c r="O22" s="29">
        <v>-19456</v>
      </c>
      <c r="P22" s="29"/>
      <c r="Q22" s="29">
        <v>-46</v>
      </c>
      <c r="R22" s="29"/>
      <c r="S22" s="29">
        <v>3847</v>
      </c>
      <c r="T22" s="29"/>
      <c r="U22" s="29">
        <v>-7305</v>
      </c>
      <c r="V22" s="72"/>
      <c r="W22" s="29">
        <f t="shared" ref="W22:W26" si="1">SUM(O22:U22)</f>
        <v>-22960</v>
      </c>
      <c r="X22" s="72"/>
      <c r="Y22" s="29">
        <f>SUM(C22:M22,W22)</f>
        <v>4757553</v>
      </c>
    </row>
    <row r="23" spans="1:25" ht="22.5" customHeight="1">
      <c r="A23" s="79" t="s">
        <v>244</v>
      </c>
      <c r="C23" s="29">
        <v>0</v>
      </c>
      <c r="D23" s="72"/>
      <c r="E23" s="29">
        <v>0</v>
      </c>
      <c r="F23" s="72"/>
      <c r="G23" s="29">
        <v>0</v>
      </c>
      <c r="H23" s="72"/>
      <c r="I23" s="29">
        <v>0</v>
      </c>
      <c r="J23" s="72"/>
      <c r="K23" s="29">
        <v>0</v>
      </c>
      <c r="L23" s="72"/>
      <c r="M23" s="29">
        <v>-182874</v>
      </c>
      <c r="N23" s="72"/>
      <c r="O23" s="29">
        <v>0</v>
      </c>
      <c r="P23" s="29"/>
      <c r="Q23" s="29">
        <v>0</v>
      </c>
      <c r="R23" s="29"/>
      <c r="S23" s="29">
        <v>0</v>
      </c>
      <c r="T23" s="29"/>
      <c r="U23" s="29">
        <v>0</v>
      </c>
      <c r="V23" s="72"/>
      <c r="W23" s="29">
        <f t="shared" si="1"/>
        <v>0</v>
      </c>
      <c r="X23" s="72"/>
      <c r="Y23" s="29">
        <f>SUM(C23:M23,W23)</f>
        <v>-182874</v>
      </c>
    </row>
    <row r="24" spans="1:25" ht="22.5" customHeight="1">
      <c r="A24" s="79" t="s">
        <v>85</v>
      </c>
      <c r="C24" s="80">
        <v>0</v>
      </c>
      <c r="D24" s="29"/>
      <c r="E24" s="80">
        <v>0</v>
      </c>
      <c r="F24" s="29"/>
      <c r="G24" s="80">
        <v>0</v>
      </c>
      <c r="H24" s="29"/>
      <c r="I24" s="80">
        <v>0</v>
      </c>
      <c r="J24" s="29"/>
      <c r="K24" s="80">
        <v>0</v>
      </c>
      <c r="L24" s="29"/>
      <c r="M24" s="80">
        <f>SUM(PL!H101)</f>
        <v>324924</v>
      </c>
      <c r="N24" s="29"/>
      <c r="O24" s="80">
        <v>0</v>
      </c>
      <c r="P24" s="29"/>
      <c r="Q24" s="80">
        <v>0</v>
      </c>
      <c r="R24" s="29"/>
      <c r="S24" s="80">
        <v>0</v>
      </c>
      <c r="T24" s="29"/>
      <c r="U24" s="80">
        <v>0</v>
      </c>
      <c r="V24" s="29"/>
      <c r="W24" s="80">
        <f t="shared" si="1"/>
        <v>0</v>
      </c>
      <c r="X24" s="29"/>
      <c r="Y24" s="80">
        <f>SUM(C24:M24,W24)</f>
        <v>324924</v>
      </c>
    </row>
    <row r="25" spans="1:25" ht="22.5" customHeight="1">
      <c r="A25" s="79" t="s">
        <v>92</v>
      </c>
      <c r="C25" s="81">
        <v>0</v>
      </c>
      <c r="D25" s="29"/>
      <c r="E25" s="81">
        <v>0</v>
      </c>
      <c r="F25" s="29"/>
      <c r="G25" s="81">
        <v>0</v>
      </c>
      <c r="H25" s="29"/>
      <c r="I25" s="81">
        <v>0</v>
      </c>
      <c r="J25" s="29"/>
      <c r="K25" s="81">
        <v>0</v>
      </c>
      <c r="L25" s="29"/>
      <c r="M25" s="81">
        <v>0</v>
      </c>
      <c r="N25" s="29"/>
      <c r="O25" s="81">
        <f>PL!H125</f>
        <v>-131</v>
      </c>
      <c r="P25" s="29"/>
      <c r="Q25" s="81">
        <f>PL!H116</f>
        <v>-6</v>
      </c>
      <c r="R25" s="29"/>
      <c r="S25" s="81">
        <f>SUM(PL!H117,PL!H114)</f>
        <v>2251</v>
      </c>
      <c r="T25" s="29"/>
      <c r="U25" s="81">
        <f>SUM(PL!H124,PL!H126)</f>
        <v>105</v>
      </c>
      <c r="V25" s="29"/>
      <c r="W25" s="81">
        <f t="shared" si="1"/>
        <v>2219</v>
      </c>
      <c r="X25" s="29"/>
      <c r="Y25" s="81">
        <f>SUM(C25:M25,W25)</f>
        <v>2219</v>
      </c>
    </row>
    <row r="26" spans="1:25" ht="22.5" customHeight="1">
      <c r="A26" s="79" t="s">
        <v>93</v>
      </c>
      <c r="C26" s="29">
        <f>SUM(C24:C25)</f>
        <v>0</v>
      </c>
      <c r="D26" s="29"/>
      <c r="E26" s="29">
        <f>SUM(E24:E25)</f>
        <v>0</v>
      </c>
      <c r="F26" s="29"/>
      <c r="G26" s="29">
        <f>SUM(G24:G25)</f>
        <v>0</v>
      </c>
      <c r="H26" s="29"/>
      <c r="I26" s="29">
        <f>SUM(I24:I25)</f>
        <v>0</v>
      </c>
      <c r="J26" s="29"/>
      <c r="K26" s="29">
        <f>SUM(K24:K25)</f>
        <v>0</v>
      </c>
      <c r="L26" s="29"/>
      <c r="M26" s="29">
        <f>SUM(M24:M25)</f>
        <v>324924</v>
      </c>
      <c r="N26" s="29"/>
      <c r="O26" s="29">
        <f>SUM(O24:O25)</f>
        <v>-131</v>
      </c>
      <c r="P26" s="29"/>
      <c r="Q26" s="29">
        <f>SUM(Q24:Q25)</f>
        <v>-6</v>
      </c>
      <c r="R26" s="29"/>
      <c r="S26" s="29">
        <f>SUM(S24:S25)</f>
        <v>2251</v>
      </c>
      <c r="T26" s="29"/>
      <c r="U26" s="29">
        <f>SUM(U24:U25)</f>
        <v>105</v>
      </c>
      <c r="V26" s="29"/>
      <c r="W26" s="29">
        <f t="shared" si="1"/>
        <v>2219</v>
      </c>
      <c r="X26" s="29"/>
      <c r="Y26" s="29">
        <f>SUM(Y24:Y25)</f>
        <v>327143</v>
      </c>
    </row>
    <row r="27" spans="1:25" ht="22.5" customHeight="1">
      <c r="A27" s="79" t="s">
        <v>255</v>
      </c>
      <c r="C27" s="29">
        <v>-73719</v>
      </c>
      <c r="D27" s="29"/>
      <c r="E27" s="29">
        <v>0</v>
      </c>
      <c r="F27" s="29"/>
      <c r="G27" s="29">
        <v>176651</v>
      </c>
      <c r="H27" s="29"/>
      <c r="I27" s="29">
        <v>0</v>
      </c>
      <c r="J27" s="29"/>
      <c r="K27" s="29">
        <v>-176651</v>
      </c>
      <c r="L27" s="29"/>
      <c r="M27" s="29">
        <v>73719</v>
      </c>
      <c r="N27" s="29"/>
      <c r="O27" s="29">
        <v>0</v>
      </c>
      <c r="P27" s="29"/>
      <c r="Q27" s="29">
        <v>0</v>
      </c>
      <c r="R27" s="29"/>
      <c r="S27" s="29">
        <v>0</v>
      </c>
      <c r="T27" s="29"/>
      <c r="U27" s="29">
        <v>0</v>
      </c>
      <c r="V27" s="29"/>
      <c r="W27" s="29">
        <f>SUM(O27:U27)</f>
        <v>0</v>
      </c>
      <c r="X27" s="29"/>
      <c r="Y27" s="29">
        <f>SUM(C27:U27)</f>
        <v>0</v>
      </c>
    </row>
    <row r="28" spans="1:25" s="79" customFormat="1" ht="22.5" customHeight="1" thickBot="1">
      <c r="A28" s="26" t="s">
        <v>243</v>
      </c>
      <c r="C28" s="83">
        <f>SUM(C22:C23,C26:C27)</f>
        <v>2031937</v>
      </c>
      <c r="D28" s="29"/>
      <c r="E28" s="83">
        <f>SUM(E22:E23,E26:E27)</f>
        <v>1139184</v>
      </c>
      <c r="F28" s="29"/>
      <c r="G28" s="83">
        <f>SUM(G22:G23,G26:G27)</f>
        <v>0</v>
      </c>
      <c r="H28" s="29"/>
      <c r="I28" s="83">
        <f>SUM(I22:I23,I26:I27)</f>
        <v>252194</v>
      </c>
      <c r="J28" s="29"/>
      <c r="K28" s="83">
        <f>SUM(K22:K23,K26:K27)</f>
        <v>0</v>
      </c>
      <c r="L28" s="29"/>
      <c r="M28" s="83">
        <f>SUM(M22:M23,M26:M27)</f>
        <v>1499248</v>
      </c>
      <c r="N28" s="29"/>
      <c r="O28" s="83">
        <f>SUM(O22:O23,O26:O27)</f>
        <v>-19587</v>
      </c>
      <c r="P28" s="29"/>
      <c r="Q28" s="83">
        <f>SUM(Q22:Q23,Q26:Q27)</f>
        <v>-52</v>
      </c>
      <c r="R28" s="29"/>
      <c r="S28" s="83">
        <f>SUM(S22:S23,S26:S27)</f>
        <v>6098</v>
      </c>
      <c r="T28" s="29"/>
      <c r="U28" s="83">
        <f>SUM(U22:U23,U26:U27)</f>
        <v>-7200</v>
      </c>
      <c r="V28" s="29"/>
      <c r="W28" s="83">
        <f>SUM(W22:W23,W26:W27)</f>
        <v>-20741</v>
      </c>
      <c r="X28" s="29"/>
      <c r="Y28" s="83">
        <f>SUM(Y22:Y23,Y26:Y27)</f>
        <v>4901822</v>
      </c>
    </row>
    <row r="29" spans="1:25" s="79" customFormat="1" ht="22.5" customHeight="1" thickTop="1">
      <c r="A29" s="26"/>
      <c r="C29" s="32">
        <f>SUM(C22-BS!J90)</f>
        <v>0</v>
      </c>
      <c r="D29" s="32"/>
      <c r="E29" s="32">
        <f>SUM(E22-BS!J93)</f>
        <v>0</v>
      </c>
      <c r="F29" s="32"/>
      <c r="G29" s="32">
        <f>SUM(G22-BS!J94)</f>
        <v>0</v>
      </c>
      <c r="H29" s="32"/>
      <c r="I29" s="32">
        <f>SUM(I22-BS!J96)</f>
        <v>0</v>
      </c>
      <c r="J29" s="32"/>
      <c r="K29" s="32">
        <f>SUM(K22-BS!J97)</f>
        <v>0</v>
      </c>
      <c r="L29" s="32"/>
      <c r="M29" s="32">
        <f>SUM(M22-BS!J98)</f>
        <v>0</v>
      </c>
      <c r="N29" s="32"/>
      <c r="O29" s="32"/>
      <c r="P29" s="32"/>
      <c r="Q29" s="32"/>
      <c r="R29" s="32"/>
      <c r="S29" s="32"/>
      <c r="T29" s="32"/>
      <c r="U29" s="32"/>
      <c r="V29" s="32"/>
      <c r="W29" s="32">
        <f>SUM(W22-BS!J99)</f>
        <v>0</v>
      </c>
      <c r="X29" s="32"/>
      <c r="Y29" s="32">
        <f>SUM(Y22-BS!J100)</f>
        <v>0</v>
      </c>
    </row>
    <row r="30" spans="1:25" s="79" customFormat="1" ht="22.5" customHeight="1">
      <c r="C30" s="32">
        <f>SUM(C28-BS!H90)</f>
        <v>0</v>
      </c>
      <c r="D30" s="32"/>
      <c r="E30" s="32">
        <f>SUM(E28-BS!H93)</f>
        <v>0</v>
      </c>
      <c r="F30" s="32"/>
      <c r="G30" s="32">
        <f>SUM(G28-BS!H94)</f>
        <v>0</v>
      </c>
      <c r="H30" s="32"/>
      <c r="I30" s="32">
        <f>SUM(I28-BS!H96)</f>
        <v>0</v>
      </c>
      <c r="J30" s="32"/>
      <c r="K30" s="32">
        <f>SUM(K28-BS!H97)</f>
        <v>0</v>
      </c>
      <c r="L30" s="32"/>
      <c r="M30" s="32">
        <f>SUM(M28-BS!H98)</f>
        <v>0</v>
      </c>
      <c r="N30" s="32"/>
      <c r="O30" s="32"/>
      <c r="P30" s="32"/>
      <c r="Q30" s="32"/>
      <c r="R30" s="32"/>
      <c r="S30" s="32"/>
      <c r="T30" s="32"/>
      <c r="U30" s="32"/>
      <c r="V30" s="32"/>
      <c r="W30" s="32">
        <f>SUM(W28-BS!H99)</f>
        <v>0</v>
      </c>
      <c r="X30" s="32"/>
      <c r="Y30" s="32">
        <f>SUM(Y28-BS!H100)</f>
        <v>0</v>
      </c>
    </row>
    <row r="31" spans="1:25" s="79" customFormat="1" ht="22.5" customHeight="1">
      <c r="A31" s="79" t="s">
        <v>192</v>
      </c>
      <c r="C31" s="24"/>
      <c r="D31" s="24"/>
      <c r="E31" s="24"/>
      <c r="G31" s="24"/>
      <c r="O31" s="24"/>
      <c r="Q31" s="24"/>
      <c r="S31" s="24"/>
    </row>
  </sheetData>
  <mergeCells count="4">
    <mergeCell ref="C6:Y6"/>
    <mergeCell ref="O7:W7"/>
    <mergeCell ref="O8:U8"/>
    <mergeCell ref="I11:M11"/>
  </mergeCells>
  <pageMargins left="0.64" right="0.19685039370078741" top="0.78740157480314965" bottom="0.39370078740157483" header="0.19685039370078741" footer="0.19685039370078741"/>
  <pageSetup paperSize="9" scale="5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D87AD-BE5A-4C2A-AE63-FCE777FDCF1D}">
  <dimension ref="A1:M109"/>
  <sheetViews>
    <sheetView showGridLines="0" tabSelected="1" view="pageBreakPreview" topLeftCell="A84" zoomScaleNormal="55" zoomScaleSheetLayoutView="100" workbookViewId="0">
      <selection activeCell="C59" sqref="C59"/>
    </sheetView>
  </sheetViews>
  <sheetFormatPr defaultColWidth="10.7109375" defaultRowHeight="24" customHeight="1"/>
  <cols>
    <col min="1" max="1" width="62.28515625" style="3" customWidth="1"/>
    <col min="2" max="2" width="2.28515625" style="3" customWidth="1"/>
    <col min="3" max="3" width="16.85546875" style="4" customWidth="1"/>
    <col min="4" max="4" width="1.28515625" style="3" customWidth="1"/>
    <col min="5" max="5" width="16.85546875" style="4" customWidth="1"/>
    <col min="6" max="6" width="1.28515625" style="3" customWidth="1"/>
    <col min="7" max="7" width="15" style="4" customWidth="1"/>
    <col min="8" max="8" width="1.28515625" style="3" customWidth="1"/>
    <col min="9" max="9" width="15.85546875" style="4" customWidth="1"/>
    <col min="10" max="11" width="10.7109375" style="6"/>
    <col min="12" max="16384" width="10.7109375" style="3"/>
  </cols>
  <sheetData>
    <row r="1" spans="1:13" ht="24" customHeight="1">
      <c r="I1" s="5" t="s">
        <v>64</v>
      </c>
    </row>
    <row r="2" spans="1:13" ht="24" customHeight="1">
      <c r="A2" s="7" t="s">
        <v>0</v>
      </c>
      <c r="B2" s="7"/>
      <c r="C2" s="7"/>
      <c r="D2" s="7"/>
      <c r="E2" s="7"/>
      <c r="F2" s="7"/>
      <c r="G2" s="7"/>
      <c r="H2" s="7"/>
      <c r="I2" s="7"/>
      <c r="J2" s="8"/>
      <c r="K2" s="8"/>
    </row>
    <row r="3" spans="1:13" ht="24" customHeight="1">
      <c r="A3" s="7" t="s">
        <v>118</v>
      </c>
      <c r="B3" s="7"/>
      <c r="C3" s="7"/>
      <c r="D3" s="7"/>
      <c r="E3" s="7"/>
      <c r="F3" s="7"/>
      <c r="G3" s="7"/>
      <c r="H3" s="7"/>
      <c r="I3" s="7"/>
      <c r="J3" s="8"/>
      <c r="K3" s="8"/>
    </row>
    <row r="4" spans="1:13" ht="24" customHeight="1">
      <c r="A4" s="7" t="s">
        <v>242</v>
      </c>
      <c r="B4" s="7"/>
      <c r="C4" s="7"/>
      <c r="D4" s="7"/>
      <c r="E4" s="7"/>
      <c r="F4" s="7"/>
      <c r="G4" s="7"/>
      <c r="H4" s="7"/>
      <c r="I4" s="7"/>
      <c r="J4" s="8"/>
      <c r="K4" s="8"/>
    </row>
    <row r="5" spans="1:13" ht="24" customHeight="1">
      <c r="I5" s="5" t="s">
        <v>1</v>
      </c>
    </row>
    <row r="6" spans="1:13" ht="24" customHeight="1">
      <c r="C6" s="40" t="s">
        <v>2</v>
      </c>
      <c r="D6" s="9"/>
      <c r="E6" s="10"/>
      <c r="F6" s="11"/>
      <c r="G6" s="40" t="s">
        <v>3</v>
      </c>
      <c r="H6" s="9"/>
      <c r="I6" s="10"/>
    </row>
    <row r="7" spans="1:13" ht="24" customHeight="1">
      <c r="B7" s="85"/>
      <c r="C7" s="12">
        <v>2569</v>
      </c>
      <c r="D7" s="13"/>
      <c r="E7" s="12">
        <v>2568</v>
      </c>
      <c r="F7" s="14"/>
      <c r="G7" s="12">
        <v>2569</v>
      </c>
      <c r="H7" s="13"/>
      <c r="I7" s="12">
        <v>2568</v>
      </c>
    </row>
    <row r="8" spans="1:13" ht="24" customHeight="1">
      <c r="A8" s="7" t="s">
        <v>119</v>
      </c>
      <c r="H8" s="4"/>
    </row>
    <row r="9" spans="1:13" ht="24" customHeight="1">
      <c r="A9" s="86" t="s">
        <v>222</v>
      </c>
      <c r="C9" s="87">
        <f>PL!D99</f>
        <v>406348</v>
      </c>
      <c r="E9" s="87">
        <f>PL!F99</f>
        <v>67071</v>
      </c>
      <c r="G9" s="87">
        <f>PL!H99</f>
        <v>361522</v>
      </c>
      <c r="I9" s="87">
        <f>PL!J99</f>
        <v>44964</v>
      </c>
    </row>
    <row r="10" spans="1:13" ht="24" customHeight="1">
      <c r="A10" s="3" t="s">
        <v>223</v>
      </c>
      <c r="C10" s="16"/>
      <c r="D10" s="17"/>
      <c r="E10" s="16"/>
      <c r="F10" s="16"/>
      <c r="G10" s="16"/>
      <c r="H10" s="16"/>
      <c r="I10" s="16"/>
    </row>
    <row r="11" spans="1:13" ht="24" customHeight="1">
      <c r="A11" s="3" t="s">
        <v>195</v>
      </c>
      <c r="C11" s="17"/>
      <c r="D11" s="17"/>
      <c r="E11" s="17"/>
      <c r="F11" s="17"/>
      <c r="G11" s="17"/>
      <c r="H11" s="17"/>
      <c r="I11" s="17"/>
    </row>
    <row r="12" spans="1:13" ht="24" customHeight="1">
      <c r="A12" s="3" t="s">
        <v>120</v>
      </c>
      <c r="C12" s="17">
        <v>39679</v>
      </c>
      <c r="D12" s="16"/>
      <c r="E12" s="17">
        <v>41662</v>
      </c>
      <c r="F12" s="16"/>
      <c r="G12" s="87">
        <v>5156</v>
      </c>
      <c r="H12" s="16"/>
      <c r="I12" s="87">
        <v>5921</v>
      </c>
    </row>
    <row r="13" spans="1:13" ht="24" customHeight="1">
      <c r="A13" s="3" t="s">
        <v>191</v>
      </c>
      <c r="C13" s="17">
        <v>0</v>
      </c>
      <c r="D13" s="16"/>
      <c r="E13" s="17">
        <v>35172</v>
      </c>
      <c r="F13" s="16"/>
      <c r="G13" s="87">
        <v>0</v>
      </c>
      <c r="H13" s="16"/>
      <c r="I13" s="87">
        <v>0</v>
      </c>
    </row>
    <row r="14" spans="1:13" s="6" customFormat="1" ht="24" customHeight="1">
      <c r="A14" s="3" t="s">
        <v>224</v>
      </c>
      <c r="B14" s="3"/>
      <c r="C14" s="17"/>
      <c r="D14" s="16"/>
      <c r="E14" s="17"/>
      <c r="F14" s="16"/>
      <c r="G14" s="87"/>
      <c r="H14" s="16"/>
      <c r="I14" s="87"/>
      <c r="L14" s="3"/>
      <c r="M14" s="3"/>
    </row>
    <row r="15" spans="1:13" s="6" customFormat="1" ht="24" customHeight="1">
      <c r="A15" s="3" t="s">
        <v>121</v>
      </c>
      <c r="B15" s="3"/>
      <c r="C15" s="17">
        <v>10770</v>
      </c>
      <c r="D15" s="16"/>
      <c r="E15" s="17">
        <v>-12783</v>
      </c>
      <c r="F15" s="16"/>
      <c r="G15" s="16">
        <v>7707</v>
      </c>
      <c r="H15" s="16"/>
      <c r="I15" s="16">
        <v>9330</v>
      </c>
      <c r="L15" s="3"/>
      <c r="M15" s="3"/>
    </row>
    <row r="16" spans="1:13" s="6" customFormat="1" ht="24" customHeight="1">
      <c r="A16" s="3" t="s">
        <v>224</v>
      </c>
      <c r="B16" s="3"/>
      <c r="C16" s="17"/>
      <c r="D16" s="16"/>
      <c r="E16" s="17"/>
      <c r="F16" s="16"/>
      <c r="G16" s="16"/>
      <c r="H16" s="16"/>
      <c r="I16" s="16"/>
      <c r="L16" s="3"/>
      <c r="M16" s="3"/>
    </row>
    <row r="17" spans="1:13" s="6" customFormat="1" ht="24" customHeight="1">
      <c r="A17" s="3" t="s">
        <v>122</v>
      </c>
      <c r="B17" s="3"/>
      <c r="C17" s="17">
        <v>5526</v>
      </c>
      <c r="D17" s="16"/>
      <c r="E17" s="17">
        <v>7249</v>
      </c>
      <c r="F17" s="16"/>
      <c r="G17" s="87">
        <v>2813</v>
      </c>
      <c r="H17" s="16"/>
      <c r="I17" s="87">
        <v>-735</v>
      </c>
      <c r="L17" s="3"/>
      <c r="M17" s="3"/>
    </row>
    <row r="18" spans="1:13" s="6" customFormat="1" ht="24" customHeight="1">
      <c r="A18" s="3" t="s">
        <v>225</v>
      </c>
      <c r="B18" s="3"/>
      <c r="C18" s="17">
        <v>0</v>
      </c>
      <c r="D18" s="16"/>
      <c r="E18" s="17">
        <v>-318</v>
      </c>
      <c r="F18" s="16"/>
      <c r="G18" s="87">
        <v>0</v>
      </c>
      <c r="H18" s="16"/>
      <c r="I18" s="87">
        <v>-318</v>
      </c>
      <c r="L18" s="3"/>
      <c r="M18" s="3"/>
    </row>
    <row r="19" spans="1:13" s="6" customFormat="1" ht="24" customHeight="1">
      <c r="A19" s="3" t="s">
        <v>226</v>
      </c>
      <c r="B19" s="3"/>
      <c r="C19" s="87">
        <v>-277079</v>
      </c>
      <c r="D19" s="16"/>
      <c r="E19" s="87">
        <v>38277</v>
      </c>
      <c r="F19" s="16"/>
      <c r="G19" s="87">
        <v>-96206</v>
      </c>
      <c r="H19" s="16"/>
      <c r="I19" s="87">
        <v>-4583</v>
      </c>
      <c r="L19" s="3"/>
      <c r="M19" s="3"/>
    </row>
    <row r="20" spans="1:13" s="6" customFormat="1" ht="24" customHeight="1">
      <c r="A20" s="3" t="s">
        <v>246</v>
      </c>
      <c r="B20" s="3"/>
      <c r="C20" s="87">
        <v>2937</v>
      </c>
      <c r="D20" s="16"/>
      <c r="E20" s="87">
        <v>2624</v>
      </c>
      <c r="F20" s="16"/>
      <c r="G20" s="87">
        <v>2937</v>
      </c>
      <c r="H20" s="16"/>
      <c r="I20" s="87">
        <v>2624</v>
      </c>
      <c r="L20" s="3"/>
      <c r="M20" s="3"/>
    </row>
    <row r="21" spans="1:13" s="6" customFormat="1" ht="24" customHeight="1">
      <c r="A21" s="3" t="s">
        <v>247</v>
      </c>
      <c r="B21" s="3"/>
      <c r="C21" s="17">
        <v>7914</v>
      </c>
      <c r="D21" s="16"/>
      <c r="E21" s="17">
        <v>91</v>
      </c>
      <c r="F21" s="16"/>
      <c r="G21" s="87">
        <v>0</v>
      </c>
      <c r="H21" s="16"/>
      <c r="I21" s="87">
        <v>0</v>
      </c>
      <c r="L21" s="3"/>
      <c r="M21" s="3"/>
    </row>
    <row r="22" spans="1:13" s="6" customFormat="1" ht="24" customHeight="1">
      <c r="A22" s="3" t="s">
        <v>166</v>
      </c>
      <c r="B22" s="3"/>
      <c r="C22" s="17">
        <v>-16484</v>
      </c>
      <c r="D22" s="17"/>
      <c r="E22" s="17">
        <v>-1060</v>
      </c>
      <c r="F22" s="17"/>
      <c r="G22" s="87">
        <v>-1243</v>
      </c>
      <c r="H22" s="17"/>
      <c r="I22" s="87">
        <v>-1036</v>
      </c>
      <c r="L22" s="3"/>
      <c r="M22" s="3"/>
    </row>
    <row r="23" spans="1:13" s="6" customFormat="1" ht="24" customHeight="1">
      <c r="A23" s="3" t="s">
        <v>256</v>
      </c>
      <c r="B23" s="3"/>
      <c r="C23" s="17">
        <v>0</v>
      </c>
      <c r="D23" s="17"/>
      <c r="E23" s="17">
        <v>0</v>
      </c>
      <c r="F23" s="17"/>
      <c r="G23" s="87">
        <v>-15216</v>
      </c>
      <c r="H23" s="17"/>
      <c r="I23" s="87">
        <v>0</v>
      </c>
      <c r="L23" s="3"/>
      <c r="M23" s="3"/>
    </row>
    <row r="24" spans="1:13" s="6" customFormat="1" ht="24" customHeight="1">
      <c r="A24" s="3" t="s">
        <v>245</v>
      </c>
      <c r="B24" s="3"/>
      <c r="C24" s="17">
        <v>1977</v>
      </c>
      <c r="D24" s="17"/>
      <c r="E24" s="17">
        <v>0</v>
      </c>
      <c r="F24" s="17"/>
      <c r="G24" s="87">
        <v>0</v>
      </c>
      <c r="H24" s="17"/>
      <c r="I24" s="87">
        <v>0</v>
      </c>
      <c r="L24" s="3"/>
      <c r="M24" s="3"/>
    </row>
    <row r="25" spans="1:13" s="6" customFormat="1" ht="24" customHeight="1">
      <c r="A25" s="3" t="s">
        <v>227</v>
      </c>
      <c r="B25" s="3"/>
      <c r="C25" s="17">
        <v>0</v>
      </c>
      <c r="D25" s="17"/>
      <c r="E25" s="17">
        <v>-346</v>
      </c>
      <c r="F25" s="17"/>
      <c r="G25" s="17">
        <v>0</v>
      </c>
      <c r="H25" s="17"/>
      <c r="I25" s="17">
        <v>0</v>
      </c>
      <c r="L25" s="3"/>
      <c r="M25" s="3"/>
    </row>
    <row r="26" spans="1:13" s="6" customFormat="1" ht="24" customHeight="1">
      <c r="A26" s="3" t="s">
        <v>228</v>
      </c>
      <c r="B26" s="3"/>
      <c r="C26" s="16">
        <v>12134</v>
      </c>
      <c r="D26" s="16"/>
      <c r="E26" s="16">
        <v>14491</v>
      </c>
      <c r="F26" s="16"/>
      <c r="G26" s="16">
        <v>2719</v>
      </c>
      <c r="H26" s="16"/>
      <c r="I26" s="16">
        <v>4052</v>
      </c>
      <c r="L26" s="3"/>
      <c r="M26" s="3"/>
    </row>
    <row r="27" spans="1:13" s="6" customFormat="1" ht="24" customHeight="1">
      <c r="A27" s="3" t="s">
        <v>123</v>
      </c>
      <c r="B27" s="3"/>
      <c r="C27" s="16">
        <v>50</v>
      </c>
      <c r="D27" s="16"/>
      <c r="E27" s="16">
        <v>52</v>
      </c>
      <c r="F27" s="16"/>
      <c r="G27" s="16">
        <v>50</v>
      </c>
      <c r="H27" s="16"/>
      <c r="I27" s="16">
        <v>52</v>
      </c>
      <c r="L27" s="3"/>
      <c r="M27" s="3"/>
    </row>
    <row r="28" spans="1:13" s="6" customFormat="1" ht="24" customHeight="1">
      <c r="A28" s="3" t="s">
        <v>124</v>
      </c>
      <c r="B28" s="3"/>
      <c r="C28" s="16">
        <v>0</v>
      </c>
      <c r="D28" s="16"/>
      <c r="E28" s="16">
        <v>0</v>
      </c>
      <c r="F28" s="16"/>
      <c r="G28" s="16">
        <v>-181233</v>
      </c>
      <c r="H28" s="16"/>
      <c r="I28" s="16">
        <v>-89252</v>
      </c>
      <c r="L28" s="3"/>
      <c r="M28" s="3"/>
    </row>
    <row r="29" spans="1:13" s="6" customFormat="1" ht="24" customHeight="1">
      <c r="A29" s="3" t="s">
        <v>125</v>
      </c>
      <c r="B29" s="3"/>
      <c r="C29" s="16">
        <v>-101867</v>
      </c>
      <c r="D29" s="16"/>
      <c r="E29" s="16">
        <v>-115844</v>
      </c>
      <c r="F29" s="16"/>
      <c r="G29" s="16">
        <v>-48113</v>
      </c>
      <c r="H29" s="16"/>
      <c r="I29" s="16">
        <v>-42599</v>
      </c>
      <c r="L29" s="3"/>
      <c r="M29" s="3"/>
    </row>
    <row r="30" spans="1:13" s="6" customFormat="1" ht="24" customHeight="1">
      <c r="A30" s="3" t="s">
        <v>126</v>
      </c>
      <c r="B30" s="3"/>
      <c r="C30" s="6">
        <v>-38689</v>
      </c>
      <c r="E30" s="6">
        <v>-88145</v>
      </c>
      <c r="G30" s="17">
        <v>0</v>
      </c>
      <c r="I30" s="17">
        <v>0</v>
      </c>
      <c r="L30" s="3"/>
      <c r="M30" s="3"/>
    </row>
    <row r="31" spans="1:13" s="6" customFormat="1" ht="24" customHeight="1">
      <c r="A31" s="3" t="s">
        <v>127</v>
      </c>
      <c r="B31" s="3"/>
      <c r="C31" s="88">
        <v>19837</v>
      </c>
      <c r="D31" s="16"/>
      <c r="E31" s="88">
        <v>59355</v>
      </c>
      <c r="F31" s="16"/>
      <c r="G31" s="89">
        <v>23691</v>
      </c>
      <c r="H31" s="16"/>
      <c r="I31" s="89">
        <v>39460</v>
      </c>
      <c r="L31" s="3"/>
      <c r="M31" s="3"/>
    </row>
    <row r="32" spans="1:13" ht="24" customHeight="1">
      <c r="A32" s="3" t="s">
        <v>229</v>
      </c>
      <c r="C32" s="16"/>
      <c r="D32" s="16"/>
      <c r="E32" s="16"/>
      <c r="F32" s="16"/>
      <c r="G32" s="16"/>
      <c r="H32" s="16"/>
      <c r="I32" s="16"/>
    </row>
    <row r="33" spans="1:11" ht="24" customHeight="1">
      <c r="A33" s="3" t="s">
        <v>128</v>
      </c>
      <c r="C33" s="87">
        <f>SUM(C9:C31)</f>
        <v>73053</v>
      </c>
      <c r="D33" s="16"/>
      <c r="E33" s="87">
        <f>SUM(E9:E31)</f>
        <v>47548</v>
      </c>
      <c r="F33" s="16"/>
      <c r="G33" s="87">
        <f>SUM(G9:G31)</f>
        <v>64584</v>
      </c>
      <c r="H33" s="16"/>
      <c r="I33" s="87">
        <f>SUM(I9:I31)</f>
        <v>-32120</v>
      </c>
    </row>
    <row r="34" spans="1:11" ht="24" customHeight="1">
      <c r="C34" s="87"/>
      <c r="D34" s="16"/>
      <c r="E34" s="87"/>
      <c r="F34" s="16"/>
      <c r="G34" s="87"/>
      <c r="H34" s="16"/>
      <c r="I34" s="87"/>
    </row>
    <row r="35" spans="1:11" ht="24" customHeight="1">
      <c r="A35" s="20" t="s">
        <v>192</v>
      </c>
      <c r="E35" s="5"/>
      <c r="F35" s="22"/>
      <c r="G35" s="5"/>
      <c r="H35" s="22"/>
      <c r="I35" s="5"/>
    </row>
    <row r="36" spans="1:11" ht="24" customHeight="1">
      <c r="I36" s="5" t="s">
        <v>64</v>
      </c>
    </row>
    <row r="37" spans="1:11" ht="24" customHeight="1">
      <c r="A37" s="7" t="s">
        <v>0</v>
      </c>
      <c r="B37" s="7"/>
      <c r="C37" s="7"/>
      <c r="D37" s="7"/>
      <c r="E37" s="7"/>
      <c r="F37" s="7"/>
      <c r="G37" s="7"/>
      <c r="H37" s="7"/>
      <c r="I37" s="7"/>
      <c r="J37" s="8"/>
      <c r="K37" s="8"/>
    </row>
    <row r="38" spans="1:11" ht="24" customHeight="1">
      <c r="A38" s="7" t="s">
        <v>129</v>
      </c>
      <c r="B38" s="7"/>
      <c r="C38" s="7"/>
      <c r="D38" s="7"/>
      <c r="E38" s="7"/>
      <c r="F38" s="7"/>
      <c r="G38" s="7"/>
      <c r="H38" s="7"/>
      <c r="I38" s="7"/>
      <c r="J38" s="8"/>
      <c r="K38" s="8"/>
    </row>
    <row r="39" spans="1:11" ht="24" customHeight="1">
      <c r="A39" s="7" t="s">
        <v>242</v>
      </c>
      <c r="B39" s="7"/>
      <c r="C39" s="7"/>
      <c r="D39" s="7"/>
      <c r="E39" s="7"/>
      <c r="F39" s="7"/>
      <c r="G39" s="7"/>
      <c r="H39" s="7"/>
      <c r="I39" s="7"/>
      <c r="J39" s="8"/>
      <c r="K39" s="8"/>
    </row>
    <row r="40" spans="1:11" ht="24" customHeight="1">
      <c r="I40" s="5" t="s">
        <v>1</v>
      </c>
    </row>
    <row r="41" spans="1:11" ht="24" customHeight="1">
      <c r="C41" s="40" t="s">
        <v>2</v>
      </c>
      <c r="D41" s="9"/>
      <c r="E41" s="10"/>
      <c r="F41" s="11"/>
      <c r="G41" s="40" t="s">
        <v>3</v>
      </c>
      <c r="H41" s="9"/>
      <c r="I41" s="10"/>
    </row>
    <row r="42" spans="1:11" ht="24" customHeight="1">
      <c r="B42" s="85"/>
      <c r="C42" s="12">
        <v>2569</v>
      </c>
      <c r="D42" s="13"/>
      <c r="E42" s="12">
        <v>2568</v>
      </c>
      <c r="F42" s="14"/>
      <c r="G42" s="12">
        <v>2569</v>
      </c>
      <c r="H42" s="13"/>
      <c r="I42" s="12">
        <v>2568</v>
      </c>
    </row>
    <row r="43" spans="1:11" ht="24" customHeight="1">
      <c r="A43" s="3" t="s">
        <v>130</v>
      </c>
      <c r="C43" s="16"/>
      <c r="D43" s="16"/>
      <c r="E43" s="16"/>
      <c r="F43" s="16"/>
      <c r="G43" s="16"/>
      <c r="H43" s="16"/>
      <c r="I43" s="16"/>
    </row>
    <row r="44" spans="1:11" ht="24" customHeight="1">
      <c r="A44" s="3" t="s">
        <v>131</v>
      </c>
      <c r="C44" s="16">
        <f>-348655-122344</f>
        <v>-470999</v>
      </c>
      <c r="D44" s="16"/>
      <c r="E44" s="16">
        <v>399193</v>
      </c>
      <c r="F44" s="16"/>
      <c r="G44" s="16">
        <v>107512</v>
      </c>
      <c r="H44" s="16"/>
      <c r="I44" s="16">
        <v>-276959</v>
      </c>
    </row>
    <row r="45" spans="1:11" ht="24" customHeight="1">
      <c r="A45" s="3" t="s">
        <v>132</v>
      </c>
      <c r="C45" s="16">
        <v>-2332236</v>
      </c>
      <c r="D45" s="16"/>
      <c r="E45" s="16">
        <v>-930640</v>
      </c>
      <c r="F45" s="16"/>
      <c r="G45" s="16">
        <v>0</v>
      </c>
      <c r="H45" s="16"/>
      <c r="I45" s="16">
        <v>0</v>
      </c>
    </row>
    <row r="46" spans="1:11" ht="24" customHeight="1">
      <c r="A46" s="3" t="s">
        <v>133</v>
      </c>
      <c r="C46" s="16">
        <v>-1006160</v>
      </c>
      <c r="D46" s="16"/>
      <c r="E46" s="16">
        <v>99215</v>
      </c>
      <c r="F46" s="16"/>
      <c r="G46" s="16">
        <v>0</v>
      </c>
      <c r="H46" s="16"/>
      <c r="I46" s="16">
        <v>0</v>
      </c>
    </row>
    <row r="47" spans="1:11" s="7" customFormat="1" ht="24" customHeight="1">
      <c r="A47" s="3" t="s">
        <v>134</v>
      </c>
      <c r="B47" s="3"/>
      <c r="C47" s="16">
        <v>131167</v>
      </c>
      <c r="D47" s="16"/>
      <c r="E47" s="16">
        <v>1679086</v>
      </c>
      <c r="F47" s="16"/>
      <c r="G47" s="16">
        <v>0</v>
      </c>
      <c r="H47" s="16"/>
      <c r="I47" s="16">
        <v>0</v>
      </c>
      <c r="J47" s="6"/>
      <c r="K47" s="6"/>
    </row>
    <row r="48" spans="1:11" s="7" customFormat="1" ht="24" customHeight="1">
      <c r="A48" s="3" t="s">
        <v>135</v>
      </c>
      <c r="B48" s="3"/>
      <c r="C48" s="16">
        <v>-3482</v>
      </c>
      <c r="D48" s="16"/>
      <c r="E48" s="16">
        <v>-4981</v>
      </c>
      <c r="F48" s="16"/>
      <c r="G48" s="16">
        <v>0</v>
      </c>
      <c r="H48" s="16"/>
      <c r="I48" s="16">
        <v>0</v>
      </c>
      <c r="J48" s="6"/>
      <c r="K48" s="6"/>
    </row>
    <row r="49" spans="1:13" s="7" customFormat="1" ht="24" customHeight="1">
      <c r="A49" s="3" t="s">
        <v>136</v>
      </c>
      <c r="B49" s="3"/>
      <c r="C49" s="16">
        <v>-10900</v>
      </c>
      <c r="D49" s="16"/>
      <c r="E49" s="16">
        <v>17883</v>
      </c>
      <c r="F49" s="16"/>
      <c r="G49" s="16">
        <v>0</v>
      </c>
      <c r="H49" s="16"/>
      <c r="I49" s="16">
        <v>0</v>
      </c>
      <c r="J49" s="6"/>
      <c r="K49" s="6"/>
    </row>
    <row r="50" spans="1:13" s="7" customFormat="1" ht="24" customHeight="1">
      <c r="A50" s="3" t="s">
        <v>180</v>
      </c>
      <c r="B50" s="3"/>
      <c r="C50" s="16">
        <v>0</v>
      </c>
      <c r="D50" s="16"/>
      <c r="E50" s="16">
        <v>4549</v>
      </c>
      <c r="F50" s="16"/>
      <c r="G50" s="16">
        <v>0</v>
      </c>
      <c r="H50" s="16"/>
      <c r="I50" s="16">
        <v>4549</v>
      </c>
      <c r="J50" s="6"/>
      <c r="K50" s="6"/>
    </row>
    <row r="51" spans="1:13" s="7" customFormat="1" ht="24" customHeight="1">
      <c r="A51" s="3" t="s">
        <v>137</v>
      </c>
      <c r="B51" s="3"/>
      <c r="C51" s="16">
        <v>-30165</v>
      </c>
      <c r="D51" s="16"/>
      <c r="E51" s="16">
        <v>6474</v>
      </c>
      <c r="F51" s="16"/>
      <c r="G51" s="87">
        <v>14738</v>
      </c>
      <c r="H51" s="16"/>
      <c r="I51" s="87">
        <v>30442</v>
      </c>
      <c r="J51" s="6"/>
      <c r="K51" s="6"/>
    </row>
    <row r="52" spans="1:13" ht="24" customHeight="1">
      <c r="A52" s="20" t="s">
        <v>138</v>
      </c>
      <c r="C52" s="5"/>
      <c r="E52" s="5"/>
      <c r="F52" s="22"/>
      <c r="G52" s="5"/>
      <c r="H52" s="22"/>
      <c r="I52" s="5"/>
    </row>
    <row r="53" spans="1:13" ht="24" customHeight="1">
      <c r="A53" s="20" t="s">
        <v>139</v>
      </c>
      <c r="C53" s="5">
        <v>2331932</v>
      </c>
      <c r="E53" s="5">
        <v>930719</v>
      </c>
      <c r="F53" s="22"/>
      <c r="G53" s="16">
        <v>0</v>
      </c>
      <c r="H53" s="22"/>
      <c r="I53" s="16">
        <v>0</v>
      </c>
    </row>
    <row r="54" spans="1:13" ht="24" customHeight="1">
      <c r="A54" s="20" t="s">
        <v>140</v>
      </c>
      <c r="C54" s="16">
        <v>210545</v>
      </c>
      <c r="D54" s="17"/>
      <c r="E54" s="16">
        <v>108088</v>
      </c>
      <c r="F54" s="16"/>
      <c r="G54" s="16">
        <v>0</v>
      </c>
      <c r="H54" s="16"/>
      <c r="I54" s="16">
        <v>0</v>
      </c>
    </row>
    <row r="55" spans="1:13" ht="24" customHeight="1">
      <c r="A55" s="20" t="s">
        <v>141</v>
      </c>
      <c r="C55" s="16">
        <v>1292057</v>
      </c>
      <c r="D55" s="17"/>
      <c r="E55" s="16">
        <v>81939</v>
      </c>
      <c r="F55" s="16"/>
      <c r="G55" s="16">
        <v>0</v>
      </c>
      <c r="H55" s="16"/>
      <c r="I55" s="16">
        <v>0</v>
      </c>
    </row>
    <row r="56" spans="1:13" ht="24" customHeight="1">
      <c r="A56" s="20" t="s">
        <v>142</v>
      </c>
      <c r="C56" s="16">
        <v>16493</v>
      </c>
      <c r="D56" s="17"/>
      <c r="E56" s="16">
        <v>-23778</v>
      </c>
      <c r="F56" s="16"/>
      <c r="G56" s="16">
        <v>0</v>
      </c>
      <c r="H56" s="16"/>
      <c r="I56" s="16">
        <v>0</v>
      </c>
    </row>
    <row r="57" spans="1:13" ht="24" customHeight="1">
      <c r="A57" s="20" t="s">
        <v>143</v>
      </c>
      <c r="C57" s="16">
        <v>1069</v>
      </c>
      <c r="D57" s="16"/>
      <c r="E57" s="16">
        <v>-8660</v>
      </c>
      <c r="F57" s="16"/>
      <c r="G57" s="16">
        <v>0</v>
      </c>
      <c r="H57" s="16"/>
      <c r="I57" s="16">
        <v>0</v>
      </c>
    </row>
    <row r="58" spans="1:13" ht="24" customHeight="1">
      <c r="A58" s="20" t="s">
        <v>144</v>
      </c>
      <c r="C58" s="16">
        <v>16836</v>
      </c>
      <c r="D58" s="16"/>
      <c r="E58" s="16">
        <v>-218266</v>
      </c>
      <c r="F58" s="16"/>
      <c r="G58" s="16">
        <v>125458</v>
      </c>
      <c r="H58" s="16"/>
      <c r="I58" s="16">
        <v>-59111</v>
      </c>
    </row>
    <row r="59" spans="1:13" ht="24" customHeight="1">
      <c r="A59" s="20" t="s">
        <v>196</v>
      </c>
      <c r="C59" s="16">
        <v>-11487</v>
      </c>
      <c r="D59" s="16"/>
      <c r="E59" s="16">
        <v>-9502</v>
      </c>
      <c r="F59" s="16"/>
      <c r="G59" s="16">
        <v>-1107</v>
      </c>
      <c r="H59" s="16"/>
      <c r="I59" s="16">
        <v>-3854</v>
      </c>
    </row>
    <row r="60" spans="1:13" ht="24" customHeight="1">
      <c r="A60" s="20" t="s">
        <v>145</v>
      </c>
      <c r="C60" s="88">
        <v>1363</v>
      </c>
      <c r="D60" s="16"/>
      <c r="E60" s="88">
        <v>2458</v>
      </c>
      <c r="F60" s="67"/>
      <c r="G60" s="89">
        <v>345</v>
      </c>
      <c r="H60" s="87"/>
      <c r="I60" s="89">
        <v>542</v>
      </c>
    </row>
    <row r="61" spans="1:13" ht="24" customHeight="1">
      <c r="A61" s="19" t="s">
        <v>188</v>
      </c>
      <c r="C61" s="16">
        <f>SUM(C33,C44:C60)</f>
        <v>209086</v>
      </c>
      <c r="D61" s="16"/>
      <c r="E61" s="16">
        <f>SUM(E33,E44:E60)</f>
        <v>2181325</v>
      </c>
      <c r="F61" s="67"/>
      <c r="G61" s="16">
        <f>SUM(G33,G44:G60)</f>
        <v>311530</v>
      </c>
      <c r="H61" s="87"/>
      <c r="I61" s="16">
        <f>SUM(I33,I44:I60)</f>
        <v>-336511</v>
      </c>
    </row>
    <row r="62" spans="1:13" ht="24" customHeight="1">
      <c r="A62" s="20" t="s">
        <v>146</v>
      </c>
      <c r="C62" s="16">
        <v>140880</v>
      </c>
      <c r="D62" s="16"/>
      <c r="E62" s="16">
        <v>137194</v>
      </c>
      <c r="F62" s="67"/>
      <c r="G62" s="87">
        <v>40911</v>
      </c>
      <c r="H62" s="87"/>
      <c r="I62" s="87">
        <v>28521</v>
      </c>
    </row>
    <row r="63" spans="1:13" ht="24" customHeight="1">
      <c r="A63" s="20" t="s">
        <v>147</v>
      </c>
      <c r="C63" s="16">
        <v>-13986</v>
      </c>
      <c r="D63" s="16"/>
      <c r="E63" s="16">
        <v>-32458</v>
      </c>
      <c r="F63" s="67"/>
      <c r="G63" s="87">
        <v>-20474</v>
      </c>
      <c r="H63" s="87"/>
      <c r="I63" s="87">
        <v>-24166</v>
      </c>
    </row>
    <row r="64" spans="1:13" s="6" customFormat="1" ht="24" customHeight="1">
      <c r="A64" s="20" t="s">
        <v>148</v>
      </c>
      <c r="B64" s="3"/>
      <c r="C64" s="88">
        <v>-33104</v>
      </c>
      <c r="D64" s="16"/>
      <c r="E64" s="88">
        <v>-45074</v>
      </c>
      <c r="F64" s="16"/>
      <c r="G64" s="88">
        <v>-4987</v>
      </c>
      <c r="H64" s="16"/>
      <c r="I64" s="88">
        <v>-1716</v>
      </c>
      <c r="L64" s="3"/>
      <c r="M64" s="3"/>
    </row>
    <row r="65" spans="1:13" s="6" customFormat="1" ht="24" customHeight="1">
      <c r="A65" s="19" t="s">
        <v>185</v>
      </c>
      <c r="B65" s="3"/>
      <c r="C65" s="18">
        <f>SUM(C61:C64)</f>
        <v>302876</v>
      </c>
      <c r="D65" s="16"/>
      <c r="E65" s="18">
        <f>SUM(E61:E64)</f>
        <v>2240987</v>
      </c>
      <c r="F65" s="16"/>
      <c r="G65" s="18">
        <f>SUM(G61:G64)</f>
        <v>326980</v>
      </c>
      <c r="H65" s="16"/>
      <c r="I65" s="18">
        <f>SUM(I61:I64)</f>
        <v>-333872</v>
      </c>
      <c r="L65" s="3"/>
      <c r="M65" s="3"/>
    </row>
    <row r="66" spans="1:13" s="6" customFormat="1" ht="24" customHeight="1">
      <c r="A66" s="19"/>
      <c r="B66" s="3"/>
      <c r="C66" s="16"/>
      <c r="D66" s="16"/>
      <c r="E66" s="16"/>
      <c r="F66" s="16"/>
      <c r="G66" s="16"/>
      <c r="H66" s="16"/>
      <c r="I66" s="16"/>
      <c r="L66" s="3"/>
      <c r="M66" s="3"/>
    </row>
    <row r="67" spans="1:13" ht="24" customHeight="1">
      <c r="A67" s="20" t="s">
        <v>192</v>
      </c>
      <c r="E67" s="5"/>
      <c r="F67" s="22"/>
      <c r="G67" s="5"/>
      <c r="H67" s="22"/>
      <c r="I67" s="5"/>
    </row>
    <row r="68" spans="1:13" ht="24" customHeight="1">
      <c r="I68" s="5" t="s">
        <v>64</v>
      </c>
    </row>
    <row r="69" spans="1:13" ht="24" customHeight="1">
      <c r="A69" s="7" t="s">
        <v>0</v>
      </c>
      <c r="B69" s="7"/>
      <c r="C69" s="7"/>
      <c r="D69" s="7"/>
      <c r="E69" s="7"/>
      <c r="F69" s="7"/>
      <c r="G69" s="7"/>
      <c r="H69" s="7"/>
      <c r="I69" s="7"/>
      <c r="J69" s="8"/>
      <c r="K69" s="8"/>
    </row>
    <row r="70" spans="1:13" ht="24" customHeight="1">
      <c r="A70" s="7" t="s">
        <v>129</v>
      </c>
      <c r="B70" s="7"/>
      <c r="C70" s="7"/>
      <c r="D70" s="7"/>
      <c r="E70" s="7"/>
      <c r="F70" s="7"/>
      <c r="G70" s="7"/>
      <c r="H70" s="7"/>
      <c r="I70" s="7"/>
      <c r="J70" s="8"/>
      <c r="K70" s="8"/>
    </row>
    <row r="71" spans="1:13" ht="24" customHeight="1">
      <c r="A71" s="7" t="s">
        <v>242</v>
      </c>
      <c r="B71" s="7"/>
      <c r="C71" s="7"/>
      <c r="D71" s="7"/>
      <c r="E71" s="7"/>
      <c r="F71" s="7"/>
      <c r="G71" s="7"/>
      <c r="H71" s="7"/>
      <c r="I71" s="7"/>
      <c r="J71" s="8"/>
      <c r="K71" s="8"/>
    </row>
    <row r="72" spans="1:13" ht="24" customHeight="1">
      <c r="I72" s="5" t="s">
        <v>1</v>
      </c>
    </row>
    <row r="73" spans="1:13" ht="24" customHeight="1">
      <c r="C73" s="40" t="s">
        <v>2</v>
      </c>
      <c r="D73" s="9"/>
      <c r="E73" s="10"/>
      <c r="F73" s="11"/>
      <c r="G73" s="40" t="s">
        <v>3</v>
      </c>
      <c r="H73" s="9"/>
      <c r="I73" s="10"/>
    </row>
    <row r="74" spans="1:13" ht="24" customHeight="1">
      <c r="B74" s="85"/>
      <c r="C74" s="12">
        <v>2569</v>
      </c>
      <c r="D74" s="13"/>
      <c r="E74" s="12">
        <v>2568</v>
      </c>
      <c r="F74" s="14"/>
      <c r="G74" s="12">
        <v>2569</v>
      </c>
      <c r="H74" s="13"/>
      <c r="I74" s="12">
        <v>2568</v>
      </c>
    </row>
    <row r="75" spans="1:13" s="6" customFormat="1" ht="24" customHeight="1">
      <c r="A75" s="19" t="s">
        <v>149</v>
      </c>
      <c r="B75" s="3"/>
      <c r="C75" s="16"/>
      <c r="D75" s="16"/>
      <c r="E75" s="16"/>
      <c r="F75" s="16"/>
      <c r="G75" s="16"/>
      <c r="H75" s="16"/>
      <c r="I75" s="16"/>
      <c r="L75" s="3"/>
      <c r="M75" s="3"/>
    </row>
    <row r="76" spans="1:13" s="6" customFormat="1" ht="24" customHeight="1">
      <c r="A76" s="20" t="s">
        <v>164</v>
      </c>
      <c r="B76" s="3"/>
      <c r="C76" s="16">
        <v>-75557</v>
      </c>
      <c r="D76" s="16"/>
      <c r="E76" s="16">
        <v>-114475</v>
      </c>
      <c r="F76" s="16"/>
      <c r="G76" s="16">
        <v>-75557</v>
      </c>
      <c r="H76" s="16"/>
      <c r="I76" s="16">
        <v>-114475</v>
      </c>
      <c r="L76" s="3"/>
      <c r="M76" s="3"/>
    </row>
    <row r="77" spans="1:13" s="6" customFormat="1" ht="24" customHeight="1">
      <c r="A77" s="20" t="s">
        <v>165</v>
      </c>
      <c r="B77" s="15"/>
      <c r="C77" s="16">
        <v>142655</v>
      </c>
      <c r="D77" s="16"/>
      <c r="E77" s="16">
        <v>174755</v>
      </c>
      <c r="F77" s="16"/>
      <c r="G77" s="16">
        <v>142655</v>
      </c>
      <c r="H77" s="16"/>
      <c r="I77" s="16">
        <v>174755</v>
      </c>
      <c r="L77" s="3"/>
      <c r="M77" s="3"/>
    </row>
    <row r="78" spans="1:13" s="6" customFormat="1" ht="24" customHeight="1">
      <c r="A78" s="20" t="s">
        <v>230</v>
      </c>
      <c r="B78" s="3"/>
      <c r="C78" s="16">
        <v>0</v>
      </c>
      <c r="D78" s="17"/>
      <c r="E78" s="16">
        <v>0</v>
      </c>
      <c r="F78" s="16"/>
      <c r="G78" s="16">
        <v>136500</v>
      </c>
      <c r="H78" s="16"/>
      <c r="I78" s="16">
        <v>221500</v>
      </c>
      <c r="L78" s="3"/>
      <c r="M78" s="3"/>
    </row>
    <row r="79" spans="1:13" s="6" customFormat="1" ht="24" customHeight="1">
      <c r="A79" s="20" t="s">
        <v>150</v>
      </c>
      <c r="B79" s="3"/>
      <c r="C79" s="16">
        <v>-90800</v>
      </c>
      <c r="D79" s="17"/>
      <c r="E79" s="16">
        <v>-17151</v>
      </c>
      <c r="F79" s="16"/>
      <c r="G79" s="16">
        <v>-15851</v>
      </c>
      <c r="H79" s="16"/>
      <c r="I79" s="16">
        <v>-17151</v>
      </c>
      <c r="L79" s="3"/>
      <c r="M79" s="3"/>
    </row>
    <row r="80" spans="1:13" s="6" customFormat="1" ht="24" customHeight="1">
      <c r="A80" s="20" t="s">
        <v>231</v>
      </c>
      <c r="B80" s="3"/>
      <c r="C80" s="16">
        <v>99</v>
      </c>
      <c r="D80" s="17"/>
      <c r="E80" s="16">
        <v>91</v>
      </c>
      <c r="F80" s="16"/>
      <c r="G80" s="16">
        <v>99</v>
      </c>
      <c r="H80" s="16"/>
      <c r="I80" s="16">
        <v>91</v>
      </c>
      <c r="L80" s="3"/>
      <c r="M80" s="3"/>
    </row>
    <row r="81" spans="1:13" s="6" customFormat="1" ht="24" customHeight="1">
      <c r="A81" s="20" t="s">
        <v>151</v>
      </c>
      <c r="B81" s="3"/>
      <c r="C81" s="17">
        <v>6885</v>
      </c>
      <c r="D81" s="17"/>
      <c r="E81" s="17">
        <v>12747</v>
      </c>
      <c r="F81" s="16"/>
      <c r="G81" s="17">
        <v>6885</v>
      </c>
      <c r="H81" s="16"/>
      <c r="I81" s="17">
        <v>12696</v>
      </c>
      <c r="L81" s="3"/>
      <c r="M81" s="3"/>
    </row>
    <row r="82" spans="1:13" ht="24" customHeight="1">
      <c r="A82" s="20" t="s">
        <v>232</v>
      </c>
      <c r="C82" s="16">
        <v>-115000</v>
      </c>
      <c r="D82" s="16"/>
      <c r="E82" s="16">
        <v>-85000</v>
      </c>
      <c r="F82" s="16"/>
      <c r="G82" s="16">
        <v>-115000</v>
      </c>
      <c r="H82" s="16"/>
      <c r="I82" s="16">
        <v>-85000</v>
      </c>
    </row>
    <row r="83" spans="1:13" s="6" customFormat="1" ht="24" customHeight="1">
      <c r="A83" s="20" t="s">
        <v>152</v>
      </c>
      <c r="B83" s="3"/>
      <c r="C83" s="4">
        <v>-26727</v>
      </c>
      <c r="D83" s="3"/>
      <c r="E83" s="4">
        <v>-5908</v>
      </c>
      <c r="F83" s="3"/>
      <c r="G83" s="4">
        <v>-10456</v>
      </c>
      <c r="H83" s="3"/>
      <c r="I83" s="4">
        <v>-945</v>
      </c>
      <c r="L83" s="3"/>
      <c r="M83" s="3"/>
    </row>
    <row r="84" spans="1:13" ht="24" customHeight="1">
      <c r="A84" s="20" t="s">
        <v>153</v>
      </c>
    </row>
    <row r="85" spans="1:13" ht="24" customHeight="1">
      <c r="A85" s="20" t="s">
        <v>154</v>
      </c>
      <c r="C85" s="16">
        <v>23931</v>
      </c>
      <c r="E85" s="16">
        <v>1061</v>
      </c>
      <c r="G85" s="16">
        <v>1897</v>
      </c>
      <c r="I85" s="16">
        <v>1037</v>
      </c>
    </row>
    <row r="86" spans="1:13" ht="24" customHeight="1">
      <c r="A86" s="20" t="s">
        <v>257</v>
      </c>
      <c r="C86" s="16">
        <v>0</v>
      </c>
      <c r="E86" s="16">
        <v>0</v>
      </c>
      <c r="G86" s="16">
        <v>22000</v>
      </c>
      <c r="I86" s="16">
        <v>0</v>
      </c>
    </row>
    <row r="87" spans="1:13" ht="24" customHeight="1">
      <c r="A87" s="19" t="s">
        <v>233</v>
      </c>
      <c r="C87" s="18">
        <f>SUM(C76:C86)</f>
        <v>-134514</v>
      </c>
      <c r="E87" s="18">
        <f>SUM(E76:E86)</f>
        <v>-33880</v>
      </c>
      <c r="G87" s="18">
        <f>SUM(G76:G86)</f>
        <v>93172</v>
      </c>
      <c r="I87" s="18">
        <f>SUM(I76:I86)</f>
        <v>192508</v>
      </c>
    </row>
    <row r="88" spans="1:13" ht="24" customHeight="1">
      <c r="A88" s="19" t="s">
        <v>155</v>
      </c>
    </row>
    <row r="89" spans="1:13" ht="24" customHeight="1">
      <c r="A89" s="20" t="s">
        <v>156</v>
      </c>
      <c r="C89" s="16">
        <v>35460000</v>
      </c>
      <c r="D89" s="16"/>
      <c r="E89" s="16">
        <v>27780000</v>
      </c>
      <c r="F89" s="16"/>
      <c r="G89" s="16">
        <v>0</v>
      </c>
      <c r="H89" s="16"/>
      <c r="I89" s="16">
        <v>0</v>
      </c>
    </row>
    <row r="90" spans="1:13" ht="24" customHeight="1">
      <c r="A90" s="20" t="s">
        <v>157</v>
      </c>
      <c r="C90" s="16">
        <v>-34920000</v>
      </c>
      <c r="D90" s="16"/>
      <c r="E90" s="16">
        <v>-28990000</v>
      </c>
      <c r="F90" s="16"/>
      <c r="G90" s="16">
        <v>0</v>
      </c>
      <c r="H90" s="16"/>
      <c r="I90" s="16">
        <v>0</v>
      </c>
    </row>
    <row r="91" spans="1:13" ht="24" customHeight="1">
      <c r="A91" s="20" t="s">
        <v>234</v>
      </c>
      <c r="C91" s="16">
        <v>-90144</v>
      </c>
      <c r="D91" s="16"/>
      <c r="E91" s="16">
        <v>-40197</v>
      </c>
      <c r="F91" s="16"/>
      <c r="G91" s="16">
        <v>49570</v>
      </c>
      <c r="H91" s="16"/>
      <c r="I91" s="16">
        <v>135123</v>
      </c>
    </row>
    <row r="92" spans="1:13" ht="24" customHeight="1">
      <c r="A92" s="20" t="s">
        <v>158</v>
      </c>
      <c r="C92" s="16">
        <v>-22693</v>
      </c>
      <c r="D92" s="16"/>
      <c r="E92" s="16">
        <v>-28775</v>
      </c>
      <c r="F92" s="16"/>
      <c r="G92" s="16">
        <v>-3852</v>
      </c>
      <c r="H92" s="16"/>
      <c r="I92" s="16">
        <v>-4149</v>
      </c>
    </row>
    <row r="93" spans="1:13" ht="24" customHeight="1">
      <c r="A93" s="20" t="s">
        <v>235</v>
      </c>
      <c r="C93" s="16">
        <v>0</v>
      </c>
      <c r="D93" s="16"/>
      <c r="E93" s="16">
        <v>-34856</v>
      </c>
      <c r="F93" s="16"/>
      <c r="G93" s="16">
        <v>0</v>
      </c>
      <c r="H93" s="16"/>
      <c r="I93" s="16">
        <v>-34856</v>
      </c>
    </row>
    <row r="94" spans="1:13" ht="24" customHeight="1">
      <c r="A94" s="20" t="s">
        <v>236</v>
      </c>
      <c r="C94" s="16">
        <v>-182874</v>
      </c>
      <c r="D94" s="16"/>
      <c r="E94" s="16">
        <v>-168452</v>
      </c>
      <c r="F94" s="16"/>
      <c r="G94" s="16">
        <v>-182874</v>
      </c>
      <c r="H94" s="16"/>
      <c r="I94" s="16">
        <v>-168452</v>
      </c>
    </row>
    <row r="95" spans="1:13" ht="24" customHeight="1">
      <c r="A95" s="19" t="s">
        <v>248</v>
      </c>
      <c r="C95" s="18">
        <f>SUM(C89:C94)</f>
        <v>244289</v>
      </c>
      <c r="D95" s="16"/>
      <c r="E95" s="18">
        <f>SUM(E89:E94)</f>
        <v>-1482280</v>
      </c>
      <c r="F95" s="16"/>
      <c r="G95" s="18">
        <f>SUM(G89:G94)</f>
        <v>-137156</v>
      </c>
      <c r="H95" s="16"/>
      <c r="I95" s="18">
        <f>SUM(I89:I94)</f>
        <v>-72334</v>
      </c>
    </row>
    <row r="96" spans="1:13" s="6" customFormat="1" ht="24" customHeight="1">
      <c r="A96" s="19" t="s">
        <v>237</v>
      </c>
      <c r="B96" s="3"/>
      <c r="C96" s="17">
        <f>SUM(C65,C87,C95)</f>
        <v>412651</v>
      </c>
      <c r="D96" s="17"/>
      <c r="E96" s="17">
        <f>SUM(E65,E87,E95)</f>
        <v>724827</v>
      </c>
      <c r="F96" s="17"/>
      <c r="G96" s="17">
        <f>SUM(G65,G87,G95)</f>
        <v>282996</v>
      </c>
      <c r="H96" s="17"/>
      <c r="I96" s="17">
        <f>SUM(I65,I87,I95)</f>
        <v>-213698</v>
      </c>
      <c r="L96" s="3"/>
      <c r="M96" s="3"/>
    </row>
    <row r="97" spans="1:13" s="6" customFormat="1" ht="24" customHeight="1">
      <c r="A97" s="20" t="s">
        <v>159</v>
      </c>
      <c r="B97" s="3"/>
      <c r="C97" s="88">
        <f>BS!F11</f>
        <v>995125</v>
      </c>
      <c r="D97" s="17"/>
      <c r="E97" s="88">
        <v>975185</v>
      </c>
      <c r="F97" s="17"/>
      <c r="G97" s="88">
        <f>BS!J11</f>
        <v>295873</v>
      </c>
      <c r="H97" s="17"/>
      <c r="I97" s="88">
        <v>454024</v>
      </c>
      <c r="L97" s="3"/>
      <c r="M97" s="3"/>
    </row>
    <row r="98" spans="1:13" s="6" customFormat="1" ht="24" customHeight="1" thickBot="1">
      <c r="A98" s="19" t="s">
        <v>160</v>
      </c>
      <c r="B98" s="3"/>
      <c r="C98" s="21">
        <f>SUM(C96:C97)</f>
        <v>1407776</v>
      </c>
      <c r="D98" s="90"/>
      <c r="E98" s="21">
        <f>SUM(E96:E97)</f>
        <v>1700012</v>
      </c>
      <c r="F98" s="17"/>
      <c r="G98" s="21">
        <f>SUM(G96:G97)</f>
        <v>578869</v>
      </c>
      <c r="H98" s="17"/>
      <c r="I98" s="21">
        <f>SUM(I96:I97)</f>
        <v>240326</v>
      </c>
      <c r="L98" s="3"/>
      <c r="M98" s="3"/>
    </row>
    <row r="99" spans="1:13" s="6" customFormat="1" ht="25.5" thickTop="1">
      <c r="A99" s="20"/>
      <c r="B99" s="3"/>
      <c r="C99" s="17">
        <f>C98-BS!D11</f>
        <v>0</v>
      </c>
      <c r="D99" s="90"/>
      <c r="E99" s="17"/>
      <c r="F99" s="17"/>
      <c r="G99" s="17">
        <f>G98-BS!H11</f>
        <v>0</v>
      </c>
      <c r="H99" s="17"/>
      <c r="I99" s="17"/>
      <c r="L99" s="3"/>
      <c r="M99" s="3"/>
    </row>
    <row r="100" spans="1:13" s="6" customFormat="1" ht="24" customHeight="1">
      <c r="A100" s="19" t="s">
        <v>161</v>
      </c>
      <c r="B100" s="3"/>
      <c r="C100" s="20"/>
      <c r="D100" s="20"/>
      <c r="E100" s="20"/>
      <c r="F100" s="20"/>
      <c r="G100" s="20"/>
      <c r="H100" s="20"/>
      <c r="I100" s="20"/>
      <c r="L100" s="3"/>
      <c r="M100" s="3"/>
    </row>
    <row r="101" spans="1:13" s="6" customFormat="1" ht="24" customHeight="1">
      <c r="A101" s="20" t="s">
        <v>162</v>
      </c>
      <c r="B101" s="3"/>
      <c r="C101" s="20"/>
      <c r="D101" s="20"/>
      <c r="E101" s="20"/>
      <c r="F101" s="20"/>
      <c r="G101" s="20"/>
      <c r="H101" s="20"/>
      <c r="I101" s="20"/>
      <c r="L101" s="3"/>
      <c r="M101" s="3"/>
    </row>
    <row r="102" spans="1:13" s="6" customFormat="1" ht="24" customHeight="1">
      <c r="A102" s="20" t="s">
        <v>182</v>
      </c>
      <c r="B102" s="3"/>
      <c r="C102" s="17"/>
      <c r="D102" s="17"/>
      <c r="E102" s="17"/>
      <c r="F102" s="17"/>
      <c r="G102" s="17"/>
      <c r="H102" s="17"/>
      <c r="I102" s="17"/>
      <c r="L102" s="3"/>
      <c r="M102" s="3"/>
    </row>
    <row r="103" spans="1:13" s="6" customFormat="1" ht="24" customHeight="1">
      <c r="A103" s="20" t="s">
        <v>163</v>
      </c>
      <c r="B103" s="3"/>
      <c r="C103" s="17">
        <v>2814</v>
      </c>
      <c r="D103" s="17"/>
      <c r="E103" s="17">
        <v>204</v>
      </c>
      <c r="F103" s="17"/>
      <c r="G103" s="17">
        <v>2814</v>
      </c>
      <c r="H103" s="17"/>
      <c r="I103" s="17">
        <v>204</v>
      </c>
      <c r="L103" s="3"/>
      <c r="M103" s="3"/>
    </row>
    <row r="104" spans="1:13" s="6" customFormat="1" ht="24" customHeight="1">
      <c r="A104" s="20" t="s">
        <v>181</v>
      </c>
      <c r="B104" s="3"/>
      <c r="C104" s="17"/>
      <c r="D104" s="17"/>
      <c r="E104" s="17"/>
      <c r="F104" s="17"/>
      <c r="G104" s="17"/>
      <c r="H104" s="17"/>
      <c r="I104" s="17"/>
      <c r="L104" s="3"/>
      <c r="M104" s="3"/>
    </row>
    <row r="105" spans="1:13" s="6" customFormat="1" ht="24" customHeight="1">
      <c r="A105" s="20" t="s">
        <v>177</v>
      </c>
      <c r="B105" s="3"/>
      <c r="C105" s="17">
        <v>131</v>
      </c>
      <c r="D105" s="17"/>
      <c r="E105" s="17">
        <v>-140</v>
      </c>
      <c r="F105" s="17"/>
      <c r="G105" s="17">
        <v>131</v>
      </c>
      <c r="H105" s="17"/>
      <c r="I105" s="17">
        <v>-140</v>
      </c>
      <c r="L105" s="3"/>
      <c r="M105" s="3"/>
    </row>
    <row r="106" spans="1:13" s="6" customFormat="1" ht="24" customHeight="1">
      <c r="A106" s="20" t="s">
        <v>238</v>
      </c>
      <c r="B106" s="3"/>
      <c r="C106" s="17">
        <v>427</v>
      </c>
      <c r="D106" s="17"/>
      <c r="E106" s="17">
        <v>997</v>
      </c>
      <c r="F106" s="17"/>
      <c r="G106" s="17">
        <v>427</v>
      </c>
      <c r="H106" s="17"/>
      <c r="I106" s="17">
        <v>985</v>
      </c>
      <c r="L106" s="3"/>
      <c r="M106" s="3"/>
    </row>
    <row r="107" spans="1:13" s="6" customFormat="1" ht="24" customHeight="1">
      <c r="A107" s="20" t="s">
        <v>206</v>
      </c>
      <c r="B107" s="3"/>
      <c r="C107" s="17">
        <v>179</v>
      </c>
      <c r="D107" s="17"/>
      <c r="E107" s="17">
        <v>558</v>
      </c>
      <c r="F107" s="17"/>
      <c r="G107" s="17">
        <v>0</v>
      </c>
      <c r="H107" s="17"/>
      <c r="I107" s="17">
        <v>0</v>
      </c>
      <c r="L107" s="3"/>
      <c r="M107" s="3"/>
    </row>
    <row r="108" spans="1:13" s="6" customFormat="1" ht="24" customHeight="1">
      <c r="A108" s="20"/>
      <c r="B108" s="3"/>
      <c r="C108" s="17"/>
      <c r="D108" s="17"/>
      <c r="E108" s="17"/>
      <c r="F108" s="17"/>
      <c r="G108" s="17"/>
      <c r="H108" s="17"/>
      <c r="I108" s="17"/>
      <c r="L108" s="3"/>
      <c r="M108" s="3"/>
    </row>
    <row r="109" spans="1:13" s="6" customFormat="1" ht="24" customHeight="1">
      <c r="A109" s="20" t="s">
        <v>192</v>
      </c>
      <c r="B109" s="3"/>
      <c r="C109" s="4"/>
      <c r="D109" s="3"/>
      <c r="E109" s="68"/>
      <c r="F109" s="3"/>
      <c r="G109" s="4"/>
      <c r="H109" s="3"/>
      <c r="I109" s="68"/>
      <c r="L109" s="3"/>
      <c r="M109" s="3"/>
    </row>
  </sheetData>
  <printOptions gridLinesSet="0"/>
  <pageMargins left="0.78740157480314965" right="0.19685039370078741" top="0.6692913385826772" bottom="0.19685039370078741" header="0.19685039370078741" footer="0.19685039370078741"/>
  <pageSetup paperSize="9" scale="70" orientation="portrait" r:id="rId1"/>
  <headerFooter alignWithMargins="0"/>
  <rowBreaks count="2" manualBreakCount="2">
    <brk id="35" max="16383" man="1"/>
    <brk id="67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49b1baa-b773-4879-924a-cc4cc4145e4e" xsi:nil="true"/>
    <lcf76f155ced4ddcb4097134ff3c332f xmlns="ee12c105-f0d2-43e9-bd34-0f49f84d18bb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775999034FC8F4B92A13AB5DAD4E0CB" ma:contentTypeVersion="20" ma:contentTypeDescription="สร้างเอกสารใหม่" ma:contentTypeScope="" ma:versionID="bf0cfad84007ea38dbd64c5b9d6de527">
  <xsd:schema xmlns:xsd="http://www.w3.org/2001/XMLSchema" xmlns:xs="http://www.w3.org/2001/XMLSchema" xmlns:p="http://schemas.microsoft.com/office/2006/metadata/properties" xmlns:ns1="http://schemas.microsoft.com/sharepoint/v3" xmlns:ns2="ee12c105-f0d2-43e9-bd34-0f49f84d18bb" xmlns:ns3="649b1baa-b773-4879-924a-cc4cc4145e4e" targetNamespace="http://schemas.microsoft.com/office/2006/metadata/properties" ma:root="true" ma:fieldsID="8963810cf7dfbf0b1aa891ddbb76c653" ns1:_="" ns2:_="" ns3:_="">
    <xsd:import namespace="http://schemas.microsoft.com/sharepoint/v3"/>
    <xsd:import namespace="ee12c105-f0d2-43e9-bd34-0f49f84d18bb"/>
    <xsd:import namespace="649b1baa-b773-4879-924a-cc4cc4145e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คุณสมบัตินโยบายการปฏิบัติตามกฎระเบียบแบบรวมเป็นหนึ่ง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การดำเนินการ UI นโยบายการปฏิบัติตามกฎระเบียบแบบรวมเป็นหนึ่ง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c105-f0d2-43e9-bd34-0f49f84d18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ef4c9349-9f8d-45ad-ac7b-44a1dbefd0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9b1baa-b773-4879-924a-cc4cc4145e4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3fc8c08-b22f-4ec4-bd06-1c538c7e29ea}" ma:internalName="TaxCatchAll" ma:showField="CatchAllData" ma:web="649b1baa-b773-4879-924a-cc4cc4145e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4478AE-D2F4-42B9-BA29-24059AB96788}">
  <ds:schemaRefs>
    <ds:schemaRef ds:uri="ad8f69e9-496e-4f97-97a5-7a381208e21e"/>
    <ds:schemaRef ds:uri="http://purl.org/dc/terms/"/>
    <ds:schemaRef ds:uri="http://schemas.microsoft.com/office/2006/documentManagement/types"/>
    <ds:schemaRef ds:uri="http://schemas.microsoft.com/office/infopath/2007/PartnerControls"/>
    <ds:schemaRef ds:uri="a52a2fff-c856-4afe-ba02-d840f1446be9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9310F76-C564-4503-9E23-197337267B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F469ED-8474-4BC2-AFC9-665A087252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SC-Conso</vt:lpstr>
      <vt:lpstr>SC-Company</vt:lpstr>
      <vt:lpstr>CF</vt:lpstr>
      <vt:lpstr>BS!Print_Area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Natnicha.Aramtiantam</dc:creator>
  <cp:keywords/>
  <dc:description/>
  <cp:lastModifiedBy>Kamolwan Theeravetch</cp:lastModifiedBy>
  <cp:revision/>
  <cp:lastPrinted>2026-08-06T07:39:56Z</cp:lastPrinted>
  <dcterms:created xsi:type="dcterms:W3CDTF">2013-03-25T10:43:33Z</dcterms:created>
  <dcterms:modified xsi:type="dcterms:W3CDTF">2026-08-06T07:40:00Z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0x0101005775999034FC8F4B92A13AB5DAD4E0CB</vt:lpwstr>
  </property>
  <property fmtid="{D5CDD505-2E9C-101B-9397-08002B2CF9AE}" pid="3" name="MediaServiceImageTags">
    <vt:lpwstr/>
  </property>
</Properties>
</file>