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6\Qtr2'2026\"/>
    </mc:Choice>
  </mc:AlternateContent>
  <xr:revisionPtr revIDLastSave="0" documentId="13_ncr:1_{7CB93ECF-7E03-47EA-A64B-FA433209205A}" xr6:coauthVersionLast="47" xr6:coauthVersionMax="47" xr10:uidLastSave="{00000000-0000-0000-0000-000000000000}"/>
  <bookViews>
    <workbookView xWindow="-120" yWindow="-120" windowWidth="29040" windowHeight="15720" tabRatio="774" firstSheet="1" activeTab="4" xr2:uid="{00000000-000D-0000-FFFF-FFFF00000000}"/>
  </bookViews>
  <sheets>
    <sheet name="000000" sheetId="2" state="veryHidden" r:id="rId1"/>
    <sheet name="BS" sheetId="10" r:id="rId2"/>
    <sheet name="PL" sheetId="12" r:id="rId3"/>
    <sheet name="conso" sheetId="13" r:id="rId4"/>
    <sheet name="company" sheetId="14" r:id="rId5"/>
    <sheet name="cashflow" sheetId="15" r:id="rId6"/>
    <sheet name="000" sheetId="4" state="veryHidden" r:id="rId7"/>
  </sheets>
  <definedNames>
    <definedName name="_xlnm.Print_Area" localSheetId="1">BS!$A$1:$J$147</definedName>
    <definedName name="_xlnm.Print_Area" localSheetId="4">company!$A$1:$X$45</definedName>
    <definedName name="_xlnm.Print_Area" localSheetId="2">PL!$A$1:$J$227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14" l="1"/>
  <c r="J32" i="14"/>
  <c r="H33" i="14"/>
  <c r="H32" i="14"/>
  <c r="F33" i="14"/>
  <c r="D33" i="14"/>
  <c r="K39" i="13"/>
  <c r="K38" i="13"/>
  <c r="I39" i="13"/>
  <c r="I38" i="13"/>
  <c r="G39" i="13"/>
  <c r="E39" i="13"/>
  <c r="H22" i="12"/>
  <c r="X32" i="14"/>
  <c r="V32" i="14"/>
  <c r="L32" i="14"/>
  <c r="F32" i="14"/>
  <c r="AC39" i="13"/>
  <c r="AC38" i="13"/>
  <c r="AA38" i="13"/>
  <c r="Y38" i="13"/>
  <c r="W38" i="13"/>
  <c r="M38" i="13"/>
  <c r="G38" i="13"/>
  <c r="J90" i="15"/>
  <c r="J78" i="15"/>
  <c r="F90" i="15"/>
  <c r="F78" i="15"/>
  <c r="J203" i="12"/>
  <c r="J192" i="12"/>
  <c r="J204" i="12" s="1"/>
  <c r="F203" i="12"/>
  <c r="F192" i="12"/>
  <c r="J148" i="12"/>
  <c r="J137" i="12"/>
  <c r="F148" i="12"/>
  <c r="F137" i="12"/>
  <c r="J89" i="12"/>
  <c r="J78" i="12"/>
  <c r="F89" i="12"/>
  <c r="F78" i="12"/>
  <c r="F90" i="12" s="1"/>
  <c r="J33" i="12"/>
  <c r="J22" i="12"/>
  <c r="F33" i="12"/>
  <c r="F22" i="12"/>
  <c r="H90" i="15"/>
  <c r="D90" i="15"/>
  <c r="H78" i="15"/>
  <c r="D78" i="15"/>
  <c r="H31" i="14"/>
  <c r="F31" i="14"/>
  <c r="V30" i="14"/>
  <c r="X30" i="14" s="1"/>
  <c r="X29" i="14"/>
  <c r="V29" i="14"/>
  <c r="R28" i="14"/>
  <c r="V28" i="14" s="1"/>
  <c r="X28" i="14" s="1"/>
  <c r="T26" i="14"/>
  <c r="T31" i="14" s="1"/>
  <c r="J26" i="14"/>
  <c r="J31" i="14" s="1"/>
  <c r="H26" i="14"/>
  <c r="F26" i="14"/>
  <c r="D26" i="14"/>
  <c r="D31" i="14" s="1"/>
  <c r="R25" i="14"/>
  <c r="R26" i="14" s="1"/>
  <c r="P25" i="14"/>
  <c r="P26" i="14" s="1"/>
  <c r="P31" i="14" s="1"/>
  <c r="N25" i="14"/>
  <c r="N26" i="14" s="1"/>
  <c r="N31" i="14" s="1"/>
  <c r="V24" i="14"/>
  <c r="V23" i="14"/>
  <c r="T21" i="14"/>
  <c r="R21" i="14"/>
  <c r="N21" i="14"/>
  <c r="L21" i="14"/>
  <c r="D21" i="14"/>
  <c r="X20" i="14"/>
  <c r="V20" i="14"/>
  <c r="V19" i="14"/>
  <c r="X19" i="14" s="1"/>
  <c r="R18" i="14"/>
  <c r="V18" i="14" s="1"/>
  <c r="X18" i="14" s="1"/>
  <c r="T16" i="14"/>
  <c r="R16" i="14"/>
  <c r="P16" i="14"/>
  <c r="P21" i="14" s="1"/>
  <c r="N16" i="14"/>
  <c r="L16" i="14"/>
  <c r="J16" i="14"/>
  <c r="J21" i="14" s="1"/>
  <c r="H16" i="14"/>
  <c r="H21" i="14" s="1"/>
  <c r="F16" i="14"/>
  <c r="F21" i="14" s="1"/>
  <c r="D16" i="14"/>
  <c r="V15" i="14"/>
  <c r="X15" i="14" s="1"/>
  <c r="V14" i="14"/>
  <c r="V13" i="14"/>
  <c r="X13" i="14" s="1"/>
  <c r="G37" i="13"/>
  <c r="Y36" i="13"/>
  <c r="AC36" i="13" s="1"/>
  <c r="W36" i="13"/>
  <c r="W35" i="13"/>
  <c r="Y35" i="13" s="1"/>
  <c r="AC35" i="13" s="1"/>
  <c r="W33" i="13"/>
  <c r="Y33" i="13" s="1"/>
  <c r="AC33" i="13" s="1"/>
  <c r="Y32" i="13"/>
  <c r="AC32" i="13" s="1"/>
  <c r="U30" i="13"/>
  <c r="U37" i="13" s="1"/>
  <c r="K30" i="13"/>
  <c r="K37" i="13" s="1"/>
  <c r="I30" i="13"/>
  <c r="I37" i="13" s="1"/>
  <c r="G30" i="13"/>
  <c r="E30" i="13"/>
  <c r="E37" i="13" s="1"/>
  <c r="S29" i="13"/>
  <c r="S30" i="13" s="1"/>
  <c r="S37" i="13" s="1"/>
  <c r="Q29" i="13"/>
  <c r="O29" i="13"/>
  <c r="O30" i="13" s="1"/>
  <c r="O37" i="13" s="1"/>
  <c r="AA28" i="13"/>
  <c r="AA30" i="13" s="1"/>
  <c r="AA37" i="13" s="1"/>
  <c r="AA39" i="13" s="1"/>
  <c r="W28" i="13"/>
  <c r="Y27" i="13"/>
  <c r="AC27" i="13" s="1"/>
  <c r="AA25" i="13"/>
  <c r="Q25" i="13"/>
  <c r="K25" i="13"/>
  <c r="I25" i="13"/>
  <c r="Y24" i="13"/>
  <c r="AC24" i="13" s="1"/>
  <c r="W24" i="13"/>
  <c r="W23" i="13"/>
  <c r="Y23" i="13" s="1"/>
  <c r="AC23" i="13" s="1"/>
  <c r="W21" i="13"/>
  <c r="Y21" i="13" s="1"/>
  <c r="AC21" i="13" s="1"/>
  <c r="S20" i="13"/>
  <c r="W20" i="13" s="1"/>
  <c r="Y20" i="13" s="1"/>
  <c r="AC20" i="13" s="1"/>
  <c r="AA18" i="13"/>
  <c r="U18" i="13"/>
  <c r="U25" i="13" s="1"/>
  <c r="S18" i="13"/>
  <c r="S25" i="13" s="1"/>
  <c r="Q18" i="13"/>
  <c r="O18" i="13"/>
  <c r="O25" i="13" s="1"/>
  <c r="M18" i="13"/>
  <c r="M25" i="13" s="1"/>
  <c r="K18" i="13"/>
  <c r="I18" i="13"/>
  <c r="G18" i="13"/>
  <c r="G25" i="13" s="1"/>
  <c r="E18" i="13"/>
  <c r="E25" i="13" s="1"/>
  <c r="W17" i="13"/>
  <c r="Y17" i="13" s="1"/>
  <c r="AC17" i="13" s="1"/>
  <c r="Y16" i="13"/>
  <c r="W16" i="13"/>
  <c r="W15" i="13"/>
  <c r="Y15" i="13" s="1"/>
  <c r="AC15" i="13" s="1"/>
  <c r="H203" i="12"/>
  <c r="D203" i="12"/>
  <c r="H192" i="12"/>
  <c r="D192" i="12"/>
  <c r="H148" i="12"/>
  <c r="D148" i="12"/>
  <c r="H137" i="12"/>
  <c r="D137" i="12"/>
  <c r="H89" i="12"/>
  <c r="D89" i="12"/>
  <c r="H78" i="12"/>
  <c r="D78" i="12"/>
  <c r="H33" i="12"/>
  <c r="D33" i="12"/>
  <c r="D22" i="12"/>
  <c r="V16" i="14" l="1"/>
  <c r="Y18" i="13"/>
  <c r="Y25" i="13" s="1"/>
  <c r="J149" i="12"/>
  <c r="J153" i="12" s="1"/>
  <c r="J155" i="12" s="1"/>
  <c r="J158" i="12" s="1"/>
  <c r="F34" i="12"/>
  <c r="F38" i="12" s="1"/>
  <c r="F40" i="12" s="1"/>
  <c r="F43" i="12" s="1"/>
  <c r="F45" i="12" s="1"/>
  <c r="F66" i="12" s="1"/>
  <c r="F92" i="12" s="1"/>
  <c r="F95" i="12" s="1"/>
  <c r="F97" i="12" s="1"/>
  <c r="X23" i="14"/>
  <c r="R31" i="14"/>
  <c r="H149" i="12"/>
  <c r="H153" i="12" s="1"/>
  <c r="J9" i="15"/>
  <c r="J34" i="15" s="1"/>
  <c r="J48" i="15" s="1"/>
  <c r="J50" i="15" s="1"/>
  <c r="J92" i="15" s="1"/>
  <c r="J94" i="15" s="1"/>
  <c r="J90" i="12"/>
  <c r="H204" i="12"/>
  <c r="H34" i="12"/>
  <c r="H38" i="12" s="1"/>
  <c r="H40" i="12" s="1"/>
  <c r="H43" i="12" s="1"/>
  <c r="H66" i="12" s="1"/>
  <c r="D34" i="12"/>
  <c r="D38" i="12" s="1"/>
  <c r="D40" i="12" s="1"/>
  <c r="D43" i="12" s="1"/>
  <c r="D204" i="12"/>
  <c r="D205" i="12" s="1"/>
  <c r="F149" i="12"/>
  <c r="F153" i="12" s="1"/>
  <c r="D90" i="12"/>
  <c r="H90" i="12"/>
  <c r="J34" i="12"/>
  <c r="J38" i="12" s="1"/>
  <c r="J40" i="12" s="1"/>
  <c r="J43" i="12" s="1"/>
  <c r="J66" i="12" s="1"/>
  <c r="F204" i="12"/>
  <c r="F205" i="12" s="1"/>
  <c r="V25" i="14"/>
  <c r="X25" i="14" s="1"/>
  <c r="W29" i="13"/>
  <c r="Y29" i="13" s="1"/>
  <c r="AC29" i="13" s="1"/>
  <c r="D149" i="12"/>
  <c r="D153" i="12" s="1"/>
  <c r="D9" i="15" s="1"/>
  <c r="D34" i="15" s="1"/>
  <c r="D48" i="15" s="1"/>
  <c r="D50" i="15" s="1"/>
  <c r="D92" i="15" s="1"/>
  <c r="D94" i="15" s="1"/>
  <c r="F91" i="12"/>
  <c r="H155" i="12"/>
  <c r="H9" i="15"/>
  <c r="H34" i="15" s="1"/>
  <c r="H48" i="15" s="1"/>
  <c r="H50" i="15" s="1"/>
  <c r="H92" i="15" s="1"/>
  <c r="H94" i="15" s="1"/>
  <c r="D155" i="12"/>
  <c r="D158" i="12" s="1"/>
  <c r="W18" i="13"/>
  <c r="W25" i="13" s="1"/>
  <c r="V21" i="14"/>
  <c r="Q30" i="13"/>
  <c r="Q37" i="13" s="1"/>
  <c r="X14" i="14"/>
  <c r="X16" i="14" s="1"/>
  <c r="X21" i="14" s="1"/>
  <c r="AC16" i="13"/>
  <c r="AC18" i="13" s="1"/>
  <c r="AC25" i="13" s="1"/>
  <c r="J180" i="12" l="1"/>
  <c r="J206" i="12" s="1"/>
  <c r="J209" i="12" s="1"/>
  <c r="J92" i="12"/>
  <c r="J95" i="12" s="1"/>
  <c r="D91" i="12"/>
  <c r="H92" i="12"/>
  <c r="H95" i="12" s="1"/>
  <c r="H98" i="12" s="1"/>
  <c r="D46" i="12"/>
  <c r="D45" i="12"/>
  <c r="D66" i="12" s="1"/>
  <c r="D92" i="12" s="1"/>
  <c r="D95" i="12" s="1"/>
  <c r="D97" i="12" s="1"/>
  <c r="D98" i="12" s="1"/>
  <c r="V26" i="14"/>
  <c r="V31" i="14" s="1"/>
  <c r="V33" i="14" s="1"/>
  <c r="F46" i="12"/>
  <c r="F155" i="12"/>
  <c r="F158" i="12" s="1"/>
  <c r="F9" i="15"/>
  <c r="F34" i="15" s="1"/>
  <c r="F48" i="15" s="1"/>
  <c r="F50" i="15" s="1"/>
  <c r="F92" i="15" s="1"/>
  <c r="F94" i="15" s="1"/>
  <c r="W30" i="13"/>
  <c r="W37" i="13" s="1"/>
  <c r="W39" i="13" s="1"/>
  <c r="M28" i="13"/>
  <c r="D160" i="12"/>
  <c r="D180" i="12" s="1"/>
  <c r="D206" i="12" s="1"/>
  <c r="F98" i="12"/>
  <c r="H180" i="12"/>
  <c r="H158" i="12"/>
  <c r="J98" i="12" l="1"/>
  <c r="D161" i="12"/>
  <c r="F161" i="12"/>
  <c r="F160" i="12"/>
  <c r="F180" i="12" s="1"/>
  <c r="F206" i="12" s="1"/>
  <c r="F209" i="12" s="1"/>
  <c r="F211" i="12" s="1"/>
  <c r="H206" i="12"/>
  <c r="L24" i="14"/>
  <c r="D209" i="12"/>
  <c r="D211" i="12" s="1"/>
  <c r="D212" i="12" s="1"/>
  <c r="M30" i="13"/>
  <c r="M37" i="13" s="1"/>
  <c r="M39" i="13" s="1"/>
  <c r="Y28" i="13"/>
  <c r="J212" i="12"/>
  <c r="F212" i="12" l="1"/>
  <c r="AC28" i="13"/>
  <c r="AC30" i="13" s="1"/>
  <c r="AC37" i="13" s="1"/>
  <c r="Y30" i="13"/>
  <c r="Y37" i="13" s="1"/>
  <c r="X24" i="14"/>
  <c r="X26" i="14" s="1"/>
  <c r="X31" i="14" s="1"/>
  <c r="L26" i="14"/>
  <c r="L31" i="14" s="1"/>
  <c r="L33" i="14" s="1"/>
  <c r="H209" i="12"/>
  <c r="H212" i="12" s="1"/>
  <c r="F20" i="10" l="1"/>
  <c r="H20" i="10" l="1"/>
  <c r="D20" i="10"/>
  <c r="J20" i="10"/>
  <c r="J35" i="10" l="1"/>
  <c r="J119" i="10"/>
  <c r="J121" i="10" s="1"/>
  <c r="F119" i="10"/>
  <c r="F121" i="10" s="1"/>
  <c r="H119" i="10"/>
  <c r="D119" i="10"/>
  <c r="D121" i="10" s="1"/>
  <c r="J79" i="10"/>
  <c r="J70" i="10"/>
  <c r="F79" i="10"/>
  <c r="F70" i="10"/>
  <c r="H79" i="10"/>
  <c r="D79" i="10"/>
  <c r="H70" i="10"/>
  <c r="D70" i="10"/>
  <c r="J34" i="10"/>
  <c r="F34" i="10"/>
  <c r="F35" i="10"/>
  <c r="H34" i="10"/>
  <c r="D34" i="10"/>
  <c r="H35" i="10"/>
  <c r="D35" i="10"/>
  <c r="H121" i="10" l="1"/>
  <c r="X33" i="14" s="1"/>
  <c r="Y39" i="13"/>
  <c r="D80" i="10"/>
  <c r="D122" i="10" s="1"/>
  <c r="D123" i="10" s="1"/>
  <c r="J80" i="10"/>
  <c r="J122" i="10" s="1"/>
  <c r="J123" i="10" s="1"/>
  <c r="H80" i="10"/>
  <c r="H122" i="10" s="1"/>
  <c r="H123" i="10" s="1"/>
  <c r="F80" i="10"/>
  <c r="F122" i="10" l="1"/>
  <c r="F123" i="10" s="1"/>
</calcChain>
</file>

<file path=xl/sharedStrings.xml><?xml version="1.0" encoding="utf-8"?>
<sst xmlns="http://schemas.openxmlformats.org/spreadsheetml/2006/main" count="549" uniqueCount="294">
  <si>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</si>
  <si>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</si>
  <si>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</si>
  <si>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</si>
  <si>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</si>
  <si>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</si>
  <si>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</si>
  <si>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</si>
  <si>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</si>
  <si>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</si>
  <si>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</si>
  <si>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</si>
  <si>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</si>
  <si>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</si>
  <si>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</si>
  <si>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</si>
  <si>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</si>
  <si>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</si>
  <si>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</si>
  <si>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</si>
  <si>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</si>
  <si>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</si>
  <si>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</si>
  <si>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</si>
  <si>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</si>
  <si>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</si>
  <si>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</si>
  <si>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</si>
  <si>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</si>
  <si>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</si>
  <si>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</si>
  <si>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</si>
  <si>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</si>
  <si>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</si>
  <si>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</si>
  <si>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</si>
  <si>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</si>
  <si>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</si>
  <si>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</si>
  <si>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</si>
  <si>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</si>
  <si>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</si>
  <si>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</si>
  <si>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</si>
  <si>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</si>
  <si>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</si>
  <si>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</si>
  <si>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</si>
  <si>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</si>
  <si>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</si>
  <si>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</si>
  <si>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</si>
  <si>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</si>
  <si>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</si>
  <si>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</si>
  <si>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</si>
  <si>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</si>
  <si>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</si>
  <si>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</si>
  <si>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</si>
  <si>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</si>
  <si>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</si>
  <si>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</si>
  <si>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</si>
  <si>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</si>
  <si>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</si>
  <si>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</si>
  <si>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</si>
  <si>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</si>
  <si>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</si>
  <si>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</si>
  <si>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</si>
  <si>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</si>
  <si>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</si>
  <si>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</si>
  <si>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</si>
  <si>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</si>
  <si>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</si>
  <si>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</si>
  <si>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</si>
  <si>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</si>
  <si>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</si>
  <si>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</si>
  <si>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</si>
  <si>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>Other intangible assets</t>
  </si>
  <si>
    <t>Retention guarantees</t>
  </si>
  <si>
    <t>Other surplus</t>
  </si>
  <si>
    <t>Profit before income tax expenses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</si>
  <si>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</si>
  <si>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</si>
  <si>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</si>
  <si>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</si>
  <si>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</si>
  <si>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</si>
  <si>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</si>
  <si>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</si>
  <si>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</si>
  <si>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</si>
  <si>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</si>
  <si>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</si>
  <si>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Deferred tax assets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</si>
  <si>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</si>
  <si>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</si>
  <si>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</si>
  <si>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</si>
  <si>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</si>
  <si>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</si>
  <si>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</si>
  <si>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</si>
  <si>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</si>
  <si>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</si>
  <si>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</si>
  <si>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</si>
  <si>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</si>
  <si>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</si>
  <si>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</si>
  <si>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</si>
  <si>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</si>
  <si>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</si>
  <si>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</si>
  <si>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</si>
  <si>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</si>
  <si>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</si>
  <si>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</si>
  <si>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</si>
  <si>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</si>
  <si>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</si>
  <si>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</si>
  <si>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</si>
  <si>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</si>
  <si>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</si>
  <si>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</si>
  <si>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</si>
  <si>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</si>
  <si>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</si>
  <si>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</si>
  <si>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</si>
  <si>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</si>
  <si>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</si>
  <si>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</si>
  <si>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</si>
  <si>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</si>
  <si>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</si>
  <si>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</si>
  <si>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</si>
  <si>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</si>
  <si>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</si>
  <si>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</si>
  <si>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</si>
  <si>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</si>
  <si>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</si>
  <si>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</si>
  <si>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</si>
  <si>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</si>
  <si>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</si>
  <si>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</si>
  <si>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</si>
  <si>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</si>
  <si>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</si>
  <si>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</si>
  <si>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</si>
  <si>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</si>
  <si>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</si>
  <si>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</si>
  <si>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</si>
  <si>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</si>
  <si>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</si>
  <si>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</si>
  <si>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</si>
  <si>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</si>
  <si>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</si>
  <si>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</si>
  <si>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</si>
  <si>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</si>
  <si>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</si>
  <si>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</si>
  <si>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</si>
  <si>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</si>
  <si>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 xml:space="preserve">   Provision for contribution to housing estate juristic persons</t>
  </si>
  <si>
    <t>Repayment of long-term loans from financial institutions</t>
  </si>
  <si>
    <t>Payment of principal portion of lease liabilities</t>
  </si>
  <si>
    <t>of investments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</si>
  <si>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</si>
  <si>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</si>
  <si>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</si>
  <si>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</si>
  <si>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</si>
  <si>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</si>
  <si>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</si>
  <si>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</si>
  <si>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</si>
  <si>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</si>
  <si>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</si>
  <si>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</si>
  <si>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</si>
  <si>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</si>
  <si>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</si>
  <si>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>Acquisition of investment properties</t>
  </si>
  <si>
    <t>Acquisition of property, plant, equipment and intangible assets</t>
  </si>
  <si>
    <t>Acquisition of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</si>
  <si>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</si>
  <si>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</si>
  <si>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</si>
  <si>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</si>
  <si>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</si>
  <si>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</si>
  <si>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</si>
  <si>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</si>
  <si>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Share of profit from investments in subsidiaries</t>
  </si>
  <si>
    <t>Dividend received from associates</t>
  </si>
  <si>
    <t xml:space="preserve">Loss on derivatives </t>
  </si>
  <si>
    <t xml:space="preserve">   Gain on lease termination</t>
  </si>
  <si>
    <t xml:space="preserve">   Unrealised loss (gain) on exchange </t>
  </si>
  <si>
    <t xml:space="preserve">   Loss (gain) on change of fair value of derivatives</t>
  </si>
  <si>
    <t xml:space="preserve">   Decrease in right-of-use assets due to lease termination</t>
  </si>
  <si>
    <t>2025</t>
  </si>
  <si>
    <t>Balance as at 1 January 2025</t>
  </si>
  <si>
    <t>Long-term loan from related party</t>
  </si>
  <si>
    <t>Income tax revenues (expenses)</t>
  </si>
  <si>
    <t>Cash received from capital reduction of other company</t>
  </si>
  <si>
    <t>Dividend received from subsidiaries</t>
  </si>
  <si>
    <t>Repayment of debentures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</si>
  <si>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</si>
  <si>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</si>
  <si>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</si>
  <si>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</si>
  <si>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</si>
  <si>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Other current provisions</t>
  </si>
  <si>
    <t>The accompanying condensed notes to interim financial statements are an integral part of the financial statements.</t>
  </si>
  <si>
    <t xml:space="preserve">   Payment for employee benefits</t>
  </si>
  <si>
    <t>31 December 2025</t>
  </si>
  <si>
    <t>2026</t>
  </si>
  <si>
    <t>Balance as at 1 January 2026</t>
  </si>
  <si>
    <t>Statements of financial position</t>
  </si>
  <si>
    <t>Statements of financial position (continued)</t>
  </si>
  <si>
    <t xml:space="preserve">      and right-of-use assets recorded as liabilities</t>
  </si>
  <si>
    <t>Other current provisions</t>
  </si>
  <si>
    <t>Income statement</t>
  </si>
  <si>
    <t xml:space="preserve">   Gain on exchange</t>
  </si>
  <si>
    <t xml:space="preserve">   Gain on derivatives</t>
  </si>
  <si>
    <t xml:space="preserve">   Gain on sale of investment properties</t>
  </si>
  <si>
    <t>Loss on exchange</t>
  </si>
  <si>
    <t>Income tax expenses</t>
  </si>
  <si>
    <t>Statement of comprehensive income</t>
  </si>
  <si>
    <t xml:space="preserve">   Gain on sale of properties to REIT</t>
  </si>
  <si>
    <t>Statement of changes in shareholders' equity</t>
  </si>
  <si>
    <t>Subsidiaries paid dividend to non-controlling</t>
  </si>
  <si>
    <t xml:space="preserve">   interests of the subsidiaries</t>
  </si>
  <si>
    <t>Income tax from unpaid dividend</t>
  </si>
  <si>
    <t>Balance as at 30 June 2025</t>
  </si>
  <si>
    <t>Statement of changes in shareholders' equity (continued)</t>
  </si>
  <si>
    <t>Cash flow statement</t>
  </si>
  <si>
    <t xml:space="preserve">   Loss on sales and write off of property, plant and equipment</t>
  </si>
  <si>
    <t xml:space="preserve">      and intangible asset</t>
  </si>
  <si>
    <t xml:space="preserve">   Provision for after-sale maintenance expenses </t>
  </si>
  <si>
    <t xml:space="preserve">   Other provisions</t>
  </si>
  <si>
    <t xml:space="preserve">   Non-current provision for employee benefits</t>
  </si>
  <si>
    <t>Cash flow statement (continued)</t>
  </si>
  <si>
    <t>Increase in restricted bank deposit</t>
  </si>
  <si>
    <t>Proceed from sales of investment properties</t>
  </si>
  <si>
    <t>Proceed from sales of properties to REIT</t>
  </si>
  <si>
    <t>Proceed from sales of property, plant and equipment</t>
  </si>
  <si>
    <t>Decrease in loan from related parties</t>
  </si>
  <si>
    <t>Cash received from drawdown long-term loans from financial institutions</t>
  </si>
  <si>
    <t>Cash received from issuance of debentures</t>
  </si>
  <si>
    <t>Subsidiaries paid dividend to non-controlling interests of subsidiaries</t>
  </si>
  <si>
    <t>Dividend paid</t>
  </si>
  <si>
    <t>Exchange differences on translation of financial statements in foreign currency</t>
  </si>
  <si>
    <t>Net increase (decrease) in cash and cash equivalents</t>
  </si>
  <si>
    <t xml:space="preserve">   Transfer of property, plant and equipment to inventories (net book value)</t>
  </si>
  <si>
    <t xml:space="preserve">   Increase in right-of-use assets due to new lease agreements</t>
  </si>
  <si>
    <t xml:space="preserve">   Increase in right-of-use assets due to lease modification 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</si>
  <si>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</si>
  <si>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</si>
  <si>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</si>
  <si>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</si>
  <si>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</si>
  <si>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 xml:space="preserve">   Gain on modification of loan agreements</t>
  </si>
  <si>
    <t>Operating profit (loss)</t>
  </si>
  <si>
    <t>Gain (loss) on investments in equity designated at fair value</t>
  </si>
  <si>
    <t>Dividend paid (Note 18)</t>
  </si>
  <si>
    <t xml:space="preserve">   Provision for legal </t>
  </si>
  <si>
    <t>Short-term loans from financial institutions</t>
  </si>
  <si>
    <t>Gain (loss) on</t>
  </si>
  <si>
    <t xml:space="preserve">   Inventories decrease from transfer to cost of sales</t>
  </si>
  <si>
    <t>Net cash flows from operating activities</t>
  </si>
  <si>
    <t>Decrease in loans to related parties</t>
  </si>
  <si>
    <t>Net cash flows from investing activities</t>
  </si>
  <si>
    <t>Increase (decrease) in short-term loans from financial institutions</t>
  </si>
  <si>
    <t>Net cash flows used in financing activities</t>
  </si>
  <si>
    <t xml:space="preserve">   Increase in building and equipment, intangible assets </t>
  </si>
  <si>
    <t xml:space="preserve">   Transfer right-of-use assets to property, plant and equipment</t>
  </si>
  <si>
    <t xml:space="preserve">      (net book value)</t>
  </si>
  <si>
    <t xml:space="preserve">   Increase (decrease) in investments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</si>
</sst>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8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3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0" fontId="15" fillId="0" borderId="0" xfId="0" quotePrefix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9" fontId="7" fillId="0" borderId="0" xfId="12" applyFont="1" applyFill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9" fontId="7" fillId="0" borderId="6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37" fontId="7" fillId="0" borderId="5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41" fontId="17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41" fontId="17" fillId="0" borderId="5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7" fillId="0" borderId="6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4" borderId="0" xfId="0" applyNumberFormat="1" applyFont="1" applyFill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1" fontId="7" fillId="0" borderId="0" xfId="11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7"/>
  <sheetViews>
    <sheetView showGridLines="0" view="pageBreakPreview" topLeftCell="A100" zoomScale="80" zoomScaleNormal="100" zoomScaleSheetLayoutView="80" workbookViewId="0">
      <selection activeCell="F114" sqref="F114"/>
    </sheetView>
  </sheetViews>
  <sheetFormatPr defaultColWidth="10.5703125" defaultRowHeight="19.5" customHeight="1"/>
  <cols>
    <col min="1" max="1" width="47.42578125" style="3" customWidth="1"/>
    <col min="2" max="2" width="7.5703125" style="3" customWidth="1"/>
    <col min="3" max="3" width="1.42578125" style="3" customWidth="1"/>
    <col min="4" max="4" width="18.5703125" style="3" customWidth="1"/>
    <col min="5" max="5" width="1.5703125" style="3" customWidth="1"/>
    <col min="6" max="6" width="16.85546875" style="3" customWidth="1"/>
    <col min="7" max="7" width="1.5703125" style="3" customWidth="1"/>
    <col min="8" max="8" width="16.42578125" style="3" customWidth="1"/>
    <col min="9" max="9" width="1.5703125" style="3" customWidth="1"/>
    <col min="10" max="10" width="17.7109375" style="3" customWidth="1"/>
    <col min="11" max="16384" width="10.5703125" style="3"/>
  </cols>
  <sheetData>
    <row r="1" spans="1:10" s="6" customFormat="1" ht="19.5" customHeight="1">
      <c r="A1" s="6" t="s">
        <v>22</v>
      </c>
    </row>
    <row r="2" spans="1:10" s="6" customFormat="1" ht="19.5" customHeight="1">
      <c r="A2" s="6" t="s">
        <v>233</v>
      </c>
    </row>
    <row r="3" spans="1:10" s="6" customFormat="1" ht="19.5" customHeight="1">
      <c r="A3" s="6" t="s">
        <v>272</v>
      </c>
    </row>
    <row r="4" spans="1:10" s="6" customFormat="1" ht="19.5" customHeight="1">
      <c r="J4" s="7" t="s">
        <v>129</v>
      </c>
    </row>
    <row r="5" spans="1:10" s="6" customFormat="1" ht="19.5" customHeight="1">
      <c r="B5" s="8"/>
      <c r="C5" s="8"/>
      <c r="D5" s="114" t="s">
        <v>20</v>
      </c>
      <c r="E5" s="114"/>
      <c r="F5" s="114"/>
      <c r="G5" s="9"/>
      <c r="H5" s="114" t="s">
        <v>21</v>
      </c>
      <c r="I5" s="114"/>
      <c r="J5" s="114"/>
    </row>
    <row r="6" spans="1:10" s="6" customFormat="1" ht="19.5" customHeight="1">
      <c r="B6" s="12" t="s">
        <v>0</v>
      </c>
      <c r="C6" s="8"/>
      <c r="D6" s="10" t="s">
        <v>273</v>
      </c>
      <c r="E6" s="11"/>
      <c r="F6" s="10" t="s">
        <v>230</v>
      </c>
      <c r="G6" s="13"/>
      <c r="H6" s="10" t="s">
        <v>273</v>
      </c>
      <c r="I6" s="11"/>
      <c r="J6" s="10" t="s">
        <v>230</v>
      </c>
    </row>
    <row r="7" spans="1:10" s="8" customFormat="1" ht="19.5" customHeight="1">
      <c r="B7" s="9"/>
      <c r="D7" s="13" t="s">
        <v>130</v>
      </c>
      <c r="E7" s="11"/>
      <c r="F7" s="13" t="s">
        <v>132</v>
      </c>
      <c r="G7" s="13"/>
      <c r="H7" s="13" t="s">
        <v>130</v>
      </c>
      <c r="I7" s="11"/>
      <c r="J7" s="13" t="s">
        <v>132</v>
      </c>
    </row>
    <row r="8" spans="1:10" s="8" customFormat="1" ht="19.5" customHeight="1">
      <c r="B8" s="9"/>
      <c r="D8" s="13" t="s">
        <v>131</v>
      </c>
      <c r="E8" s="11"/>
      <c r="F8" s="13"/>
      <c r="G8" s="13"/>
      <c r="H8" s="13" t="s">
        <v>131</v>
      </c>
      <c r="I8" s="11"/>
      <c r="J8" s="13"/>
    </row>
    <row r="9" spans="1:10" ht="19.5" customHeight="1">
      <c r="A9" s="6" t="s">
        <v>27</v>
      </c>
    </row>
    <row r="10" spans="1:10" ht="19.5" customHeight="1">
      <c r="A10" s="6" t="s">
        <v>9</v>
      </c>
      <c r="B10" s="9"/>
      <c r="C10" s="9"/>
    </row>
    <row r="11" spans="1:10" ht="19.5" customHeight="1">
      <c r="A11" s="3" t="s">
        <v>28</v>
      </c>
      <c r="B11" s="14"/>
      <c r="C11" s="9"/>
      <c r="D11" s="3">
        <v>5700194</v>
      </c>
      <c r="F11" s="3">
        <v>6416168</v>
      </c>
      <c r="G11" s="15"/>
      <c r="H11" s="3">
        <v>4329812</v>
      </c>
      <c r="I11" s="15"/>
      <c r="J11" s="3">
        <v>4552699</v>
      </c>
    </row>
    <row r="12" spans="1:10" ht="19.5" customHeight="1">
      <c r="A12" s="3" t="s">
        <v>222</v>
      </c>
      <c r="B12" s="14">
        <v>3</v>
      </c>
      <c r="C12" s="9"/>
      <c r="D12" s="3">
        <v>428716</v>
      </c>
      <c r="F12" s="3">
        <v>587275</v>
      </c>
      <c r="G12" s="2"/>
      <c r="H12" s="3">
        <v>187372</v>
      </c>
      <c r="I12" s="2"/>
      <c r="J12" s="3">
        <v>174751</v>
      </c>
    </row>
    <row r="13" spans="1:10" ht="19.5" customHeight="1">
      <c r="A13" s="3" t="s">
        <v>204</v>
      </c>
      <c r="B13" s="14">
        <v>2</v>
      </c>
      <c r="C13" s="9"/>
      <c r="D13" s="2">
        <v>0</v>
      </c>
      <c r="F13" s="2">
        <v>0</v>
      </c>
      <c r="G13" s="2"/>
      <c r="H13" s="3">
        <v>6720153</v>
      </c>
      <c r="I13" s="2"/>
      <c r="J13" s="3">
        <v>2922200</v>
      </c>
    </row>
    <row r="14" spans="1:10" ht="19.5" customHeight="1">
      <c r="A14" s="3" t="s">
        <v>59</v>
      </c>
      <c r="B14" s="14">
        <v>4</v>
      </c>
      <c r="C14" s="9"/>
      <c r="D14" s="3">
        <v>60120552</v>
      </c>
      <c r="F14" s="3">
        <v>60959210</v>
      </c>
      <c r="G14" s="15"/>
      <c r="H14" s="3">
        <v>49228190</v>
      </c>
      <c r="I14" s="15"/>
      <c r="J14" s="3">
        <v>49628670</v>
      </c>
    </row>
    <row r="15" spans="1:10" ht="19.5" customHeight="1">
      <c r="A15" s="3" t="s">
        <v>60</v>
      </c>
      <c r="B15" s="9"/>
      <c r="C15" s="9"/>
      <c r="D15" s="3">
        <v>298164</v>
      </c>
      <c r="E15" s="15"/>
      <c r="F15" s="3">
        <v>620512</v>
      </c>
      <c r="G15" s="15"/>
      <c r="H15" s="3">
        <v>214064</v>
      </c>
      <c r="I15" s="15"/>
      <c r="J15" s="3">
        <v>362325</v>
      </c>
    </row>
    <row r="16" spans="1:10" ht="19.5" customHeight="1">
      <c r="A16" s="3" t="s">
        <v>126</v>
      </c>
      <c r="B16" s="9"/>
      <c r="C16" s="9"/>
      <c r="D16" s="3">
        <v>49613</v>
      </c>
      <c r="E16" s="15"/>
      <c r="F16" s="3">
        <v>11429</v>
      </c>
      <c r="G16" s="15"/>
      <c r="H16" s="3">
        <v>45554</v>
      </c>
      <c r="I16" s="15"/>
      <c r="J16" s="3">
        <v>7841</v>
      </c>
    </row>
    <row r="17" spans="1:10" ht="19.5" customHeight="1">
      <c r="A17" s="3" t="s">
        <v>144</v>
      </c>
      <c r="B17" s="14"/>
      <c r="C17" s="9"/>
      <c r="D17" s="3">
        <v>23983</v>
      </c>
      <c r="E17" s="15"/>
      <c r="F17" s="3">
        <v>25287</v>
      </c>
      <c r="G17" s="15"/>
      <c r="H17" s="3">
        <v>23983</v>
      </c>
      <c r="I17" s="15"/>
      <c r="J17" s="3">
        <v>25287</v>
      </c>
    </row>
    <row r="18" spans="1:10" ht="19.5" customHeight="1">
      <c r="A18" s="3" t="s">
        <v>147</v>
      </c>
      <c r="B18" s="14">
        <v>5</v>
      </c>
      <c r="C18" s="9"/>
      <c r="D18" s="2">
        <v>474159</v>
      </c>
      <c r="E18" s="15"/>
      <c r="F18" s="2">
        <v>343212</v>
      </c>
      <c r="G18" s="15"/>
      <c r="H18" s="7">
        <v>474159</v>
      </c>
      <c r="I18" s="15"/>
      <c r="J18" s="2">
        <v>328212</v>
      </c>
    </row>
    <row r="19" spans="1:10" ht="19.5" customHeight="1">
      <c r="A19" s="3" t="s">
        <v>29</v>
      </c>
      <c r="B19" s="9"/>
      <c r="C19" s="9"/>
      <c r="D19" s="16">
        <v>907198</v>
      </c>
      <c r="E19" s="15"/>
      <c r="F19" s="16">
        <v>846307</v>
      </c>
      <c r="G19" s="15"/>
      <c r="H19" s="16">
        <v>341081</v>
      </c>
      <c r="I19" s="15"/>
      <c r="J19" s="16">
        <v>349744</v>
      </c>
    </row>
    <row r="20" spans="1:10" ht="19.5" customHeight="1">
      <c r="A20" s="6" t="s">
        <v>10</v>
      </c>
      <c r="B20" s="9"/>
      <c r="C20" s="9"/>
      <c r="D20" s="17">
        <f>SUM(D11:D19)</f>
        <v>68002579</v>
      </c>
      <c r="E20" s="15"/>
      <c r="F20" s="17">
        <f>SUM(F11:F19)</f>
        <v>69809400</v>
      </c>
      <c r="G20" s="15"/>
      <c r="H20" s="17">
        <f>SUM(H11:H19)</f>
        <v>61564368</v>
      </c>
      <c r="I20" s="15"/>
      <c r="J20" s="17">
        <f>SUM(J11:J19)</f>
        <v>58351729</v>
      </c>
    </row>
    <row r="21" spans="1:10" ht="19.5" customHeight="1">
      <c r="A21" s="6" t="s">
        <v>11</v>
      </c>
      <c r="B21" s="9"/>
      <c r="C21" s="9"/>
      <c r="D21" s="2"/>
      <c r="E21" s="15"/>
      <c r="F21" s="2"/>
      <c r="G21" s="15"/>
      <c r="H21" s="2"/>
      <c r="I21" s="15"/>
      <c r="J21" s="2"/>
    </row>
    <row r="22" spans="1:10" ht="19.5" customHeight="1">
      <c r="A22" s="3" t="s">
        <v>205</v>
      </c>
      <c r="B22" s="14"/>
      <c r="C22" s="9"/>
      <c r="D22" s="2">
        <v>18677</v>
      </c>
      <c r="E22" s="15"/>
      <c r="F22" s="2">
        <v>18663</v>
      </c>
      <c r="G22" s="2"/>
      <c r="H22" s="2">
        <v>0</v>
      </c>
      <c r="I22" s="15"/>
      <c r="J22" s="2">
        <v>0</v>
      </c>
    </row>
    <row r="23" spans="1:10" ht="19.5" customHeight="1">
      <c r="A23" s="3" t="s">
        <v>148</v>
      </c>
      <c r="B23" s="14">
        <v>6</v>
      </c>
      <c r="C23" s="9"/>
      <c r="D23" s="2">
        <v>2001302</v>
      </c>
      <c r="E23" s="15"/>
      <c r="F23" s="2">
        <v>2348953</v>
      </c>
      <c r="G23" s="2"/>
      <c r="H23" s="7">
        <v>937312</v>
      </c>
      <c r="I23" s="15"/>
      <c r="J23" s="2">
        <v>1406601</v>
      </c>
    </row>
    <row r="24" spans="1:10" ht="19.5" customHeight="1">
      <c r="A24" s="3" t="s">
        <v>61</v>
      </c>
      <c r="B24" s="14">
        <v>7</v>
      </c>
      <c r="C24" s="9"/>
      <c r="D24" s="2">
        <v>0</v>
      </c>
      <c r="E24" s="15"/>
      <c r="F24" s="2">
        <v>0</v>
      </c>
      <c r="G24" s="2"/>
      <c r="H24" s="7">
        <v>11098354</v>
      </c>
      <c r="I24" s="15"/>
      <c r="J24" s="2">
        <v>10692946</v>
      </c>
    </row>
    <row r="25" spans="1:10" ht="19.5" customHeight="1">
      <c r="A25" s="3" t="s">
        <v>62</v>
      </c>
      <c r="B25" s="14">
        <v>8</v>
      </c>
      <c r="C25" s="9"/>
      <c r="D25" s="2">
        <v>29113109</v>
      </c>
      <c r="E25" s="15"/>
      <c r="F25" s="2">
        <v>29294473</v>
      </c>
      <c r="G25" s="2"/>
      <c r="H25" s="7">
        <v>27418378</v>
      </c>
      <c r="I25" s="15"/>
      <c r="J25" s="2">
        <v>27517103</v>
      </c>
    </row>
    <row r="26" spans="1:10" ht="19.5" customHeight="1">
      <c r="A26" s="3" t="s">
        <v>149</v>
      </c>
      <c r="B26" s="14">
        <v>2</v>
      </c>
      <c r="C26" s="9"/>
      <c r="D26" s="2">
        <v>423357</v>
      </c>
      <c r="E26" s="2"/>
      <c r="F26" s="2">
        <v>401838</v>
      </c>
      <c r="G26" s="2"/>
      <c r="H26" s="7">
        <v>3786185</v>
      </c>
      <c r="I26" s="2"/>
      <c r="J26" s="2">
        <v>7752560</v>
      </c>
    </row>
    <row r="27" spans="1:10" ht="19.5" customHeight="1">
      <c r="A27" s="3" t="s">
        <v>63</v>
      </c>
      <c r="B27" s="14">
        <v>9</v>
      </c>
      <c r="C27" s="9"/>
      <c r="D27" s="1">
        <v>6974833</v>
      </c>
      <c r="E27" s="15"/>
      <c r="F27" s="1">
        <v>6974833</v>
      </c>
      <c r="G27" s="1"/>
      <c r="H27" s="3">
        <v>6845290</v>
      </c>
      <c r="I27" s="15"/>
      <c r="J27" s="1">
        <v>6845290</v>
      </c>
    </row>
    <row r="28" spans="1:10" ht="19.5" customHeight="1">
      <c r="A28" s="3" t="s">
        <v>64</v>
      </c>
      <c r="B28" s="14">
        <v>10</v>
      </c>
      <c r="C28" s="9"/>
      <c r="D28" s="1">
        <v>3532977</v>
      </c>
      <c r="E28" s="15"/>
      <c r="F28" s="1">
        <v>3405830</v>
      </c>
      <c r="G28" s="1"/>
      <c r="H28" s="3">
        <v>212074</v>
      </c>
      <c r="I28" s="15"/>
      <c r="J28" s="1">
        <v>212074</v>
      </c>
    </row>
    <row r="29" spans="1:10" ht="19.5" customHeight="1">
      <c r="A29" s="3" t="s">
        <v>65</v>
      </c>
      <c r="B29" s="14">
        <v>11</v>
      </c>
      <c r="C29" s="9"/>
      <c r="D29" s="1">
        <v>4286434</v>
      </c>
      <c r="E29" s="15"/>
      <c r="F29" s="1">
        <v>4244111</v>
      </c>
      <c r="G29" s="1"/>
      <c r="H29" s="3">
        <v>247621</v>
      </c>
      <c r="I29" s="15"/>
      <c r="J29" s="1">
        <v>274192</v>
      </c>
    </row>
    <row r="30" spans="1:10" ht="19.5" customHeight="1">
      <c r="A30" s="3" t="s">
        <v>150</v>
      </c>
      <c r="B30" s="14">
        <v>12</v>
      </c>
      <c r="C30" s="9"/>
      <c r="D30" s="1">
        <v>24474546</v>
      </c>
      <c r="E30" s="15"/>
      <c r="F30" s="1">
        <v>22060081</v>
      </c>
      <c r="G30" s="1"/>
      <c r="H30" s="3">
        <v>42571</v>
      </c>
      <c r="I30" s="15"/>
      <c r="J30" s="1">
        <v>69045</v>
      </c>
    </row>
    <row r="31" spans="1:10" ht="19.5" customHeight="1">
      <c r="A31" s="3" t="s">
        <v>84</v>
      </c>
      <c r="B31" s="14"/>
      <c r="C31" s="9"/>
      <c r="D31" s="1">
        <v>35450</v>
      </c>
      <c r="E31" s="15"/>
      <c r="F31" s="1">
        <v>31803</v>
      </c>
      <c r="G31" s="1"/>
      <c r="H31" s="3">
        <v>19367</v>
      </c>
      <c r="I31" s="15"/>
      <c r="J31" s="1">
        <v>18507</v>
      </c>
    </row>
    <row r="32" spans="1:10" ht="19.5" customHeight="1">
      <c r="A32" s="3" t="s">
        <v>100</v>
      </c>
      <c r="B32" s="14"/>
      <c r="C32" s="9"/>
      <c r="D32" s="1">
        <v>1979483</v>
      </c>
      <c r="E32" s="15"/>
      <c r="F32" s="1">
        <v>1904238</v>
      </c>
      <c r="G32" s="1"/>
      <c r="H32" s="3">
        <v>1152892</v>
      </c>
      <c r="I32" s="15"/>
      <c r="J32" s="1">
        <v>1088596</v>
      </c>
    </row>
    <row r="33" spans="1:10" ht="19.5" customHeight="1">
      <c r="A33" s="3" t="s">
        <v>30</v>
      </c>
      <c r="B33" s="14"/>
      <c r="C33" s="9"/>
      <c r="D33" s="2">
        <v>507875</v>
      </c>
      <c r="E33" s="15"/>
      <c r="F33" s="2">
        <v>508030</v>
      </c>
      <c r="G33" s="2"/>
      <c r="H33" s="7">
        <v>113689</v>
      </c>
      <c r="I33" s="15"/>
      <c r="J33" s="2">
        <v>113689</v>
      </c>
    </row>
    <row r="34" spans="1:10" ht="19.5" customHeight="1">
      <c r="A34" s="6" t="s">
        <v>12</v>
      </c>
      <c r="B34" s="14"/>
      <c r="C34" s="9"/>
      <c r="D34" s="17">
        <f>SUM(D22:D33)</f>
        <v>73348043</v>
      </c>
      <c r="E34" s="15"/>
      <c r="F34" s="17">
        <f>SUM(F22:F33)</f>
        <v>71192853</v>
      </c>
      <c r="G34" s="15"/>
      <c r="H34" s="17">
        <f>SUM(H22:H33)</f>
        <v>51873733</v>
      </c>
      <c r="I34" s="15"/>
      <c r="J34" s="17">
        <f>SUM(J22:J33)</f>
        <v>55990603</v>
      </c>
    </row>
    <row r="35" spans="1:10" ht="19.5" customHeight="1" thickBot="1">
      <c r="A35" s="6" t="s">
        <v>23</v>
      </c>
      <c r="B35" s="9"/>
      <c r="C35" s="9"/>
      <c r="D35" s="18">
        <f>SUM(D20:D33)</f>
        <v>141350622</v>
      </c>
      <c r="E35" s="15"/>
      <c r="F35" s="18">
        <f>SUM(F20:F33)</f>
        <v>141002253</v>
      </c>
      <c r="G35" s="15"/>
      <c r="H35" s="18">
        <f>SUM(H20:H33)</f>
        <v>113438101</v>
      </c>
      <c r="I35" s="15"/>
      <c r="J35" s="18">
        <f>SUM(J20:J33)</f>
        <v>114342332</v>
      </c>
    </row>
    <row r="36" spans="1:10" ht="19.5" customHeight="1" thickTop="1">
      <c r="A36" s="6"/>
      <c r="B36" s="9"/>
      <c r="C36" s="9"/>
    </row>
    <row r="37" spans="1:10" ht="19.5" customHeight="1">
      <c r="A37" s="3" t="s">
        <v>228</v>
      </c>
      <c r="B37" s="9"/>
      <c r="C37" s="9"/>
    </row>
    <row r="38" spans="1:10" ht="19.5" customHeight="1">
      <c r="A38" s="6"/>
      <c r="B38" s="9"/>
      <c r="C38" s="9"/>
    </row>
    <row r="39" spans="1:10" ht="19.5" customHeight="1">
      <c r="A39" s="6"/>
      <c r="B39" s="9"/>
      <c r="C39" s="9"/>
    </row>
    <row r="40" spans="1:10" ht="19.5" customHeight="1">
      <c r="A40" s="6"/>
      <c r="B40" s="9"/>
      <c r="C40" s="9"/>
    </row>
    <row r="41" spans="1:10" ht="19.5" customHeight="1">
      <c r="A41" s="6"/>
      <c r="B41" s="9"/>
      <c r="C41" s="9"/>
    </row>
    <row r="42" spans="1:10" ht="19.5" customHeight="1">
      <c r="A42" s="6"/>
      <c r="B42" s="9"/>
      <c r="C42" s="9"/>
    </row>
    <row r="43" spans="1:10" ht="19.5" customHeight="1">
      <c r="A43" s="6"/>
      <c r="B43" s="9"/>
      <c r="C43" s="9"/>
    </row>
    <row r="44" spans="1:10" ht="19.5" customHeight="1">
      <c r="A44" s="6"/>
      <c r="B44" s="9"/>
      <c r="C44" s="9"/>
    </row>
    <row r="45" spans="1:10" ht="19.5" customHeight="1">
      <c r="A45" s="6"/>
      <c r="B45" s="9"/>
      <c r="C45" s="9"/>
    </row>
    <row r="46" spans="1:10" ht="19.5" customHeight="1">
      <c r="A46" s="6"/>
      <c r="B46" s="9"/>
      <c r="C46" s="9"/>
    </row>
    <row r="47" spans="1:10" ht="19.5" customHeight="1">
      <c r="A47" s="6"/>
      <c r="B47" s="9"/>
      <c r="C47" s="9"/>
    </row>
    <row r="48" spans="1:10" ht="19.5" customHeight="1">
      <c r="A48" s="6"/>
      <c r="B48" s="9"/>
      <c r="C48" s="9"/>
    </row>
    <row r="49" spans="1:10" ht="19.5" customHeight="1">
      <c r="A49" s="6"/>
      <c r="B49" s="9"/>
      <c r="C49" s="9"/>
      <c r="J49" s="3">
        <v>1</v>
      </c>
    </row>
    <row r="50" spans="1:10" s="6" customFormat="1" ht="19.5" customHeight="1">
      <c r="A50" s="6" t="s">
        <v>22</v>
      </c>
    </row>
    <row r="51" spans="1:10" s="6" customFormat="1" ht="19.5" customHeight="1">
      <c r="A51" s="6" t="s">
        <v>234</v>
      </c>
    </row>
    <row r="52" spans="1:10" s="6" customFormat="1" ht="19.5" customHeight="1">
      <c r="A52" s="6" t="s">
        <v>272</v>
      </c>
    </row>
    <row r="53" spans="1:10" s="6" customFormat="1" ht="19.5" customHeight="1">
      <c r="J53" s="7" t="s">
        <v>129</v>
      </c>
    </row>
    <row r="54" spans="1:10" s="6" customFormat="1" ht="19.5" customHeight="1">
      <c r="B54" s="8"/>
      <c r="C54" s="8"/>
      <c r="D54" s="114" t="s">
        <v>20</v>
      </c>
      <c r="E54" s="114"/>
      <c r="F54" s="114"/>
      <c r="G54" s="9"/>
      <c r="H54" s="114" t="s">
        <v>21</v>
      </c>
      <c r="I54" s="114"/>
      <c r="J54" s="114"/>
    </row>
    <row r="55" spans="1:10" s="6" customFormat="1" ht="19.5" customHeight="1">
      <c r="B55" s="12" t="s">
        <v>0</v>
      </c>
      <c r="C55" s="8"/>
      <c r="D55" s="10" t="s">
        <v>273</v>
      </c>
      <c r="E55" s="11"/>
      <c r="F55" s="10" t="s">
        <v>230</v>
      </c>
      <c r="G55" s="13"/>
      <c r="H55" s="10" t="s">
        <v>273</v>
      </c>
      <c r="I55" s="11"/>
      <c r="J55" s="10" t="s">
        <v>230</v>
      </c>
    </row>
    <row r="56" spans="1:10" s="6" customFormat="1" ht="19.5" customHeight="1">
      <c r="B56" s="9"/>
      <c r="C56" s="8"/>
      <c r="D56" s="13" t="s">
        <v>130</v>
      </c>
      <c r="E56" s="11"/>
      <c r="F56" s="13" t="s">
        <v>132</v>
      </c>
      <c r="G56" s="13"/>
      <c r="H56" s="13" t="s">
        <v>130</v>
      </c>
      <c r="I56" s="11"/>
      <c r="J56" s="13" t="s">
        <v>132</v>
      </c>
    </row>
    <row r="57" spans="1:10" s="6" customFormat="1" ht="19.5" customHeight="1">
      <c r="B57" s="9"/>
      <c r="C57" s="8"/>
      <c r="D57" s="13" t="s">
        <v>131</v>
      </c>
      <c r="E57" s="11"/>
      <c r="F57" s="13"/>
      <c r="G57" s="13"/>
      <c r="H57" s="13" t="s">
        <v>131</v>
      </c>
      <c r="I57" s="11"/>
      <c r="J57" s="13"/>
    </row>
    <row r="58" spans="1:10" ht="19.5" customHeight="1">
      <c r="A58" s="6" t="s">
        <v>56</v>
      </c>
      <c r="B58" s="11"/>
      <c r="D58" s="5"/>
      <c r="E58" s="4"/>
      <c r="F58" s="5"/>
      <c r="G58" s="5"/>
      <c r="H58" s="4"/>
      <c r="I58" s="4"/>
      <c r="J58" s="4"/>
    </row>
    <row r="59" spans="1:10" ht="18.600000000000001" customHeight="1">
      <c r="A59" s="6" t="s">
        <v>13</v>
      </c>
      <c r="B59" s="9"/>
      <c r="C59" s="9"/>
      <c r="D59" s="9"/>
      <c r="E59" s="9"/>
      <c r="F59" s="9"/>
      <c r="G59" s="9"/>
    </row>
    <row r="60" spans="1:10" ht="19.5" customHeight="1">
      <c r="A60" s="3" t="s">
        <v>282</v>
      </c>
      <c r="B60" s="14">
        <v>13</v>
      </c>
      <c r="C60" s="9"/>
      <c r="D60" s="2">
        <v>15274373</v>
      </c>
      <c r="E60" s="2"/>
      <c r="F60" s="2">
        <v>12955171</v>
      </c>
      <c r="G60" s="2"/>
      <c r="H60" s="7">
        <v>14014373</v>
      </c>
      <c r="I60" s="2"/>
      <c r="J60" s="2">
        <v>11695171</v>
      </c>
    </row>
    <row r="61" spans="1:10" ht="19.5" customHeight="1">
      <c r="A61" s="3" t="s">
        <v>223</v>
      </c>
      <c r="B61" s="14"/>
      <c r="C61" s="9"/>
      <c r="D61" s="2">
        <v>1916120</v>
      </c>
      <c r="E61" s="2"/>
      <c r="F61" s="2">
        <v>2488973</v>
      </c>
      <c r="G61" s="2"/>
      <c r="H61" s="7">
        <v>807591</v>
      </c>
      <c r="I61" s="2"/>
      <c r="J61" s="2">
        <v>1176755</v>
      </c>
    </row>
    <row r="62" spans="1:10" ht="19.5" customHeight="1">
      <c r="A62" s="3" t="s">
        <v>85</v>
      </c>
      <c r="B62" s="14"/>
      <c r="C62" s="9"/>
      <c r="D62" s="2">
        <v>617387</v>
      </c>
      <c r="E62" s="2"/>
      <c r="F62" s="2">
        <v>632297</v>
      </c>
      <c r="G62" s="2"/>
      <c r="H62" s="7">
        <v>314295</v>
      </c>
      <c r="I62" s="2"/>
      <c r="J62" s="2">
        <v>282232</v>
      </c>
    </row>
    <row r="63" spans="1:10" ht="19.5" customHeight="1">
      <c r="A63" s="3" t="s">
        <v>31</v>
      </c>
      <c r="B63" s="14">
        <v>14</v>
      </c>
      <c r="C63" s="9"/>
      <c r="D63" s="2">
        <v>862419</v>
      </c>
      <c r="E63" s="2"/>
      <c r="F63" s="2">
        <v>520738</v>
      </c>
      <c r="G63" s="2"/>
      <c r="H63" s="7">
        <v>262000</v>
      </c>
      <c r="I63" s="2"/>
      <c r="J63" s="2">
        <v>0</v>
      </c>
    </row>
    <row r="64" spans="1:10" ht="19.5" customHeight="1">
      <c r="A64" s="3" t="s">
        <v>32</v>
      </c>
      <c r="B64" s="14">
        <v>15</v>
      </c>
      <c r="C64" s="9"/>
      <c r="D64" s="2">
        <v>12174562</v>
      </c>
      <c r="E64" s="2"/>
      <c r="F64" s="2">
        <v>15271431</v>
      </c>
      <c r="G64" s="2"/>
      <c r="H64" s="7">
        <v>12174562</v>
      </c>
      <c r="I64" s="2"/>
      <c r="J64" s="2">
        <v>15271431</v>
      </c>
    </row>
    <row r="65" spans="1:11" ht="19.5" customHeight="1">
      <c r="A65" s="3" t="s">
        <v>167</v>
      </c>
      <c r="B65" s="14">
        <v>16</v>
      </c>
      <c r="C65" s="9"/>
      <c r="D65" s="2">
        <v>1418527</v>
      </c>
      <c r="E65" s="2"/>
      <c r="F65" s="2">
        <v>1256593</v>
      </c>
      <c r="G65" s="2"/>
      <c r="H65" s="7">
        <v>38817</v>
      </c>
      <c r="I65" s="2"/>
      <c r="J65" s="2">
        <v>58619</v>
      </c>
    </row>
    <row r="66" spans="1:11" ht="19.5" customHeight="1">
      <c r="A66" s="3" t="s">
        <v>58</v>
      </c>
      <c r="B66" s="14"/>
      <c r="C66" s="9"/>
      <c r="D66" s="2">
        <v>151609</v>
      </c>
      <c r="E66" s="2"/>
      <c r="F66" s="2">
        <v>138260</v>
      </c>
      <c r="G66" s="2"/>
      <c r="H66" s="2">
        <v>0</v>
      </c>
      <c r="I66" s="2"/>
      <c r="J66" s="2">
        <v>0</v>
      </c>
    </row>
    <row r="67" spans="1:11" ht="19.5" customHeight="1">
      <c r="A67" s="3" t="s">
        <v>236</v>
      </c>
      <c r="B67" s="14"/>
      <c r="C67" s="9"/>
      <c r="D67" s="2">
        <v>945361</v>
      </c>
      <c r="E67" s="2"/>
      <c r="F67" s="2">
        <v>951843</v>
      </c>
      <c r="G67" s="2"/>
      <c r="H67" s="7">
        <v>392642</v>
      </c>
      <c r="I67" s="2"/>
      <c r="J67" s="2">
        <v>403247</v>
      </c>
    </row>
    <row r="68" spans="1:11" ht="19.5" customHeight="1">
      <c r="A68" s="3" t="s">
        <v>146</v>
      </c>
      <c r="B68" s="19"/>
      <c r="C68" s="9"/>
      <c r="D68" s="2">
        <v>1780561</v>
      </c>
      <c r="E68" s="2"/>
      <c r="F68" s="2">
        <v>1410684</v>
      </c>
      <c r="G68" s="2"/>
      <c r="H68" s="7">
        <v>1567102</v>
      </c>
      <c r="I68" s="2"/>
      <c r="J68" s="2">
        <v>1221365</v>
      </c>
    </row>
    <row r="69" spans="1:11" ht="19.5" customHeight="1">
      <c r="A69" s="20" t="s">
        <v>33</v>
      </c>
      <c r="B69" s="14"/>
      <c r="C69" s="9"/>
      <c r="D69" s="2">
        <v>148183</v>
      </c>
      <c r="E69" s="2"/>
      <c r="F69" s="2">
        <v>167299</v>
      </c>
      <c r="G69" s="2"/>
      <c r="H69" s="7">
        <v>52012</v>
      </c>
      <c r="I69" s="2"/>
      <c r="J69" s="2">
        <v>56117</v>
      </c>
    </row>
    <row r="70" spans="1:11" ht="19.5" customHeight="1">
      <c r="A70" s="6" t="s">
        <v>14</v>
      </c>
      <c r="B70" s="9"/>
      <c r="C70" s="9"/>
      <c r="D70" s="17">
        <f>SUM(D60:D69)</f>
        <v>35289102</v>
      </c>
      <c r="E70" s="15"/>
      <c r="F70" s="17">
        <f>SUM(F60:F69)</f>
        <v>35793289</v>
      </c>
      <c r="G70" s="15"/>
      <c r="H70" s="17">
        <f>SUM(H60:H69)</f>
        <v>29623394</v>
      </c>
      <c r="I70" s="15"/>
      <c r="J70" s="17">
        <f>SUM(J60:J69)</f>
        <v>30164937</v>
      </c>
    </row>
    <row r="71" spans="1:11" ht="19.5" customHeight="1">
      <c r="A71" s="6" t="s">
        <v>15</v>
      </c>
      <c r="B71" s="9"/>
      <c r="C71" s="9"/>
      <c r="D71" s="1"/>
      <c r="E71" s="15"/>
      <c r="F71" s="1"/>
      <c r="G71" s="15"/>
      <c r="H71" s="1"/>
      <c r="I71" s="15"/>
      <c r="J71" s="1"/>
    </row>
    <row r="72" spans="1:11" ht="19.5" customHeight="1">
      <c r="A72" s="3" t="s">
        <v>217</v>
      </c>
      <c r="B72" s="14">
        <v>2</v>
      </c>
      <c r="C72" s="9"/>
      <c r="D72" s="1">
        <v>0</v>
      </c>
      <c r="E72" s="1"/>
      <c r="F72" s="1">
        <v>0</v>
      </c>
      <c r="G72" s="15"/>
      <c r="H72" s="3">
        <v>648000</v>
      </c>
      <c r="I72" s="15"/>
      <c r="J72" s="1">
        <v>648000</v>
      </c>
      <c r="K72" s="15"/>
    </row>
    <row r="73" spans="1:11" ht="19.5" customHeight="1">
      <c r="A73" s="3" t="s">
        <v>34</v>
      </c>
      <c r="B73" s="14">
        <v>14</v>
      </c>
      <c r="C73" s="9"/>
      <c r="D73" s="1">
        <v>19857192</v>
      </c>
      <c r="E73" s="15"/>
      <c r="F73" s="1">
        <v>19066270</v>
      </c>
      <c r="G73" s="15"/>
      <c r="H73" s="3">
        <v>10326880</v>
      </c>
      <c r="I73" s="15"/>
      <c r="J73" s="1">
        <v>9885121</v>
      </c>
    </row>
    <row r="74" spans="1:11" ht="19.5" customHeight="1">
      <c r="A74" s="3" t="s">
        <v>35</v>
      </c>
      <c r="B74" s="14">
        <v>15</v>
      </c>
      <c r="C74" s="9"/>
      <c r="D74" s="1">
        <v>20936849</v>
      </c>
      <c r="E74" s="15"/>
      <c r="F74" s="1">
        <v>21380957</v>
      </c>
      <c r="G74" s="15"/>
      <c r="H74" s="3">
        <v>20936849</v>
      </c>
      <c r="I74" s="15"/>
      <c r="J74" s="1">
        <v>21380957</v>
      </c>
    </row>
    <row r="75" spans="1:11" ht="19.5" customHeight="1">
      <c r="A75" s="3" t="s">
        <v>168</v>
      </c>
      <c r="B75" s="14">
        <v>16</v>
      </c>
      <c r="C75" s="9"/>
      <c r="D75" s="1">
        <v>9975109</v>
      </c>
      <c r="E75" s="15"/>
      <c r="F75" s="1">
        <v>9039078</v>
      </c>
      <c r="G75" s="15"/>
      <c r="H75" s="3">
        <v>13395</v>
      </c>
      <c r="I75" s="15"/>
      <c r="J75" s="1">
        <v>19969</v>
      </c>
    </row>
    <row r="76" spans="1:11" ht="19.5" customHeight="1">
      <c r="A76" s="3" t="s">
        <v>224</v>
      </c>
      <c r="B76" s="14"/>
      <c r="C76" s="9"/>
      <c r="D76" s="1">
        <v>598075</v>
      </c>
      <c r="E76" s="15"/>
      <c r="F76" s="1">
        <v>572241</v>
      </c>
      <c r="G76" s="15"/>
      <c r="H76" s="3">
        <v>375396</v>
      </c>
      <c r="I76" s="15"/>
      <c r="J76" s="1">
        <v>361494</v>
      </c>
    </row>
    <row r="77" spans="1:11" ht="19.5" customHeight="1">
      <c r="A77" s="3" t="s">
        <v>127</v>
      </c>
      <c r="B77" s="14"/>
      <c r="C77" s="9"/>
      <c r="D77" s="1">
        <v>2092501</v>
      </c>
      <c r="E77" s="15"/>
      <c r="F77" s="1">
        <v>2159250</v>
      </c>
      <c r="G77" s="15"/>
      <c r="H77" s="2">
        <v>0</v>
      </c>
      <c r="I77" s="15"/>
      <c r="J77" s="1">
        <v>0</v>
      </c>
    </row>
    <row r="78" spans="1:11" ht="19.5" customHeight="1">
      <c r="A78" s="3" t="s">
        <v>36</v>
      </c>
      <c r="B78" s="14"/>
      <c r="C78" s="9"/>
      <c r="D78" s="21">
        <v>340013</v>
      </c>
      <c r="E78" s="15"/>
      <c r="F78" s="21">
        <v>361618</v>
      </c>
      <c r="G78" s="15"/>
      <c r="H78" s="21">
        <v>0</v>
      </c>
      <c r="I78" s="15"/>
      <c r="J78" s="21">
        <v>0</v>
      </c>
    </row>
    <row r="79" spans="1:11" ht="19.5" customHeight="1">
      <c r="A79" s="6" t="s">
        <v>16</v>
      </c>
      <c r="B79" s="14"/>
      <c r="C79" s="9"/>
      <c r="D79" s="21">
        <f>SUM(D71:D78)</f>
        <v>53799739</v>
      </c>
      <c r="E79" s="15"/>
      <c r="F79" s="21">
        <f>SUM(F71:F78)</f>
        <v>52579414</v>
      </c>
      <c r="G79" s="15"/>
      <c r="H79" s="21">
        <f>SUM(H71:H78)</f>
        <v>32300520</v>
      </c>
      <c r="I79" s="15"/>
      <c r="J79" s="21">
        <f>SUM(J71:J78)</f>
        <v>32295541</v>
      </c>
    </row>
    <row r="80" spans="1:11" ht="19.5" customHeight="1">
      <c r="A80" s="6" t="s">
        <v>24</v>
      </c>
      <c r="B80" s="14"/>
      <c r="C80" s="9"/>
      <c r="D80" s="21">
        <f>SUM(D70,D79)</f>
        <v>89088841</v>
      </c>
      <c r="E80" s="15"/>
      <c r="F80" s="21">
        <f>SUM(F70,F79)</f>
        <v>88372703</v>
      </c>
      <c r="G80" s="15"/>
      <c r="H80" s="21">
        <f>SUM(H70,H79)</f>
        <v>61923914</v>
      </c>
      <c r="I80" s="15"/>
      <c r="J80" s="21">
        <f>SUM(J70,J79)</f>
        <v>62460478</v>
      </c>
    </row>
    <row r="81" spans="1:3" ht="19.5" customHeight="1">
      <c r="A81" s="6"/>
      <c r="B81" s="14"/>
      <c r="C81" s="9"/>
    </row>
    <row r="82" spans="1:3" ht="19.5" customHeight="1">
      <c r="A82" s="3" t="s">
        <v>228</v>
      </c>
      <c r="B82" s="14"/>
      <c r="C82" s="9"/>
    </row>
    <row r="83" spans="1:3" ht="19.5" customHeight="1">
      <c r="A83" s="6"/>
      <c r="B83" s="14"/>
      <c r="C83" s="9"/>
    </row>
    <row r="84" spans="1:3" ht="19.5" customHeight="1">
      <c r="A84" s="6"/>
      <c r="B84" s="14"/>
      <c r="C84" s="9"/>
    </row>
    <row r="85" spans="1:3" ht="19.5" customHeight="1">
      <c r="A85" s="6"/>
      <c r="B85" s="14"/>
      <c r="C85" s="9"/>
    </row>
    <row r="86" spans="1:3" ht="19.5" customHeight="1">
      <c r="A86" s="6"/>
      <c r="B86" s="14"/>
      <c r="C86" s="9"/>
    </row>
    <row r="87" spans="1:3" ht="19.5" customHeight="1">
      <c r="A87" s="6"/>
      <c r="B87" s="14"/>
      <c r="C87" s="9"/>
    </row>
    <row r="88" spans="1:3" ht="19.5" customHeight="1">
      <c r="A88" s="6"/>
      <c r="B88" s="14"/>
      <c r="C88" s="9"/>
    </row>
    <row r="89" spans="1:3" ht="19.5" customHeight="1">
      <c r="A89" s="6"/>
      <c r="B89" s="14"/>
      <c r="C89" s="9"/>
    </row>
    <row r="90" spans="1:3" ht="19.5" customHeight="1">
      <c r="A90" s="6"/>
      <c r="B90" s="14"/>
      <c r="C90" s="9"/>
    </row>
    <row r="91" spans="1:3" ht="19.5" customHeight="1">
      <c r="A91" s="6"/>
      <c r="B91" s="14"/>
      <c r="C91" s="9"/>
    </row>
    <row r="92" spans="1:3" ht="19.5" customHeight="1">
      <c r="A92" s="6"/>
      <c r="B92" s="14"/>
      <c r="C92" s="9"/>
    </row>
    <row r="93" spans="1:3" ht="19.5" customHeight="1">
      <c r="A93" s="6"/>
      <c r="B93" s="14"/>
      <c r="C93" s="9"/>
    </row>
    <row r="94" spans="1:3" ht="19.5" customHeight="1">
      <c r="A94" s="6"/>
      <c r="B94" s="14"/>
      <c r="C94" s="9"/>
    </row>
    <row r="95" spans="1:3" ht="19.5" customHeight="1">
      <c r="A95" s="6"/>
      <c r="B95" s="14"/>
      <c r="C95" s="9"/>
    </row>
    <row r="96" spans="1:3" ht="19.5" customHeight="1">
      <c r="A96" s="6"/>
      <c r="B96" s="14"/>
      <c r="C96" s="9"/>
    </row>
    <row r="97" spans="1:10" ht="19.5" customHeight="1">
      <c r="A97" s="6"/>
      <c r="B97" s="14"/>
      <c r="C97" s="9"/>
    </row>
    <row r="98" spans="1:10" ht="19.5" customHeight="1">
      <c r="B98" s="9"/>
      <c r="C98" s="9"/>
      <c r="J98" s="3">
        <v>2</v>
      </c>
    </row>
    <row r="99" spans="1:10" s="6" customFormat="1" ht="19.5" customHeight="1">
      <c r="A99" s="6" t="s">
        <v>22</v>
      </c>
    </row>
    <row r="100" spans="1:10" s="6" customFormat="1" ht="19.5" customHeight="1">
      <c r="A100" s="6" t="s">
        <v>234</v>
      </c>
    </row>
    <row r="101" spans="1:10" s="6" customFormat="1" ht="19.5" customHeight="1">
      <c r="A101" s="6" t="s">
        <v>272</v>
      </c>
    </row>
    <row r="102" spans="1:10" s="6" customFormat="1" ht="19.5" customHeight="1">
      <c r="J102" s="7" t="s">
        <v>129</v>
      </c>
    </row>
    <row r="103" spans="1:10" s="6" customFormat="1" ht="19.5" customHeight="1">
      <c r="B103" s="8"/>
      <c r="C103" s="8"/>
      <c r="D103" s="114" t="s">
        <v>20</v>
      </c>
      <c r="E103" s="114"/>
      <c r="F103" s="114"/>
      <c r="G103" s="9"/>
      <c r="H103" s="114" t="s">
        <v>21</v>
      </c>
      <c r="I103" s="114"/>
      <c r="J103" s="114"/>
    </row>
    <row r="104" spans="1:10" s="6" customFormat="1" ht="19.5" customHeight="1">
      <c r="C104" s="8"/>
      <c r="D104" s="10" t="s">
        <v>273</v>
      </c>
      <c r="E104" s="11"/>
      <c r="F104" s="10" t="s">
        <v>230</v>
      </c>
      <c r="G104" s="13"/>
      <c r="H104" s="10" t="s">
        <v>273</v>
      </c>
      <c r="I104" s="11"/>
      <c r="J104" s="10" t="s">
        <v>230</v>
      </c>
    </row>
    <row r="105" spans="1:10" s="6" customFormat="1" ht="19.5" customHeight="1">
      <c r="B105" s="9"/>
      <c r="C105" s="8"/>
      <c r="D105" s="13" t="s">
        <v>130</v>
      </c>
      <c r="E105" s="11"/>
      <c r="F105" s="13" t="s">
        <v>132</v>
      </c>
      <c r="G105" s="13"/>
      <c r="H105" s="13" t="s">
        <v>130</v>
      </c>
      <c r="I105" s="11"/>
      <c r="J105" s="13" t="s">
        <v>132</v>
      </c>
    </row>
    <row r="106" spans="1:10" s="6" customFormat="1" ht="19.5" customHeight="1">
      <c r="B106" s="9"/>
      <c r="C106" s="8"/>
      <c r="D106" s="13" t="s">
        <v>131</v>
      </c>
      <c r="E106" s="11"/>
      <c r="F106" s="13"/>
      <c r="G106" s="13"/>
      <c r="H106" s="13" t="s">
        <v>131</v>
      </c>
      <c r="I106" s="11"/>
      <c r="J106" s="13"/>
    </row>
    <row r="107" spans="1:10" ht="19.5" customHeight="1">
      <c r="A107" s="6" t="s">
        <v>17</v>
      </c>
      <c r="B107" s="14"/>
      <c r="C107" s="9"/>
      <c r="E107" s="9"/>
    </row>
    <row r="108" spans="1:10" ht="19.5" customHeight="1">
      <c r="A108" s="3" t="s">
        <v>37</v>
      </c>
      <c r="B108" s="14"/>
      <c r="C108" s="9"/>
      <c r="E108" s="9"/>
    </row>
    <row r="109" spans="1:10" ht="19.5" customHeight="1">
      <c r="A109" s="3" t="s">
        <v>38</v>
      </c>
      <c r="B109" s="14"/>
      <c r="C109" s="9"/>
      <c r="E109" s="9"/>
    </row>
    <row r="110" spans="1:10" ht="19.5" customHeight="1" thickBot="1">
      <c r="A110" s="3" t="s">
        <v>121</v>
      </c>
      <c r="B110" s="4"/>
      <c r="C110" s="9"/>
      <c r="D110" s="18">
        <v>12031106</v>
      </c>
      <c r="E110" s="15"/>
      <c r="F110" s="18">
        <v>12031106</v>
      </c>
      <c r="G110" s="15"/>
      <c r="H110" s="110">
        <v>12031106</v>
      </c>
      <c r="I110" s="15"/>
      <c r="J110" s="18">
        <v>12031106</v>
      </c>
    </row>
    <row r="111" spans="1:10" ht="19.5" customHeight="1" thickTop="1">
      <c r="A111" s="3" t="s">
        <v>39</v>
      </c>
      <c r="B111" s="14"/>
      <c r="C111" s="9"/>
      <c r="D111" s="1"/>
      <c r="E111" s="1"/>
      <c r="F111" s="1"/>
      <c r="G111" s="1"/>
      <c r="I111" s="1"/>
      <c r="J111" s="1"/>
    </row>
    <row r="112" spans="1:10" ht="19.5" customHeight="1">
      <c r="A112" s="3" t="s">
        <v>145</v>
      </c>
      <c r="B112" s="14"/>
      <c r="C112" s="9"/>
      <c r="D112" s="1">
        <v>11949713</v>
      </c>
      <c r="E112" s="15"/>
      <c r="F112" s="1">
        <v>11949713</v>
      </c>
      <c r="G112" s="15"/>
      <c r="H112" s="3">
        <v>11949713</v>
      </c>
      <c r="I112" s="15"/>
      <c r="J112" s="1">
        <v>11949713</v>
      </c>
    </row>
    <row r="113" spans="1:10" ht="19.5" customHeight="1">
      <c r="A113" s="3" t="s">
        <v>175</v>
      </c>
      <c r="B113" s="14"/>
      <c r="C113" s="9"/>
      <c r="D113" s="1">
        <v>15452854</v>
      </c>
      <c r="E113" s="15"/>
      <c r="F113" s="1">
        <v>15452854</v>
      </c>
      <c r="G113" s="15"/>
      <c r="H113" s="3">
        <v>15452854</v>
      </c>
      <c r="I113" s="15"/>
      <c r="J113" s="1">
        <v>15452854</v>
      </c>
    </row>
    <row r="114" spans="1:10" ht="19.5" customHeight="1">
      <c r="A114" s="3" t="s">
        <v>86</v>
      </c>
      <c r="B114" s="14"/>
      <c r="C114" s="9"/>
      <c r="D114" s="1">
        <v>1227782</v>
      </c>
      <c r="E114" s="15"/>
      <c r="F114" s="1">
        <v>1227782</v>
      </c>
      <c r="G114" s="15"/>
      <c r="H114" s="3">
        <v>1227782</v>
      </c>
      <c r="I114" s="15"/>
      <c r="J114" s="1">
        <v>1227782</v>
      </c>
    </row>
    <row r="115" spans="1:10" ht="19.5" customHeight="1">
      <c r="A115" s="3" t="s">
        <v>2</v>
      </c>
      <c r="B115" s="9"/>
      <c r="C115" s="9"/>
      <c r="D115" s="2"/>
      <c r="E115" s="15"/>
      <c r="F115" s="2"/>
      <c r="G115" s="15"/>
      <c r="H115" s="7"/>
      <c r="I115" s="15"/>
      <c r="J115" s="2"/>
    </row>
    <row r="116" spans="1:10" ht="19.5" customHeight="1">
      <c r="A116" s="3" t="s">
        <v>40</v>
      </c>
      <c r="B116" s="14"/>
      <c r="C116" s="9"/>
      <c r="D116" s="2">
        <v>1203111</v>
      </c>
      <c r="E116" s="15"/>
      <c r="F116" s="2">
        <v>1203111</v>
      </c>
      <c r="G116" s="15"/>
      <c r="H116" s="7">
        <v>1203111</v>
      </c>
      <c r="I116" s="15"/>
      <c r="J116" s="2">
        <v>1203111</v>
      </c>
    </row>
    <row r="117" spans="1:10" ht="19.5" customHeight="1">
      <c r="A117" s="3" t="s">
        <v>41</v>
      </c>
      <c r="B117" s="9"/>
      <c r="C117" s="9"/>
      <c r="D117" s="2">
        <v>23976376</v>
      </c>
      <c r="E117" s="15"/>
      <c r="F117" s="2">
        <v>24154192</v>
      </c>
      <c r="G117" s="15"/>
      <c r="H117" s="7">
        <v>23976376</v>
      </c>
      <c r="I117" s="15"/>
      <c r="J117" s="2">
        <v>24154192</v>
      </c>
    </row>
    <row r="118" spans="1:10" ht="19.5" customHeight="1">
      <c r="A118" s="3" t="s">
        <v>66</v>
      </c>
      <c r="C118" s="9"/>
      <c r="D118" s="22">
        <v>-2295649</v>
      </c>
      <c r="E118" s="15"/>
      <c r="F118" s="22">
        <v>-2105798</v>
      </c>
      <c r="G118" s="15"/>
      <c r="H118" s="22">
        <v>-2295649</v>
      </c>
      <c r="I118" s="15"/>
      <c r="J118" s="22">
        <v>-2105798</v>
      </c>
    </row>
    <row r="119" spans="1:10" ht="19.5" customHeight="1">
      <c r="A119" s="3" t="s">
        <v>176</v>
      </c>
      <c r="B119" s="9"/>
      <c r="C119" s="9"/>
      <c r="D119" s="1">
        <f>SUM(D112:D118)</f>
        <v>51514187</v>
      </c>
      <c r="E119" s="15"/>
      <c r="F119" s="1">
        <f>SUM(F112:F118)</f>
        <v>51881854</v>
      </c>
      <c r="G119" s="15"/>
      <c r="H119" s="1">
        <f>SUM(H112:H118)</f>
        <v>51514187</v>
      </c>
      <c r="I119" s="15"/>
      <c r="J119" s="1">
        <f>SUM(J112:J118)</f>
        <v>51881854</v>
      </c>
    </row>
    <row r="120" spans="1:10" ht="19.5" customHeight="1">
      <c r="A120" s="3" t="s">
        <v>114</v>
      </c>
      <c r="B120" s="19"/>
      <c r="C120" s="9"/>
      <c r="D120" s="21">
        <v>747594</v>
      </c>
      <c r="E120" s="15"/>
      <c r="F120" s="21">
        <v>747696</v>
      </c>
      <c r="G120" s="15"/>
      <c r="H120" s="21">
        <v>0</v>
      </c>
      <c r="I120" s="15"/>
      <c r="J120" s="21">
        <v>0</v>
      </c>
    </row>
    <row r="121" spans="1:10" ht="19.5" customHeight="1">
      <c r="A121" s="6" t="s">
        <v>18</v>
      </c>
      <c r="B121" s="9"/>
      <c r="C121" s="9"/>
      <c r="D121" s="21">
        <f>SUM(D119:D120)</f>
        <v>52261781</v>
      </c>
      <c r="E121" s="15"/>
      <c r="F121" s="21">
        <f>SUM(F119:F120)</f>
        <v>52629550</v>
      </c>
      <c r="G121" s="15"/>
      <c r="H121" s="21">
        <f>SUM(H119:H120)</f>
        <v>51514187</v>
      </c>
      <c r="I121" s="1"/>
      <c r="J121" s="21">
        <f>SUM(J119:J120)</f>
        <v>51881854</v>
      </c>
    </row>
    <row r="122" spans="1:10" ht="19.5" customHeight="1" thickBot="1">
      <c r="A122" s="6" t="s">
        <v>25</v>
      </c>
      <c r="B122" s="9"/>
      <c r="C122" s="9"/>
      <c r="D122" s="23">
        <f>SUM(D80,D121)</f>
        <v>141350622</v>
      </c>
      <c r="E122" s="15"/>
      <c r="F122" s="23">
        <f>SUM(F80,F121)</f>
        <v>141002253</v>
      </c>
      <c r="G122" s="15"/>
      <c r="H122" s="23">
        <f>SUM(H80,H121)</f>
        <v>113438101</v>
      </c>
      <c r="I122" s="1"/>
      <c r="J122" s="23">
        <f>SUM(J80,J121)</f>
        <v>114342332</v>
      </c>
    </row>
    <row r="123" spans="1:10" ht="19.5" customHeight="1" thickTop="1">
      <c r="B123" s="9"/>
      <c r="C123" s="9"/>
      <c r="D123" s="1">
        <f>SUM(D122-D35)</f>
        <v>0</v>
      </c>
      <c r="E123" s="1"/>
      <c r="F123" s="1">
        <f>F122-F35</f>
        <v>0</v>
      </c>
      <c r="G123" s="1"/>
      <c r="H123" s="1">
        <f>SUM(H122-H35)</f>
        <v>0</v>
      </c>
      <c r="I123" s="1"/>
      <c r="J123" s="1">
        <f>J122-J35</f>
        <v>0</v>
      </c>
    </row>
    <row r="124" spans="1:10" ht="19.5" customHeight="1">
      <c r="A124" s="3" t="s">
        <v>228</v>
      </c>
      <c r="B124" s="9"/>
      <c r="C124" s="9"/>
      <c r="D124" s="4"/>
      <c r="E124" s="4"/>
      <c r="F124" s="4"/>
      <c r="G124" s="4"/>
      <c r="H124" s="4"/>
      <c r="I124" s="4"/>
      <c r="J124" s="4"/>
    </row>
    <row r="125" spans="1:10" ht="19.5" customHeight="1">
      <c r="B125" s="9"/>
      <c r="C125" s="9"/>
      <c r="D125" s="4"/>
      <c r="E125" s="4"/>
      <c r="F125" s="4"/>
      <c r="G125" s="4"/>
      <c r="H125" s="4"/>
      <c r="I125" s="4"/>
      <c r="J125" s="4"/>
    </row>
    <row r="126" spans="1:10" ht="19.5" customHeight="1">
      <c r="B126" s="9"/>
      <c r="C126" s="9"/>
      <c r="D126" s="4"/>
      <c r="E126" s="4"/>
      <c r="F126" s="4"/>
      <c r="G126" s="4"/>
      <c r="H126" s="4"/>
      <c r="I126" s="4"/>
      <c r="J126" s="4"/>
    </row>
    <row r="127" spans="1:10" ht="19.5" customHeight="1">
      <c r="A127" s="24"/>
      <c r="B127" s="9"/>
      <c r="C127" s="9"/>
      <c r="D127" s="4"/>
      <c r="E127" s="4"/>
      <c r="F127" s="4"/>
      <c r="G127" s="4"/>
      <c r="H127" s="4"/>
      <c r="I127" s="4"/>
      <c r="J127" s="4"/>
    </row>
    <row r="128" spans="1:10" ht="19.5" customHeight="1">
      <c r="B128" s="9"/>
      <c r="C128" s="9"/>
      <c r="D128" s="4"/>
      <c r="E128" s="4"/>
      <c r="F128" s="4"/>
      <c r="G128" s="4"/>
      <c r="H128" s="4"/>
      <c r="I128" s="4"/>
      <c r="J128" s="4"/>
    </row>
    <row r="129" spans="1:7" ht="19.5" customHeight="1">
      <c r="B129" s="9" t="s">
        <v>26</v>
      </c>
      <c r="C129" s="9"/>
      <c r="D129" s="9"/>
      <c r="E129" s="9"/>
      <c r="F129" s="9"/>
      <c r="G129" s="9"/>
    </row>
    <row r="130" spans="1:7" ht="19.5" customHeight="1">
      <c r="B130" s="9"/>
      <c r="C130" s="9"/>
      <c r="D130" s="9"/>
      <c r="E130" s="9"/>
      <c r="F130" s="9"/>
      <c r="G130" s="9"/>
    </row>
    <row r="131" spans="1:7" ht="19.5" customHeight="1">
      <c r="A131" s="24"/>
      <c r="B131" s="9"/>
      <c r="C131" s="9"/>
      <c r="D131" s="9"/>
      <c r="E131" s="9"/>
      <c r="F131" s="9"/>
      <c r="G131" s="9"/>
    </row>
    <row r="132" spans="1:7" ht="19.5" customHeight="1">
      <c r="B132" s="9"/>
      <c r="C132" s="9"/>
      <c r="D132" s="9"/>
      <c r="E132" s="9"/>
      <c r="F132" s="9"/>
      <c r="G132" s="9"/>
    </row>
    <row r="133" spans="1:7" ht="19.5" customHeight="1">
      <c r="B133" s="9"/>
      <c r="C133" s="9"/>
      <c r="D133" s="9"/>
      <c r="E133" s="9"/>
      <c r="F133" s="9"/>
      <c r="G133" s="9"/>
    </row>
    <row r="134" spans="1:7" ht="19.5" customHeight="1">
      <c r="B134" s="9"/>
      <c r="C134" s="9"/>
      <c r="D134" s="9"/>
      <c r="E134" s="9"/>
      <c r="F134" s="9"/>
      <c r="G134" s="9"/>
    </row>
    <row r="135" spans="1:7" ht="19.5" customHeight="1">
      <c r="B135" s="9"/>
      <c r="C135" s="9"/>
      <c r="D135" s="9"/>
      <c r="E135" s="9"/>
      <c r="F135" s="9"/>
      <c r="G135" s="9"/>
    </row>
    <row r="136" spans="1:7" ht="19.5" customHeight="1">
      <c r="B136" s="9"/>
      <c r="C136" s="9"/>
      <c r="D136" s="9"/>
      <c r="E136" s="9"/>
      <c r="F136" s="9"/>
      <c r="G136" s="9"/>
    </row>
    <row r="137" spans="1:7" ht="19.5" customHeight="1">
      <c r="B137" s="9"/>
      <c r="C137" s="9"/>
      <c r="D137" s="9"/>
      <c r="E137" s="9"/>
      <c r="F137" s="9"/>
      <c r="G137" s="9"/>
    </row>
    <row r="138" spans="1:7" ht="19.5" customHeight="1">
      <c r="B138" s="9"/>
      <c r="C138" s="9"/>
      <c r="D138" s="9"/>
      <c r="E138" s="9"/>
      <c r="F138" s="9"/>
      <c r="G138" s="9"/>
    </row>
    <row r="139" spans="1:7" ht="19.5" customHeight="1">
      <c r="B139" s="9"/>
      <c r="C139" s="9"/>
      <c r="D139" s="9"/>
      <c r="E139" s="9"/>
      <c r="F139" s="9"/>
      <c r="G139" s="9"/>
    </row>
    <row r="140" spans="1:7" ht="19.5" customHeight="1">
      <c r="B140" s="9"/>
      <c r="C140" s="9"/>
      <c r="D140" s="9"/>
      <c r="E140" s="9"/>
      <c r="F140" s="9"/>
      <c r="G140" s="9"/>
    </row>
    <row r="141" spans="1:7" ht="19.5" customHeight="1">
      <c r="B141" s="9"/>
      <c r="C141" s="9"/>
      <c r="D141" s="9"/>
      <c r="E141" s="9"/>
      <c r="F141" s="9"/>
      <c r="G141" s="9"/>
    </row>
    <row r="142" spans="1:7" ht="19.5" customHeight="1">
      <c r="B142" s="9"/>
      <c r="C142" s="9"/>
      <c r="D142" s="9"/>
      <c r="E142" s="9"/>
      <c r="F142" s="9"/>
      <c r="G142" s="9"/>
    </row>
    <row r="143" spans="1:7" ht="19.5" customHeight="1">
      <c r="B143" s="9"/>
      <c r="C143" s="9"/>
      <c r="D143" s="9"/>
      <c r="E143" s="9"/>
      <c r="F143" s="9"/>
      <c r="G143" s="9"/>
    </row>
    <row r="144" spans="1:7" ht="19.5" customHeight="1">
      <c r="B144" s="9"/>
      <c r="C144" s="9"/>
      <c r="D144" s="9"/>
      <c r="E144" s="9"/>
      <c r="F144" s="9"/>
      <c r="G144" s="9"/>
    </row>
    <row r="145" spans="2:10" ht="19.5" customHeight="1">
      <c r="B145" s="9"/>
      <c r="C145" s="9"/>
      <c r="D145" s="9"/>
      <c r="E145" s="9"/>
      <c r="F145" s="9"/>
      <c r="G145" s="9"/>
    </row>
    <row r="146" spans="2:10" ht="19.5" customHeight="1">
      <c r="B146" s="9"/>
      <c r="C146" s="9"/>
      <c r="D146" s="9"/>
      <c r="E146" s="9"/>
      <c r="F146" s="9"/>
      <c r="G146" s="9"/>
    </row>
    <row r="147" spans="2:10" ht="19.5" customHeight="1">
      <c r="B147" s="9"/>
      <c r="C147" s="9"/>
      <c r="D147" s="9"/>
      <c r="E147" s="9"/>
      <c r="F147" s="9"/>
      <c r="G147" s="9"/>
      <c r="J147" s="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9F71-590C-4482-8BA1-E0E48A4F9B58}">
  <dimension ref="A1:J227"/>
  <sheetViews>
    <sheetView showGridLines="0" topLeftCell="A229" zoomScale="160" zoomScaleNormal="160" zoomScaleSheetLayoutView="85" workbookViewId="0">
      <selection activeCell="H201" sqref="H201"/>
    </sheetView>
  </sheetViews>
  <sheetFormatPr defaultColWidth="10.5703125" defaultRowHeight="15" customHeight="1"/>
  <cols>
    <col min="1" max="1" width="44" style="48" customWidth="1"/>
    <col min="2" max="2" width="4.7109375" style="48" customWidth="1"/>
    <col min="3" max="3" width="1.5703125" style="48" customWidth="1"/>
    <col min="4" max="4" width="12.5703125" style="48" customWidth="1"/>
    <col min="5" max="5" width="1.42578125" style="48" customWidth="1"/>
    <col min="6" max="6" width="12.5703125" style="48" customWidth="1"/>
    <col min="7" max="7" width="1.42578125" style="48" customWidth="1"/>
    <col min="8" max="8" width="12.5703125" style="48" customWidth="1"/>
    <col min="9" max="9" width="1.42578125" style="48" customWidth="1"/>
    <col min="10" max="10" width="12.5703125" style="48" customWidth="1"/>
    <col min="11" max="16384" width="10.5703125" style="48"/>
  </cols>
  <sheetData>
    <row r="1" spans="1:10" s="64" customFormat="1" ht="15" customHeight="1">
      <c r="J1" s="27" t="s">
        <v>133</v>
      </c>
    </row>
    <row r="2" spans="1:10" s="64" customFormat="1" ht="15" customHeight="1">
      <c r="A2" s="64" t="s">
        <v>22</v>
      </c>
    </row>
    <row r="3" spans="1:10" s="64" customFormat="1" ht="15" customHeight="1">
      <c r="A3" s="64" t="s">
        <v>237</v>
      </c>
    </row>
    <row r="4" spans="1:10" s="64" customFormat="1" ht="15" customHeight="1">
      <c r="A4" s="26" t="s">
        <v>274</v>
      </c>
    </row>
    <row r="5" spans="1:10" ht="15" customHeight="1">
      <c r="A5" s="65"/>
      <c r="B5" s="65"/>
      <c r="C5" s="65"/>
      <c r="D5" s="65"/>
      <c r="E5" s="65"/>
      <c r="F5" s="65"/>
      <c r="G5" s="65"/>
      <c r="H5" s="65"/>
      <c r="I5" s="65"/>
      <c r="J5" s="27" t="s">
        <v>141</v>
      </c>
    </row>
    <row r="6" spans="1:10" s="66" customFormat="1" ht="15" customHeight="1">
      <c r="D6" s="67"/>
      <c r="E6" s="67" t="s">
        <v>20</v>
      </c>
      <c r="F6" s="67"/>
      <c r="G6" s="64"/>
      <c r="H6" s="68"/>
      <c r="I6" s="67" t="s">
        <v>21</v>
      </c>
      <c r="J6" s="68"/>
    </row>
    <row r="7" spans="1:10" s="66" customFormat="1" ht="15" customHeight="1">
      <c r="B7" s="69" t="s">
        <v>0</v>
      </c>
      <c r="D7" s="70" t="s">
        <v>231</v>
      </c>
      <c r="E7" s="71"/>
      <c r="F7" s="70" t="s">
        <v>215</v>
      </c>
      <c r="G7" s="72"/>
      <c r="H7" s="70" t="s">
        <v>231</v>
      </c>
      <c r="I7" s="71"/>
      <c r="J7" s="70" t="s">
        <v>215</v>
      </c>
    </row>
    <row r="8" spans="1:10" ht="15" customHeight="1">
      <c r="A8" s="64" t="s">
        <v>101</v>
      </c>
      <c r="B8" s="66"/>
      <c r="C8" s="66"/>
      <c r="D8" s="66"/>
      <c r="E8" s="66"/>
      <c r="F8" s="66"/>
    </row>
    <row r="9" spans="1:10" ht="15" customHeight="1">
      <c r="A9" s="48" t="s">
        <v>151</v>
      </c>
      <c r="B9" s="73"/>
      <c r="C9" s="66"/>
      <c r="D9" s="42">
        <v>2401765</v>
      </c>
      <c r="E9" s="42"/>
      <c r="F9" s="42">
        <v>4076242</v>
      </c>
      <c r="G9" s="42"/>
      <c r="H9" s="42">
        <v>1718224</v>
      </c>
      <c r="I9" s="42"/>
      <c r="J9" s="42">
        <v>3121480</v>
      </c>
    </row>
    <row r="10" spans="1:10" ht="15" customHeight="1">
      <c r="A10" s="48" t="s">
        <v>152</v>
      </c>
      <c r="B10" s="73"/>
      <c r="C10" s="66"/>
      <c r="D10" s="42">
        <v>1721354</v>
      </c>
      <c r="E10" s="42"/>
      <c r="F10" s="42">
        <v>1382538</v>
      </c>
      <c r="G10" s="42"/>
      <c r="H10" s="42">
        <v>0</v>
      </c>
      <c r="I10" s="42"/>
      <c r="J10" s="42">
        <v>0</v>
      </c>
    </row>
    <row r="11" spans="1:10" ht="15" customHeight="1">
      <c r="A11" s="48" t="s">
        <v>153</v>
      </c>
      <c r="B11" s="73"/>
      <c r="C11" s="66"/>
      <c r="D11" s="42">
        <v>197673</v>
      </c>
      <c r="E11" s="42"/>
      <c r="F11" s="42">
        <v>258627</v>
      </c>
      <c r="G11" s="42"/>
      <c r="H11" s="42">
        <v>0</v>
      </c>
      <c r="I11" s="42"/>
      <c r="J11" s="42">
        <v>0</v>
      </c>
    </row>
    <row r="12" spans="1:10" ht="15" customHeight="1">
      <c r="A12" s="48" t="s">
        <v>155</v>
      </c>
      <c r="B12" s="73"/>
      <c r="C12" s="66"/>
      <c r="D12" s="43">
        <v>12327</v>
      </c>
      <c r="E12" s="42"/>
      <c r="F12" s="43">
        <v>46653</v>
      </c>
      <c r="G12" s="42"/>
      <c r="H12" s="74">
        <v>87963</v>
      </c>
      <c r="I12" s="42"/>
      <c r="J12" s="74">
        <v>107432</v>
      </c>
    </row>
    <row r="13" spans="1:10" ht="15" customHeight="1">
      <c r="A13" s="48" t="s">
        <v>154</v>
      </c>
      <c r="B13" s="73"/>
      <c r="C13" s="66"/>
      <c r="D13" s="74">
        <v>18386</v>
      </c>
      <c r="E13" s="42"/>
      <c r="F13" s="74">
        <v>22299</v>
      </c>
      <c r="G13" s="42"/>
      <c r="H13" s="43">
        <v>6228</v>
      </c>
      <c r="I13" s="42"/>
      <c r="J13" s="43">
        <v>11356</v>
      </c>
    </row>
    <row r="14" spans="1:10" ht="15" customHeight="1">
      <c r="A14" s="48" t="s">
        <v>102</v>
      </c>
      <c r="B14" s="73"/>
      <c r="C14" s="66"/>
      <c r="D14" s="43"/>
      <c r="E14" s="42"/>
      <c r="F14" s="43"/>
      <c r="G14" s="42"/>
      <c r="H14" s="43"/>
      <c r="I14" s="42"/>
      <c r="J14" s="43"/>
    </row>
    <row r="15" spans="1:10" ht="15" customHeight="1">
      <c r="A15" s="48" t="s">
        <v>103</v>
      </c>
      <c r="B15" s="73" t="s">
        <v>8</v>
      </c>
      <c r="C15" s="66"/>
      <c r="D15" s="43">
        <v>65266</v>
      </c>
      <c r="E15" s="42"/>
      <c r="F15" s="43">
        <v>74602</v>
      </c>
      <c r="G15" s="42"/>
      <c r="H15" s="74">
        <v>48102</v>
      </c>
      <c r="I15" s="42"/>
      <c r="J15" s="74">
        <v>56301</v>
      </c>
    </row>
    <row r="16" spans="1:10" ht="15" customHeight="1">
      <c r="A16" s="48" t="s">
        <v>156</v>
      </c>
      <c r="B16" s="73"/>
      <c r="C16" s="66"/>
      <c r="D16" s="43">
        <v>120720</v>
      </c>
      <c r="E16" s="42"/>
      <c r="F16" s="43">
        <v>115283</v>
      </c>
      <c r="G16" s="42"/>
      <c r="H16" s="74">
        <v>0</v>
      </c>
      <c r="I16" s="42"/>
      <c r="J16" s="74">
        <v>0</v>
      </c>
    </row>
    <row r="17" spans="1:10" ht="15" customHeight="1">
      <c r="A17" s="48" t="s">
        <v>238</v>
      </c>
      <c r="B17" s="73"/>
      <c r="C17" s="66"/>
      <c r="D17" s="43">
        <v>92271</v>
      </c>
      <c r="E17" s="42"/>
      <c r="F17" s="43">
        <v>0</v>
      </c>
      <c r="G17" s="42"/>
      <c r="H17" s="74">
        <v>86865</v>
      </c>
      <c r="I17" s="42"/>
      <c r="J17" s="74">
        <v>0</v>
      </c>
    </row>
    <row r="18" spans="1:10" ht="15" customHeight="1">
      <c r="A18" s="48" t="s">
        <v>239</v>
      </c>
      <c r="C18" s="66"/>
      <c r="D18" s="43">
        <v>0</v>
      </c>
      <c r="E18" s="42"/>
      <c r="F18" s="43">
        <v>361488</v>
      </c>
      <c r="G18" s="42"/>
      <c r="H18" s="74">
        <v>0</v>
      </c>
      <c r="I18" s="42"/>
      <c r="J18" s="74">
        <v>345098</v>
      </c>
    </row>
    <row r="19" spans="1:10" ht="15" customHeight="1">
      <c r="A19" s="48" t="s">
        <v>240</v>
      </c>
      <c r="B19" s="73"/>
      <c r="C19" s="66"/>
      <c r="D19" s="43">
        <v>0</v>
      </c>
      <c r="E19" s="42"/>
      <c r="F19" s="43">
        <v>713482</v>
      </c>
      <c r="G19" s="42"/>
      <c r="H19" s="74">
        <v>0</v>
      </c>
      <c r="I19" s="42"/>
      <c r="J19" s="74">
        <v>0</v>
      </c>
    </row>
    <row r="20" spans="1:10" ht="15" customHeight="1">
      <c r="A20" s="48" t="s">
        <v>277</v>
      </c>
      <c r="B20" s="73"/>
      <c r="C20" s="66"/>
      <c r="D20" s="43">
        <v>37791</v>
      </c>
      <c r="E20" s="42"/>
      <c r="F20" s="43">
        <v>0</v>
      </c>
      <c r="G20" s="42"/>
      <c r="H20" s="74">
        <v>22022</v>
      </c>
      <c r="I20" s="42"/>
      <c r="J20" s="43">
        <v>0</v>
      </c>
    </row>
    <row r="21" spans="1:10" ht="15" customHeight="1">
      <c r="A21" s="48" t="s">
        <v>104</v>
      </c>
      <c r="B21" s="73"/>
      <c r="C21" s="66"/>
      <c r="D21" s="75">
        <v>26313</v>
      </c>
      <c r="E21" s="42"/>
      <c r="F21" s="75">
        <v>26109</v>
      </c>
      <c r="G21" s="42"/>
      <c r="H21" s="75">
        <v>17875</v>
      </c>
      <c r="I21" s="42"/>
      <c r="J21" s="75">
        <v>20000</v>
      </c>
    </row>
    <row r="22" spans="1:10" ht="15" customHeight="1">
      <c r="A22" s="64" t="s">
        <v>105</v>
      </c>
      <c r="B22" s="66"/>
      <c r="C22" s="66"/>
      <c r="D22" s="75">
        <f>SUM(D9:D21)</f>
        <v>4693866</v>
      </c>
      <c r="E22" s="42"/>
      <c r="F22" s="75">
        <f>SUM(F9:F21)</f>
        <v>7077323</v>
      </c>
      <c r="G22" s="42"/>
      <c r="H22" s="75">
        <f>SUM(H9:H21)</f>
        <v>1987279</v>
      </c>
      <c r="I22" s="42"/>
      <c r="J22" s="75">
        <f>SUM(J9:J21)</f>
        <v>3661667</v>
      </c>
    </row>
    <row r="23" spans="1:10" ht="15" customHeight="1">
      <c r="A23" s="64" t="s">
        <v>106</v>
      </c>
      <c r="B23" s="66"/>
      <c r="C23" s="66"/>
      <c r="D23" s="42"/>
      <c r="E23" s="42"/>
      <c r="F23" s="42"/>
      <c r="G23" s="42"/>
      <c r="H23" s="42"/>
      <c r="I23" s="42"/>
      <c r="J23" s="42"/>
    </row>
    <row r="24" spans="1:10" ht="15" customHeight="1">
      <c r="A24" s="48" t="s">
        <v>157</v>
      </c>
      <c r="B24" s="73"/>
      <c r="C24" s="66"/>
      <c r="D24" s="42">
        <v>2092706</v>
      </c>
      <c r="E24" s="42"/>
      <c r="F24" s="42">
        <v>3044492</v>
      </c>
      <c r="G24" s="42"/>
      <c r="H24" s="42">
        <v>1554533</v>
      </c>
      <c r="I24" s="42"/>
      <c r="J24" s="42">
        <v>2354493</v>
      </c>
    </row>
    <row r="25" spans="1:10" ht="15" customHeight="1">
      <c r="A25" s="48" t="s">
        <v>158</v>
      </c>
      <c r="B25" s="73"/>
      <c r="C25" s="66"/>
      <c r="D25" s="42">
        <v>1140676</v>
      </c>
      <c r="E25" s="42"/>
      <c r="F25" s="42">
        <v>1006069</v>
      </c>
      <c r="G25" s="42"/>
      <c r="H25" s="42">
        <v>0</v>
      </c>
      <c r="I25" s="42"/>
      <c r="J25" s="42">
        <v>0</v>
      </c>
    </row>
    <row r="26" spans="1:10" ht="15" customHeight="1">
      <c r="A26" s="48" t="s">
        <v>159</v>
      </c>
      <c r="C26" s="66"/>
      <c r="D26" s="42">
        <v>173419</v>
      </c>
      <c r="E26" s="42"/>
      <c r="F26" s="42">
        <v>209411</v>
      </c>
      <c r="G26" s="42"/>
      <c r="H26" s="42">
        <v>0</v>
      </c>
      <c r="I26" s="42"/>
      <c r="J26" s="42">
        <v>0</v>
      </c>
    </row>
    <row r="27" spans="1:10" ht="15" customHeight="1">
      <c r="A27" s="48" t="s">
        <v>160</v>
      </c>
      <c r="B27" s="73"/>
      <c r="C27" s="66"/>
      <c r="D27" s="42">
        <v>40209</v>
      </c>
      <c r="E27" s="42"/>
      <c r="F27" s="42">
        <v>39496</v>
      </c>
      <c r="G27" s="42"/>
      <c r="H27" s="42">
        <v>0</v>
      </c>
      <c r="I27" s="42"/>
      <c r="J27" s="42">
        <v>0</v>
      </c>
    </row>
    <row r="28" spans="1:10" ht="15" customHeight="1">
      <c r="A28" s="48" t="s">
        <v>107</v>
      </c>
      <c r="B28" s="66"/>
      <c r="C28" s="66"/>
      <c r="D28" s="42">
        <v>318581</v>
      </c>
      <c r="E28" s="42"/>
      <c r="F28" s="42">
        <v>277372</v>
      </c>
      <c r="G28" s="42"/>
      <c r="H28" s="42">
        <v>103690</v>
      </c>
      <c r="I28" s="42"/>
      <c r="J28" s="42">
        <v>100002</v>
      </c>
    </row>
    <row r="29" spans="1:10" ht="15" customHeight="1">
      <c r="A29" s="48" t="s">
        <v>108</v>
      </c>
      <c r="D29" s="42">
        <v>91721</v>
      </c>
      <c r="E29" s="42"/>
      <c r="F29" s="42">
        <v>151030</v>
      </c>
      <c r="G29" s="42"/>
      <c r="H29" s="42">
        <v>66424</v>
      </c>
      <c r="I29" s="42"/>
      <c r="J29" s="42">
        <v>115575</v>
      </c>
    </row>
    <row r="30" spans="1:10" ht="15" customHeight="1">
      <c r="A30" s="48" t="s">
        <v>109</v>
      </c>
      <c r="B30" s="73"/>
      <c r="C30" s="66"/>
      <c r="D30" s="43">
        <v>502651</v>
      </c>
      <c r="E30" s="42"/>
      <c r="F30" s="43">
        <v>627022</v>
      </c>
      <c r="G30" s="42"/>
      <c r="H30" s="42">
        <v>311425</v>
      </c>
      <c r="I30" s="42"/>
      <c r="J30" s="42">
        <v>423286</v>
      </c>
    </row>
    <row r="31" spans="1:10" ht="15" customHeight="1">
      <c r="A31" s="48" t="s">
        <v>241</v>
      </c>
      <c r="B31" s="73"/>
      <c r="C31" s="66"/>
      <c r="D31" s="111">
        <v>0</v>
      </c>
      <c r="E31" s="42"/>
      <c r="F31" s="43">
        <v>303673</v>
      </c>
      <c r="G31" s="42"/>
      <c r="H31" s="42">
        <v>0</v>
      </c>
      <c r="I31" s="42"/>
      <c r="J31" s="42">
        <v>286054</v>
      </c>
    </row>
    <row r="32" spans="1:10" ht="15" customHeight="1">
      <c r="A32" s="48" t="s">
        <v>210</v>
      </c>
      <c r="B32" s="76"/>
      <c r="C32" s="66"/>
      <c r="D32" s="75">
        <v>106940</v>
      </c>
      <c r="E32" s="42"/>
      <c r="F32" s="75">
        <v>0</v>
      </c>
      <c r="G32" s="42"/>
      <c r="H32" s="75">
        <v>101794</v>
      </c>
      <c r="I32" s="42"/>
      <c r="J32" s="75">
        <v>0</v>
      </c>
    </row>
    <row r="33" spans="1:10" ht="15" customHeight="1">
      <c r="A33" s="64" t="s">
        <v>110</v>
      </c>
      <c r="B33" s="66"/>
      <c r="C33" s="66"/>
      <c r="D33" s="75">
        <f>SUM(D24:D32)</f>
        <v>4466903</v>
      </c>
      <c r="E33" s="42"/>
      <c r="F33" s="75">
        <f>SUM(F24:F32)</f>
        <v>5658565</v>
      </c>
      <c r="G33" s="42"/>
      <c r="H33" s="75">
        <f>SUM(H24:H32)</f>
        <v>2137866</v>
      </c>
      <c r="I33" s="42"/>
      <c r="J33" s="75">
        <f>SUM(J24:J32)</f>
        <v>3279410</v>
      </c>
    </row>
    <row r="34" spans="1:10" ht="15" customHeight="1">
      <c r="A34" s="64" t="s">
        <v>278</v>
      </c>
      <c r="B34" s="66"/>
      <c r="C34" s="66"/>
      <c r="D34" s="42">
        <f>D22-D33</f>
        <v>226963</v>
      </c>
      <c r="E34" s="42"/>
      <c r="F34" s="42">
        <f>F22-F33</f>
        <v>1418758</v>
      </c>
      <c r="G34" s="42"/>
      <c r="H34" s="42">
        <f>H22-H33</f>
        <v>-150587</v>
      </c>
      <c r="I34" s="42"/>
      <c r="J34" s="42">
        <f>J22-J33</f>
        <v>382257</v>
      </c>
    </row>
    <row r="35" spans="1:10" ht="15" customHeight="1">
      <c r="A35" s="48" t="s">
        <v>206</v>
      </c>
      <c r="B35" s="78">
        <v>7.2</v>
      </c>
      <c r="C35" s="66"/>
      <c r="D35" s="42">
        <v>0</v>
      </c>
      <c r="E35" s="42"/>
      <c r="F35" s="42">
        <v>0</v>
      </c>
      <c r="G35" s="42"/>
      <c r="H35" s="42">
        <v>145544</v>
      </c>
      <c r="I35" s="42"/>
      <c r="J35" s="42">
        <v>685953</v>
      </c>
    </row>
    <row r="36" spans="1:10" ht="15" customHeight="1">
      <c r="A36" s="48" t="s">
        <v>111</v>
      </c>
      <c r="B36" s="78">
        <v>8.1999999999999993</v>
      </c>
      <c r="C36" s="66"/>
      <c r="D36" s="42">
        <v>803203</v>
      </c>
      <c r="E36" s="42"/>
      <c r="F36" s="42">
        <v>672457</v>
      </c>
      <c r="G36" s="42"/>
      <c r="H36" s="42">
        <v>779951</v>
      </c>
      <c r="I36" s="42"/>
      <c r="J36" s="42">
        <v>647845</v>
      </c>
    </row>
    <row r="37" spans="1:10" ht="15" customHeight="1">
      <c r="A37" s="48" t="s">
        <v>112</v>
      </c>
      <c r="B37" s="73"/>
      <c r="C37" s="66"/>
      <c r="D37" s="79">
        <v>-447680</v>
      </c>
      <c r="E37" s="43"/>
      <c r="F37" s="79">
        <v>-584956</v>
      </c>
      <c r="G37" s="43"/>
      <c r="H37" s="79">
        <v>-238956</v>
      </c>
      <c r="I37" s="43"/>
      <c r="J37" s="79">
        <v>-329240</v>
      </c>
    </row>
    <row r="38" spans="1:10" ht="15" customHeight="1">
      <c r="A38" s="64" t="s">
        <v>87</v>
      </c>
      <c r="B38" s="73"/>
      <c r="C38" s="66"/>
      <c r="D38" s="43">
        <f>SUM(D34:D37)</f>
        <v>582486</v>
      </c>
      <c r="E38" s="42"/>
      <c r="F38" s="43">
        <f>SUM(F34:F37)</f>
        <v>1506259</v>
      </c>
      <c r="G38" s="42"/>
      <c r="H38" s="43">
        <f>SUM(H34:H37)</f>
        <v>535952</v>
      </c>
      <c r="I38" s="42"/>
      <c r="J38" s="43">
        <f>SUM(J34:J37)</f>
        <v>1386815</v>
      </c>
    </row>
    <row r="39" spans="1:10" ht="15" customHeight="1">
      <c r="A39" s="48" t="s">
        <v>242</v>
      </c>
      <c r="B39" s="73">
        <v>17</v>
      </c>
      <c r="C39" s="66"/>
      <c r="D39" s="79">
        <v>-55029</v>
      </c>
      <c r="E39" s="43"/>
      <c r="F39" s="79">
        <v>-129873</v>
      </c>
      <c r="G39" s="43"/>
      <c r="H39" s="79">
        <v>-10273</v>
      </c>
      <c r="I39" s="43"/>
      <c r="J39" s="79">
        <v>-11734</v>
      </c>
    </row>
    <row r="40" spans="1:10" ht="15" customHeight="1" thickBot="1">
      <c r="A40" s="64" t="s">
        <v>135</v>
      </c>
      <c r="C40" s="66"/>
      <c r="D40" s="80">
        <f>SUM(D38:D39)</f>
        <v>527457</v>
      </c>
      <c r="E40" s="42"/>
      <c r="F40" s="80">
        <f>SUM(F38:F39)</f>
        <v>1376386</v>
      </c>
      <c r="G40" s="42"/>
      <c r="H40" s="80">
        <f>SUM(H38:H39)</f>
        <v>525679</v>
      </c>
      <c r="I40" s="42"/>
      <c r="J40" s="80">
        <f>SUM(J38:J39)</f>
        <v>1375081</v>
      </c>
    </row>
    <row r="41" spans="1:10" ht="15" customHeight="1" thickTop="1">
      <c r="B41" s="66"/>
      <c r="C41" s="66"/>
      <c r="D41" s="66"/>
      <c r="E41" s="66"/>
      <c r="F41" s="66"/>
    </row>
    <row r="42" spans="1:10" ht="15" customHeight="1">
      <c r="A42" s="64" t="s">
        <v>169</v>
      </c>
      <c r="B42" s="73"/>
      <c r="C42" s="66"/>
      <c r="D42" s="81"/>
      <c r="F42" s="81"/>
      <c r="H42" s="81"/>
      <c r="J42" s="81"/>
    </row>
    <row r="43" spans="1:10" ht="15" customHeight="1" thickBot="1">
      <c r="A43" s="48" t="s">
        <v>113</v>
      </c>
      <c r="B43" s="73"/>
      <c r="C43" s="66"/>
      <c r="D43" s="48">
        <f>D40-D44</f>
        <v>525679</v>
      </c>
      <c r="F43" s="48">
        <f>F40-F44</f>
        <v>1375081</v>
      </c>
      <c r="H43" s="82">
        <f>H40</f>
        <v>525679</v>
      </c>
      <c r="J43" s="82">
        <f>J40</f>
        <v>1375081</v>
      </c>
    </row>
    <row r="44" spans="1:10" ht="15" customHeight="1" thickTop="1">
      <c r="A44" s="48" t="s">
        <v>114</v>
      </c>
      <c r="B44" s="76"/>
      <c r="C44" s="66"/>
      <c r="D44" s="77">
        <v>1778</v>
      </c>
      <c r="F44" s="77">
        <v>1305</v>
      </c>
    </row>
    <row r="45" spans="1:10" ht="15" customHeight="1" thickBot="1">
      <c r="B45" s="73"/>
      <c r="C45" s="66"/>
      <c r="D45" s="82">
        <f>SUM(D43:D44)</f>
        <v>527457</v>
      </c>
      <c r="F45" s="82">
        <f>SUM(F43:F44)</f>
        <v>1376386</v>
      </c>
    </row>
    <row r="46" spans="1:10" ht="15" customHeight="1" thickTop="1">
      <c r="B46" s="73"/>
      <c r="C46" s="66"/>
      <c r="D46" s="83">
        <f>D43-H43</f>
        <v>0</v>
      </c>
      <c r="F46" s="83">
        <f>F43-J43</f>
        <v>0</v>
      </c>
    </row>
    <row r="47" spans="1:10" ht="15" customHeight="1">
      <c r="A47" s="84" t="s">
        <v>115</v>
      </c>
      <c r="B47" s="73"/>
      <c r="C47" s="66"/>
    </row>
    <row r="48" spans="1:10" ht="15" customHeight="1">
      <c r="A48" s="84" t="s">
        <v>116</v>
      </c>
      <c r="B48" s="73"/>
      <c r="C48" s="66"/>
      <c r="D48" s="66"/>
      <c r="E48" s="66"/>
      <c r="F48" s="66"/>
    </row>
    <row r="49" spans="1:10" ht="15" customHeight="1" thickBot="1">
      <c r="A49" s="48" t="s">
        <v>117</v>
      </c>
      <c r="B49" s="66"/>
      <c r="C49" s="66"/>
      <c r="D49" s="85">
        <v>0.04</v>
      </c>
      <c r="E49" s="86"/>
      <c r="F49" s="85">
        <v>0.12</v>
      </c>
      <c r="G49" s="87"/>
      <c r="H49" s="85">
        <v>0.04</v>
      </c>
      <c r="I49" s="87"/>
      <c r="J49" s="85">
        <v>0.12</v>
      </c>
    </row>
    <row r="50" spans="1:10" ht="15" customHeight="1" thickTop="1">
      <c r="B50" s="66"/>
      <c r="C50" s="66"/>
    </row>
    <row r="51" spans="1:10" ht="15" customHeight="1">
      <c r="A51" s="48" t="s">
        <v>228</v>
      </c>
      <c r="B51" s="66"/>
      <c r="C51" s="66"/>
    </row>
    <row r="52" spans="1:10" ht="15" customHeight="1">
      <c r="B52" s="66"/>
      <c r="C52" s="66"/>
    </row>
    <row r="53" spans="1:10" ht="15" customHeight="1">
      <c r="B53" s="66"/>
      <c r="C53" s="66"/>
    </row>
    <row r="54" spans="1:10" ht="15" customHeight="1">
      <c r="B54" s="66"/>
      <c r="C54" s="66"/>
    </row>
    <row r="55" spans="1:10" ht="15" customHeight="1">
      <c r="B55" s="66"/>
      <c r="C55" s="66"/>
    </row>
    <row r="56" spans="1:10" ht="15" customHeight="1">
      <c r="B56" s="66"/>
      <c r="C56" s="66"/>
    </row>
    <row r="57" spans="1:10" ht="15" customHeight="1">
      <c r="B57" s="66"/>
      <c r="C57" s="66"/>
      <c r="D57" s="66"/>
      <c r="E57" s="66"/>
      <c r="F57" s="66"/>
      <c r="J57" s="48">
        <v>4</v>
      </c>
    </row>
    <row r="58" spans="1:10" s="64" customFormat="1" ht="15" customHeight="1">
      <c r="J58" s="27" t="s">
        <v>133</v>
      </c>
    </row>
    <row r="59" spans="1:10" s="64" customFormat="1" ht="15" customHeight="1">
      <c r="A59" s="64" t="s">
        <v>22</v>
      </c>
    </row>
    <row r="60" spans="1:10" s="64" customFormat="1" ht="15" customHeight="1">
      <c r="A60" s="64" t="s">
        <v>243</v>
      </c>
    </row>
    <row r="61" spans="1:10" s="64" customFormat="1" ht="15" customHeight="1">
      <c r="A61" s="26" t="s">
        <v>274</v>
      </c>
    </row>
    <row r="62" spans="1:10" ht="15" customHeight="1">
      <c r="A62" s="65"/>
      <c r="B62" s="65"/>
      <c r="C62" s="65"/>
      <c r="D62" s="65"/>
      <c r="E62" s="65"/>
      <c r="F62" s="65"/>
      <c r="G62" s="65"/>
      <c r="H62" s="65"/>
      <c r="I62" s="65"/>
      <c r="J62" s="27" t="s">
        <v>129</v>
      </c>
    </row>
    <row r="63" spans="1:10" s="66" customFormat="1" ht="15" customHeight="1">
      <c r="D63" s="67"/>
      <c r="E63" s="67" t="s">
        <v>20</v>
      </c>
      <c r="F63" s="67"/>
      <c r="G63" s="64"/>
      <c r="H63" s="68"/>
      <c r="I63" s="67" t="s">
        <v>21</v>
      </c>
      <c r="J63" s="68"/>
    </row>
    <row r="64" spans="1:10" s="66" customFormat="1" ht="15" customHeight="1">
      <c r="B64" s="70" t="s">
        <v>0</v>
      </c>
      <c r="D64" s="88" t="s">
        <v>231</v>
      </c>
      <c r="E64" s="71"/>
      <c r="F64" s="88" t="s">
        <v>215</v>
      </c>
      <c r="G64" s="72"/>
      <c r="H64" s="88" t="s">
        <v>231</v>
      </c>
      <c r="I64" s="71"/>
      <c r="J64" s="88" t="s">
        <v>215</v>
      </c>
    </row>
    <row r="65" spans="1:10" s="66" customFormat="1" ht="15" customHeight="1">
      <c r="D65" s="89"/>
      <c r="E65" s="71"/>
      <c r="F65" s="89"/>
      <c r="G65" s="72"/>
      <c r="H65" s="89"/>
      <c r="I65" s="71"/>
      <c r="J65" s="89"/>
    </row>
    <row r="66" spans="1:10" ht="15" customHeight="1" thickBot="1">
      <c r="A66" s="90" t="s">
        <v>135</v>
      </c>
      <c r="B66" s="73"/>
      <c r="C66" s="66"/>
      <c r="D66" s="91">
        <f>D45</f>
        <v>527457</v>
      </c>
      <c r="E66" s="92"/>
      <c r="F66" s="91">
        <f>F45</f>
        <v>1376386</v>
      </c>
      <c r="G66" s="93"/>
      <c r="H66" s="91">
        <f>H43</f>
        <v>525679</v>
      </c>
      <c r="I66" s="94"/>
      <c r="J66" s="91">
        <f>J43</f>
        <v>1375081</v>
      </c>
    </row>
    <row r="67" spans="1:10" ht="15" customHeight="1" thickTop="1">
      <c r="A67" s="95"/>
      <c r="B67" s="66"/>
      <c r="C67" s="66"/>
      <c r="D67" s="94"/>
      <c r="E67" s="96"/>
      <c r="F67" s="94"/>
      <c r="G67" s="94"/>
      <c r="H67" s="96"/>
      <c r="I67" s="94"/>
      <c r="J67" s="96"/>
    </row>
    <row r="68" spans="1:10" ht="15" customHeight="1">
      <c r="A68" s="90" t="s">
        <v>118</v>
      </c>
      <c r="B68" s="66"/>
      <c r="C68" s="66"/>
      <c r="D68" s="93"/>
      <c r="E68" s="92"/>
      <c r="F68" s="93"/>
      <c r="G68" s="93"/>
      <c r="H68" s="92"/>
      <c r="I68" s="94"/>
      <c r="J68" s="92"/>
    </row>
    <row r="69" spans="1:10" ht="15" customHeight="1">
      <c r="A69" s="97" t="s">
        <v>128</v>
      </c>
      <c r="B69" s="66"/>
      <c r="C69" s="66"/>
      <c r="D69" s="93"/>
      <c r="E69" s="92"/>
      <c r="F69" s="93"/>
      <c r="G69" s="93"/>
      <c r="H69" s="92"/>
      <c r="I69" s="94"/>
      <c r="J69" s="92"/>
    </row>
    <row r="70" spans="1:10" ht="15" customHeight="1">
      <c r="A70" s="97" t="s">
        <v>174</v>
      </c>
      <c r="B70" s="66"/>
      <c r="C70" s="66"/>
      <c r="D70" s="93"/>
      <c r="E70" s="92"/>
      <c r="F70" s="93"/>
      <c r="G70" s="93"/>
      <c r="H70" s="92"/>
      <c r="I70" s="94"/>
      <c r="J70" s="92"/>
    </row>
    <row r="71" spans="1:10" ht="15" customHeight="1">
      <c r="A71" s="95" t="s">
        <v>142</v>
      </c>
      <c r="B71" s="73"/>
      <c r="C71" s="66"/>
      <c r="D71" s="96"/>
      <c r="E71" s="96"/>
      <c r="F71" s="96"/>
      <c r="G71" s="96"/>
      <c r="H71" s="96"/>
      <c r="I71" s="94"/>
      <c r="J71" s="96"/>
    </row>
    <row r="72" spans="1:10" ht="15" customHeight="1">
      <c r="A72" s="95" t="s">
        <v>119</v>
      </c>
      <c r="B72" s="73"/>
      <c r="C72" s="66"/>
      <c r="D72" s="42">
        <v>6768</v>
      </c>
      <c r="E72" s="42"/>
      <c r="F72" s="42">
        <v>-52282</v>
      </c>
      <c r="G72" s="42"/>
      <c r="H72" s="42">
        <v>0</v>
      </c>
      <c r="I72" s="94"/>
      <c r="J72" s="43">
        <v>0</v>
      </c>
    </row>
    <row r="73" spans="1:10" ht="15" customHeight="1">
      <c r="A73" s="95" t="s">
        <v>170</v>
      </c>
    </row>
    <row r="74" spans="1:10" ht="15" customHeight="1">
      <c r="A74" s="95" t="s">
        <v>171</v>
      </c>
      <c r="B74" s="76">
        <v>7.2</v>
      </c>
      <c r="C74" s="66"/>
      <c r="D74" s="42">
        <v>0</v>
      </c>
      <c r="E74" s="42"/>
      <c r="F74" s="43">
        <v>0</v>
      </c>
      <c r="G74" s="42"/>
      <c r="H74" s="42">
        <v>6768</v>
      </c>
      <c r="I74" s="43"/>
      <c r="J74" s="43">
        <v>-52282</v>
      </c>
    </row>
    <row r="75" spans="1:10" ht="15" customHeight="1">
      <c r="A75" s="95" t="s">
        <v>172</v>
      </c>
      <c r="B75" s="76"/>
      <c r="C75" s="66"/>
      <c r="D75" s="94"/>
      <c r="E75" s="96"/>
      <c r="F75" s="94"/>
      <c r="G75" s="96"/>
      <c r="H75" s="94"/>
      <c r="I75" s="94"/>
      <c r="J75" s="94"/>
    </row>
    <row r="76" spans="1:10" ht="15" customHeight="1">
      <c r="A76" s="95" t="s">
        <v>173</v>
      </c>
      <c r="B76" s="76">
        <v>8.1999999999999993</v>
      </c>
      <c r="C76" s="66"/>
      <c r="D76" s="79">
        <v>48876</v>
      </c>
      <c r="E76" s="42"/>
      <c r="F76" s="79">
        <v>117348</v>
      </c>
      <c r="G76" s="42"/>
      <c r="H76" s="79">
        <v>48876</v>
      </c>
      <c r="I76" s="94"/>
      <c r="J76" s="79">
        <v>117348</v>
      </c>
    </row>
    <row r="77" spans="1:10" ht="15" customHeight="1">
      <c r="A77" s="95" t="s">
        <v>161</v>
      </c>
      <c r="B77" s="76"/>
      <c r="C77" s="66"/>
      <c r="D77" s="94"/>
      <c r="E77" s="96"/>
      <c r="F77" s="94"/>
      <c r="G77" s="96"/>
      <c r="H77" s="94"/>
      <c r="I77" s="94"/>
      <c r="J77" s="94"/>
    </row>
    <row r="78" spans="1:10" ht="15" customHeight="1">
      <c r="A78" s="95" t="s">
        <v>162</v>
      </c>
      <c r="B78" s="76"/>
      <c r="C78" s="66"/>
      <c r="D78" s="98">
        <f>SUM(D71:D76)</f>
        <v>55644</v>
      </c>
      <c r="E78" s="96"/>
      <c r="F78" s="98">
        <f>SUM(F71:F76)</f>
        <v>65066</v>
      </c>
      <c r="G78" s="96"/>
      <c r="H78" s="98">
        <f>SUM(H71:H76)</f>
        <v>55644</v>
      </c>
      <c r="I78" s="94"/>
      <c r="J78" s="98">
        <f>SUM(J71:J76)</f>
        <v>65066</v>
      </c>
    </row>
    <row r="79" spans="1:10" ht="15" customHeight="1">
      <c r="A79" s="95"/>
      <c r="B79" s="76"/>
      <c r="C79" s="66"/>
      <c r="D79" s="94"/>
      <c r="E79" s="96"/>
      <c r="F79" s="94"/>
      <c r="G79" s="96"/>
      <c r="H79" s="94"/>
      <c r="I79" s="94"/>
      <c r="J79" s="94"/>
    </row>
    <row r="80" spans="1:10" ht="15" customHeight="1">
      <c r="A80" s="97" t="s">
        <v>163</v>
      </c>
      <c r="B80" s="76"/>
      <c r="C80" s="66"/>
      <c r="D80" s="94"/>
      <c r="E80" s="96"/>
      <c r="F80" s="94"/>
      <c r="G80" s="96"/>
      <c r="H80" s="94"/>
      <c r="I80" s="94"/>
      <c r="J80" s="94"/>
    </row>
    <row r="81" spans="1:10" ht="15" customHeight="1">
      <c r="A81" s="97" t="s">
        <v>164</v>
      </c>
      <c r="B81" s="76"/>
      <c r="C81" s="66"/>
      <c r="D81" s="94"/>
      <c r="E81" s="96"/>
      <c r="F81" s="94"/>
      <c r="G81" s="96"/>
      <c r="H81" s="94"/>
      <c r="I81" s="94"/>
      <c r="J81" s="94"/>
    </row>
    <row r="82" spans="1:10" ht="15" customHeight="1">
      <c r="A82" s="95" t="s">
        <v>279</v>
      </c>
      <c r="B82" s="99"/>
      <c r="C82" s="66"/>
    </row>
    <row r="83" spans="1:10" ht="15" customHeight="1">
      <c r="A83" s="95" t="s">
        <v>165</v>
      </c>
      <c r="B83" s="73">
        <v>17</v>
      </c>
      <c r="C83" s="66"/>
      <c r="D83" s="43">
        <v>71558</v>
      </c>
      <c r="E83" s="42"/>
      <c r="F83" s="43">
        <v>-68019</v>
      </c>
      <c r="G83" s="42"/>
      <c r="H83" s="43">
        <v>22944</v>
      </c>
      <c r="I83" s="94"/>
      <c r="J83" s="43">
        <v>-38850</v>
      </c>
    </row>
    <row r="84" spans="1:10" ht="15" customHeight="1">
      <c r="A84" s="95" t="s">
        <v>170</v>
      </c>
    </row>
    <row r="85" spans="1:10" ht="15" customHeight="1">
      <c r="A85" s="95" t="s">
        <v>171</v>
      </c>
      <c r="B85" s="76">
        <v>7.2</v>
      </c>
      <c r="C85" s="66"/>
      <c r="D85" s="43">
        <v>0</v>
      </c>
      <c r="E85" s="42"/>
      <c r="F85" s="43">
        <v>0</v>
      </c>
      <c r="G85" s="42"/>
      <c r="H85" s="43">
        <v>48614</v>
      </c>
      <c r="I85" s="94"/>
      <c r="J85" s="43">
        <v>-29169</v>
      </c>
    </row>
    <row r="86" spans="1:10" ht="15" customHeight="1">
      <c r="A86" s="95" t="s">
        <v>172</v>
      </c>
      <c r="B86" s="76"/>
      <c r="C86" s="66"/>
      <c r="I86" s="94"/>
    </row>
    <row r="87" spans="1:10" ht="15" customHeight="1">
      <c r="A87" s="95" t="s">
        <v>173</v>
      </c>
      <c r="B87" s="76">
        <v>8.1999999999999993</v>
      </c>
      <c r="C87" s="66"/>
      <c r="D87" s="79">
        <v>80810</v>
      </c>
      <c r="E87" s="42"/>
      <c r="F87" s="79">
        <v>-19448</v>
      </c>
      <c r="G87" s="42"/>
      <c r="H87" s="79">
        <v>80810</v>
      </c>
      <c r="I87" s="94"/>
      <c r="J87" s="79">
        <v>-19448</v>
      </c>
    </row>
    <row r="88" spans="1:10" ht="15" customHeight="1">
      <c r="A88" s="95" t="s">
        <v>166</v>
      </c>
      <c r="B88" s="73"/>
      <c r="C88" s="66"/>
      <c r="D88" s="94"/>
      <c r="E88" s="96"/>
      <c r="F88" s="94"/>
      <c r="G88" s="96"/>
      <c r="H88" s="94"/>
      <c r="I88" s="94"/>
      <c r="J88" s="94"/>
    </row>
    <row r="89" spans="1:10" ht="15" customHeight="1">
      <c r="A89" s="95" t="s">
        <v>162</v>
      </c>
      <c r="B89" s="73"/>
      <c r="C89" s="66"/>
      <c r="D89" s="98">
        <f>SUM(D82:D87)</f>
        <v>152368</v>
      </c>
      <c r="E89" s="96"/>
      <c r="F89" s="98">
        <f>SUM(F82:F87)</f>
        <v>-87467</v>
      </c>
      <c r="G89" s="96"/>
      <c r="H89" s="98">
        <f>SUM(H82:H87)</f>
        <v>152368</v>
      </c>
      <c r="I89" s="94"/>
      <c r="J89" s="98">
        <f>SUM(J82:J87)</f>
        <v>-87467</v>
      </c>
    </row>
    <row r="90" spans="1:10" ht="15" customHeight="1">
      <c r="A90" s="90" t="s">
        <v>136</v>
      </c>
      <c r="B90" s="66"/>
      <c r="C90" s="66"/>
      <c r="D90" s="100">
        <f>SUM(D78,D89)</f>
        <v>208012</v>
      </c>
      <c r="E90" s="96"/>
      <c r="F90" s="100">
        <f>SUM(F78,F89)</f>
        <v>-22401</v>
      </c>
      <c r="G90" s="96"/>
      <c r="H90" s="100">
        <f>SUM(H78,H89)</f>
        <v>208012</v>
      </c>
      <c r="I90" s="94"/>
      <c r="J90" s="100">
        <f>SUM(J78,J89)</f>
        <v>-22401</v>
      </c>
    </row>
    <row r="91" spans="1:10" ht="15" customHeight="1">
      <c r="A91" s="95"/>
      <c r="B91" s="66"/>
      <c r="C91" s="66"/>
      <c r="D91" s="101">
        <f>D90-H90</f>
        <v>0</v>
      </c>
      <c r="E91" s="102"/>
      <c r="F91" s="101">
        <f>F90-J90</f>
        <v>0</v>
      </c>
      <c r="G91" s="96"/>
      <c r="H91" s="93"/>
      <c r="I91" s="93"/>
      <c r="J91" s="93"/>
    </row>
    <row r="92" spans="1:10" ht="15" customHeight="1" thickBot="1">
      <c r="A92" s="90" t="s">
        <v>137</v>
      </c>
      <c r="B92" s="66"/>
      <c r="C92" s="66"/>
      <c r="D92" s="91">
        <f>D66+D90</f>
        <v>735469</v>
      </c>
      <c r="E92" s="96"/>
      <c r="F92" s="91">
        <f>F66+F90</f>
        <v>1353985</v>
      </c>
      <c r="G92" s="96"/>
      <c r="H92" s="91">
        <f>H66+H90</f>
        <v>733691</v>
      </c>
      <c r="I92" s="94"/>
      <c r="J92" s="91">
        <f>J66+J90</f>
        <v>1352680</v>
      </c>
    </row>
    <row r="93" spans="1:10" ht="15" customHeight="1" thickTop="1">
      <c r="A93" s="95"/>
      <c r="B93" s="66"/>
      <c r="C93" s="66"/>
      <c r="D93" s="93"/>
      <c r="E93" s="96"/>
      <c r="F93" s="93"/>
      <c r="G93" s="93"/>
      <c r="H93" s="92"/>
      <c r="I93" s="94"/>
      <c r="J93" s="92"/>
    </row>
    <row r="94" spans="1:10" ht="15" customHeight="1">
      <c r="A94" s="26" t="s">
        <v>120</v>
      </c>
      <c r="B94" s="66"/>
      <c r="C94" s="66"/>
      <c r="D94" s="94"/>
      <c r="E94" s="96"/>
      <c r="F94" s="94"/>
      <c r="G94" s="94"/>
      <c r="H94" s="96"/>
      <c r="I94" s="94"/>
      <c r="J94" s="96"/>
    </row>
    <row r="95" spans="1:10" ht="15" customHeight="1" thickBot="1">
      <c r="A95" s="28" t="s">
        <v>113</v>
      </c>
      <c r="B95" s="66"/>
      <c r="C95" s="66"/>
      <c r="D95" s="94">
        <f>D92-D96</f>
        <v>733691</v>
      </c>
      <c r="E95" s="96"/>
      <c r="F95" s="94">
        <f>F92-F96</f>
        <v>1352680</v>
      </c>
      <c r="G95" s="94"/>
      <c r="H95" s="103">
        <f>H92-H96</f>
        <v>733691</v>
      </c>
      <c r="I95" s="94"/>
      <c r="J95" s="103">
        <f>J92-J96</f>
        <v>1352680</v>
      </c>
    </row>
    <row r="96" spans="1:10" ht="15" customHeight="1" thickTop="1">
      <c r="A96" s="28" t="s">
        <v>114</v>
      </c>
      <c r="B96" s="66"/>
      <c r="C96" s="66"/>
      <c r="D96" s="77">
        <v>1778</v>
      </c>
      <c r="E96" s="96"/>
      <c r="F96" s="77">
        <v>1305</v>
      </c>
      <c r="G96" s="94"/>
      <c r="H96" s="96"/>
      <c r="I96" s="94"/>
      <c r="J96" s="96"/>
    </row>
    <row r="97" spans="1:10" ht="15" customHeight="1" thickBot="1">
      <c r="B97" s="73"/>
      <c r="C97" s="66"/>
      <c r="D97" s="104">
        <f>SUM(D95:D96)</f>
        <v>735469</v>
      </c>
      <c r="E97" s="96"/>
      <c r="F97" s="104">
        <f>SUM(F95:F96)</f>
        <v>1353985</v>
      </c>
      <c r="G97" s="94"/>
      <c r="H97" s="96"/>
      <c r="I97" s="94"/>
      <c r="J97" s="96"/>
    </row>
    <row r="98" spans="1:10" ht="15" customHeight="1" thickTop="1">
      <c r="B98" s="73"/>
      <c r="C98" s="66"/>
      <c r="D98" s="96">
        <f>D92-D97</f>
        <v>0</v>
      </c>
      <c r="E98" s="96"/>
      <c r="F98" s="96">
        <f>F92-F97</f>
        <v>0</v>
      </c>
      <c r="G98" s="94"/>
      <c r="H98" s="96">
        <f>H92-H95</f>
        <v>0</v>
      </c>
      <c r="I98" s="94"/>
      <c r="J98" s="96">
        <f>J92-J95</f>
        <v>0</v>
      </c>
    </row>
    <row r="99" spans="1:10" ht="15" customHeight="1">
      <c r="A99" s="48" t="s">
        <v>228</v>
      </c>
      <c r="B99" s="73"/>
      <c r="C99" s="66"/>
      <c r="D99" s="96"/>
      <c r="E99" s="96"/>
      <c r="F99" s="96"/>
      <c r="G99" s="94"/>
      <c r="H99" s="96"/>
      <c r="I99" s="94"/>
      <c r="J99" s="96"/>
    </row>
    <row r="100" spans="1:10" ht="15" customHeight="1">
      <c r="B100" s="73"/>
      <c r="C100" s="66"/>
      <c r="D100" s="96"/>
      <c r="E100" s="96"/>
      <c r="F100" s="96"/>
      <c r="G100" s="94"/>
      <c r="H100" s="96"/>
      <c r="I100" s="94"/>
      <c r="J100" s="96"/>
    </row>
    <row r="101" spans="1:10" ht="15" customHeight="1">
      <c r="B101" s="73"/>
      <c r="C101" s="66"/>
      <c r="D101" s="96"/>
      <c r="E101" s="96"/>
      <c r="F101" s="96"/>
      <c r="G101" s="94"/>
      <c r="H101" s="96"/>
      <c r="I101" s="94"/>
      <c r="J101" s="96"/>
    </row>
    <row r="102" spans="1:10" ht="15" customHeight="1">
      <c r="B102" s="73"/>
      <c r="C102" s="66"/>
      <c r="D102" s="96"/>
      <c r="E102" s="96"/>
      <c r="F102" s="96"/>
      <c r="G102" s="94"/>
      <c r="H102" s="96"/>
      <c r="I102" s="94"/>
      <c r="J102" s="96"/>
    </row>
    <row r="103" spans="1:10" ht="15" customHeight="1">
      <c r="B103" s="73"/>
      <c r="C103" s="66"/>
      <c r="D103" s="96"/>
      <c r="E103" s="96"/>
      <c r="F103" s="96"/>
      <c r="G103" s="94"/>
      <c r="H103" s="96"/>
      <c r="I103" s="94"/>
      <c r="J103" s="96"/>
    </row>
    <row r="104" spans="1:10" ht="15" customHeight="1">
      <c r="B104" s="73"/>
      <c r="C104" s="66"/>
      <c r="D104" s="96"/>
      <c r="E104" s="96"/>
      <c r="F104" s="96"/>
      <c r="G104" s="94"/>
      <c r="H104" s="96"/>
      <c r="I104" s="94"/>
      <c r="J104" s="96"/>
    </row>
    <row r="105" spans="1:10" ht="15" customHeight="1">
      <c r="B105" s="73"/>
      <c r="C105" s="66"/>
      <c r="D105" s="96"/>
      <c r="E105" s="96"/>
      <c r="F105" s="96"/>
      <c r="G105" s="94"/>
      <c r="H105" s="96"/>
      <c r="I105" s="94"/>
      <c r="J105" s="96"/>
    </row>
    <row r="106" spans="1:10" ht="15" customHeight="1">
      <c r="B106" s="73"/>
      <c r="C106" s="66"/>
      <c r="D106" s="96"/>
      <c r="E106" s="96"/>
      <c r="F106" s="96"/>
      <c r="G106" s="94"/>
      <c r="H106" s="96"/>
      <c r="I106" s="94"/>
      <c r="J106" s="96"/>
    </row>
    <row r="107" spans="1:10" ht="15" customHeight="1">
      <c r="B107" s="73"/>
      <c r="C107" s="66"/>
      <c r="D107" s="96"/>
      <c r="E107" s="96"/>
      <c r="F107" s="96"/>
      <c r="G107" s="94"/>
      <c r="H107" s="96"/>
      <c r="I107" s="94"/>
      <c r="J107" s="96"/>
    </row>
    <row r="108" spans="1:10" ht="15" customHeight="1">
      <c r="B108" s="73"/>
      <c r="C108" s="66"/>
      <c r="D108" s="96"/>
      <c r="E108" s="96"/>
      <c r="F108" s="96"/>
      <c r="G108" s="94"/>
      <c r="H108" s="96"/>
      <c r="I108" s="94"/>
      <c r="J108" s="96"/>
    </row>
    <row r="109" spans="1:10" ht="15" customHeight="1">
      <c r="B109" s="73"/>
      <c r="C109" s="66"/>
      <c r="D109" s="96"/>
      <c r="E109" s="96"/>
      <c r="F109" s="96"/>
      <c r="G109" s="94"/>
      <c r="H109" s="96"/>
      <c r="I109" s="94"/>
      <c r="J109" s="96"/>
    </row>
    <row r="110" spans="1:10" ht="15" customHeight="1">
      <c r="B110" s="73"/>
      <c r="C110" s="66"/>
      <c r="D110" s="96"/>
      <c r="E110" s="96"/>
      <c r="F110" s="96"/>
      <c r="G110" s="94"/>
      <c r="H110" s="96"/>
      <c r="I110" s="94"/>
      <c r="J110" s="96"/>
    </row>
    <row r="111" spans="1:10" ht="15" customHeight="1">
      <c r="B111" s="73"/>
      <c r="C111" s="66"/>
      <c r="D111" s="96"/>
      <c r="E111" s="96"/>
      <c r="F111" s="96"/>
      <c r="G111" s="94"/>
      <c r="H111" s="96"/>
      <c r="I111" s="94"/>
      <c r="J111" s="96"/>
    </row>
    <row r="112" spans="1:10" ht="15" customHeight="1">
      <c r="B112" s="73"/>
      <c r="C112" s="66"/>
      <c r="D112" s="96"/>
      <c r="E112" s="96"/>
      <c r="F112" s="96"/>
      <c r="G112" s="94"/>
      <c r="H112" s="96"/>
      <c r="I112" s="94"/>
      <c r="J112" s="96"/>
    </row>
    <row r="113" spans="1:10" ht="15" customHeight="1">
      <c r="B113" s="73"/>
      <c r="C113" s="66"/>
      <c r="D113" s="96"/>
      <c r="E113" s="96"/>
      <c r="F113" s="96"/>
      <c r="G113" s="94"/>
      <c r="H113" s="96"/>
      <c r="I113" s="94"/>
      <c r="J113" s="96"/>
    </row>
    <row r="114" spans="1:10" ht="15" customHeight="1">
      <c r="B114" s="73"/>
      <c r="C114" s="66"/>
      <c r="D114" s="94"/>
      <c r="E114" s="96"/>
      <c r="F114" s="94"/>
      <c r="H114" s="94"/>
      <c r="I114" s="96"/>
      <c r="J114" s="94">
        <v>5</v>
      </c>
    </row>
    <row r="115" spans="1:10" ht="15" customHeight="1">
      <c r="B115" s="73"/>
      <c r="C115" s="66"/>
      <c r="D115" s="94"/>
      <c r="E115" s="96"/>
      <c r="F115" s="94"/>
      <c r="H115" s="94"/>
      <c r="I115" s="96"/>
      <c r="J115" s="27" t="s">
        <v>133</v>
      </c>
    </row>
    <row r="116" spans="1:10" ht="15" customHeight="1">
      <c r="A116" s="64" t="s">
        <v>22</v>
      </c>
      <c r="B116" s="73"/>
      <c r="C116" s="66"/>
      <c r="D116" s="94"/>
      <c r="E116" s="96"/>
      <c r="F116" s="94"/>
      <c r="H116" s="94"/>
      <c r="I116" s="96"/>
      <c r="J116" s="94"/>
    </row>
    <row r="117" spans="1:10" ht="15" customHeight="1">
      <c r="A117" s="64" t="s">
        <v>237</v>
      </c>
      <c r="B117" s="73"/>
      <c r="C117" s="66"/>
      <c r="D117" s="94"/>
      <c r="E117" s="96"/>
      <c r="F117" s="94"/>
      <c r="H117" s="94"/>
      <c r="I117" s="96"/>
      <c r="J117" s="94"/>
    </row>
    <row r="118" spans="1:10" ht="15" customHeight="1">
      <c r="A118" s="26" t="s">
        <v>275</v>
      </c>
      <c r="B118" s="73"/>
      <c r="C118" s="66"/>
      <c r="D118" s="94"/>
      <c r="E118" s="96"/>
      <c r="F118" s="94"/>
      <c r="H118" s="94"/>
      <c r="I118" s="96"/>
      <c r="J118" s="94"/>
    </row>
    <row r="119" spans="1:10" ht="1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27" t="s">
        <v>141</v>
      </c>
    </row>
    <row r="120" spans="1:10" ht="15" customHeight="1">
      <c r="A120" s="66"/>
      <c r="B120" s="66"/>
      <c r="C120" s="66"/>
      <c r="D120" s="67"/>
      <c r="E120" s="67" t="s">
        <v>20</v>
      </c>
      <c r="F120" s="67"/>
      <c r="G120" s="64"/>
      <c r="H120" s="68"/>
      <c r="I120" s="67" t="s">
        <v>21</v>
      </c>
      <c r="J120" s="68"/>
    </row>
    <row r="121" spans="1:10" ht="15" customHeight="1">
      <c r="A121" s="66"/>
      <c r="B121" s="69" t="s">
        <v>0</v>
      </c>
      <c r="C121" s="66"/>
      <c r="D121" s="70" t="s">
        <v>231</v>
      </c>
      <c r="E121" s="71"/>
      <c r="F121" s="70" t="s">
        <v>215</v>
      </c>
      <c r="G121" s="72"/>
      <c r="H121" s="70" t="s">
        <v>231</v>
      </c>
      <c r="I121" s="71"/>
      <c r="J121" s="70" t="s">
        <v>215</v>
      </c>
    </row>
    <row r="122" spans="1:10" ht="15" customHeight="1">
      <c r="A122" s="64" t="s">
        <v>101</v>
      </c>
      <c r="B122" s="66"/>
      <c r="C122" s="66"/>
      <c r="D122" s="66"/>
      <c r="E122" s="66"/>
      <c r="F122" s="66"/>
    </row>
    <row r="123" spans="1:10" ht="15" customHeight="1">
      <c r="A123" s="48" t="s">
        <v>151</v>
      </c>
      <c r="B123" s="73"/>
      <c r="C123" s="66"/>
      <c r="D123" s="42">
        <v>4533018</v>
      </c>
      <c r="E123" s="42"/>
      <c r="F123" s="42">
        <v>6757452</v>
      </c>
      <c r="G123" s="42"/>
      <c r="H123" s="42">
        <v>3302048</v>
      </c>
      <c r="I123" s="42"/>
      <c r="J123" s="42">
        <v>5118657</v>
      </c>
    </row>
    <row r="124" spans="1:10" ht="15" customHeight="1">
      <c r="A124" s="48" t="s">
        <v>152</v>
      </c>
      <c r="B124" s="73"/>
      <c r="C124" s="66"/>
      <c r="D124" s="42">
        <v>3856467</v>
      </c>
      <c r="E124" s="42"/>
      <c r="F124" s="42">
        <v>2973065</v>
      </c>
      <c r="G124" s="42"/>
      <c r="H124" s="42">
        <v>0</v>
      </c>
      <c r="I124" s="42"/>
      <c r="J124" s="42">
        <v>0</v>
      </c>
    </row>
    <row r="125" spans="1:10" ht="15" customHeight="1">
      <c r="A125" s="48" t="s">
        <v>153</v>
      </c>
      <c r="B125" s="73"/>
      <c r="C125" s="66"/>
      <c r="D125" s="42">
        <v>391561</v>
      </c>
      <c r="E125" s="42"/>
      <c r="F125" s="42">
        <v>597016</v>
      </c>
      <c r="G125" s="42"/>
      <c r="H125" s="42">
        <v>0</v>
      </c>
      <c r="I125" s="42"/>
      <c r="J125" s="42">
        <v>0</v>
      </c>
    </row>
    <row r="126" spans="1:10" ht="15" customHeight="1">
      <c r="A126" s="48" t="s">
        <v>155</v>
      </c>
      <c r="B126" s="73"/>
      <c r="C126" s="66"/>
      <c r="D126" s="43">
        <v>24739</v>
      </c>
      <c r="E126" s="42"/>
      <c r="F126" s="43">
        <v>58918</v>
      </c>
      <c r="G126" s="42"/>
      <c r="H126" s="42">
        <v>159751</v>
      </c>
      <c r="I126" s="42"/>
      <c r="J126" s="42">
        <v>242137</v>
      </c>
    </row>
    <row r="127" spans="1:10" ht="15" customHeight="1">
      <c r="A127" s="48" t="s">
        <v>154</v>
      </c>
      <c r="B127" s="73"/>
      <c r="C127" s="66"/>
      <c r="D127" s="74">
        <v>58371</v>
      </c>
      <c r="E127" s="42"/>
      <c r="F127" s="74">
        <v>38987</v>
      </c>
      <c r="G127" s="42"/>
      <c r="H127" s="42">
        <v>31563</v>
      </c>
      <c r="I127" s="42"/>
      <c r="J127" s="42">
        <v>15582</v>
      </c>
    </row>
    <row r="128" spans="1:10" ht="15" customHeight="1">
      <c r="A128" s="48" t="s">
        <v>102</v>
      </c>
      <c r="B128" s="73"/>
      <c r="C128" s="66"/>
      <c r="D128" s="43"/>
      <c r="E128" s="42"/>
      <c r="F128" s="43"/>
      <c r="G128" s="42"/>
      <c r="H128" s="43"/>
      <c r="I128" s="42"/>
      <c r="J128" s="43"/>
    </row>
    <row r="129" spans="1:10" ht="15" customHeight="1">
      <c r="A129" s="48" t="s">
        <v>103</v>
      </c>
      <c r="B129" s="73" t="s">
        <v>8</v>
      </c>
      <c r="C129" s="66"/>
      <c r="D129" s="43">
        <v>140407</v>
      </c>
      <c r="E129" s="42"/>
      <c r="F129" s="43">
        <v>181425</v>
      </c>
      <c r="G129" s="42"/>
      <c r="H129" s="43">
        <v>105479</v>
      </c>
      <c r="I129" s="42"/>
      <c r="J129" s="43">
        <v>143494</v>
      </c>
    </row>
    <row r="130" spans="1:10" ht="15" customHeight="1">
      <c r="A130" s="48" t="s">
        <v>156</v>
      </c>
      <c r="B130" s="73"/>
      <c r="C130" s="66"/>
      <c r="D130" s="43">
        <v>236956</v>
      </c>
      <c r="E130" s="42"/>
      <c r="F130" s="43">
        <v>225671</v>
      </c>
      <c r="G130" s="42"/>
      <c r="H130" s="43">
        <v>0</v>
      </c>
      <c r="I130" s="42"/>
      <c r="J130" s="43">
        <v>0</v>
      </c>
    </row>
    <row r="131" spans="1:10" ht="15" customHeight="1">
      <c r="A131" s="48" t="s">
        <v>238</v>
      </c>
      <c r="B131" s="73"/>
      <c r="C131" s="66"/>
      <c r="D131" s="43">
        <v>356904</v>
      </c>
      <c r="E131" s="42"/>
      <c r="F131" s="43">
        <v>0</v>
      </c>
      <c r="G131" s="42"/>
      <c r="H131" s="43">
        <v>344348</v>
      </c>
      <c r="I131" s="42"/>
      <c r="J131" s="74">
        <v>0</v>
      </c>
    </row>
    <row r="132" spans="1:10" ht="15" customHeight="1">
      <c r="A132" s="48" t="s">
        <v>239</v>
      </c>
      <c r="B132" s="73"/>
      <c r="C132" s="66"/>
      <c r="D132" s="43">
        <v>0</v>
      </c>
      <c r="E132" s="42"/>
      <c r="F132" s="43">
        <v>377849</v>
      </c>
      <c r="G132" s="42"/>
      <c r="H132" s="43">
        <v>0</v>
      </c>
      <c r="I132" s="42"/>
      <c r="J132" s="74">
        <v>392886</v>
      </c>
    </row>
    <row r="133" spans="1:10" ht="15" customHeight="1">
      <c r="A133" s="48" t="s">
        <v>244</v>
      </c>
      <c r="B133" s="73"/>
      <c r="C133" s="66"/>
      <c r="D133" s="43">
        <v>0</v>
      </c>
      <c r="E133" s="42"/>
      <c r="F133" s="43">
        <v>118659</v>
      </c>
      <c r="G133" s="42"/>
      <c r="H133" s="74">
        <v>0</v>
      </c>
      <c r="I133" s="42"/>
      <c r="J133" s="74">
        <v>0</v>
      </c>
    </row>
    <row r="134" spans="1:10" ht="15" customHeight="1">
      <c r="A134" s="48" t="s">
        <v>240</v>
      </c>
      <c r="B134" s="73"/>
      <c r="C134" s="66"/>
      <c r="D134" s="43">
        <v>0</v>
      </c>
      <c r="E134" s="42"/>
      <c r="F134" s="43">
        <v>713482</v>
      </c>
      <c r="G134" s="42"/>
      <c r="H134" s="74">
        <v>0</v>
      </c>
      <c r="I134" s="42"/>
      <c r="J134" s="74">
        <v>0</v>
      </c>
    </row>
    <row r="135" spans="1:10" ht="15" customHeight="1">
      <c r="A135" s="48" t="s">
        <v>277</v>
      </c>
      <c r="B135" s="73"/>
      <c r="C135" s="66"/>
      <c r="D135" s="43">
        <v>37791</v>
      </c>
      <c r="E135" s="42"/>
      <c r="F135" s="43">
        <v>0</v>
      </c>
      <c r="G135" s="42"/>
      <c r="H135" s="74">
        <v>22022</v>
      </c>
      <c r="I135" s="42"/>
      <c r="J135" s="74">
        <v>0</v>
      </c>
    </row>
    <row r="136" spans="1:10" ht="15" customHeight="1">
      <c r="A136" s="48" t="s">
        <v>104</v>
      </c>
      <c r="B136" s="73"/>
      <c r="C136" s="66"/>
      <c r="D136" s="75">
        <v>65150</v>
      </c>
      <c r="E136" s="42"/>
      <c r="F136" s="75">
        <v>65049</v>
      </c>
      <c r="G136" s="42"/>
      <c r="H136" s="75">
        <v>47895</v>
      </c>
      <c r="I136" s="42"/>
      <c r="J136" s="75">
        <v>54742</v>
      </c>
    </row>
    <row r="137" spans="1:10" ht="15" customHeight="1">
      <c r="A137" s="64" t="s">
        <v>105</v>
      </c>
      <c r="B137" s="66"/>
      <c r="C137" s="66"/>
      <c r="D137" s="75">
        <f>SUM(D123:D136)</f>
        <v>9701364</v>
      </c>
      <c r="E137" s="42"/>
      <c r="F137" s="75">
        <f>SUM(F123:F136)</f>
        <v>12107573</v>
      </c>
      <c r="G137" s="42"/>
      <c r="H137" s="75">
        <f>SUM(H123:H136)</f>
        <v>4013106</v>
      </c>
      <c r="I137" s="42"/>
      <c r="J137" s="75">
        <f>SUM(J123:J136)</f>
        <v>5967498</v>
      </c>
    </row>
    <row r="138" spans="1:10" ht="15" customHeight="1">
      <c r="A138" s="64" t="s">
        <v>106</v>
      </c>
      <c r="B138" s="66"/>
      <c r="C138" s="66"/>
      <c r="D138" s="42"/>
      <c r="E138" s="42"/>
      <c r="F138" s="42"/>
      <c r="G138" s="42"/>
      <c r="H138" s="42"/>
      <c r="I138" s="42"/>
      <c r="J138" s="42"/>
    </row>
    <row r="139" spans="1:10" ht="15" customHeight="1">
      <c r="A139" s="48" t="s">
        <v>157</v>
      </c>
      <c r="B139" s="73"/>
      <c r="C139" s="66"/>
      <c r="D139" s="42">
        <v>3940535</v>
      </c>
      <c r="E139" s="42"/>
      <c r="F139" s="42">
        <v>5027757</v>
      </c>
      <c r="G139" s="42"/>
      <c r="H139" s="42">
        <v>2967740</v>
      </c>
      <c r="I139" s="42"/>
      <c r="J139" s="42">
        <v>3875370</v>
      </c>
    </row>
    <row r="140" spans="1:10" ht="15" customHeight="1">
      <c r="A140" s="48" t="s">
        <v>158</v>
      </c>
      <c r="B140" s="73"/>
      <c r="C140" s="66"/>
      <c r="D140" s="42">
        <v>2492543</v>
      </c>
      <c r="E140" s="42"/>
      <c r="F140" s="42">
        <v>2124288</v>
      </c>
      <c r="G140" s="42"/>
      <c r="H140" s="42">
        <v>0</v>
      </c>
      <c r="I140" s="42"/>
      <c r="J140" s="42">
        <v>0</v>
      </c>
    </row>
    <row r="141" spans="1:10" ht="15" customHeight="1">
      <c r="A141" s="48" t="s">
        <v>159</v>
      </c>
      <c r="C141" s="66"/>
      <c r="D141" s="42">
        <v>339353</v>
      </c>
      <c r="E141" s="42"/>
      <c r="F141" s="42">
        <v>471845</v>
      </c>
      <c r="G141" s="42"/>
      <c r="H141" s="42">
        <v>0</v>
      </c>
      <c r="I141" s="42"/>
      <c r="J141" s="42">
        <v>0</v>
      </c>
    </row>
    <row r="142" spans="1:10" ht="15" customHeight="1">
      <c r="A142" s="48" t="s">
        <v>160</v>
      </c>
      <c r="B142" s="73"/>
      <c r="C142" s="66"/>
      <c r="D142" s="42">
        <v>80699</v>
      </c>
      <c r="E142" s="42"/>
      <c r="F142" s="42">
        <v>78807</v>
      </c>
      <c r="G142" s="42"/>
      <c r="H142" s="42">
        <v>0</v>
      </c>
      <c r="I142" s="42"/>
      <c r="J142" s="42">
        <v>0</v>
      </c>
    </row>
    <row r="143" spans="1:10" ht="15" customHeight="1">
      <c r="A143" s="48" t="s">
        <v>107</v>
      </c>
      <c r="B143" s="66"/>
      <c r="C143" s="66"/>
      <c r="D143" s="42">
        <v>655993</v>
      </c>
      <c r="E143" s="42"/>
      <c r="F143" s="42">
        <v>574129</v>
      </c>
      <c r="G143" s="42"/>
      <c r="H143" s="42">
        <v>179084</v>
      </c>
      <c r="I143" s="42"/>
      <c r="J143" s="42">
        <v>190001</v>
      </c>
    </row>
    <row r="144" spans="1:10" ht="15" customHeight="1">
      <c r="A144" s="48" t="s">
        <v>108</v>
      </c>
      <c r="D144" s="43">
        <v>174569</v>
      </c>
      <c r="E144" s="42"/>
      <c r="F144" s="43">
        <v>258494</v>
      </c>
      <c r="G144" s="42"/>
      <c r="H144" s="42">
        <v>129089</v>
      </c>
      <c r="I144" s="42"/>
      <c r="J144" s="42">
        <v>196203</v>
      </c>
    </row>
    <row r="145" spans="1:10" ht="15" customHeight="1">
      <c r="A145" s="48" t="s">
        <v>109</v>
      </c>
      <c r="B145" s="73"/>
      <c r="C145" s="66"/>
      <c r="D145" s="42">
        <v>1104942</v>
      </c>
      <c r="E145" s="42"/>
      <c r="F145" s="42">
        <v>1281916</v>
      </c>
      <c r="G145" s="42"/>
      <c r="H145" s="42">
        <v>694573</v>
      </c>
      <c r="I145" s="42"/>
      <c r="J145" s="42">
        <v>853521</v>
      </c>
    </row>
    <row r="146" spans="1:10" ht="15" customHeight="1">
      <c r="A146" s="48" t="s">
        <v>241</v>
      </c>
      <c r="B146" s="73"/>
      <c r="C146" s="66"/>
      <c r="D146" s="42">
        <v>0</v>
      </c>
      <c r="E146" s="42"/>
      <c r="F146" s="42">
        <v>301704</v>
      </c>
      <c r="G146" s="42"/>
      <c r="H146" s="42">
        <v>0</v>
      </c>
      <c r="I146" s="42"/>
      <c r="J146" s="42">
        <v>311610</v>
      </c>
    </row>
    <row r="147" spans="1:10" ht="15" customHeight="1">
      <c r="A147" s="48" t="s">
        <v>210</v>
      </c>
      <c r="B147" s="76"/>
      <c r="C147" s="66"/>
      <c r="D147" s="105">
        <v>321231</v>
      </c>
      <c r="E147" s="42"/>
      <c r="F147" s="105">
        <v>0</v>
      </c>
      <c r="G147" s="42"/>
      <c r="H147" s="75">
        <v>309182</v>
      </c>
      <c r="I147" s="74"/>
      <c r="J147" s="75">
        <v>0</v>
      </c>
    </row>
    <row r="148" spans="1:10" ht="15" customHeight="1">
      <c r="A148" s="64" t="s">
        <v>110</v>
      </c>
      <c r="B148" s="66"/>
      <c r="C148" s="66"/>
      <c r="D148" s="75">
        <f>SUM(D139:D147)</f>
        <v>9109865</v>
      </c>
      <c r="E148" s="42"/>
      <c r="F148" s="75">
        <f>SUM(F139:F147)</f>
        <v>10118940</v>
      </c>
      <c r="G148" s="42"/>
      <c r="H148" s="75">
        <f>SUM(H139:H147)</f>
        <v>4279668</v>
      </c>
      <c r="I148" s="42"/>
      <c r="J148" s="75">
        <f>SUM(J139:J147)</f>
        <v>5426705</v>
      </c>
    </row>
    <row r="149" spans="1:10" ht="15" customHeight="1">
      <c r="A149" s="64" t="s">
        <v>278</v>
      </c>
      <c r="B149" s="66"/>
      <c r="C149" s="66"/>
      <c r="D149" s="42">
        <f>D137-D148</f>
        <v>591499</v>
      </c>
      <c r="E149" s="42"/>
      <c r="F149" s="42">
        <f>F137-F148</f>
        <v>1988633</v>
      </c>
      <c r="G149" s="42"/>
      <c r="H149" s="42">
        <f>H137-H148</f>
        <v>-266562</v>
      </c>
      <c r="I149" s="42"/>
      <c r="J149" s="42">
        <f>J137-J148</f>
        <v>540793</v>
      </c>
    </row>
    <row r="150" spans="1:10" ht="15" customHeight="1">
      <c r="A150" s="48" t="s">
        <v>206</v>
      </c>
      <c r="B150" s="78">
        <v>7.2</v>
      </c>
      <c r="C150" s="66"/>
      <c r="D150" s="42">
        <v>0</v>
      </c>
      <c r="E150" s="42"/>
      <c r="F150" s="42">
        <v>0</v>
      </c>
      <c r="G150" s="42"/>
      <c r="H150" s="42">
        <v>382681</v>
      </c>
      <c r="I150" s="42"/>
      <c r="J150" s="42">
        <v>868310</v>
      </c>
    </row>
    <row r="151" spans="1:10" ht="15" customHeight="1">
      <c r="A151" s="48" t="s">
        <v>111</v>
      </c>
      <c r="B151" s="78">
        <v>8.1999999999999993</v>
      </c>
      <c r="C151" s="66"/>
      <c r="D151" s="42">
        <v>1613885</v>
      </c>
      <c r="E151" s="42"/>
      <c r="F151" s="42">
        <v>1512564</v>
      </c>
      <c r="G151" s="42"/>
      <c r="H151" s="42">
        <v>1531279</v>
      </c>
      <c r="I151" s="42"/>
      <c r="J151" s="42">
        <v>1425214</v>
      </c>
    </row>
    <row r="152" spans="1:10" ht="15" customHeight="1">
      <c r="A152" s="48" t="s">
        <v>112</v>
      </c>
      <c r="B152" s="73"/>
      <c r="C152" s="66"/>
      <c r="D152" s="79">
        <v>-914727</v>
      </c>
      <c r="E152" s="42"/>
      <c r="F152" s="79">
        <v>-1111054</v>
      </c>
      <c r="G152" s="42"/>
      <c r="H152" s="79">
        <v>-485296</v>
      </c>
      <c r="I152" s="42"/>
      <c r="J152" s="79">
        <v>-638998</v>
      </c>
    </row>
    <row r="153" spans="1:10" ht="15" customHeight="1">
      <c r="A153" s="64" t="s">
        <v>87</v>
      </c>
      <c r="B153" s="73"/>
      <c r="C153" s="66"/>
      <c r="D153" s="43">
        <f>SUM(D149:D152)</f>
        <v>1290657</v>
      </c>
      <c r="E153" s="42"/>
      <c r="F153" s="43">
        <f>SUM(F149:F152)</f>
        <v>2390143</v>
      </c>
      <c r="G153" s="42"/>
      <c r="H153" s="43">
        <f>SUM(H149:H152)</f>
        <v>1162102</v>
      </c>
      <c r="I153" s="42"/>
      <c r="J153" s="43">
        <f>SUM(J149:J152)</f>
        <v>2195319</v>
      </c>
    </row>
    <row r="154" spans="1:10" ht="15" customHeight="1">
      <c r="A154" s="48" t="s">
        <v>218</v>
      </c>
      <c r="B154" s="73">
        <v>17</v>
      </c>
      <c r="C154" s="66"/>
      <c r="D154" s="79">
        <v>-70277</v>
      </c>
      <c r="E154" s="43"/>
      <c r="F154" s="79">
        <v>-180392</v>
      </c>
      <c r="G154" s="43"/>
      <c r="H154" s="79">
        <v>58376</v>
      </c>
      <c r="I154" s="43"/>
      <c r="J154" s="79">
        <v>17161</v>
      </c>
    </row>
    <row r="155" spans="1:10" ht="15" customHeight="1" thickBot="1">
      <c r="A155" s="64" t="s">
        <v>135</v>
      </c>
      <c r="C155" s="66"/>
      <c r="D155" s="80">
        <f>SUM(D153:D154)</f>
        <v>1220380</v>
      </c>
      <c r="E155" s="42"/>
      <c r="F155" s="80">
        <f>SUM(F153:F154)</f>
        <v>2209751</v>
      </c>
      <c r="G155" s="42"/>
      <c r="H155" s="80">
        <f>SUM(H153:H154)</f>
        <v>1220478</v>
      </c>
      <c r="I155" s="42"/>
      <c r="J155" s="80">
        <f>SUM(J153:J154)</f>
        <v>2212480</v>
      </c>
    </row>
    <row r="156" spans="1:10" ht="15" customHeight="1" thickTop="1">
      <c r="B156" s="66"/>
      <c r="C156" s="66"/>
      <c r="D156" s="66"/>
      <c r="E156" s="66"/>
      <c r="F156" s="66"/>
    </row>
    <row r="157" spans="1:10" ht="15" customHeight="1">
      <c r="A157" s="64" t="s">
        <v>169</v>
      </c>
      <c r="B157" s="73"/>
      <c r="C157" s="66"/>
      <c r="D157" s="81"/>
      <c r="F157" s="81"/>
      <c r="H157" s="81"/>
      <c r="J157" s="81"/>
    </row>
    <row r="158" spans="1:10" ht="15" customHeight="1" thickBot="1">
      <c r="A158" s="48" t="s">
        <v>113</v>
      </c>
      <c r="B158" s="73"/>
      <c r="C158" s="66"/>
      <c r="D158" s="48">
        <f>D155-D159</f>
        <v>1220478</v>
      </c>
      <c r="F158" s="48">
        <f>F155-F159</f>
        <v>2212480</v>
      </c>
      <c r="H158" s="82">
        <f>H155</f>
        <v>1220478</v>
      </c>
      <c r="J158" s="82">
        <f>J155</f>
        <v>2212480</v>
      </c>
    </row>
    <row r="159" spans="1:10" ht="15" customHeight="1" thickTop="1">
      <c r="A159" s="48" t="s">
        <v>114</v>
      </c>
      <c r="B159" s="76"/>
      <c r="C159" s="66"/>
      <c r="D159" s="79">
        <v>-98</v>
      </c>
      <c r="F159" s="79">
        <v>-2729</v>
      </c>
    </row>
    <row r="160" spans="1:10" ht="15" customHeight="1" thickBot="1">
      <c r="B160" s="73"/>
      <c r="C160" s="66"/>
      <c r="D160" s="82">
        <f>SUM(D158:D159)</f>
        <v>1220380</v>
      </c>
      <c r="F160" s="82">
        <f>SUM(F158:F159)</f>
        <v>2209751</v>
      </c>
    </row>
    <row r="161" spans="1:10" ht="15" customHeight="1" thickTop="1">
      <c r="B161" s="73"/>
      <c r="C161" s="66"/>
      <c r="D161" s="83">
        <f>D158-H158</f>
        <v>0</v>
      </c>
      <c r="F161" s="83">
        <f>F158-J158</f>
        <v>0</v>
      </c>
    </row>
    <row r="162" spans="1:10" ht="15" customHeight="1">
      <c r="A162" s="84" t="s">
        <v>115</v>
      </c>
      <c r="B162" s="73"/>
      <c r="C162" s="66"/>
    </row>
    <row r="163" spans="1:10" ht="15" customHeight="1">
      <c r="A163" s="84" t="s">
        <v>116</v>
      </c>
      <c r="B163" s="73"/>
      <c r="C163" s="66"/>
      <c r="D163" s="66"/>
      <c r="E163" s="66"/>
      <c r="F163" s="66"/>
    </row>
    <row r="164" spans="1:10" ht="15" customHeight="1" thickBot="1">
      <c r="A164" s="48" t="s">
        <v>117</v>
      </c>
      <c r="B164" s="66"/>
      <c r="C164" s="66"/>
      <c r="D164" s="85">
        <v>0.1</v>
      </c>
      <c r="E164" s="86"/>
      <c r="F164" s="85">
        <v>0.19</v>
      </c>
      <c r="G164" s="87"/>
      <c r="H164" s="85">
        <v>0.1</v>
      </c>
      <c r="I164" s="87"/>
      <c r="J164" s="85">
        <v>0.19</v>
      </c>
    </row>
    <row r="165" spans="1:10" ht="15" customHeight="1" thickTop="1">
      <c r="B165" s="66"/>
      <c r="C165" s="66"/>
    </row>
    <row r="166" spans="1:10" ht="15" customHeight="1">
      <c r="A166" s="48" t="s">
        <v>228</v>
      </c>
      <c r="B166" s="66"/>
      <c r="C166" s="66"/>
    </row>
    <row r="167" spans="1:10" ht="15" customHeight="1">
      <c r="B167" s="66"/>
      <c r="C167" s="66"/>
    </row>
    <row r="168" spans="1:10" ht="15" customHeight="1">
      <c r="B168" s="66"/>
      <c r="C168" s="66"/>
    </row>
    <row r="169" spans="1:10" ht="15" customHeight="1">
      <c r="B169" s="66"/>
      <c r="C169" s="66"/>
    </row>
    <row r="170" spans="1:10" ht="15" customHeight="1">
      <c r="B170" s="66"/>
      <c r="C170" s="66"/>
    </row>
    <row r="171" spans="1:10" ht="15" customHeight="1">
      <c r="B171" s="66"/>
      <c r="C171" s="66"/>
      <c r="D171" s="66"/>
      <c r="E171" s="66"/>
      <c r="F171" s="66"/>
      <c r="J171" s="48">
        <v>6</v>
      </c>
    </row>
    <row r="172" spans="1:10" ht="1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27" t="s">
        <v>133</v>
      </c>
    </row>
    <row r="173" spans="1:10" ht="15" customHeight="1">
      <c r="A173" s="64" t="s">
        <v>22</v>
      </c>
      <c r="B173" s="64"/>
      <c r="C173" s="64"/>
      <c r="D173" s="64"/>
      <c r="E173" s="64"/>
      <c r="F173" s="64"/>
      <c r="G173" s="64"/>
      <c r="H173" s="64"/>
      <c r="I173" s="64"/>
      <c r="J173" s="64"/>
    </row>
    <row r="174" spans="1:10" ht="15" customHeight="1">
      <c r="A174" s="64" t="s">
        <v>243</v>
      </c>
      <c r="B174" s="64"/>
      <c r="C174" s="64"/>
      <c r="D174" s="64"/>
      <c r="E174" s="64"/>
      <c r="F174" s="64"/>
      <c r="G174" s="64"/>
      <c r="H174" s="64"/>
      <c r="I174" s="64"/>
      <c r="J174" s="64"/>
    </row>
    <row r="175" spans="1:10" ht="15" customHeight="1">
      <c r="A175" s="26" t="s">
        <v>275</v>
      </c>
      <c r="B175" s="64"/>
      <c r="C175" s="64"/>
      <c r="D175" s="64"/>
      <c r="E175" s="64"/>
      <c r="F175" s="64"/>
      <c r="G175" s="64"/>
      <c r="H175" s="64"/>
      <c r="I175" s="64"/>
      <c r="J175" s="64"/>
    </row>
    <row r="176" spans="1:10" ht="15" customHeight="1">
      <c r="A176" s="65"/>
      <c r="B176" s="65"/>
      <c r="C176" s="65"/>
      <c r="D176" s="65"/>
      <c r="E176" s="65"/>
      <c r="F176" s="65"/>
      <c r="G176" s="65"/>
      <c r="H176" s="65"/>
      <c r="I176" s="65"/>
      <c r="J176" s="27" t="s">
        <v>129</v>
      </c>
    </row>
    <row r="177" spans="1:10" ht="15" customHeight="1">
      <c r="A177" s="66"/>
      <c r="B177" s="66"/>
      <c r="C177" s="66"/>
      <c r="D177" s="67"/>
      <c r="E177" s="67" t="s">
        <v>20</v>
      </c>
      <c r="F177" s="67"/>
      <c r="G177" s="64"/>
      <c r="H177" s="68"/>
      <c r="I177" s="67" t="s">
        <v>21</v>
      </c>
      <c r="J177" s="68"/>
    </row>
    <row r="178" spans="1:10" ht="15" customHeight="1">
      <c r="A178" s="66"/>
      <c r="B178" s="70" t="s">
        <v>0</v>
      </c>
      <c r="C178" s="66"/>
      <c r="D178" s="88" t="s">
        <v>231</v>
      </c>
      <c r="E178" s="71"/>
      <c r="F178" s="88" t="s">
        <v>215</v>
      </c>
      <c r="G178" s="72"/>
      <c r="H178" s="88" t="s">
        <v>231</v>
      </c>
      <c r="I178" s="71"/>
      <c r="J178" s="88" t="s">
        <v>215</v>
      </c>
    </row>
    <row r="179" spans="1:10" ht="15" customHeight="1">
      <c r="A179" s="66"/>
      <c r="B179" s="66"/>
      <c r="C179" s="66"/>
      <c r="D179" s="89"/>
      <c r="E179" s="71"/>
      <c r="F179" s="89"/>
      <c r="G179" s="72"/>
      <c r="H179" s="89"/>
      <c r="I179" s="71"/>
      <c r="J179" s="89"/>
    </row>
    <row r="180" spans="1:10" ht="15" customHeight="1" thickBot="1">
      <c r="A180" s="90" t="s">
        <v>135</v>
      </c>
      <c r="B180" s="73"/>
      <c r="C180" s="66"/>
      <c r="D180" s="91">
        <f>D160</f>
        <v>1220380</v>
      </c>
      <c r="E180" s="92"/>
      <c r="F180" s="91">
        <f>F160</f>
        <v>2209751</v>
      </c>
      <c r="G180" s="93"/>
      <c r="H180" s="91">
        <f>H155</f>
        <v>1220478</v>
      </c>
      <c r="I180" s="94"/>
      <c r="J180" s="91">
        <f>J155</f>
        <v>2212480</v>
      </c>
    </row>
    <row r="181" spans="1:10" ht="15" customHeight="1" thickTop="1">
      <c r="A181" s="95"/>
      <c r="B181" s="66"/>
      <c r="C181" s="66"/>
      <c r="D181" s="94"/>
      <c r="E181" s="96"/>
      <c r="F181" s="94"/>
      <c r="G181" s="94"/>
      <c r="H181" s="96"/>
      <c r="I181" s="94"/>
      <c r="J181" s="96"/>
    </row>
    <row r="182" spans="1:10" ht="15" customHeight="1">
      <c r="A182" s="90" t="s">
        <v>118</v>
      </c>
      <c r="B182" s="66"/>
      <c r="C182" s="66"/>
      <c r="D182" s="93"/>
      <c r="E182" s="92"/>
      <c r="F182" s="93"/>
      <c r="G182" s="93"/>
      <c r="H182" s="92"/>
      <c r="I182" s="94"/>
      <c r="J182" s="92"/>
    </row>
    <row r="183" spans="1:10" ht="15" customHeight="1">
      <c r="A183" s="97" t="s">
        <v>128</v>
      </c>
      <c r="B183" s="66"/>
      <c r="C183" s="66"/>
      <c r="D183" s="93"/>
      <c r="E183" s="92"/>
      <c r="F183" s="93"/>
      <c r="G183" s="93"/>
      <c r="H183" s="92"/>
      <c r="I183" s="94"/>
      <c r="J183" s="92"/>
    </row>
    <row r="184" spans="1:10" ht="15" customHeight="1">
      <c r="A184" s="97" t="s">
        <v>174</v>
      </c>
      <c r="B184" s="66"/>
      <c r="C184" s="66"/>
      <c r="D184" s="93"/>
      <c r="E184" s="92"/>
      <c r="F184" s="93"/>
      <c r="G184" s="93"/>
      <c r="H184" s="92"/>
      <c r="I184" s="94"/>
      <c r="J184" s="92"/>
    </row>
    <row r="185" spans="1:10" ht="15" customHeight="1">
      <c r="A185" s="95" t="s">
        <v>142</v>
      </c>
      <c r="B185" s="73"/>
      <c r="C185" s="66"/>
      <c r="D185" s="96"/>
      <c r="E185" s="96"/>
      <c r="F185" s="96"/>
      <c r="G185" s="96"/>
      <c r="H185" s="96"/>
      <c r="I185" s="94"/>
      <c r="J185" s="96"/>
    </row>
    <row r="186" spans="1:10" ht="15" customHeight="1">
      <c r="A186" s="95" t="s">
        <v>119</v>
      </c>
      <c r="B186" s="73"/>
      <c r="C186" s="66"/>
      <c r="D186" s="94">
        <v>19606</v>
      </c>
      <c r="E186" s="96"/>
      <c r="F186" s="94">
        <v>-52268</v>
      </c>
      <c r="G186" s="96"/>
      <c r="H186" s="94">
        <v>0</v>
      </c>
      <c r="I186" s="94"/>
      <c r="J186" s="94">
        <v>0</v>
      </c>
    </row>
    <row r="187" spans="1:10" ht="15" customHeight="1">
      <c r="A187" s="95" t="s">
        <v>170</v>
      </c>
    </row>
    <row r="188" spans="1:10" ht="15" customHeight="1">
      <c r="A188" s="95" t="s">
        <v>171</v>
      </c>
      <c r="B188" s="76">
        <v>7.2</v>
      </c>
      <c r="C188" s="66"/>
      <c r="D188" s="94">
        <v>0</v>
      </c>
      <c r="E188" s="96"/>
      <c r="F188" s="94">
        <v>0</v>
      </c>
      <c r="G188" s="96"/>
      <c r="H188" s="94">
        <v>19606</v>
      </c>
      <c r="I188" s="94"/>
      <c r="J188" s="94">
        <v>-52268</v>
      </c>
    </row>
    <row r="189" spans="1:10" ht="15" customHeight="1">
      <c r="A189" s="95" t="s">
        <v>172</v>
      </c>
      <c r="B189" s="76"/>
      <c r="C189" s="66"/>
      <c r="D189" s="94"/>
      <c r="E189" s="96"/>
      <c r="F189" s="94"/>
      <c r="G189" s="96"/>
      <c r="H189" s="94"/>
      <c r="I189" s="94"/>
      <c r="J189" s="94"/>
    </row>
    <row r="190" spans="1:10" ht="15" customHeight="1">
      <c r="A190" s="95" t="s">
        <v>173</v>
      </c>
      <c r="B190" s="76">
        <v>8.1999999999999993</v>
      </c>
      <c r="C190" s="66"/>
      <c r="D190" s="98">
        <v>-345114</v>
      </c>
      <c r="E190" s="96"/>
      <c r="F190" s="98">
        <v>251702</v>
      </c>
      <c r="G190" s="96"/>
      <c r="H190" s="98">
        <v>-345114</v>
      </c>
      <c r="I190" s="94"/>
      <c r="J190" s="98">
        <v>251702</v>
      </c>
    </row>
    <row r="191" spans="1:10" ht="15" customHeight="1">
      <c r="A191" s="95" t="s">
        <v>161</v>
      </c>
      <c r="B191" s="76"/>
      <c r="C191" s="66"/>
      <c r="D191" s="94"/>
      <c r="E191" s="96"/>
      <c r="F191" s="94"/>
      <c r="G191" s="96"/>
      <c r="H191" s="94"/>
      <c r="I191" s="94"/>
      <c r="J191" s="94"/>
    </row>
    <row r="192" spans="1:10" ht="15" customHeight="1">
      <c r="A192" s="95" t="s">
        <v>162</v>
      </c>
      <c r="B192" s="76"/>
      <c r="C192" s="66"/>
      <c r="D192" s="98">
        <f>SUM(D185:D190)</f>
        <v>-325508</v>
      </c>
      <c r="E192" s="96"/>
      <c r="F192" s="98">
        <f>SUM(F185:F190)</f>
        <v>199434</v>
      </c>
      <c r="G192" s="96"/>
      <c r="H192" s="98">
        <f>SUM(H185:H190)</f>
        <v>-325508</v>
      </c>
      <c r="I192" s="94"/>
      <c r="J192" s="98">
        <f>SUM(J185:J190)</f>
        <v>199434</v>
      </c>
    </row>
    <row r="193" spans="1:10" ht="15" customHeight="1">
      <c r="A193" s="95"/>
      <c r="B193" s="76"/>
      <c r="C193" s="66"/>
      <c r="D193" s="94"/>
      <c r="E193" s="96"/>
      <c r="F193" s="94"/>
      <c r="G193" s="96"/>
      <c r="H193" s="94"/>
      <c r="I193" s="94"/>
      <c r="J193" s="94"/>
    </row>
    <row r="194" spans="1:10" ht="15" customHeight="1">
      <c r="A194" s="97" t="s">
        <v>163</v>
      </c>
      <c r="B194" s="76"/>
      <c r="C194" s="66"/>
      <c r="D194" s="94"/>
      <c r="E194" s="96"/>
      <c r="F194" s="94"/>
      <c r="G194" s="96"/>
      <c r="H194" s="94"/>
      <c r="I194" s="94"/>
      <c r="J194" s="94"/>
    </row>
    <row r="195" spans="1:10" ht="15" customHeight="1">
      <c r="A195" s="97" t="s">
        <v>164</v>
      </c>
      <c r="B195" s="76"/>
      <c r="C195" s="66"/>
      <c r="D195" s="94"/>
      <c r="E195" s="96"/>
      <c r="F195" s="94"/>
      <c r="G195" s="96"/>
      <c r="H195" s="94"/>
      <c r="I195" s="94"/>
      <c r="J195" s="94"/>
    </row>
    <row r="196" spans="1:10" ht="15" customHeight="1">
      <c r="A196" s="95" t="s">
        <v>279</v>
      </c>
      <c r="B196" s="99"/>
      <c r="C196" s="66"/>
    </row>
    <row r="197" spans="1:10" ht="15" customHeight="1">
      <c r="A197" s="95" t="s">
        <v>165</v>
      </c>
      <c r="B197" s="73">
        <v>17</v>
      </c>
      <c r="C197" s="66"/>
      <c r="D197" s="42">
        <v>83271</v>
      </c>
      <c r="E197" s="102"/>
      <c r="F197" s="42">
        <v>-86043</v>
      </c>
      <c r="G197" s="42"/>
      <c r="H197" s="42">
        <v>-23679</v>
      </c>
      <c r="I197" s="42"/>
      <c r="J197" s="42">
        <v>-95765</v>
      </c>
    </row>
    <row r="198" spans="1:10" ht="15" customHeight="1">
      <c r="A198" s="95" t="s">
        <v>170</v>
      </c>
    </row>
    <row r="199" spans="1:10" ht="15" customHeight="1">
      <c r="A199" s="95" t="s">
        <v>171</v>
      </c>
      <c r="B199" s="76">
        <v>7.2</v>
      </c>
      <c r="C199" s="66"/>
      <c r="D199" s="42">
        <v>0</v>
      </c>
      <c r="E199" s="102"/>
      <c r="F199" s="42">
        <v>0</v>
      </c>
      <c r="G199" s="96"/>
      <c r="H199" s="94">
        <v>106950</v>
      </c>
      <c r="I199" s="94"/>
      <c r="J199" s="42">
        <v>9722</v>
      </c>
    </row>
    <row r="200" spans="1:10" ht="15" customHeight="1">
      <c r="A200" s="95" t="s">
        <v>172</v>
      </c>
      <c r="B200" s="76"/>
      <c r="C200" s="66"/>
      <c r="D200" s="94"/>
      <c r="E200" s="96"/>
      <c r="F200" s="94"/>
      <c r="G200" s="96"/>
      <c r="H200" s="94"/>
      <c r="I200" s="94"/>
      <c r="J200" s="94"/>
    </row>
    <row r="201" spans="1:10" ht="15" customHeight="1">
      <c r="A201" s="95" t="s">
        <v>173</v>
      </c>
      <c r="B201" s="76">
        <v>8.1999999999999993</v>
      </c>
      <c r="C201" s="66"/>
      <c r="D201" s="75">
        <v>88018</v>
      </c>
      <c r="E201" s="102"/>
      <c r="F201" s="75">
        <v>-3105</v>
      </c>
      <c r="G201" s="42"/>
      <c r="H201" s="75">
        <v>88018</v>
      </c>
      <c r="I201" s="94"/>
      <c r="J201" s="75">
        <v>-3105</v>
      </c>
    </row>
    <row r="202" spans="1:10" ht="15" customHeight="1">
      <c r="A202" s="95" t="s">
        <v>166</v>
      </c>
      <c r="B202" s="73"/>
      <c r="C202" s="66"/>
      <c r="D202" s="94"/>
      <c r="E202" s="96"/>
      <c r="F202" s="94"/>
      <c r="G202" s="96"/>
      <c r="H202" s="94"/>
      <c r="I202" s="94"/>
      <c r="J202" s="94"/>
    </row>
    <row r="203" spans="1:10" ht="15" customHeight="1">
      <c r="A203" s="95" t="s">
        <v>162</v>
      </c>
      <c r="B203" s="73"/>
      <c r="C203" s="66"/>
      <c r="D203" s="98">
        <f>SUM(D196:D201)</f>
        <v>171289</v>
      </c>
      <c r="E203" s="96"/>
      <c r="F203" s="98">
        <f>SUM(F196:F201)</f>
        <v>-89148</v>
      </c>
      <c r="G203" s="96"/>
      <c r="H203" s="98">
        <f>SUM(H196:H201)</f>
        <v>171289</v>
      </c>
      <c r="I203" s="94"/>
      <c r="J203" s="98">
        <f>SUM(J196:J201)</f>
        <v>-89148</v>
      </c>
    </row>
    <row r="204" spans="1:10" ht="15" customHeight="1">
      <c r="A204" s="90" t="s">
        <v>136</v>
      </c>
      <c r="B204" s="66"/>
      <c r="C204" s="66"/>
      <c r="D204" s="100">
        <f>SUM(D192,D203)</f>
        <v>-154219</v>
      </c>
      <c r="E204" s="96"/>
      <c r="F204" s="100">
        <f>SUM(F192,F203)</f>
        <v>110286</v>
      </c>
      <c r="G204" s="96"/>
      <c r="H204" s="100">
        <f>SUM(H192,H203)</f>
        <v>-154219</v>
      </c>
      <c r="I204" s="94"/>
      <c r="J204" s="100">
        <f>SUM(J192,J203)</f>
        <v>110286</v>
      </c>
    </row>
    <row r="205" spans="1:10" ht="15" customHeight="1">
      <c r="A205" s="95"/>
      <c r="B205" s="66"/>
      <c r="C205" s="66"/>
      <c r="D205" s="101">
        <f>D204-H204</f>
        <v>0</v>
      </c>
      <c r="E205" s="102"/>
      <c r="F205" s="101">
        <f>F204-J204</f>
        <v>0</v>
      </c>
      <c r="G205" s="96"/>
      <c r="H205" s="93"/>
      <c r="I205" s="93"/>
      <c r="J205" s="93"/>
    </row>
    <row r="206" spans="1:10" ht="15" customHeight="1" thickBot="1">
      <c r="A206" s="90" t="s">
        <v>137</v>
      </c>
      <c r="B206" s="66"/>
      <c r="C206" s="66"/>
      <c r="D206" s="91">
        <f>D180+D204</f>
        <v>1066161</v>
      </c>
      <c r="E206" s="96"/>
      <c r="F206" s="91">
        <f>F180+F204</f>
        <v>2320037</v>
      </c>
      <c r="G206" s="96"/>
      <c r="H206" s="91">
        <f>H180+H204</f>
        <v>1066259</v>
      </c>
      <c r="I206" s="94"/>
      <c r="J206" s="91">
        <f>J180+J204</f>
        <v>2322766</v>
      </c>
    </row>
    <row r="207" spans="1:10" ht="15" customHeight="1" thickTop="1">
      <c r="A207" s="95"/>
      <c r="B207" s="66"/>
      <c r="C207" s="66"/>
      <c r="D207" s="93"/>
      <c r="E207" s="96"/>
      <c r="F207" s="93"/>
      <c r="G207" s="93"/>
      <c r="H207" s="92"/>
      <c r="I207" s="94"/>
      <c r="J207" s="92"/>
    </row>
    <row r="208" spans="1:10" ht="15" customHeight="1">
      <c r="A208" s="26" t="s">
        <v>120</v>
      </c>
      <c r="B208" s="66"/>
      <c r="C208" s="66"/>
      <c r="D208" s="94"/>
      <c r="E208" s="96"/>
      <c r="F208" s="94"/>
      <c r="G208" s="94"/>
      <c r="H208" s="96"/>
      <c r="I208" s="94"/>
      <c r="J208" s="96"/>
    </row>
    <row r="209" spans="1:10" ht="15" customHeight="1" thickBot="1">
      <c r="A209" s="28" t="s">
        <v>113</v>
      </c>
      <c r="B209" s="66"/>
      <c r="C209" s="66"/>
      <c r="D209" s="94">
        <f>D206-D210</f>
        <v>1066259</v>
      </c>
      <c r="E209" s="96"/>
      <c r="F209" s="94">
        <f>F206-F210</f>
        <v>2322766</v>
      </c>
      <c r="G209" s="94"/>
      <c r="H209" s="103">
        <f>H206-H210</f>
        <v>1066259</v>
      </c>
      <c r="I209" s="94"/>
      <c r="J209" s="103">
        <f>J206-J210</f>
        <v>2322766</v>
      </c>
    </row>
    <row r="210" spans="1:10" ht="15" customHeight="1" thickTop="1">
      <c r="A210" s="28" t="s">
        <v>114</v>
      </c>
      <c r="B210" s="66"/>
      <c r="C210" s="66"/>
      <c r="D210" s="94">
        <v>-98</v>
      </c>
      <c r="E210" s="96"/>
      <c r="F210" s="94">
        <v>-2729</v>
      </c>
      <c r="G210" s="94"/>
      <c r="H210" s="96"/>
      <c r="I210" s="94"/>
      <c r="J210" s="96"/>
    </row>
    <row r="211" spans="1:10" ht="15" customHeight="1" thickBot="1">
      <c r="B211" s="73"/>
      <c r="C211" s="66"/>
      <c r="D211" s="104">
        <f>SUM(D209:D210)</f>
        <v>1066161</v>
      </c>
      <c r="E211" s="96"/>
      <c r="F211" s="104">
        <f>SUM(F209:F210)</f>
        <v>2320037</v>
      </c>
      <c r="G211" s="94"/>
      <c r="H211" s="96"/>
      <c r="I211" s="94"/>
      <c r="J211" s="96"/>
    </row>
    <row r="212" spans="1:10" ht="15" customHeight="1" thickTop="1">
      <c r="B212" s="73"/>
      <c r="C212" s="66"/>
      <c r="D212" s="96">
        <f>D206-D211</f>
        <v>0</v>
      </c>
      <c r="E212" s="96"/>
      <c r="F212" s="96">
        <f>F206-F211</f>
        <v>0</v>
      </c>
      <c r="G212" s="94"/>
      <c r="H212" s="96">
        <f>H206-H209</f>
        <v>0</v>
      </c>
      <c r="I212" s="94"/>
      <c r="J212" s="96">
        <f>J206-J209</f>
        <v>0</v>
      </c>
    </row>
    <row r="213" spans="1:10" ht="15" customHeight="1">
      <c r="B213" s="73"/>
      <c r="C213" s="66"/>
      <c r="D213" s="96"/>
      <c r="E213" s="96"/>
      <c r="F213" s="96"/>
      <c r="G213" s="94"/>
      <c r="H213" s="96"/>
      <c r="I213" s="94"/>
      <c r="J213" s="96"/>
    </row>
    <row r="214" spans="1:10" ht="15" customHeight="1">
      <c r="A214" s="48" t="s">
        <v>228</v>
      </c>
      <c r="B214" s="73"/>
      <c r="C214" s="66"/>
      <c r="D214" s="96"/>
      <c r="E214" s="96"/>
      <c r="F214" s="96"/>
      <c r="G214" s="94"/>
      <c r="H214" s="96"/>
      <c r="I214" s="94"/>
      <c r="J214" s="96"/>
    </row>
    <row r="215" spans="1:10" ht="15" customHeight="1">
      <c r="B215" s="73"/>
      <c r="C215" s="66"/>
      <c r="D215" s="96"/>
      <c r="E215" s="96"/>
      <c r="F215" s="96"/>
      <c r="G215" s="94"/>
      <c r="H215" s="96"/>
      <c r="I215" s="94"/>
      <c r="J215" s="96"/>
    </row>
    <row r="216" spans="1:10" ht="15" customHeight="1">
      <c r="B216" s="73"/>
      <c r="C216" s="66"/>
      <c r="D216" s="96"/>
      <c r="E216" s="96"/>
      <c r="F216" s="96"/>
      <c r="G216" s="94"/>
      <c r="H216" s="96"/>
      <c r="I216" s="94"/>
      <c r="J216" s="96"/>
    </row>
    <row r="217" spans="1:10" ht="15" customHeight="1">
      <c r="B217" s="73"/>
      <c r="C217" s="66"/>
      <c r="D217" s="96"/>
      <c r="E217" s="96"/>
      <c r="F217" s="96"/>
      <c r="G217" s="94"/>
      <c r="H217" s="96"/>
      <c r="I217" s="94"/>
      <c r="J217" s="96"/>
    </row>
    <row r="218" spans="1:10" ht="15" customHeight="1">
      <c r="B218" s="73"/>
      <c r="C218" s="66"/>
      <c r="D218" s="96"/>
      <c r="E218" s="96"/>
      <c r="F218" s="96"/>
      <c r="G218" s="94"/>
      <c r="H218" s="96"/>
      <c r="I218" s="94"/>
      <c r="J218" s="96"/>
    </row>
    <row r="219" spans="1:10" ht="15" customHeight="1">
      <c r="B219" s="73"/>
      <c r="C219" s="66"/>
      <c r="D219" s="96"/>
      <c r="E219" s="96"/>
      <c r="F219" s="96"/>
      <c r="G219" s="94"/>
      <c r="H219" s="96"/>
      <c r="I219" s="94"/>
      <c r="J219" s="96"/>
    </row>
    <row r="220" spans="1:10" ht="15" customHeight="1">
      <c r="B220" s="73"/>
      <c r="C220" s="66"/>
      <c r="D220" s="96"/>
      <c r="E220" s="96"/>
      <c r="F220" s="96"/>
      <c r="G220" s="94"/>
      <c r="H220" s="96"/>
      <c r="I220" s="94"/>
      <c r="J220" s="96"/>
    </row>
    <row r="221" spans="1:10" ht="15" customHeight="1">
      <c r="B221" s="73"/>
      <c r="C221" s="66"/>
      <c r="D221" s="96"/>
      <c r="E221" s="96"/>
      <c r="F221" s="96"/>
      <c r="G221" s="94"/>
      <c r="H221" s="96"/>
      <c r="I221" s="94"/>
      <c r="J221" s="96"/>
    </row>
    <row r="222" spans="1:10" ht="15" customHeight="1">
      <c r="B222" s="73"/>
      <c r="C222" s="66"/>
      <c r="D222" s="96"/>
      <c r="E222" s="96"/>
      <c r="F222" s="96"/>
      <c r="G222" s="94"/>
      <c r="H222" s="96"/>
      <c r="I222" s="94"/>
      <c r="J222" s="96"/>
    </row>
    <row r="223" spans="1:10" ht="15" customHeight="1">
      <c r="B223" s="73"/>
      <c r="C223" s="66"/>
      <c r="D223" s="96"/>
      <c r="E223" s="96"/>
      <c r="F223" s="96"/>
      <c r="G223" s="94"/>
      <c r="H223" s="96"/>
      <c r="I223" s="94"/>
      <c r="J223" s="96"/>
    </row>
    <row r="224" spans="1:10" ht="15" customHeight="1">
      <c r="B224" s="73"/>
      <c r="C224" s="66"/>
      <c r="D224" s="96"/>
      <c r="E224" s="96"/>
      <c r="F224" s="96"/>
      <c r="G224" s="94"/>
      <c r="H224" s="96"/>
      <c r="I224" s="94"/>
      <c r="J224" s="96"/>
    </row>
    <row r="225" spans="2:10" ht="15" customHeight="1">
      <c r="B225" s="73"/>
      <c r="C225" s="66"/>
      <c r="D225" s="96"/>
      <c r="E225" s="96"/>
      <c r="F225" s="96"/>
      <c r="G225" s="94"/>
      <c r="H225" s="96"/>
      <c r="I225" s="94"/>
      <c r="J225" s="96"/>
    </row>
    <row r="226" spans="2:10" ht="15" customHeight="1">
      <c r="B226" s="73"/>
      <c r="C226" s="66"/>
      <c r="D226" s="96"/>
      <c r="E226" s="96"/>
      <c r="F226" s="96"/>
      <c r="G226" s="94"/>
      <c r="H226" s="96"/>
      <c r="I226" s="94"/>
      <c r="J226" s="96"/>
    </row>
    <row r="227" spans="2:10" ht="15" customHeight="1">
      <c r="B227" s="73"/>
      <c r="C227" s="66"/>
      <c r="D227" s="94"/>
      <c r="E227" s="96"/>
      <c r="F227" s="94"/>
      <c r="H227" s="94"/>
      <c r="I227" s="96"/>
      <c r="J227" s="94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6" firstPageNumber="4" orientation="portrait" useFirstPageNumber="1" r:id="rId1"/>
  <headerFooter alignWithMargins="0"/>
  <rowBreaks count="3" manualBreakCount="3">
    <brk id="57" max="16383" man="1"/>
    <brk id="114" max="9" man="1"/>
    <brk id="17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9E4B-7D2A-4B5D-BDBA-DDFE8B7458F1}">
  <dimension ref="A1:AC45"/>
  <sheetViews>
    <sheetView showGridLines="0" topLeftCell="A14" zoomScale="115" zoomScaleNormal="115" zoomScaleSheetLayoutView="85" workbookViewId="0">
      <selection activeCell="AC39" sqref="AC39"/>
    </sheetView>
  </sheetViews>
  <sheetFormatPr defaultColWidth="9.28515625" defaultRowHeight="15.75" customHeight="1"/>
  <cols>
    <col min="1" max="1" width="15.7109375" style="28" customWidth="1"/>
    <col min="2" max="2" width="13.42578125" style="28" customWidth="1"/>
    <col min="3" max="4" width="1.5703125" style="29" customWidth="1"/>
    <col min="5" max="5" width="12.5703125" style="28" customWidth="1"/>
    <col min="6" max="6" width="1.42578125" style="29" customWidth="1"/>
    <col min="7" max="7" width="12.7109375" style="28" customWidth="1"/>
    <col min="8" max="8" width="1.42578125" style="29" customWidth="1"/>
    <col min="9" max="9" width="10.5703125" style="28" customWidth="1"/>
    <col min="10" max="10" width="1.42578125" style="28" customWidth="1"/>
    <col min="11" max="11" width="12.7109375" style="28" customWidth="1"/>
    <col min="12" max="12" width="1.42578125" style="28" customWidth="1"/>
    <col min="13" max="13" width="12.28515625" style="28" customWidth="1"/>
    <col min="14" max="14" width="1.42578125" style="28" customWidth="1"/>
    <col min="15" max="15" width="11.28515625" style="28" customWidth="1"/>
    <col min="16" max="16" width="1.42578125" style="28" customWidth="1"/>
    <col min="17" max="17" width="12.5703125" style="28" customWidth="1"/>
    <col min="18" max="18" width="2" style="28" customWidth="1"/>
    <col min="19" max="19" width="12" style="28" bestFit="1" customWidth="1"/>
    <col min="20" max="20" width="1.42578125" style="28" customWidth="1"/>
    <col min="21" max="21" width="10.5703125" style="28" customWidth="1"/>
    <col min="22" max="22" width="1.42578125" style="28" customWidth="1"/>
    <col min="23" max="23" width="13" style="28" customWidth="1"/>
    <col min="24" max="24" width="1.42578125" style="28" customWidth="1"/>
    <col min="25" max="25" width="14.42578125" style="28" bestFit="1" customWidth="1"/>
    <col min="26" max="26" width="1.42578125" style="28" customWidth="1"/>
    <col min="27" max="27" width="12.42578125" style="28" customWidth="1"/>
    <col min="28" max="28" width="1.42578125" style="28" customWidth="1"/>
    <col min="29" max="29" width="12.5703125" style="28" customWidth="1"/>
    <col min="30" max="16384" width="9.28515625" style="28"/>
  </cols>
  <sheetData>
    <row r="1" spans="1:29" s="26" customFormat="1" ht="15.75" customHeight="1">
      <c r="AC1" s="27" t="s">
        <v>133</v>
      </c>
    </row>
    <row r="2" spans="1:29" s="26" customFormat="1" ht="15.75" customHeight="1">
      <c r="A2" s="26" t="s">
        <v>22</v>
      </c>
    </row>
    <row r="3" spans="1:29" s="26" customFormat="1" ht="15.75" customHeight="1">
      <c r="A3" s="26" t="s">
        <v>245</v>
      </c>
    </row>
    <row r="4" spans="1:29" s="26" customFormat="1" ht="15.75" customHeight="1">
      <c r="A4" s="26" t="s">
        <v>275</v>
      </c>
    </row>
    <row r="5" spans="1:29" ht="15.75" customHeight="1">
      <c r="AC5" s="27" t="s">
        <v>129</v>
      </c>
    </row>
    <row r="6" spans="1:29" ht="15.75" customHeight="1">
      <c r="C6" s="28"/>
      <c r="D6" s="28"/>
      <c r="E6" s="115" t="s">
        <v>20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</row>
    <row r="7" spans="1:29" ht="15.75" customHeight="1">
      <c r="C7" s="28"/>
      <c r="D7" s="28"/>
      <c r="E7" s="30" t="s">
        <v>67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0"/>
      <c r="Z7" s="32"/>
      <c r="AA7" s="33"/>
      <c r="AB7" s="32"/>
      <c r="AC7" s="32"/>
    </row>
    <row r="8" spans="1:29" ht="15.75" customHeight="1">
      <c r="C8" s="28"/>
      <c r="D8" s="28"/>
      <c r="F8" s="26"/>
      <c r="G8" s="26"/>
      <c r="H8" s="26"/>
      <c r="I8" s="26"/>
      <c r="J8" s="26"/>
      <c r="K8" s="34"/>
      <c r="L8" s="34"/>
      <c r="M8" s="34"/>
      <c r="N8" s="35"/>
      <c r="O8" s="116" t="s">
        <v>66</v>
      </c>
      <c r="P8" s="116"/>
      <c r="Q8" s="116"/>
      <c r="R8" s="116"/>
      <c r="S8" s="116"/>
      <c r="T8" s="116"/>
      <c r="U8" s="116"/>
      <c r="V8" s="116"/>
      <c r="W8" s="116"/>
      <c r="X8" s="26"/>
      <c r="Y8" s="33"/>
      <c r="Z8" s="32"/>
      <c r="AA8" s="33"/>
      <c r="AB8" s="26"/>
      <c r="AC8" s="26"/>
    </row>
    <row r="9" spans="1:29" ht="15.75" customHeight="1">
      <c r="C9" s="28"/>
      <c r="D9" s="28"/>
      <c r="E9" s="36"/>
      <c r="F9" s="37"/>
      <c r="G9" s="37"/>
      <c r="H9" s="37"/>
      <c r="I9" s="37"/>
      <c r="J9" s="37"/>
      <c r="K9" s="37"/>
      <c r="L9" s="37"/>
      <c r="M9" s="37"/>
      <c r="O9" s="116" t="s">
        <v>68</v>
      </c>
      <c r="P9" s="116"/>
      <c r="Q9" s="116"/>
      <c r="R9" s="116"/>
      <c r="S9" s="116"/>
      <c r="T9" s="116"/>
      <c r="U9" s="116"/>
      <c r="V9" s="37"/>
      <c r="W9" s="37"/>
      <c r="X9" s="37"/>
      <c r="Y9" s="33"/>
      <c r="Z9" s="32"/>
      <c r="AA9" s="33"/>
      <c r="AB9" s="32"/>
      <c r="AC9" s="32"/>
    </row>
    <row r="10" spans="1:29" s="33" customFormat="1" ht="15.75" customHeight="1">
      <c r="A10" s="28"/>
      <c r="B10" s="28"/>
      <c r="C10" s="28"/>
      <c r="D10" s="28"/>
      <c r="E10" s="36"/>
      <c r="F10" s="37"/>
      <c r="G10" s="37"/>
      <c r="H10" s="37"/>
      <c r="I10" s="37"/>
      <c r="J10" s="37"/>
      <c r="K10" s="37"/>
      <c r="L10" s="37"/>
      <c r="M10" s="37"/>
      <c r="N10" s="36"/>
      <c r="O10" s="33" t="s">
        <v>69</v>
      </c>
      <c r="P10" s="37"/>
      <c r="R10" s="37"/>
      <c r="T10" s="37"/>
      <c r="U10" s="37"/>
      <c r="V10" s="37"/>
      <c r="W10" s="37"/>
      <c r="X10" s="37"/>
      <c r="Z10" s="32"/>
      <c r="AB10" s="32"/>
      <c r="AC10" s="32"/>
    </row>
    <row r="11" spans="1:29" s="33" customFormat="1" ht="15.75" customHeight="1">
      <c r="A11" s="28"/>
      <c r="B11" s="28"/>
      <c r="C11" s="28"/>
      <c r="D11" s="28"/>
      <c r="E11" s="36"/>
      <c r="F11" s="37"/>
      <c r="G11" s="37"/>
      <c r="H11" s="37"/>
      <c r="J11" s="37"/>
      <c r="L11" s="37"/>
      <c r="M11" s="37"/>
      <c r="N11" s="36"/>
      <c r="O11" s="33" t="s">
        <v>70</v>
      </c>
      <c r="P11" s="37"/>
      <c r="R11" s="37"/>
      <c r="S11" s="33" t="s">
        <v>88</v>
      </c>
      <c r="T11" s="37"/>
      <c r="U11" s="37"/>
      <c r="V11" s="37"/>
      <c r="W11" s="37"/>
      <c r="X11" s="37"/>
      <c r="Y11" s="33" t="s">
        <v>53</v>
      </c>
      <c r="Z11" s="32"/>
      <c r="AA11" s="33" t="s">
        <v>97</v>
      </c>
      <c r="AB11" s="32"/>
      <c r="AC11" s="32"/>
    </row>
    <row r="12" spans="1:29" ht="15.75" customHeight="1">
      <c r="C12" s="32"/>
      <c r="D12" s="32"/>
      <c r="E12" s="33" t="s">
        <v>188</v>
      </c>
      <c r="F12" s="32"/>
      <c r="G12" s="32"/>
      <c r="H12" s="32"/>
      <c r="I12" s="37"/>
      <c r="J12" s="32"/>
      <c r="K12" s="117" t="s">
        <v>2</v>
      </c>
      <c r="L12" s="117"/>
      <c r="M12" s="117"/>
      <c r="N12" s="32"/>
      <c r="O12" s="33" t="s">
        <v>71</v>
      </c>
      <c r="P12" s="32"/>
      <c r="Q12" s="33" t="s">
        <v>283</v>
      </c>
      <c r="R12" s="32"/>
      <c r="S12" s="33" t="s">
        <v>89</v>
      </c>
      <c r="T12" s="32"/>
      <c r="U12" s="33" t="s">
        <v>185</v>
      </c>
      <c r="V12" s="32"/>
      <c r="W12" s="33" t="s">
        <v>72</v>
      </c>
      <c r="X12" s="32"/>
      <c r="Y12" s="33" t="s">
        <v>54</v>
      </c>
      <c r="Z12" s="32"/>
      <c r="AA12" s="33" t="s">
        <v>124</v>
      </c>
      <c r="AB12" s="32"/>
      <c r="AC12" s="33" t="s">
        <v>3</v>
      </c>
    </row>
    <row r="13" spans="1:29" ht="15.75" customHeight="1">
      <c r="A13" s="33"/>
      <c r="B13" s="33"/>
      <c r="C13" s="33"/>
      <c r="D13" s="33"/>
      <c r="E13" s="33" t="s">
        <v>189</v>
      </c>
      <c r="G13" s="33" t="s">
        <v>190</v>
      </c>
      <c r="I13" s="33" t="s">
        <v>192</v>
      </c>
      <c r="J13" s="29"/>
      <c r="K13" s="33" t="s">
        <v>73</v>
      </c>
      <c r="L13" s="33"/>
      <c r="M13" s="33"/>
      <c r="N13" s="33"/>
      <c r="O13" s="33" t="s">
        <v>74</v>
      </c>
      <c r="P13" s="29"/>
      <c r="Q13" s="33" t="s">
        <v>207</v>
      </c>
      <c r="R13" s="29"/>
      <c r="S13" s="33" t="s">
        <v>143</v>
      </c>
      <c r="T13" s="29"/>
      <c r="U13" s="33" t="s">
        <v>186</v>
      </c>
      <c r="V13" s="29"/>
      <c r="W13" s="33" t="s">
        <v>75</v>
      </c>
      <c r="X13" s="29"/>
      <c r="Y13" s="33" t="s">
        <v>76</v>
      </c>
      <c r="AA13" s="33" t="s">
        <v>98</v>
      </c>
      <c r="AC13" s="33" t="s">
        <v>77</v>
      </c>
    </row>
    <row r="14" spans="1:29" ht="15.75" customHeight="1">
      <c r="A14" s="33"/>
      <c r="B14" s="33"/>
      <c r="C14" s="33"/>
      <c r="D14" s="33"/>
      <c r="E14" s="38" t="s">
        <v>1</v>
      </c>
      <c r="F14" s="39"/>
      <c r="G14" s="38" t="s">
        <v>191</v>
      </c>
      <c r="H14" s="39"/>
      <c r="I14" s="38" t="s">
        <v>193</v>
      </c>
      <c r="J14" s="39"/>
      <c r="K14" s="38" t="s">
        <v>78</v>
      </c>
      <c r="L14" s="33"/>
      <c r="M14" s="38" t="s">
        <v>7</v>
      </c>
      <c r="N14" s="33"/>
      <c r="O14" s="38" t="s">
        <v>80</v>
      </c>
      <c r="P14" s="39"/>
      <c r="Q14" s="38" t="s">
        <v>181</v>
      </c>
      <c r="R14" s="39"/>
      <c r="S14" s="38" t="s">
        <v>79</v>
      </c>
      <c r="T14" s="39"/>
      <c r="U14" s="38" t="s">
        <v>187</v>
      </c>
      <c r="V14" s="39"/>
      <c r="W14" s="38" t="s">
        <v>81</v>
      </c>
      <c r="X14" s="39"/>
      <c r="Y14" s="38" t="s">
        <v>82</v>
      </c>
      <c r="Z14" s="33"/>
      <c r="AA14" s="38" t="s">
        <v>57</v>
      </c>
      <c r="AB14" s="33"/>
      <c r="AC14" s="38" t="s">
        <v>83</v>
      </c>
    </row>
    <row r="15" spans="1:29" ht="15.75" customHeight="1">
      <c r="A15" s="26" t="s">
        <v>216</v>
      </c>
      <c r="C15" s="28"/>
      <c r="D15" s="28"/>
      <c r="E15" s="40">
        <v>11949713</v>
      </c>
      <c r="F15" s="41"/>
      <c r="G15" s="40">
        <v>15452854</v>
      </c>
      <c r="H15" s="41"/>
      <c r="I15" s="40">
        <v>1227782</v>
      </c>
      <c r="J15" s="41"/>
      <c r="K15" s="40">
        <v>1203111</v>
      </c>
      <c r="L15" s="40"/>
      <c r="M15" s="42">
        <v>24356462</v>
      </c>
      <c r="N15" s="40"/>
      <c r="O15" s="40">
        <v>246659</v>
      </c>
      <c r="P15" s="40"/>
      <c r="Q15" s="40">
        <v>-1688982</v>
      </c>
      <c r="R15" s="40"/>
      <c r="S15" s="40">
        <v>-1355378</v>
      </c>
      <c r="T15" s="40"/>
      <c r="U15" s="40">
        <v>91042</v>
      </c>
      <c r="V15" s="40"/>
      <c r="W15" s="40">
        <f>SUM(O15:U15)</f>
        <v>-2706659</v>
      </c>
      <c r="X15" s="40"/>
      <c r="Y15" s="40">
        <f>SUM(E15:M15,W15)</f>
        <v>51483263</v>
      </c>
      <c r="Z15" s="40"/>
      <c r="AA15" s="40">
        <v>720502</v>
      </c>
      <c r="AB15" s="40"/>
      <c r="AC15" s="40">
        <f>SUM(Y15:AA15)</f>
        <v>52203765</v>
      </c>
    </row>
    <row r="16" spans="1:29" ht="15.75" customHeight="1">
      <c r="A16" s="28" t="s">
        <v>135</v>
      </c>
      <c r="C16" s="28"/>
      <c r="D16" s="28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3"/>
      <c r="M16" s="40">
        <v>2212480</v>
      </c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v>0</v>
      </c>
      <c r="V16" s="40"/>
      <c r="W16" s="40">
        <f>SUM(O16:U16)</f>
        <v>0</v>
      </c>
      <c r="X16" s="40"/>
      <c r="Y16" s="40">
        <f>SUM(E16:M16,W16)</f>
        <v>2212480</v>
      </c>
      <c r="Z16" s="40"/>
      <c r="AA16" s="40">
        <v>-2729</v>
      </c>
      <c r="AB16" s="40"/>
      <c r="AC16" s="40">
        <f>SUM(Y16:AA16)</f>
        <v>2209751</v>
      </c>
    </row>
    <row r="17" spans="1:29" ht="15.75" customHeight="1">
      <c r="A17" s="28" t="s">
        <v>136</v>
      </c>
      <c r="C17" s="28"/>
      <c r="D17" s="28"/>
      <c r="E17" s="44">
        <v>0</v>
      </c>
      <c r="F17" s="40"/>
      <c r="G17" s="44">
        <v>0</v>
      </c>
      <c r="H17" s="40"/>
      <c r="I17" s="44">
        <v>0</v>
      </c>
      <c r="J17" s="40"/>
      <c r="K17" s="44">
        <v>0</v>
      </c>
      <c r="L17" s="43"/>
      <c r="M17" s="44">
        <v>0</v>
      </c>
      <c r="N17" s="40"/>
      <c r="O17" s="44">
        <v>-52268</v>
      </c>
      <c r="P17" s="40"/>
      <c r="Q17" s="44">
        <v>-86043</v>
      </c>
      <c r="R17" s="40"/>
      <c r="S17" s="44">
        <v>248597</v>
      </c>
      <c r="T17" s="40"/>
      <c r="U17" s="44">
        <v>0</v>
      </c>
      <c r="V17" s="40"/>
      <c r="W17" s="44">
        <f>SUM(O17:U17)</f>
        <v>110286</v>
      </c>
      <c r="X17" s="40"/>
      <c r="Y17" s="44">
        <f>SUM(E17:M17,W17)</f>
        <v>110286</v>
      </c>
      <c r="Z17" s="40"/>
      <c r="AA17" s="44">
        <v>0</v>
      </c>
      <c r="AB17" s="40"/>
      <c r="AC17" s="44">
        <f>SUM(Y17:AA17)</f>
        <v>110286</v>
      </c>
    </row>
    <row r="18" spans="1:29" ht="15.75" customHeight="1">
      <c r="A18" s="28" t="s">
        <v>137</v>
      </c>
      <c r="C18" s="28"/>
      <c r="D18" s="28"/>
      <c r="E18" s="40">
        <f>SUM(E16:E17)</f>
        <v>0</v>
      </c>
      <c r="F18" s="40"/>
      <c r="G18" s="40">
        <f>SUM(G16:G17)</f>
        <v>0</v>
      </c>
      <c r="H18" s="40"/>
      <c r="I18" s="40">
        <f>SUM(I16:I17)</f>
        <v>0</v>
      </c>
      <c r="J18" s="40"/>
      <c r="K18" s="40">
        <f>SUM(K16:K17)</f>
        <v>0</v>
      </c>
      <c r="L18" s="43"/>
      <c r="M18" s="40">
        <f>SUM(M16:M17)</f>
        <v>2212480</v>
      </c>
      <c r="N18" s="40"/>
      <c r="O18" s="40">
        <f>SUM(O16:O17)</f>
        <v>-52268</v>
      </c>
      <c r="P18" s="40"/>
      <c r="Q18" s="40">
        <f>SUM(Q16:Q17)</f>
        <v>-86043</v>
      </c>
      <c r="R18" s="40"/>
      <c r="S18" s="40">
        <f>SUM(S16:S17)</f>
        <v>248597</v>
      </c>
      <c r="T18" s="40"/>
      <c r="U18" s="40">
        <f>SUM(U16:U17)</f>
        <v>0</v>
      </c>
      <c r="V18" s="40"/>
      <c r="W18" s="40">
        <f>SUM(W16:W17)</f>
        <v>110286</v>
      </c>
      <c r="X18" s="40"/>
      <c r="Y18" s="40">
        <f>SUM(Y16:Y17)</f>
        <v>2322766</v>
      </c>
      <c r="Z18" s="40"/>
      <c r="AA18" s="40">
        <f>SUM(AA16:AA17)</f>
        <v>-2729</v>
      </c>
      <c r="AB18" s="40"/>
      <c r="AC18" s="40">
        <f>SUM(AC16:AC17)</f>
        <v>2320037</v>
      </c>
    </row>
    <row r="19" spans="1:29" ht="15.75" customHeight="1">
      <c r="A19" s="28" t="s">
        <v>182</v>
      </c>
      <c r="C19" s="28"/>
      <c r="D19" s="28"/>
      <c r="E19" s="40"/>
      <c r="F19" s="40"/>
      <c r="G19" s="40"/>
      <c r="H19" s="40"/>
      <c r="I19" s="40"/>
      <c r="J19" s="40"/>
      <c r="K19" s="40"/>
      <c r="L19" s="43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ht="15.75" customHeight="1">
      <c r="A20" s="28" t="s">
        <v>183</v>
      </c>
      <c r="C20" s="28"/>
      <c r="D20" s="28"/>
      <c r="E20" s="40">
        <v>0</v>
      </c>
      <c r="F20" s="40"/>
      <c r="G20" s="40">
        <v>0</v>
      </c>
      <c r="H20" s="40"/>
      <c r="I20" s="40">
        <v>0</v>
      </c>
      <c r="J20" s="40"/>
      <c r="K20" s="40">
        <v>0</v>
      </c>
      <c r="L20" s="43"/>
      <c r="M20" s="40">
        <v>-161986</v>
      </c>
      <c r="N20" s="40"/>
      <c r="O20" s="40">
        <v>0</v>
      </c>
      <c r="P20" s="40"/>
      <c r="Q20" s="40">
        <v>0</v>
      </c>
      <c r="R20" s="40"/>
      <c r="S20" s="40">
        <f>-M20</f>
        <v>161986</v>
      </c>
      <c r="T20" s="40"/>
      <c r="U20" s="40">
        <v>0</v>
      </c>
      <c r="V20" s="40"/>
      <c r="W20" s="40">
        <f>SUM(O20:U20)</f>
        <v>161986</v>
      </c>
      <c r="X20" s="40"/>
      <c r="Y20" s="40">
        <f>SUM(E20:M20,W20)</f>
        <v>0</v>
      </c>
      <c r="Z20" s="40"/>
      <c r="AA20" s="40">
        <v>0</v>
      </c>
      <c r="AB20" s="40"/>
      <c r="AC20" s="40">
        <f>SUM(Y20:AA20)</f>
        <v>0</v>
      </c>
    </row>
    <row r="21" spans="1:29" ht="15.75" customHeight="1">
      <c r="A21" s="28" t="s">
        <v>280</v>
      </c>
      <c r="C21" s="28"/>
      <c r="D21" s="28"/>
      <c r="E21" s="40">
        <v>0</v>
      </c>
      <c r="F21" s="40"/>
      <c r="G21" s="40">
        <v>0</v>
      </c>
      <c r="H21" s="40"/>
      <c r="I21" s="40">
        <v>0</v>
      </c>
      <c r="J21" s="40"/>
      <c r="K21" s="40">
        <v>0</v>
      </c>
      <c r="L21" s="43"/>
      <c r="M21" s="40">
        <v>-2031428</v>
      </c>
      <c r="N21" s="40"/>
      <c r="O21" s="40">
        <v>0</v>
      </c>
      <c r="P21" s="40"/>
      <c r="Q21" s="40">
        <v>0</v>
      </c>
      <c r="R21" s="40"/>
      <c r="S21" s="40">
        <v>0</v>
      </c>
      <c r="T21" s="40"/>
      <c r="U21" s="40">
        <v>0</v>
      </c>
      <c r="V21" s="40"/>
      <c r="W21" s="40">
        <f>SUM(O21:U21)</f>
        <v>0</v>
      </c>
      <c r="X21" s="40"/>
      <c r="Y21" s="40">
        <f>SUM(E21:M21,W21)</f>
        <v>-2031428</v>
      </c>
      <c r="Z21" s="40"/>
      <c r="AA21" s="40">
        <v>0</v>
      </c>
      <c r="AB21" s="40"/>
      <c r="AC21" s="40">
        <f>SUM(Y21:AA21)</f>
        <v>-2031428</v>
      </c>
    </row>
    <row r="22" spans="1:29" ht="15.75" customHeight="1">
      <c r="A22" s="28" t="s">
        <v>246</v>
      </c>
      <c r="C22" s="28"/>
      <c r="D22" s="28"/>
      <c r="E22" s="40"/>
      <c r="F22" s="40"/>
      <c r="G22" s="40"/>
      <c r="H22" s="40"/>
      <c r="I22" s="40"/>
      <c r="J22" s="40"/>
      <c r="K22" s="40"/>
      <c r="L22" s="43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customHeight="1">
      <c r="A23" s="28" t="s">
        <v>247</v>
      </c>
      <c r="C23" s="28"/>
      <c r="D23" s="28"/>
      <c r="E23" s="40">
        <v>0</v>
      </c>
      <c r="F23" s="40"/>
      <c r="G23" s="40">
        <v>0</v>
      </c>
      <c r="H23" s="40"/>
      <c r="I23" s="40">
        <v>0</v>
      </c>
      <c r="J23" s="40"/>
      <c r="K23" s="40">
        <v>0</v>
      </c>
      <c r="L23" s="43"/>
      <c r="M23" s="40">
        <v>0</v>
      </c>
      <c r="N23" s="40"/>
      <c r="O23" s="40">
        <v>0</v>
      </c>
      <c r="P23" s="40"/>
      <c r="Q23" s="40">
        <v>0</v>
      </c>
      <c r="R23" s="40"/>
      <c r="S23" s="40">
        <v>0</v>
      </c>
      <c r="T23" s="40"/>
      <c r="U23" s="40">
        <v>0</v>
      </c>
      <c r="V23" s="40"/>
      <c r="W23" s="40">
        <f>SUM(O23:U23)</f>
        <v>0</v>
      </c>
      <c r="X23" s="40"/>
      <c r="Y23" s="40">
        <f>SUM(E23:M23,W23)</f>
        <v>0</v>
      </c>
      <c r="Z23" s="40"/>
      <c r="AA23" s="40">
        <v>-4</v>
      </c>
      <c r="AB23" s="40"/>
      <c r="AC23" s="40">
        <f t="shared" ref="AC23:AC24" si="0">SUM(Y23:AA23)</f>
        <v>-4</v>
      </c>
    </row>
    <row r="24" spans="1:29" ht="15.75" customHeight="1">
      <c r="A24" s="28" t="s">
        <v>248</v>
      </c>
      <c r="C24" s="28"/>
      <c r="D24" s="28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3"/>
      <c r="M24" s="40">
        <v>-5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40">
        <v>0</v>
      </c>
      <c r="V24" s="40"/>
      <c r="W24" s="40">
        <f>SUM(O24:U24)</f>
        <v>0</v>
      </c>
      <c r="X24" s="40"/>
      <c r="Y24" s="40">
        <f>SUM(E24:M24,W24)</f>
        <v>-5</v>
      </c>
      <c r="Z24" s="40"/>
      <c r="AA24" s="40">
        <v>0</v>
      </c>
      <c r="AB24" s="40"/>
      <c r="AC24" s="40">
        <f t="shared" si="0"/>
        <v>-5</v>
      </c>
    </row>
    <row r="25" spans="1:29" ht="15.75" customHeight="1" thickBot="1">
      <c r="A25" s="26" t="s">
        <v>249</v>
      </c>
      <c r="B25" s="45"/>
      <c r="C25" s="46"/>
      <c r="D25" s="46"/>
      <c r="E25" s="47">
        <f>SUM(E15,E18:E20)</f>
        <v>11949713</v>
      </c>
      <c r="F25" s="41"/>
      <c r="G25" s="47">
        <f>SUM(G15,G18:G20)</f>
        <v>15452854</v>
      </c>
      <c r="H25" s="41"/>
      <c r="I25" s="47">
        <f>SUM(I15,I18:I20)</f>
        <v>1227782</v>
      </c>
      <c r="J25" s="41"/>
      <c r="K25" s="47">
        <f>SUM(K15,K18:K20)</f>
        <v>1203111</v>
      </c>
      <c r="L25" s="40"/>
      <c r="M25" s="47">
        <f>SUM(M15,M18:M24)</f>
        <v>24375523</v>
      </c>
      <c r="N25" s="40"/>
      <c r="O25" s="47">
        <f>SUM(O15,O18:O20)</f>
        <v>194391</v>
      </c>
      <c r="P25" s="40"/>
      <c r="Q25" s="47">
        <f>SUM(Q15,Q18:Q20)</f>
        <v>-1775025</v>
      </c>
      <c r="R25" s="40"/>
      <c r="S25" s="47">
        <f>SUM(S15,S18:S20)</f>
        <v>-944795</v>
      </c>
      <c r="T25" s="40"/>
      <c r="U25" s="47">
        <f>SUM(U15,U18:U20)</f>
        <v>91042</v>
      </c>
      <c r="V25" s="40"/>
      <c r="W25" s="47">
        <f>SUM(W15,W18:W20)</f>
        <v>-2434387</v>
      </c>
      <c r="X25" s="40"/>
      <c r="Y25" s="47">
        <f>SUM(Y15,Y18:Y24)</f>
        <v>51774596</v>
      </c>
      <c r="Z25" s="40"/>
      <c r="AA25" s="47">
        <f>SUM(AA15,AA18:AA24)</f>
        <v>717769</v>
      </c>
      <c r="AB25" s="40"/>
      <c r="AC25" s="47">
        <f>SUM(AC15,AC18:AC24)</f>
        <v>52492365</v>
      </c>
    </row>
    <row r="26" spans="1:29" ht="15.75" customHeight="1" thickTop="1">
      <c r="A26" s="26"/>
      <c r="B26" s="45"/>
      <c r="C26" s="46"/>
      <c r="D26" s="46"/>
      <c r="E26" s="40"/>
      <c r="F26" s="41"/>
      <c r="G26" s="40"/>
      <c r="H26" s="41"/>
      <c r="I26" s="40"/>
      <c r="J26" s="41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ht="15.75" customHeight="1">
      <c r="A27" s="26" t="s">
        <v>232</v>
      </c>
      <c r="C27" s="28"/>
      <c r="D27" s="28"/>
      <c r="E27" s="40">
        <v>11949713</v>
      </c>
      <c r="F27" s="41"/>
      <c r="G27" s="40">
        <v>15452854</v>
      </c>
      <c r="H27" s="41"/>
      <c r="I27" s="40">
        <v>1227782</v>
      </c>
      <c r="J27" s="41"/>
      <c r="K27" s="40">
        <v>1203111</v>
      </c>
      <c r="L27" s="40"/>
      <c r="M27" s="42">
        <v>24154192</v>
      </c>
      <c r="N27" s="40"/>
      <c r="O27" s="40">
        <v>177752</v>
      </c>
      <c r="P27" s="40"/>
      <c r="Q27" s="40">
        <v>-1851397</v>
      </c>
      <c r="R27" s="40"/>
      <c r="S27" s="40">
        <v>-523195</v>
      </c>
      <c r="T27" s="40"/>
      <c r="U27" s="40">
        <v>91042</v>
      </c>
      <c r="V27" s="40"/>
      <c r="W27" s="40">
        <v>-2105798</v>
      </c>
      <c r="X27" s="40"/>
      <c r="Y27" s="40">
        <f>SUM(E27:M27,W27)</f>
        <v>51881854</v>
      </c>
      <c r="Z27" s="40"/>
      <c r="AA27" s="40">
        <v>747696</v>
      </c>
      <c r="AB27" s="40"/>
      <c r="AC27" s="40">
        <f>SUM(Y27:AA27)</f>
        <v>52629550</v>
      </c>
    </row>
    <row r="28" spans="1:29" ht="15.75" customHeight="1">
      <c r="A28" s="28" t="s">
        <v>135</v>
      </c>
      <c r="C28" s="28"/>
      <c r="D28" s="28"/>
      <c r="E28" s="40">
        <v>0</v>
      </c>
      <c r="F28" s="40"/>
      <c r="G28" s="40">
        <v>0</v>
      </c>
      <c r="H28" s="40"/>
      <c r="I28" s="40">
        <v>0</v>
      </c>
      <c r="J28" s="40"/>
      <c r="K28" s="40">
        <v>0</v>
      </c>
      <c r="L28" s="43"/>
      <c r="M28" s="40">
        <f>PL!D158</f>
        <v>1220478</v>
      </c>
      <c r="N28" s="40"/>
      <c r="O28" s="40">
        <v>0</v>
      </c>
      <c r="P28" s="40"/>
      <c r="Q28" s="40">
        <v>0</v>
      </c>
      <c r="R28" s="40"/>
      <c r="S28" s="40">
        <v>0</v>
      </c>
      <c r="T28" s="40"/>
      <c r="U28" s="40">
        <v>0</v>
      </c>
      <c r="V28" s="40"/>
      <c r="W28" s="40">
        <f>SUM(O28:U28)</f>
        <v>0</v>
      </c>
      <c r="X28" s="40"/>
      <c r="Y28" s="40">
        <f>SUM(E28:M28,W28)</f>
        <v>1220478</v>
      </c>
      <c r="Z28" s="40"/>
      <c r="AA28" s="40">
        <f>PL!D210</f>
        <v>-98</v>
      </c>
      <c r="AB28" s="40"/>
      <c r="AC28" s="40">
        <f>SUM(Y28:AA28)</f>
        <v>1220380</v>
      </c>
    </row>
    <row r="29" spans="1:29" ht="15.75" customHeight="1">
      <c r="A29" s="28" t="s">
        <v>136</v>
      </c>
      <c r="C29" s="28"/>
      <c r="D29" s="28"/>
      <c r="E29" s="44">
        <v>0</v>
      </c>
      <c r="F29" s="40"/>
      <c r="G29" s="44">
        <v>0</v>
      </c>
      <c r="H29" s="40"/>
      <c r="I29" s="44">
        <v>0</v>
      </c>
      <c r="J29" s="40"/>
      <c r="K29" s="44">
        <v>0</v>
      </c>
      <c r="L29" s="43"/>
      <c r="M29" s="44">
        <v>0</v>
      </c>
      <c r="N29" s="40"/>
      <c r="O29" s="44">
        <f>PL!D186</f>
        <v>19606</v>
      </c>
      <c r="P29" s="40"/>
      <c r="Q29" s="44">
        <f>PL!D197</f>
        <v>83271</v>
      </c>
      <c r="R29" s="40"/>
      <c r="S29" s="44">
        <f>PL!H190+PL!H201</f>
        <v>-257096</v>
      </c>
      <c r="T29" s="40"/>
      <c r="U29" s="44">
        <v>0</v>
      </c>
      <c r="V29" s="40"/>
      <c r="W29" s="44">
        <f>SUM(O29:U29)</f>
        <v>-154219</v>
      </c>
      <c r="X29" s="40"/>
      <c r="Y29" s="44">
        <f>SUM(E29:M29,W29)</f>
        <v>-154219</v>
      </c>
      <c r="Z29" s="40"/>
      <c r="AA29" s="44">
        <v>0</v>
      </c>
      <c r="AB29" s="40"/>
      <c r="AC29" s="44">
        <f>SUM(Y29:AA29)</f>
        <v>-154219</v>
      </c>
    </row>
    <row r="30" spans="1:29" ht="15.75" customHeight="1">
      <c r="A30" s="28" t="s">
        <v>137</v>
      </c>
      <c r="C30" s="28"/>
      <c r="D30" s="28"/>
      <c r="E30" s="40">
        <f>SUM(E28:E29)</f>
        <v>0</v>
      </c>
      <c r="F30" s="40"/>
      <c r="G30" s="40">
        <f>SUM(G28:G29)</f>
        <v>0</v>
      </c>
      <c r="H30" s="40"/>
      <c r="I30" s="40">
        <f>SUM(I28:I29)</f>
        <v>0</v>
      </c>
      <c r="J30" s="40"/>
      <c r="K30" s="40">
        <f>SUM(K28:K29)</f>
        <v>0</v>
      </c>
      <c r="L30" s="43"/>
      <c r="M30" s="40">
        <f>SUM(M28:M29)</f>
        <v>1220478</v>
      </c>
      <c r="N30" s="40"/>
      <c r="O30" s="40">
        <f>SUM(O28:O29)</f>
        <v>19606</v>
      </c>
      <c r="P30" s="40"/>
      <c r="Q30" s="40">
        <f>SUM(Q28:Q29)</f>
        <v>83271</v>
      </c>
      <c r="R30" s="40"/>
      <c r="S30" s="40">
        <f>SUM(S28:S29)</f>
        <v>-257096</v>
      </c>
      <c r="T30" s="40"/>
      <c r="U30" s="40">
        <f>SUM(U28:U29)</f>
        <v>0</v>
      </c>
      <c r="V30" s="40"/>
      <c r="W30" s="40">
        <f>SUM(W28:W29)</f>
        <v>-154219</v>
      </c>
      <c r="X30" s="40"/>
      <c r="Y30" s="40">
        <f>SUM(Y28:Y29)</f>
        <v>1066259</v>
      </c>
      <c r="Z30" s="40"/>
      <c r="AA30" s="40">
        <f>SUM(AA28:AA29)</f>
        <v>-98</v>
      </c>
      <c r="AB30" s="40"/>
      <c r="AC30" s="40">
        <f>SUM(AC28:AC29)</f>
        <v>1066161</v>
      </c>
    </row>
    <row r="31" spans="1:29" ht="15.75" customHeight="1">
      <c r="A31" s="28" t="s">
        <v>182</v>
      </c>
      <c r="C31" s="28"/>
      <c r="D31" s="28"/>
      <c r="E31" s="40"/>
      <c r="F31" s="40"/>
      <c r="G31" s="40"/>
      <c r="H31" s="40"/>
      <c r="I31" s="40"/>
      <c r="J31" s="40"/>
      <c r="K31" s="40"/>
      <c r="L31" s="43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ht="15.75" customHeight="1">
      <c r="A32" s="28" t="s">
        <v>183</v>
      </c>
      <c r="C32" s="28"/>
      <c r="D32" s="28"/>
      <c r="E32" s="40">
        <v>0</v>
      </c>
      <c r="F32" s="40"/>
      <c r="G32" s="40">
        <v>0</v>
      </c>
      <c r="H32" s="40"/>
      <c r="I32" s="40">
        <v>0</v>
      </c>
      <c r="J32" s="40"/>
      <c r="K32" s="40">
        <v>0</v>
      </c>
      <c r="L32" s="43"/>
      <c r="M32" s="40">
        <v>35632</v>
      </c>
      <c r="N32" s="40"/>
      <c r="O32" s="40">
        <v>0</v>
      </c>
      <c r="P32" s="40"/>
      <c r="Q32" s="40">
        <v>0</v>
      </c>
      <c r="R32" s="40"/>
      <c r="S32" s="40">
        <v>-35632</v>
      </c>
      <c r="T32" s="40"/>
      <c r="U32" s="40">
        <v>0</v>
      </c>
      <c r="V32" s="40"/>
      <c r="W32" s="40">
        <v>-35632</v>
      </c>
      <c r="X32" s="40"/>
      <c r="Y32" s="40">
        <f>SUM(E32:M32,W32)</f>
        <v>0</v>
      </c>
      <c r="Z32" s="40"/>
      <c r="AA32" s="40">
        <v>0</v>
      </c>
      <c r="AB32" s="40"/>
      <c r="AC32" s="40">
        <f>SUM(Y32:AA32)</f>
        <v>0</v>
      </c>
    </row>
    <row r="33" spans="1:29" ht="15.75" customHeight="1">
      <c r="A33" s="28" t="s">
        <v>280</v>
      </c>
      <c r="C33" s="28"/>
      <c r="D33" s="28"/>
      <c r="E33" s="40">
        <v>0</v>
      </c>
      <c r="F33" s="40"/>
      <c r="G33" s="40">
        <v>0</v>
      </c>
      <c r="H33" s="40"/>
      <c r="I33" s="40">
        <v>0</v>
      </c>
      <c r="J33" s="40"/>
      <c r="K33" s="40">
        <v>0</v>
      </c>
      <c r="L33" s="43"/>
      <c r="M33" s="40">
        <v>-1433916</v>
      </c>
      <c r="N33" s="40"/>
      <c r="O33" s="40">
        <v>0</v>
      </c>
      <c r="P33" s="40"/>
      <c r="Q33" s="40">
        <v>0</v>
      </c>
      <c r="R33" s="40"/>
      <c r="S33" s="40">
        <v>0</v>
      </c>
      <c r="T33" s="40"/>
      <c r="U33" s="40">
        <v>0</v>
      </c>
      <c r="V33" s="40"/>
      <c r="W33" s="40">
        <f>SUM(O33:U33)</f>
        <v>0</v>
      </c>
      <c r="X33" s="40"/>
      <c r="Y33" s="40">
        <f>SUM(E33:M33,W33)</f>
        <v>-1433916</v>
      </c>
      <c r="Z33" s="40"/>
      <c r="AA33" s="40">
        <v>0</v>
      </c>
      <c r="AB33" s="40"/>
      <c r="AC33" s="40">
        <f>SUM(Y33:AA33)</f>
        <v>-1433916</v>
      </c>
    </row>
    <row r="34" spans="1:29" ht="15.75" customHeight="1">
      <c r="A34" s="28" t="s">
        <v>246</v>
      </c>
      <c r="C34" s="28"/>
      <c r="D34" s="28"/>
      <c r="E34" s="40"/>
      <c r="F34" s="40"/>
      <c r="G34" s="40"/>
      <c r="H34" s="40"/>
      <c r="I34" s="40"/>
      <c r="J34" s="40"/>
      <c r="K34" s="40"/>
      <c r="L34" s="43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ht="15.75" customHeight="1">
      <c r="A35" s="28" t="s">
        <v>247</v>
      </c>
      <c r="C35" s="28"/>
      <c r="D35" s="28"/>
      <c r="E35" s="40">
        <v>0</v>
      </c>
      <c r="F35" s="40"/>
      <c r="G35" s="40">
        <v>0</v>
      </c>
      <c r="H35" s="40"/>
      <c r="I35" s="40">
        <v>0</v>
      </c>
      <c r="J35" s="40"/>
      <c r="K35" s="40">
        <v>0</v>
      </c>
      <c r="L35" s="43"/>
      <c r="M35" s="40">
        <v>0</v>
      </c>
      <c r="N35" s="40"/>
      <c r="O35" s="40">
        <v>0</v>
      </c>
      <c r="P35" s="40"/>
      <c r="Q35" s="40">
        <v>0</v>
      </c>
      <c r="R35" s="40"/>
      <c r="S35" s="40">
        <v>0</v>
      </c>
      <c r="T35" s="40"/>
      <c r="U35" s="40">
        <v>0</v>
      </c>
      <c r="V35" s="40"/>
      <c r="W35" s="40">
        <f>SUM(O35:U35)</f>
        <v>0</v>
      </c>
      <c r="X35" s="40"/>
      <c r="Y35" s="40">
        <f>SUM(E35:M35,W35)</f>
        <v>0</v>
      </c>
      <c r="Z35" s="40"/>
      <c r="AA35" s="40">
        <v>-4</v>
      </c>
      <c r="AB35" s="40"/>
      <c r="AC35" s="40">
        <f t="shared" ref="AC35:AC36" si="1">SUM(Y35:AA35)</f>
        <v>-4</v>
      </c>
    </row>
    <row r="36" spans="1:29" ht="15.75" customHeight="1">
      <c r="A36" s="28" t="s">
        <v>248</v>
      </c>
      <c r="C36" s="28"/>
      <c r="D36" s="28"/>
      <c r="E36" s="40">
        <v>0</v>
      </c>
      <c r="F36" s="40"/>
      <c r="G36" s="40">
        <v>0</v>
      </c>
      <c r="H36" s="40"/>
      <c r="I36" s="40">
        <v>0</v>
      </c>
      <c r="J36" s="40"/>
      <c r="K36" s="40">
        <v>0</v>
      </c>
      <c r="L36" s="43"/>
      <c r="M36" s="40">
        <v>-10</v>
      </c>
      <c r="N36" s="40"/>
      <c r="O36" s="40">
        <v>0</v>
      </c>
      <c r="P36" s="40"/>
      <c r="Q36" s="40">
        <v>0</v>
      </c>
      <c r="R36" s="40"/>
      <c r="S36" s="40">
        <v>0</v>
      </c>
      <c r="T36" s="40"/>
      <c r="U36" s="40">
        <v>0</v>
      </c>
      <c r="V36" s="40"/>
      <c r="W36" s="40">
        <f>SUM(O36:U36)</f>
        <v>0</v>
      </c>
      <c r="X36" s="40"/>
      <c r="Y36" s="40">
        <f>SUM(E36:M36,W36)</f>
        <v>-10</v>
      </c>
      <c r="Z36" s="40"/>
      <c r="AA36" s="40">
        <v>0</v>
      </c>
      <c r="AB36" s="40"/>
      <c r="AC36" s="40">
        <f t="shared" si="1"/>
        <v>-10</v>
      </c>
    </row>
    <row r="37" spans="1:29" ht="15.75" customHeight="1" thickBot="1">
      <c r="A37" s="26" t="s">
        <v>276</v>
      </c>
      <c r="B37" s="45"/>
      <c r="C37" s="46"/>
      <c r="D37" s="46"/>
      <c r="E37" s="47">
        <f>SUM(E27,E30:E32)</f>
        <v>11949713</v>
      </c>
      <c r="F37" s="41"/>
      <c r="G37" s="47">
        <f>SUM(G27,G30:G32)</f>
        <v>15452854</v>
      </c>
      <c r="H37" s="41"/>
      <c r="I37" s="47">
        <f>SUM(I27,I30:I32)</f>
        <v>1227782</v>
      </c>
      <c r="J37" s="41"/>
      <c r="K37" s="47">
        <f>SUM(K27,K30:K32)</f>
        <v>1203111</v>
      </c>
      <c r="L37" s="40"/>
      <c r="M37" s="47">
        <f>SUM(M27,M30:M36)</f>
        <v>23976376</v>
      </c>
      <c r="N37" s="40"/>
      <c r="O37" s="47">
        <f>SUM(O27,O30:O32)</f>
        <v>197358</v>
      </c>
      <c r="P37" s="40"/>
      <c r="Q37" s="47">
        <f>SUM(Q27,Q30:Q32)</f>
        <v>-1768126</v>
      </c>
      <c r="R37" s="40"/>
      <c r="S37" s="47">
        <f>SUM(S27,S30:S32)</f>
        <v>-815923</v>
      </c>
      <c r="T37" s="40"/>
      <c r="U37" s="47">
        <f>SUM(U27,U30:U32)</f>
        <v>91042</v>
      </c>
      <c r="V37" s="40"/>
      <c r="W37" s="47">
        <f>SUM(W27,W30:W32)</f>
        <v>-2295649</v>
      </c>
      <c r="X37" s="40"/>
      <c r="Y37" s="47">
        <f>SUM(Y27,Y30:Y36)</f>
        <v>51514187</v>
      </c>
      <c r="Z37" s="40"/>
      <c r="AA37" s="47">
        <f>SUM(AA27,AA30:AA36)</f>
        <v>747594</v>
      </c>
      <c r="AB37" s="40"/>
      <c r="AC37" s="47">
        <f>SUM(AC27,AC30:AC36)</f>
        <v>52261781</v>
      </c>
    </row>
    <row r="38" spans="1:29" ht="15.75" customHeight="1" thickTop="1">
      <c r="A38" s="48"/>
      <c r="E38" s="43"/>
      <c r="F38" s="28"/>
      <c r="G38" s="43">
        <f>G27-BS!D113</f>
        <v>0</v>
      </c>
      <c r="H38" s="28"/>
      <c r="I38" s="43">
        <f>I27-BS!D114</f>
        <v>0</v>
      </c>
      <c r="K38" s="43">
        <f>K27-BS!F116</f>
        <v>0</v>
      </c>
      <c r="M38" s="43">
        <f>M27-BS!F117</f>
        <v>0</v>
      </c>
      <c r="W38" s="43">
        <f>W27-BS!J118</f>
        <v>0</v>
      </c>
      <c r="Y38" s="43">
        <f>Y27-BS!J119</f>
        <v>0</v>
      </c>
      <c r="AA38" s="43">
        <f>AA27-BS!F120</f>
        <v>0</v>
      </c>
      <c r="AC38" s="43">
        <f>AC27-BS!F121</f>
        <v>0</v>
      </c>
    </row>
    <row r="39" spans="1:29" ht="15.75" customHeight="1">
      <c r="A39" s="48"/>
      <c r="E39" s="43">
        <f>E37-BS!F112</f>
        <v>0</v>
      </c>
      <c r="F39" s="28"/>
      <c r="G39" s="43">
        <f>G37-BS!F113</f>
        <v>0</v>
      </c>
      <c r="H39" s="28"/>
      <c r="I39" s="43">
        <f>I37-BS!F114</f>
        <v>0</v>
      </c>
      <c r="K39" s="43">
        <f>K37-BS!D116</f>
        <v>0</v>
      </c>
      <c r="M39" s="43">
        <f>M37-BS!D117</f>
        <v>0</v>
      </c>
      <c r="W39" s="43">
        <f>W37-BS!H118</f>
        <v>0</v>
      </c>
      <c r="Y39" s="43">
        <f>Y37-BS!H119</f>
        <v>0</v>
      </c>
      <c r="AA39" s="43">
        <f>AA37-BS!D120</f>
        <v>0</v>
      </c>
      <c r="AC39" s="43">
        <f>AC3</f>
        <v>0</v>
      </c>
    </row>
    <row r="40" spans="1:29" ht="15.75" customHeight="1">
      <c r="A40" s="28" t="s">
        <v>228</v>
      </c>
      <c r="E40" s="43"/>
      <c r="F40" s="28"/>
      <c r="G40" s="43"/>
      <c r="H40" s="28"/>
      <c r="I40" s="43"/>
      <c r="K40" s="43"/>
      <c r="M40" s="43"/>
      <c r="W40" s="43"/>
      <c r="Y40" s="43"/>
      <c r="AA40" s="43"/>
      <c r="AC40" s="43"/>
    </row>
    <row r="41" spans="1:29" ht="15.75" customHeight="1">
      <c r="A41" s="48"/>
      <c r="E41" s="43"/>
      <c r="F41" s="28"/>
      <c r="G41" s="43"/>
      <c r="H41" s="28"/>
      <c r="I41" s="43"/>
      <c r="K41" s="43"/>
      <c r="M41" s="43"/>
      <c r="W41" s="43"/>
      <c r="Y41" s="43"/>
      <c r="AA41" s="43"/>
      <c r="AC41" s="43"/>
    </row>
    <row r="42" spans="1:29" ht="15.75" customHeight="1">
      <c r="A42" s="48"/>
      <c r="E42" s="43"/>
      <c r="F42" s="28"/>
      <c r="G42" s="43"/>
      <c r="H42" s="28"/>
      <c r="I42" s="43"/>
      <c r="K42" s="43"/>
      <c r="M42" s="43"/>
      <c r="W42" s="43"/>
      <c r="Y42" s="43"/>
      <c r="AA42" s="43"/>
      <c r="AC42" s="43"/>
    </row>
    <row r="43" spans="1:29" ht="15.75" customHeight="1">
      <c r="A43" s="48"/>
      <c r="E43" s="43"/>
      <c r="F43" s="28"/>
      <c r="G43" s="43"/>
      <c r="H43" s="28"/>
      <c r="I43" s="43"/>
      <c r="K43" s="43"/>
      <c r="M43" s="43"/>
      <c r="W43" s="43"/>
      <c r="Y43" s="43"/>
      <c r="AA43" s="43"/>
      <c r="AC43" s="43"/>
    </row>
    <row r="44" spans="1:29" ht="15.75" customHeight="1">
      <c r="A44" s="48"/>
      <c r="E44" s="43"/>
      <c r="F44" s="28"/>
      <c r="G44" s="43"/>
      <c r="H44" s="28"/>
      <c r="I44" s="43"/>
      <c r="K44" s="43"/>
      <c r="M44" s="43"/>
      <c r="W44" s="43"/>
      <c r="Y44" s="43"/>
      <c r="AA44" s="43"/>
      <c r="AC44" s="43"/>
    </row>
    <row r="45" spans="1:29" ht="15.75" customHeight="1">
      <c r="A45" s="48"/>
      <c r="AC45" s="28">
        <v>8</v>
      </c>
    </row>
  </sheetData>
  <mergeCells count="4">
    <mergeCell ref="E6:AC6"/>
    <mergeCell ref="O8:W8"/>
    <mergeCell ref="O9:U9"/>
    <mergeCell ref="K12:M12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83DE-1DCB-4587-9C39-2ACDCFCA5C2D}">
  <dimension ref="A1:X45"/>
  <sheetViews>
    <sheetView showGridLines="0" tabSelected="1" view="pageBreakPreview" topLeftCell="A13" zoomScale="115" zoomScaleNormal="90" zoomScaleSheetLayoutView="115" workbookViewId="0">
      <selection activeCell="X33" sqref="X33"/>
    </sheetView>
  </sheetViews>
  <sheetFormatPr defaultColWidth="40.5703125" defaultRowHeight="16.899999999999999" customHeight="1"/>
  <cols>
    <col min="1" max="1" width="36.7109375" style="4" customWidth="1"/>
    <col min="2" max="2" width="4.42578125" style="4" customWidth="1"/>
    <col min="3" max="3" width="1.42578125" style="50" customWidth="1"/>
    <col min="4" max="4" width="14.28515625" style="4" customWidth="1"/>
    <col min="5" max="5" width="1.5703125" style="50" customWidth="1"/>
    <col min="6" max="6" width="14.28515625" style="4" customWidth="1"/>
    <col min="7" max="7" width="1.5703125" style="50" customWidth="1"/>
    <col min="8" max="8" width="14.28515625" style="4" customWidth="1"/>
    <col min="9" max="9" width="1.5703125" style="4" customWidth="1"/>
    <col min="10" max="10" width="14.28515625" style="4" customWidth="1"/>
    <col min="11" max="11" width="1.5703125" style="4" customWidth="1"/>
    <col min="12" max="12" width="14.28515625" style="4" customWidth="1"/>
    <col min="13" max="13" width="1.42578125" style="4" customWidth="1"/>
    <col min="14" max="14" width="15" style="4" customWidth="1"/>
    <col min="15" max="15" width="2.42578125" style="4" customWidth="1"/>
    <col min="16" max="16" width="16" style="4" customWidth="1"/>
    <col min="17" max="17" width="2.5703125" style="4" customWidth="1"/>
    <col min="18" max="18" width="16" style="4" customWidth="1"/>
    <col min="19" max="19" width="3" style="4" customWidth="1"/>
    <col min="20" max="20" width="14.28515625" style="4" customWidth="1"/>
    <col min="21" max="21" width="1.5703125" style="4" customWidth="1"/>
    <col min="22" max="22" width="14.28515625" style="4" customWidth="1"/>
    <col min="23" max="23" width="1.42578125" style="4" customWidth="1"/>
    <col min="24" max="24" width="14.28515625" style="4" customWidth="1"/>
    <col min="25" max="16384" width="40.5703125" style="4"/>
  </cols>
  <sheetData>
    <row r="1" spans="1:24" s="25" customFormat="1" ht="16.899999999999999" customHeight="1">
      <c r="X1" s="49" t="s">
        <v>133</v>
      </c>
    </row>
    <row r="2" spans="1:24" s="25" customFormat="1" ht="16.899999999999999" customHeight="1">
      <c r="A2" s="25" t="s">
        <v>22</v>
      </c>
    </row>
    <row r="3" spans="1:24" s="25" customFormat="1" ht="16.899999999999999" customHeight="1">
      <c r="A3" s="25" t="s">
        <v>250</v>
      </c>
    </row>
    <row r="4" spans="1:24" s="25" customFormat="1" ht="16.899999999999999" customHeight="1">
      <c r="A4" s="25" t="s">
        <v>275</v>
      </c>
    </row>
    <row r="5" spans="1:24" ht="16.899999999999999" customHeight="1">
      <c r="X5" s="7" t="s">
        <v>129</v>
      </c>
    </row>
    <row r="6" spans="1:24" ht="16.899999999999999" customHeight="1">
      <c r="C6" s="4"/>
      <c r="D6" s="51" t="s">
        <v>21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 ht="16.899999999999999" customHeight="1">
      <c r="C7" s="4"/>
      <c r="D7" s="53"/>
      <c r="E7" s="53"/>
      <c r="F7" s="53"/>
      <c r="G7" s="53"/>
      <c r="H7" s="53"/>
      <c r="I7" s="53"/>
      <c r="J7" s="53"/>
      <c r="K7" s="53"/>
      <c r="L7" s="53"/>
      <c r="M7" s="54"/>
      <c r="N7" s="112" t="s">
        <v>66</v>
      </c>
      <c r="O7" s="112"/>
      <c r="P7" s="112"/>
      <c r="Q7" s="112"/>
      <c r="R7" s="112"/>
      <c r="S7" s="112"/>
      <c r="T7" s="112"/>
      <c r="U7" s="112"/>
      <c r="V7" s="112"/>
      <c r="W7" s="112"/>
      <c r="X7" s="53"/>
    </row>
    <row r="8" spans="1:24" s="5" customFormat="1" ht="16.899999999999999" customHeight="1">
      <c r="A8" s="4"/>
      <c r="B8" s="4"/>
      <c r="C8" s="4"/>
      <c r="D8" s="53"/>
      <c r="E8" s="53"/>
      <c r="F8" s="53"/>
      <c r="G8" s="53"/>
      <c r="H8" s="53"/>
      <c r="I8" s="53"/>
      <c r="J8" s="53"/>
      <c r="K8" s="53"/>
      <c r="L8" s="53"/>
      <c r="M8" s="4"/>
      <c r="N8" s="112" t="s">
        <v>68</v>
      </c>
      <c r="O8" s="112"/>
      <c r="P8" s="112"/>
      <c r="Q8" s="112"/>
      <c r="R8" s="112"/>
      <c r="S8" s="112"/>
      <c r="T8" s="112"/>
      <c r="U8" s="25"/>
      <c r="V8" s="25"/>
      <c r="W8" s="25"/>
      <c r="X8" s="25"/>
    </row>
    <row r="9" spans="1:24" ht="16.899999999999999" customHeight="1">
      <c r="C9" s="4"/>
      <c r="D9" s="53"/>
      <c r="E9" s="53"/>
      <c r="F9" s="53"/>
      <c r="G9" s="53"/>
      <c r="H9" s="53"/>
      <c r="I9" s="53"/>
      <c r="J9" s="53"/>
      <c r="K9" s="53"/>
      <c r="L9" s="53"/>
      <c r="M9" s="5"/>
      <c r="O9" s="5"/>
      <c r="P9" s="5" t="s">
        <v>138</v>
      </c>
      <c r="Q9" s="5"/>
      <c r="R9" s="5" t="s">
        <v>138</v>
      </c>
      <c r="S9" s="5"/>
      <c r="T9" s="5"/>
      <c r="U9" s="53"/>
      <c r="V9" s="53"/>
      <c r="W9" s="53"/>
      <c r="X9" s="53"/>
    </row>
    <row r="10" spans="1:24" ht="16.899999999999999" customHeight="1">
      <c r="C10" s="52"/>
      <c r="D10" s="5" t="s">
        <v>194</v>
      </c>
      <c r="E10" s="52"/>
      <c r="F10" s="52"/>
      <c r="G10" s="52"/>
      <c r="H10" s="53"/>
      <c r="I10" s="52"/>
      <c r="J10" s="113" t="s">
        <v>2</v>
      </c>
      <c r="K10" s="113"/>
      <c r="L10" s="113"/>
      <c r="M10" s="5"/>
      <c r="N10" s="5" t="s">
        <v>184</v>
      </c>
      <c r="O10" s="5"/>
      <c r="P10" s="5" t="s">
        <v>89</v>
      </c>
      <c r="Q10" s="5"/>
      <c r="R10" s="5" t="s">
        <v>89</v>
      </c>
      <c r="S10" s="5"/>
      <c r="T10" s="5" t="s">
        <v>185</v>
      </c>
      <c r="U10" s="52"/>
      <c r="V10" s="5" t="s">
        <v>72</v>
      </c>
      <c r="W10" s="5"/>
      <c r="X10" s="5" t="s">
        <v>3</v>
      </c>
    </row>
    <row r="11" spans="1:24" ht="16.899999999999999" customHeight="1">
      <c r="A11" s="5"/>
      <c r="B11" s="5"/>
      <c r="C11" s="5"/>
      <c r="D11" s="5" t="s">
        <v>189</v>
      </c>
      <c r="F11" s="5" t="s">
        <v>195</v>
      </c>
      <c r="H11" s="56" t="s">
        <v>196</v>
      </c>
      <c r="I11" s="50"/>
      <c r="J11" s="5" t="s">
        <v>73</v>
      </c>
      <c r="K11" s="5"/>
      <c r="L11" s="5"/>
      <c r="M11" s="5"/>
      <c r="N11" s="5" t="s">
        <v>202</v>
      </c>
      <c r="O11" s="5"/>
      <c r="P11" s="5" t="s">
        <v>143</v>
      </c>
      <c r="Q11" s="5"/>
      <c r="R11" s="5" t="s">
        <v>143</v>
      </c>
      <c r="S11" s="5"/>
      <c r="T11" s="5" t="s">
        <v>1</v>
      </c>
      <c r="U11" s="5"/>
      <c r="V11" s="5" t="s">
        <v>75</v>
      </c>
      <c r="W11" s="5"/>
      <c r="X11" s="5" t="s">
        <v>77</v>
      </c>
    </row>
    <row r="12" spans="1:24" ht="16.5" customHeight="1">
      <c r="A12" s="5"/>
      <c r="B12" s="5"/>
      <c r="C12" s="5"/>
      <c r="D12" s="55" t="s">
        <v>1</v>
      </c>
      <c r="E12" s="57"/>
      <c r="F12" s="55" t="s">
        <v>191</v>
      </c>
      <c r="G12" s="57"/>
      <c r="H12" s="55" t="s">
        <v>193</v>
      </c>
      <c r="I12" s="57"/>
      <c r="J12" s="55" t="s">
        <v>78</v>
      </c>
      <c r="K12" s="5"/>
      <c r="L12" s="55" t="s">
        <v>7</v>
      </c>
      <c r="M12" s="5"/>
      <c r="N12" s="55" t="s">
        <v>203</v>
      </c>
      <c r="O12" s="5"/>
      <c r="P12" s="55" t="s">
        <v>57</v>
      </c>
      <c r="Q12" s="5"/>
      <c r="R12" s="55" t="s">
        <v>79</v>
      </c>
      <c r="S12" s="5"/>
      <c r="T12" s="55" t="s">
        <v>187</v>
      </c>
      <c r="U12" s="5"/>
      <c r="V12" s="55" t="s">
        <v>81</v>
      </c>
      <c r="W12" s="5"/>
      <c r="X12" s="55" t="s">
        <v>83</v>
      </c>
    </row>
    <row r="13" spans="1:24" ht="16.5" customHeight="1">
      <c r="A13" s="25" t="s">
        <v>216</v>
      </c>
      <c r="B13" s="5"/>
      <c r="C13" s="5"/>
      <c r="D13" s="2">
        <v>11949713</v>
      </c>
      <c r="E13" s="58"/>
      <c r="F13" s="2">
        <v>15452854</v>
      </c>
      <c r="G13" s="1"/>
      <c r="H13" s="2">
        <v>1227782</v>
      </c>
      <c r="I13" s="1"/>
      <c r="J13" s="2">
        <v>1203111</v>
      </c>
      <c r="K13" s="58"/>
      <c r="L13" s="2">
        <v>24356962</v>
      </c>
      <c r="M13" s="2"/>
      <c r="N13" s="2">
        <v>-1736475</v>
      </c>
      <c r="O13" s="1"/>
      <c r="P13" s="2">
        <v>294152</v>
      </c>
      <c r="Q13" s="1"/>
      <c r="R13" s="2">
        <v>-1355378</v>
      </c>
      <c r="S13" s="1"/>
      <c r="T13" s="2">
        <v>91042</v>
      </c>
      <c r="U13" s="58"/>
      <c r="V13" s="1">
        <f>SUM(N13:U13)</f>
        <v>-2706659</v>
      </c>
      <c r="W13" s="58"/>
      <c r="X13" s="1">
        <f>SUM(D13:L13,V13)</f>
        <v>51483763</v>
      </c>
    </row>
    <row r="14" spans="1:24" ht="16.899999999999999" customHeight="1">
      <c r="A14" s="4" t="s">
        <v>135</v>
      </c>
      <c r="B14" s="5"/>
      <c r="C14" s="5"/>
      <c r="D14" s="58">
        <v>0</v>
      </c>
      <c r="E14" s="59"/>
      <c r="F14" s="58">
        <v>0</v>
      </c>
      <c r="G14" s="59"/>
      <c r="H14" s="58">
        <v>0</v>
      </c>
      <c r="I14" s="59"/>
      <c r="J14" s="58">
        <v>0</v>
      </c>
      <c r="K14" s="58"/>
      <c r="L14" s="58">
        <v>2212480</v>
      </c>
      <c r="M14" s="58"/>
      <c r="N14" s="58">
        <v>0</v>
      </c>
      <c r="O14" s="58"/>
      <c r="P14" s="58">
        <v>0</v>
      </c>
      <c r="Q14" s="58"/>
      <c r="R14" s="58">
        <v>0</v>
      </c>
      <c r="S14" s="58"/>
      <c r="T14" s="58">
        <v>0</v>
      </c>
      <c r="U14" s="58"/>
      <c r="V14" s="58">
        <f>SUM(N14:U14)</f>
        <v>0</v>
      </c>
      <c r="W14" s="58"/>
      <c r="X14" s="58">
        <f>SUM(D14:L14,V14)</f>
        <v>2212480</v>
      </c>
    </row>
    <row r="15" spans="1:24" ht="16.899999999999999" customHeight="1">
      <c r="A15" s="4" t="s">
        <v>136</v>
      </c>
      <c r="B15" s="5"/>
      <c r="C15" s="5"/>
      <c r="D15" s="60">
        <v>0</v>
      </c>
      <c r="E15" s="59"/>
      <c r="F15" s="60">
        <v>0</v>
      </c>
      <c r="G15" s="59"/>
      <c r="H15" s="60">
        <v>0</v>
      </c>
      <c r="I15" s="59"/>
      <c r="J15" s="60">
        <v>0</v>
      </c>
      <c r="K15" s="58"/>
      <c r="L15" s="61">
        <v>0</v>
      </c>
      <c r="M15" s="62"/>
      <c r="N15" s="60">
        <v>-95765</v>
      </c>
      <c r="O15" s="62"/>
      <c r="P15" s="60">
        <v>-42546</v>
      </c>
      <c r="Q15" s="62"/>
      <c r="R15" s="60">
        <v>248597</v>
      </c>
      <c r="S15" s="62"/>
      <c r="T15" s="60">
        <v>0</v>
      </c>
      <c r="U15" s="62"/>
      <c r="V15" s="60">
        <f>SUM(N15:U15)</f>
        <v>110286</v>
      </c>
      <c r="W15" s="58"/>
      <c r="X15" s="60">
        <f>SUM(D15:L15,V15)</f>
        <v>110286</v>
      </c>
    </row>
    <row r="16" spans="1:24" ht="16.899999999999999" customHeight="1">
      <c r="A16" s="4" t="s">
        <v>137</v>
      </c>
      <c r="B16" s="5"/>
      <c r="C16" s="5"/>
      <c r="D16" s="58">
        <f>SUM(D14:D15)</f>
        <v>0</v>
      </c>
      <c r="E16" s="59"/>
      <c r="F16" s="58">
        <f>SUM(F14:F15)</f>
        <v>0</v>
      </c>
      <c r="G16" s="59"/>
      <c r="H16" s="58">
        <f>SUM(H14:H15)</f>
        <v>0</v>
      </c>
      <c r="I16" s="59"/>
      <c r="J16" s="58">
        <f>SUM(J14:J15)</f>
        <v>0</v>
      </c>
      <c r="K16" s="58"/>
      <c r="L16" s="58">
        <f>SUM(L14:L15)</f>
        <v>2212480</v>
      </c>
      <c r="M16" s="58"/>
      <c r="N16" s="58">
        <f>SUM(N14:N15)</f>
        <v>-95765</v>
      </c>
      <c r="O16" s="58"/>
      <c r="P16" s="58">
        <f>SUM(P14:P15)</f>
        <v>-42546</v>
      </c>
      <c r="Q16" s="58"/>
      <c r="R16" s="58">
        <f>SUM(R14:R15)</f>
        <v>248597</v>
      </c>
      <c r="S16" s="58"/>
      <c r="T16" s="58">
        <f>SUM(T14:T15)</f>
        <v>0</v>
      </c>
      <c r="U16" s="58"/>
      <c r="V16" s="58">
        <f>SUM(V14:V15)</f>
        <v>110286</v>
      </c>
      <c r="W16" s="58"/>
      <c r="X16" s="58">
        <f>SUM(X14:X15)</f>
        <v>2322766</v>
      </c>
    </row>
    <row r="17" spans="1:24" ht="16.899999999999999" customHeight="1">
      <c r="A17" s="4" t="s">
        <v>182</v>
      </c>
      <c r="B17" s="5"/>
      <c r="C17" s="5"/>
      <c r="D17" s="58"/>
      <c r="E17" s="59"/>
      <c r="F17" s="58"/>
      <c r="G17" s="59"/>
      <c r="H17" s="58"/>
      <c r="I17" s="59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" ht="16.899999999999999" customHeight="1">
      <c r="A18" s="4" t="s">
        <v>183</v>
      </c>
      <c r="B18" s="5"/>
      <c r="C18" s="5"/>
      <c r="D18" s="58">
        <v>0</v>
      </c>
      <c r="E18" s="59"/>
      <c r="F18" s="58">
        <v>0</v>
      </c>
      <c r="G18" s="59"/>
      <c r="H18" s="58">
        <v>0</v>
      </c>
      <c r="I18" s="59"/>
      <c r="J18" s="58">
        <v>0</v>
      </c>
      <c r="K18" s="58"/>
      <c r="L18" s="58">
        <v>-161986</v>
      </c>
      <c r="M18" s="58"/>
      <c r="N18" s="58">
        <v>0</v>
      </c>
      <c r="O18" s="58"/>
      <c r="P18" s="58">
        <v>0</v>
      </c>
      <c r="Q18" s="58"/>
      <c r="R18" s="58">
        <f>-L18</f>
        <v>161986</v>
      </c>
      <c r="S18" s="58"/>
      <c r="T18" s="58">
        <v>0</v>
      </c>
      <c r="U18" s="58"/>
      <c r="V18" s="58">
        <f>SUM(N18:U18)</f>
        <v>161986</v>
      </c>
      <c r="W18" s="58"/>
      <c r="X18" s="58">
        <f>SUM(D18:L18,V18)</f>
        <v>0</v>
      </c>
    </row>
    <row r="19" spans="1:24" ht="16.899999999999999" customHeight="1">
      <c r="A19" s="4" t="s">
        <v>280</v>
      </c>
      <c r="B19" s="5"/>
      <c r="C19" s="5"/>
      <c r="D19" s="58">
        <v>0</v>
      </c>
      <c r="E19" s="59"/>
      <c r="F19" s="58">
        <v>0</v>
      </c>
      <c r="G19" s="59"/>
      <c r="H19" s="58">
        <v>0</v>
      </c>
      <c r="I19" s="59"/>
      <c r="J19" s="58">
        <v>0</v>
      </c>
      <c r="K19" s="58"/>
      <c r="L19" s="58">
        <v>-2031428</v>
      </c>
      <c r="M19" s="58"/>
      <c r="N19" s="58">
        <v>0</v>
      </c>
      <c r="O19" s="58"/>
      <c r="P19" s="58">
        <v>0</v>
      </c>
      <c r="Q19" s="58"/>
      <c r="R19" s="58">
        <v>0</v>
      </c>
      <c r="S19" s="58"/>
      <c r="T19" s="58">
        <v>0</v>
      </c>
      <c r="U19" s="58"/>
      <c r="V19" s="58">
        <f>SUM(N19:U19)</f>
        <v>0</v>
      </c>
      <c r="W19" s="58"/>
      <c r="X19" s="58">
        <f t="shared" ref="X19:X20" si="0">SUM(D19:L19,V19)</f>
        <v>-2031428</v>
      </c>
    </row>
    <row r="20" spans="1:24" ht="16.899999999999999" customHeight="1">
      <c r="A20" s="4" t="s">
        <v>248</v>
      </c>
      <c r="B20" s="5"/>
      <c r="C20" s="5"/>
      <c r="D20" s="58">
        <v>0</v>
      </c>
      <c r="E20" s="59"/>
      <c r="F20" s="58">
        <v>0</v>
      </c>
      <c r="G20" s="59"/>
      <c r="H20" s="58">
        <v>0</v>
      </c>
      <c r="I20" s="59"/>
      <c r="J20" s="58">
        <v>0</v>
      </c>
      <c r="K20" s="58"/>
      <c r="L20" s="58">
        <v>-5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58">
        <f>SUM(N20:U20)</f>
        <v>0</v>
      </c>
      <c r="W20" s="58"/>
      <c r="X20" s="58">
        <f t="shared" si="0"/>
        <v>-5</v>
      </c>
    </row>
    <row r="21" spans="1:24" ht="16.899999999999999" customHeight="1" thickBot="1">
      <c r="A21" s="25" t="s">
        <v>249</v>
      </c>
      <c r="C21" s="4"/>
      <c r="D21" s="63">
        <f>SUM(D13,D16:D20)</f>
        <v>11949713</v>
      </c>
      <c r="E21" s="59"/>
      <c r="F21" s="63">
        <f>SUM(F13,F16:F20)</f>
        <v>15452854</v>
      </c>
      <c r="G21" s="59"/>
      <c r="H21" s="63">
        <f>SUM(H13,H16:H20)</f>
        <v>1227782</v>
      </c>
      <c r="I21" s="59"/>
      <c r="J21" s="63">
        <f>SUM(J13,J16:J20)</f>
        <v>1203111</v>
      </c>
      <c r="K21" s="58"/>
      <c r="L21" s="63">
        <f>SUM(L13,L16:L20)</f>
        <v>24376023</v>
      </c>
      <c r="M21" s="58"/>
      <c r="N21" s="63">
        <f>SUM(N13,N16:N20)</f>
        <v>-1832240</v>
      </c>
      <c r="O21" s="58"/>
      <c r="P21" s="63">
        <f>SUM(P13,P16:P20)</f>
        <v>251606</v>
      </c>
      <c r="Q21" s="58"/>
      <c r="R21" s="63">
        <f>SUM(R13,R16:R20)</f>
        <v>-944795</v>
      </c>
      <c r="S21" s="58"/>
      <c r="T21" s="63">
        <f>SUM(T13,T16:T20)</f>
        <v>91042</v>
      </c>
      <c r="U21" s="58"/>
      <c r="V21" s="63">
        <f>SUM(V13,V16:V20)</f>
        <v>-2434387</v>
      </c>
      <c r="W21" s="58"/>
      <c r="X21" s="63">
        <f>SUM(X13,X16:X20)</f>
        <v>51775096</v>
      </c>
    </row>
    <row r="22" spans="1:24" ht="16.5" customHeight="1" thickTop="1">
      <c r="A22" s="25"/>
      <c r="D22" s="58"/>
      <c r="E22" s="59"/>
      <c r="F22" s="58"/>
      <c r="G22" s="59"/>
      <c r="H22" s="58"/>
      <c r="I22" s="59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4" ht="16.5" customHeight="1">
      <c r="A23" s="25" t="s">
        <v>232</v>
      </c>
      <c r="B23" s="5"/>
      <c r="C23" s="5"/>
      <c r="D23" s="2">
        <v>11949713</v>
      </c>
      <c r="E23" s="58"/>
      <c r="F23" s="2">
        <v>15452854</v>
      </c>
      <c r="G23" s="1"/>
      <c r="H23" s="2">
        <v>1227782</v>
      </c>
      <c r="I23" s="1"/>
      <c r="J23" s="2">
        <v>1203111</v>
      </c>
      <c r="K23" s="58"/>
      <c r="L23" s="2">
        <v>24154192</v>
      </c>
      <c r="M23" s="2"/>
      <c r="N23" s="2">
        <v>-1968255</v>
      </c>
      <c r="O23" s="1"/>
      <c r="P23" s="2">
        <v>294610</v>
      </c>
      <c r="Q23" s="1"/>
      <c r="R23" s="2">
        <v>-523195</v>
      </c>
      <c r="S23" s="1"/>
      <c r="T23" s="2">
        <v>91042</v>
      </c>
      <c r="U23" s="58"/>
      <c r="V23" s="1">
        <f>SUM(N23:U23)</f>
        <v>-2105798</v>
      </c>
      <c r="W23" s="58"/>
      <c r="X23" s="1">
        <f>SUM(D23:L23,V23)</f>
        <v>51881854</v>
      </c>
    </row>
    <row r="24" spans="1:24" ht="16.899999999999999" customHeight="1">
      <c r="A24" s="4" t="s">
        <v>135</v>
      </c>
      <c r="B24" s="5"/>
      <c r="C24" s="5"/>
      <c r="D24" s="58">
        <v>0</v>
      </c>
      <c r="E24" s="59"/>
      <c r="F24" s="58">
        <v>0</v>
      </c>
      <c r="G24" s="59"/>
      <c r="H24" s="58">
        <v>0</v>
      </c>
      <c r="I24" s="59"/>
      <c r="J24" s="58">
        <v>0</v>
      </c>
      <c r="K24" s="58"/>
      <c r="L24" s="58">
        <f>PL!H180</f>
        <v>1220478</v>
      </c>
      <c r="M24" s="58"/>
      <c r="N24" s="58">
        <v>0</v>
      </c>
      <c r="O24" s="58"/>
      <c r="P24" s="58">
        <v>0</v>
      </c>
      <c r="Q24" s="58"/>
      <c r="R24" s="58">
        <v>0</v>
      </c>
      <c r="S24" s="58"/>
      <c r="T24" s="58">
        <v>0</v>
      </c>
      <c r="U24" s="58"/>
      <c r="V24" s="58">
        <f>SUM(N24:U24)</f>
        <v>0</v>
      </c>
      <c r="W24" s="58"/>
      <c r="X24" s="58">
        <f>SUM(D24:L24,V24)</f>
        <v>1220478</v>
      </c>
    </row>
    <row r="25" spans="1:24" ht="16.899999999999999" customHeight="1">
      <c r="A25" s="4" t="s">
        <v>136</v>
      </c>
      <c r="B25" s="5"/>
      <c r="C25" s="5"/>
      <c r="D25" s="60">
        <v>0</v>
      </c>
      <c r="E25" s="59"/>
      <c r="F25" s="60">
        <v>0</v>
      </c>
      <c r="G25" s="59"/>
      <c r="H25" s="60">
        <v>0</v>
      </c>
      <c r="I25" s="59"/>
      <c r="J25" s="60">
        <v>0</v>
      </c>
      <c r="K25" s="58"/>
      <c r="L25" s="61">
        <v>0</v>
      </c>
      <c r="M25" s="62"/>
      <c r="N25" s="60">
        <f>PL!H197</f>
        <v>-23679</v>
      </c>
      <c r="O25" s="62"/>
      <c r="P25" s="60">
        <f>PL!H188+PL!H199</f>
        <v>126556</v>
      </c>
      <c r="Q25" s="62"/>
      <c r="R25" s="60">
        <f>PL!H190+PL!H201</f>
        <v>-257096</v>
      </c>
      <c r="S25" s="62"/>
      <c r="T25" s="60">
        <v>0</v>
      </c>
      <c r="U25" s="62"/>
      <c r="V25" s="60">
        <f>SUM(N25:U25)</f>
        <v>-154219</v>
      </c>
      <c r="W25" s="58"/>
      <c r="X25" s="60">
        <f>SUM(D25:L25,V25)</f>
        <v>-154219</v>
      </c>
    </row>
    <row r="26" spans="1:24" ht="16.899999999999999" customHeight="1">
      <c r="A26" s="4" t="s">
        <v>137</v>
      </c>
      <c r="B26" s="5"/>
      <c r="C26" s="5"/>
      <c r="D26" s="58">
        <f>SUM(D24:D25)</f>
        <v>0</v>
      </c>
      <c r="E26" s="59"/>
      <c r="F26" s="58">
        <f>SUM(F24:F25)</f>
        <v>0</v>
      </c>
      <c r="G26" s="59"/>
      <c r="H26" s="58">
        <f>SUM(H24:H25)</f>
        <v>0</v>
      </c>
      <c r="I26" s="59"/>
      <c r="J26" s="58">
        <f>SUM(J24:J25)</f>
        <v>0</v>
      </c>
      <c r="K26" s="58"/>
      <c r="L26" s="58">
        <f>SUM(L24:L25)</f>
        <v>1220478</v>
      </c>
      <c r="M26" s="58"/>
      <c r="N26" s="58">
        <f>SUM(N24:N25)</f>
        <v>-23679</v>
      </c>
      <c r="O26" s="58"/>
      <c r="P26" s="58">
        <f>SUM(P24:P25)</f>
        <v>126556</v>
      </c>
      <c r="Q26" s="58"/>
      <c r="R26" s="58">
        <f>SUM(R24:R25)</f>
        <v>-257096</v>
      </c>
      <c r="S26" s="58"/>
      <c r="T26" s="58">
        <f>SUM(T24:T25)</f>
        <v>0</v>
      </c>
      <c r="U26" s="58"/>
      <c r="V26" s="58">
        <f>SUM(V24:V25)</f>
        <v>-154219</v>
      </c>
      <c r="W26" s="58"/>
      <c r="X26" s="58">
        <f>SUM(X24:X25)</f>
        <v>1066259</v>
      </c>
    </row>
    <row r="27" spans="1:24" ht="16.899999999999999" customHeight="1">
      <c r="A27" s="4" t="s">
        <v>182</v>
      </c>
      <c r="B27" s="5"/>
      <c r="C27" s="5"/>
      <c r="D27" s="58"/>
      <c r="E27" s="59"/>
      <c r="F27" s="58"/>
      <c r="G27" s="59"/>
      <c r="H27" s="58"/>
      <c r="I27" s="59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ht="16.899999999999999" customHeight="1">
      <c r="A28" s="4" t="s">
        <v>183</v>
      </c>
      <c r="B28" s="5"/>
      <c r="C28" s="5"/>
      <c r="D28" s="58">
        <v>0</v>
      </c>
      <c r="E28" s="59"/>
      <c r="F28" s="58">
        <v>0</v>
      </c>
      <c r="G28" s="59"/>
      <c r="H28" s="58">
        <v>0</v>
      </c>
      <c r="I28" s="59"/>
      <c r="J28" s="58">
        <v>0</v>
      </c>
      <c r="K28" s="58"/>
      <c r="L28" s="58">
        <v>35632</v>
      </c>
      <c r="M28" s="58"/>
      <c r="N28" s="58">
        <v>0</v>
      </c>
      <c r="O28" s="58"/>
      <c r="P28" s="58">
        <v>0</v>
      </c>
      <c r="Q28" s="58"/>
      <c r="R28" s="58">
        <f>-L28</f>
        <v>-35632</v>
      </c>
      <c r="S28" s="58"/>
      <c r="T28" s="58">
        <v>0</v>
      </c>
      <c r="U28" s="58"/>
      <c r="V28" s="58">
        <f>SUM(N28:U28)</f>
        <v>-35632</v>
      </c>
      <c r="W28" s="58"/>
      <c r="X28" s="58">
        <f>SUM(D28:L28,V28)</f>
        <v>0</v>
      </c>
    </row>
    <row r="29" spans="1:24" ht="16.899999999999999" customHeight="1">
      <c r="A29" s="4" t="s">
        <v>280</v>
      </c>
      <c r="B29" s="5"/>
      <c r="C29" s="5"/>
      <c r="D29" s="58">
        <v>0</v>
      </c>
      <c r="E29" s="59"/>
      <c r="F29" s="58">
        <v>0</v>
      </c>
      <c r="G29" s="59"/>
      <c r="H29" s="58">
        <v>0</v>
      </c>
      <c r="I29" s="59"/>
      <c r="J29" s="58">
        <v>0</v>
      </c>
      <c r="K29" s="58"/>
      <c r="L29" s="58">
        <v>-1433916</v>
      </c>
      <c r="M29" s="58"/>
      <c r="N29" s="58">
        <v>0</v>
      </c>
      <c r="O29" s="58"/>
      <c r="P29" s="58">
        <v>0</v>
      </c>
      <c r="Q29" s="58"/>
      <c r="R29" s="58">
        <v>0</v>
      </c>
      <c r="S29" s="58"/>
      <c r="T29" s="58">
        <v>0</v>
      </c>
      <c r="U29" s="58"/>
      <c r="V29" s="58">
        <f>SUM(N29:U29)</f>
        <v>0</v>
      </c>
      <c r="W29" s="58"/>
      <c r="X29" s="58">
        <f t="shared" ref="X29:X30" si="1">SUM(D29:L29,V29)</f>
        <v>-1433916</v>
      </c>
    </row>
    <row r="30" spans="1:24" ht="16.899999999999999" customHeight="1">
      <c r="A30" s="4" t="s">
        <v>248</v>
      </c>
      <c r="B30" s="5"/>
      <c r="C30" s="5"/>
      <c r="D30" s="58">
        <v>0</v>
      </c>
      <c r="E30" s="59"/>
      <c r="F30" s="58">
        <v>0</v>
      </c>
      <c r="G30" s="59"/>
      <c r="H30" s="58">
        <v>0</v>
      </c>
      <c r="I30" s="59"/>
      <c r="J30" s="58">
        <v>0</v>
      </c>
      <c r="K30" s="58"/>
      <c r="L30" s="58">
        <v>-10</v>
      </c>
      <c r="M30" s="58"/>
      <c r="N30" s="58">
        <v>0</v>
      </c>
      <c r="O30" s="58"/>
      <c r="P30" s="58">
        <v>0</v>
      </c>
      <c r="Q30" s="58"/>
      <c r="R30" s="58">
        <v>0</v>
      </c>
      <c r="S30" s="58"/>
      <c r="T30" s="58">
        <v>0</v>
      </c>
      <c r="U30" s="58"/>
      <c r="V30" s="58">
        <f>SUM(N30:U30)</f>
        <v>0</v>
      </c>
      <c r="W30" s="58"/>
      <c r="X30" s="58">
        <f t="shared" si="1"/>
        <v>-10</v>
      </c>
    </row>
    <row r="31" spans="1:24" ht="16.899999999999999" customHeight="1" thickBot="1">
      <c r="A31" s="25" t="s">
        <v>276</v>
      </c>
      <c r="C31" s="4"/>
      <c r="D31" s="63">
        <f>SUM(D23,D26:D30)</f>
        <v>11949713</v>
      </c>
      <c r="E31" s="59"/>
      <c r="F31" s="63">
        <f>SUM(F23,F26:F30)</f>
        <v>15452854</v>
      </c>
      <c r="G31" s="59"/>
      <c r="H31" s="63">
        <f>SUM(H23,H26:H30)</f>
        <v>1227782</v>
      </c>
      <c r="I31" s="59"/>
      <c r="J31" s="63">
        <f>SUM(J23,J26:J30)</f>
        <v>1203111</v>
      </c>
      <c r="K31" s="58"/>
      <c r="L31" s="63">
        <f>SUM(L23,L26:L30)</f>
        <v>23976376</v>
      </c>
      <c r="M31" s="58"/>
      <c r="N31" s="63">
        <f>SUM(N23,N26:N30)</f>
        <v>-1991934</v>
      </c>
      <c r="O31" s="58"/>
      <c r="P31" s="63">
        <f>SUM(P23,P26:P30)</f>
        <v>421166</v>
      </c>
      <c r="Q31" s="58"/>
      <c r="R31" s="63">
        <f>SUM(R23,R26:R30)</f>
        <v>-815923</v>
      </c>
      <c r="S31" s="58"/>
      <c r="T31" s="63">
        <f>SUM(T23,T26:T30)</f>
        <v>91042</v>
      </c>
      <c r="U31" s="58"/>
      <c r="V31" s="63">
        <f>SUM(V23,V26:V30)</f>
        <v>-2295649</v>
      </c>
      <c r="W31" s="58"/>
      <c r="X31" s="63">
        <f>SUM(X23,X26:X30)</f>
        <v>51514187</v>
      </c>
    </row>
    <row r="32" spans="1:24" ht="16.5" customHeight="1" thickTop="1">
      <c r="A32" s="25"/>
      <c r="D32" s="1"/>
      <c r="E32" s="4"/>
      <c r="F32" s="1">
        <f>F23-BS!D113</f>
        <v>0</v>
      </c>
      <c r="G32" s="4"/>
      <c r="H32" s="1">
        <f>H23-BS!J114</f>
        <v>0</v>
      </c>
      <c r="J32" s="1">
        <f>J23-BS!J116</f>
        <v>0</v>
      </c>
      <c r="L32" s="1">
        <f>L23-BS!J117</f>
        <v>0</v>
      </c>
      <c r="V32" s="1">
        <f>V23-BS!J118</f>
        <v>0</v>
      </c>
      <c r="X32" s="1">
        <f>X23-BS!J119</f>
        <v>0</v>
      </c>
    </row>
    <row r="33" spans="1:24" ht="16.5" customHeight="1">
      <c r="A33" s="25"/>
      <c r="D33" s="1">
        <f>D31-BS!H112</f>
        <v>0</v>
      </c>
      <c r="E33" s="4"/>
      <c r="F33" s="1">
        <f>F31-BS!H113</f>
        <v>0</v>
      </c>
      <c r="G33" s="4"/>
      <c r="H33" s="1">
        <f>H31-BS!H114</f>
        <v>0</v>
      </c>
      <c r="J33" s="1">
        <f>J31-BS!H116</f>
        <v>0</v>
      </c>
      <c r="L33" s="1">
        <f>L31-BS!H117</f>
        <v>0</v>
      </c>
      <c r="V33" s="1">
        <f>V31-BS!H118</f>
        <v>0</v>
      </c>
      <c r="X33" s="1">
        <f>X31-BS!H121</f>
        <v>0</v>
      </c>
    </row>
    <row r="34" spans="1:24" ht="16.5" customHeight="1">
      <c r="A34" s="4" t="s">
        <v>228</v>
      </c>
      <c r="D34" s="1"/>
      <c r="E34" s="4"/>
      <c r="F34" s="1"/>
      <c r="G34" s="4"/>
      <c r="H34" s="1"/>
      <c r="J34" s="1"/>
      <c r="L34" s="1"/>
      <c r="V34" s="1"/>
      <c r="X34" s="1"/>
    </row>
    <row r="35" spans="1:24" ht="16.5" customHeight="1">
      <c r="A35" s="25"/>
      <c r="D35" s="1"/>
      <c r="E35" s="4"/>
      <c r="F35" s="1"/>
      <c r="G35" s="4"/>
      <c r="H35" s="1"/>
      <c r="J35" s="1"/>
      <c r="L35" s="1"/>
      <c r="V35" s="1"/>
      <c r="X35" s="1"/>
    </row>
    <row r="36" spans="1:24" ht="16.5" customHeight="1">
      <c r="A36" s="25"/>
      <c r="D36" s="1"/>
      <c r="E36" s="4"/>
      <c r="F36" s="1"/>
      <c r="G36" s="4"/>
      <c r="H36" s="1"/>
      <c r="J36" s="1"/>
      <c r="L36" s="1"/>
      <c r="V36" s="1"/>
      <c r="X36" s="1"/>
    </row>
    <row r="37" spans="1:24" ht="16.5" customHeight="1">
      <c r="A37" s="25"/>
      <c r="D37" s="1"/>
      <c r="E37" s="4"/>
      <c r="F37" s="1"/>
      <c r="G37" s="4"/>
      <c r="H37" s="1"/>
      <c r="J37" s="1"/>
      <c r="L37" s="1"/>
      <c r="V37" s="1"/>
      <c r="X37" s="1"/>
    </row>
    <row r="38" spans="1:24" ht="16.5" customHeight="1">
      <c r="A38" s="25"/>
      <c r="D38" s="1"/>
      <c r="E38" s="4"/>
      <c r="F38" s="1"/>
      <c r="G38" s="4"/>
      <c r="H38" s="1"/>
      <c r="J38" s="1"/>
      <c r="L38" s="1"/>
      <c r="V38" s="1"/>
      <c r="X38" s="1"/>
    </row>
    <row r="39" spans="1:24" ht="16.5" customHeight="1">
      <c r="A39" s="25"/>
      <c r="D39" s="1"/>
      <c r="E39" s="4"/>
      <c r="F39" s="1"/>
      <c r="G39" s="4"/>
      <c r="H39" s="1"/>
      <c r="J39" s="1"/>
      <c r="L39" s="1"/>
      <c r="V39" s="1"/>
      <c r="X39" s="1"/>
    </row>
    <row r="40" spans="1:24" ht="16.5" customHeight="1">
      <c r="A40" s="25"/>
      <c r="D40" s="1"/>
      <c r="E40" s="4"/>
      <c r="F40" s="1"/>
      <c r="G40" s="4"/>
      <c r="H40" s="1"/>
      <c r="J40" s="1"/>
      <c r="L40" s="1"/>
      <c r="V40" s="1"/>
      <c r="X40" s="1"/>
    </row>
    <row r="41" spans="1:24" ht="16.5" customHeight="1">
      <c r="A41" s="25"/>
      <c r="D41" s="1"/>
      <c r="E41" s="4"/>
      <c r="F41" s="1"/>
      <c r="G41" s="4"/>
      <c r="H41" s="1"/>
      <c r="J41" s="1"/>
      <c r="L41" s="1"/>
      <c r="V41" s="1"/>
      <c r="X41" s="1"/>
    </row>
    <row r="42" spans="1:24" ht="16.5" customHeight="1">
      <c r="A42" s="25"/>
      <c r="D42" s="1"/>
      <c r="E42" s="4"/>
      <c r="F42" s="1"/>
      <c r="G42" s="4"/>
      <c r="H42" s="1"/>
      <c r="J42" s="1"/>
      <c r="L42" s="1"/>
      <c r="V42" s="1"/>
      <c r="X42" s="1"/>
    </row>
    <row r="43" spans="1:24" ht="16.5" customHeight="1">
      <c r="A43" s="25"/>
      <c r="D43" s="1"/>
      <c r="E43" s="4"/>
      <c r="F43" s="1"/>
      <c r="G43" s="4"/>
      <c r="H43" s="1"/>
      <c r="J43" s="1"/>
      <c r="L43" s="1"/>
      <c r="V43" s="1"/>
      <c r="X43" s="1"/>
    </row>
    <row r="44" spans="1:24" ht="16.5" customHeight="1">
      <c r="A44" s="25"/>
      <c r="D44" s="1"/>
      <c r="E44" s="4"/>
      <c r="F44" s="1"/>
      <c r="G44" s="4"/>
      <c r="H44" s="1"/>
      <c r="J44" s="1"/>
      <c r="L44" s="1"/>
      <c r="V44" s="1"/>
    </row>
    <row r="45" spans="1:24" ht="16.899999999999999" customHeight="1">
      <c r="A45" s="3"/>
      <c r="X45" s="3">
        <v>9</v>
      </c>
    </row>
  </sheetData>
  <mergeCells count="3">
    <mergeCell ref="N7:W7"/>
    <mergeCell ref="N8:T8"/>
    <mergeCell ref="J10:L10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DBA3B-7F1B-44AB-BBEC-C6CAAB1EC5C5}">
  <dimension ref="A1:J131"/>
  <sheetViews>
    <sheetView showGridLines="0" topLeftCell="A77" zoomScale="130" zoomScaleNormal="130" zoomScaleSheetLayoutView="85" workbookViewId="0">
      <selection activeCell="H69" sqref="H69"/>
    </sheetView>
  </sheetViews>
  <sheetFormatPr defaultColWidth="10.5703125" defaultRowHeight="15" customHeight="1"/>
  <cols>
    <col min="1" max="1" width="49.28515625" style="48" customWidth="1"/>
    <col min="2" max="2" width="4.5703125" style="48" customWidth="1"/>
    <col min="3" max="3" width="1.5703125" style="48" customWidth="1"/>
    <col min="4" max="4" width="12.5703125" style="48" customWidth="1"/>
    <col min="5" max="5" width="1.42578125" style="48" customWidth="1"/>
    <col min="6" max="6" width="12.42578125" style="48" customWidth="1"/>
    <col min="7" max="7" width="1.42578125" style="48" customWidth="1"/>
    <col min="8" max="8" width="12.42578125" style="48" customWidth="1"/>
    <col min="9" max="9" width="1.42578125" style="48" customWidth="1"/>
    <col min="10" max="10" width="12.42578125" style="48" customWidth="1"/>
    <col min="11" max="11" width="0.7109375" style="48" customWidth="1"/>
    <col min="12" max="16384" width="10.5703125" style="48"/>
  </cols>
  <sheetData>
    <row r="1" spans="1:10" s="64" customFormat="1" ht="15" customHeight="1">
      <c r="J1" s="106" t="s">
        <v>133</v>
      </c>
    </row>
    <row r="2" spans="1:10" s="64" customFormat="1" ht="15" customHeight="1">
      <c r="A2" s="64" t="s">
        <v>22</v>
      </c>
    </row>
    <row r="3" spans="1:10" s="64" customFormat="1" ht="15" customHeight="1">
      <c r="A3" s="64" t="s">
        <v>251</v>
      </c>
    </row>
    <row r="4" spans="1:10" s="64" customFormat="1" ht="15" customHeight="1">
      <c r="A4" s="26" t="s">
        <v>275</v>
      </c>
    </row>
    <row r="5" spans="1:10" ht="15" customHeight="1">
      <c r="A5" s="65"/>
      <c r="B5" s="65"/>
      <c r="C5" s="65"/>
      <c r="D5" s="65"/>
      <c r="E5" s="65"/>
      <c r="F5" s="65"/>
      <c r="G5" s="65"/>
      <c r="H5" s="65"/>
      <c r="I5" s="65"/>
      <c r="J5" s="27" t="s">
        <v>129</v>
      </c>
    </row>
    <row r="6" spans="1:10" s="66" customFormat="1" ht="15" customHeight="1">
      <c r="D6" s="67"/>
      <c r="E6" s="67" t="s">
        <v>20</v>
      </c>
      <c r="F6" s="67"/>
      <c r="G6" s="64"/>
      <c r="H6" s="68"/>
      <c r="I6" s="67" t="s">
        <v>21</v>
      </c>
      <c r="J6" s="68"/>
    </row>
    <row r="7" spans="1:10" s="66" customFormat="1" ht="15" customHeight="1">
      <c r="B7" s="71"/>
      <c r="D7" s="88" t="s">
        <v>231</v>
      </c>
      <c r="E7" s="71"/>
      <c r="F7" s="88" t="s">
        <v>215</v>
      </c>
      <c r="G7" s="72"/>
      <c r="H7" s="88" t="s">
        <v>231</v>
      </c>
      <c r="I7" s="71"/>
      <c r="J7" s="88" t="s">
        <v>215</v>
      </c>
    </row>
    <row r="8" spans="1:10" ht="15" customHeight="1">
      <c r="A8" s="64" t="s">
        <v>4</v>
      </c>
      <c r="F8" s="66"/>
      <c r="G8" s="71"/>
      <c r="H8" s="71"/>
      <c r="J8" s="66"/>
    </row>
    <row r="9" spans="1:10" ht="15" customHeight="1">
      <c r="A9" s="48" t="s">
        <v>87</v>
      </c>
      <c r="D9" s="43">
        <f>PL!D153</f>
        <v>1290657</v>
      </c>
      <c r="E9" s="43"/>
      <c r="F9" s="43">
        <f>PL!F153</f>
        <v>2390143</v>
      </c>
      <c r="G9" s="43"/>
      <c r="H9" s="43">
        <f>PL!H153</f>
        <v>1162102</v>
      </c>
      <c r="I9" s="43"/>
      <c r="J9" s="43">
        <f>PL!J153</f>
        <v>2195319</v>
      </c>
    </row>
    <row r="10" spans="1:10" ht="15" customHeight="1">
      <c r="A10" s="48" t="s">
        <v>123</v>
      </c>
      <c r="D10" s="43"/>
      <c r="E10" s="43"/>
      <c r="F10" s="43"/>
      <c r="G10" s="43"/>
      <c r="H10" s="42"/>
      <c r="I10" s="43"/>
      <c r="J10" s="42"/>
    </row>
    <row r="11" spans="1:10" ht="15" customHeight="1">
      <c r="A11" s="48" t="s">
        <v>122</v>
      </c>
      <c r="D11" s="43"/>
      <c r="E11" s="43"/>
      <c r="F11" s="43"/>
      <c r="G11" s="43"/>
      <c r="H11" s="42"/>
      <c r="I11" s="43"/>
      <c r="J11" s="42"/>
    </row>
    <row r="12" spans="1:10" ht="15" customHeight="1">
      <c r="A12" s="48" t="s">
        <v>284</v>
      </c>
      <c r="D12" s="43">
        <v>3373258</v>
      </c>
      <c r="E12" s="43"/>
      <c r="F12" s="43">
        <v>4408837</v>
      </c>
      <c r="G12" s="43"/>
      <c r="H12" s="43">
        <v>2491091</v>
      </c>
      <c r="I12" s="43"/>
      <c r="J12" s="43">
        <v>3360398</v>
      </c>
    </row>
    <row r="13" spans="1:10" ht="15" customHeight="1">
      <c r="A13" s="48" t="s">
        <v>43</v>
      </c>
      <c r="B13" s="28"/>
      <c r="D13" s="42">
        <v>1052199</v>
      </c>
      <c r="E13" s="43"/>
      <c r="F13" s="42">
        <v>1004676</v>
      </c>
      <c r="G13" s="43"/>
      <c r="H13" s="42">
        <v>62160</v>
      </c>
      <c r="I13" s="43"/>
      <c r="J13" s="42">
        <v>65248</v>
      </c>
    </row>
    <row r="14" spans="1:10" ht="15" customHeight="1">
      <c r="A14" s="48" t="s">
        <v>211</v>
      </c>
      <c r="B14" s="28"/>
      <c r="D14" s="42">
        <v>-41</v>
      </c>
      <c r="E14" s="43"/>
      <c r="F14" s="42">
        <v>0</v>
      </c>
      <c r="G14" s="43"/>
      <c r="H14" s="42">
        <v>-41</v>
      </c>
      <c r="I14" s="43"/>
      <c r="J14" s="42">
        <v>0</v>
      </c>
    </row>
    <row r="15" spans="1:10" ht="15" customHeight="1">
      <c r="A15" s="48" t="s">
        <v>208</v>
      </c>
      <c r="B15" s="28"/>
      <c r="D15" s="42">
        <v>0</v>
      </c>
      <c r="E15" s="43"/>
      <c r="F15" s="42">
        <v>0</v>
      </c>
      <c r="G15" s="43"/>
      <c r="H15" s="42">
        <v>-382681</v>
      </c>
      <c r="I15" s="43"/>
      <c r="J15" s="42">
        <v>-868310</v>
      </c>
    </row>
    <row r="16" spans="1:10" ht="15" customHeight="1">
      <c r="A16" s="48" t="s">
        <v>92</v>
      </c>
      <c r="B16" s="28"/>
      <c r="D16" s="43">
        <v>-1613885</v>
      </c>
      <c r="E16" s="43"/>
      <c r="F16" s="43">
        <v>-1512564</v>
      </c>
      <c r="G16" s="43"/>
      <c r="H16" s="43">
        <v>-1531279</v>
      </c>
      <c r="I16" s="43"/>
      <c r="J16" s="43">
        <v>-1425214</v>
      </c>
    </row>
    <row r="17" spans="1:10" ht="15" customHeight="1">
      <c r="A17" s="48" t="s">
        <v>252</v>
      </c>
      <c r="B17" s="28"/>
      <c r="D17" s="43"/>
      <c r="E17" s="43"/>
      <c r="F17" s="43"/>
      <c r="G17" s="43"/>
      <c r="H17" s="43"/>
      <c r="I17" s="43"/>
      <c r="J17" s="43"/>
    </row>
    <row r="18" spans="1:10" ht="15" customHeight="1">
      <c r="A18" s="48" t="s">
        <v>253</v>
      </c>
      <c r="B18" s="28"/>
      <c r="D18" s="43">
        <v>27651</v>
      </c>
      <c r="E18" s="43"/>
      <c r="F18" s="43">
        <v>6173</v>
      </c>
      <c r="G18" s="43"/>
      <c r="H18" s="43">
        <v>3817</v>
      </c>
      <c r="I18" s="43"/>
      <c r="J18" s="43">
        <v>5632</v>
      </c>
    </row>
    <row r="19" spans="1:10" ht="15" customHeight="1">
      <c r="A19" s="107" t="s">
        <v>240</v>
      </c>
      <c r="B19" s="28"/>
      <c r="D19" s="42">
        <v>0</v>
      </c>
      <c r="E19" s="43"/>
      <c r="F19" s="43">
        <v>-713482</v>
      </c>
      <c r="G19" s="43"/>
      <c r="H19" s="42">
        <v>0</v>
      </c>
      <c r="I19" s="43"/>
      <c r="J19" s="43">
        <v>0</v>
      </c>
    </row>
    <row r="20" spans="1:10" ht="15" customHeight="1">
      <c r="A20" s="107" t="s">
        <v>244</v>
      </c>
      <c r="B20" s="28"/>
      <c r="D20" s="42">
        <v>0</v>
      </c>
      <c r="E20" s="43"/>
      <c r="F20" s="43">
        <v>-118659</v>
      </c>
      <c r="G20" s="43"/>
      <c r="H20" s="42">
        <v>0</v>
      </c>
      <c r="I20" s="43"/>
      <c r="J20" s="43">
        <v>0</v>
      </c>
    </row>
    <row r="21" spans="1:10" ht="15" customHeight="1">
      <c r="A21" s="48" t="s">
        <v>212</v>
      </c>
      <c r="B21" s="28"/>
      <c r="D21" s="43">
        <v>-355968</v>
      </c>
      <c r="E21" s="43"/>
      <c r="F21" s="43">
        <v>445940</v>
      </c>
      <c r="G21" s="43"/>
      <c r="H21" s="43">
        <v>-343413</v>
      </c>
      <c r="I21" s="43"/>
      <c r="J21" s="43">
        <v>455846</v>
      </c>
    </row>
    <row r="22" spans="1:10" ht="15" customHeight="1">
      <c r="A22" s="48" t="s">
        <v>213</v>
      </c>
      <c r="B22" s="28"/>
      <c r="D22" s="43">
        <v>321231</v>
      </c>
      <c r="E22" s="43"/>
      <c r="F22" s="43">
        <v>-285897</v>
      </c>
      <c r="G22" s="43"/>
      <c r="H22" s="43">
        <v>309182</v>
      </c>
      <c r="I22" s="43"/>
      <c r="J22" s="43">
        <v>-273700</v>
      </c>
    </row>
    <row r="23" spans="1:10" ht="15" customHeight="1">
      <c r="A23" s="48" t="s">
        <v>277</v>
      </c>
      <c r="B23" s="28"/>
      <c r="D23" s="43">
        <v>-37791</v>
      </c>
      <c r="E23" s="43"/>
      <c r="F23" s="42">
        <v>0</v>
      </c>
      <c r="G23" s="43"/>
      <c r="H23" s="43">
        <v>-22022</v>
      </c>
      <c r="I23" s="43"/>
      <c r="J23" s="42">
        <v>0</v>
      </c>
    </row>
    <row r="24" spans="1:10" ht="15" customHeight="1">
      <c r="A24" s="48" t="s">
        <v>281</v>
      </c>
      <c r="B24" s="28"/>
      <c r="D24" s="43">
        <v>794</v>
      </c>
      <c r="E24" s="43"/>
      <c r="F24" s="43">
        <v>91</v>
      </c>
      <c r="G24" s="43"/>
      <c r="H24" s="43">
        <v>794</v>
      </c>
      <c r="I24" s="43"/>
      <c r="J24" s="43">
        <v>91</v>
      </c>
    </row>
    <row r="25" spans="1:10" ht="15" customHeight="1">
      <c r="A25" s="48" t="s">
        <v>254</v>
      </c>
      <c r="B25" s="28"/>
      <c r="D25" s="43">
        <v>21652</v>
      </c>
      <c r="E25" s="42"/>
      <c r="F25" s="43">
        <v>25218</v>
      </c>
      <c r="G25" s="42"/>
      <c r="H25" s="43">
        <v>13411</v>
      </c>
      <c r="I25" s="42"/>
      <c r="J25" s="43">
        <v>17800</v>
      </c>
    </row>
    <row r="26" spans="1:10" ht="15" customHeight="1">
      <c r="A26" s="48" t="s">
        <v>178</v>
      </c>
      <c r="B26" s="28"/>
      <c r="D26" s="43">
        <v>8238</v>
      </c>
      <c r="E26" s="42"/>
      <c r="F26" s="43">
        <v>11102</v>
      </c>
      <c r="G26" s="42"/>
      <c r="H26" s="43">
        <v>4897</v>
      </c>
      <c r="I26" s="42"/>
      <c r="J26" s="43">
        <v>8169</v>
      </c>
    </row>
    <row r="27" spans="1:10" ht="15" customHeight="1">
      <c r="A27" s="48" t="s">
        <v>90</v>
      </c>
      <c r="B27" s="28"/>
      <c r="D27" s="43">
        <v>12193</v>
      </c>
      <c r="E27" s="42"/>
      <c r="F27" s="43">
        <v>21089</v>
      </c>
      <c r="G27" s="42"/>
      <c r="H27" s="43">
        <v>9183</v>
      </c>
      <c r="I27" s="42"/>
      <c r="J27" s="43">
        <v>15711</v>
      </c>
    </row>
    <row r="28" spans="1:10" ht="15" customHeight="1">
      <c r="A28" s="48" t="s">
        <v>255</v>
      </c>
      <c r="B28" s="28"/>
      <c r="D28" s="42">
        <v>0</v>
      </c>
      <c r="E28" s="42"/>
      <c r="F28" s="43">
        <v>5945</v>
      </c>
      <c r="G28" s="42"/>
      <c r="H28" s="42">
        <v>0</v>
      </c>
      <c r="I28" s="42"/>
      <c r="J28" s="43">
        <v>5945</v>
      </c>
    </row>
    <row r="29" spans="1:10" ht="15" customHeight="1">
      <c r="A29" s="48" t="s">
        <v>256</v>
      </c>
      <c r="B29" s="28"/>
      <c r="D29" s="43">
        <v>25834</v>
      </c>
      <c r="E29" s="42"/>
      <c r="F29" s="43">
        <v>30797</v>
      </c>
      <c r="G29" s="42"/>
      <c r="H29" s="43">
        <v>13902</v>
      </c>
      <c r="I29" s="42"/>
      <c r="J29" s="43">
        <v>19579</v>
      </c>
    </row>
    <row r="30" spans="1:10" ht="15" customHeight="1">
      <c r="A30" s="48" t="s">
        <v>42</v>
      </c>
      <c r="B30" s="28"/>
      <c r="D30" s="74">
        <v>-24739</v>
      </c>
      <c r="E30" s="43"/>
      <c r="F30" s="74">
        <v>-58918</v>
      </c>
      <c r="G30" s="43"/>
      <c r="H30" s="43">
        <v>-159751</v>
      </c>
      <c r="I30" s="43"/>
      <c r="J30" s="43">
        <v>-242137</v>
      </c>
    </row>
    <row r="31" spans="1:10" ht="15" customHeight="1">
      <c r="A31" s="48" t="s">
        <v>134</v>
      </c>
      <c r="B31" s="28"/>
      <c r="D31" s="74">
        <v>-58371</v>
      </c>
      <c r="E31" s="43"/>
      <c r="F31" s="74">
        <v>-38987</v>
      </c>
      <c r="G31" s="43"/>
      <c r="H31" s="43">
        <v>-31563</v>
      </c>
      <c r="I31" s="74"/>
      <c r="J31" s="43">
        <v>-15582</v>
      </c>
    </row>
    <row r="32" spans="1:10" ht="15" customHeight="1">
      <c r="A32" s="48" t="s">
        <v>55</v>
      </c>
      <c r="B32" s="28"/>
      <c r="D32" s="105">
        <v>904706</v>
      </c>
      <c r="E32" s="43"/>
      <c r="F32" s="105">
        <v>1101777</v>
      </c>
      <c r="G32" s="43"/>
      <c r="H32" s="105">
        <v>475275</v>
      </c>
      <c r="I32" s="74"/>
      <c r="J32" s="105">
        <v>629721</v>
      </c>
    </row>
    <row r="33" spans="1:10" ht="15" customHeight="1">
      <c r="A33" s="48" t="s">
        <v>93</v>
      </c>
      <c r="B33" s="28"/>
      <c r="D33" s="74"/>
      <c r="E33" s="43"/>
      <c r="F33" s="74"/>
      <c r="G33" s="43"/>
      <c r="H33" s="74"/>
      <c r="I33" s="74"/>
      <c r="J33" s="74"/>
    </row>
    <row r="34" spans="1:10" ht="15" customHeight="1">
      <c r="A34" s="48" t="s">
        <v>44</v>
      </c>
      <c r="B34" s="28"/>
      <c r="D34" s="43">
        <f>SUM(D9:D32)</f>
        <v>4947618</v>
      </c>
      <c r="E34" s="43"/>
      <c r="F34" s="43">
        <f>SUM(F9:F32)</f>
        <v>6723281</v>
      </c>
      <c r="G34" s="43"/>
      <c r="H34" s="43">
        <f>SUM(H9:H32)</f>
        <v>2075064</v>
      </c>
      <c r="I34" s="43"/>
      <c r="J34" s="43">
        <f>SUM(J9:J32)</f>
        <v>3954516</v>
      </c>
    </row>
    <row r="35" spans="1:10" ht="15" customHeight="1">
      <c r="A35" s="48" t="s">
        <v>45</v>
      </c>
      <c r="B35" s="28"/>
      <c r="D35" s="43"/>
      <c r="E35" s="43"/>
      <c r="F35" s="43"/>
      <c r="G35" s="43"/>
      <c r="H35" s="43"/>
      <c r="I35" s="43"/>
      <c r="J35" s="43"/>
    </row>
    <row r="36" spans="1:10" ht="15" customHeight="1">
      <c r="A36" s="48" t="s">
        <v>225</v>
      </c>
      <c r="B36" s="28"/>
      <c r="D36" s="43">
        <v>150659</v>
      </c>
      <c r="E36" s="43"/>
      <c r="F36" s="43">
        <v>140925</v>
      </c>
      <c r="G36" s="43"/>
      <c r="H36" s="43">
        <v>-3082</v>
      </c>
      <c r="I36" s="43"/>
      <c r="J36" s="43">
        <v>6108</v>
      </c>
    </row>
    <row r="37" spans="1:10" ht="15" customHeight="1">
      <c r="A37" s="48" t="s">
        <v>46</v>
      </c>
      <c r="B37" s="28"/>
      <c r="D37" s="43">
        <v>-2207258</v>
      </c>
      <c r="E37" s="43"/>
      <c r="F37" s="43">
        <v>-3585120</v>
      </c>
      <c r="G37" s="43"/>
      <c r="H37" s="43">
        <v>-1820856</v>
      </c>
      <c r="I37" s="43"/>
      <c r="J37" s="43">
        <v>-2351400</v>
      </c>
    </row>
    <row r="38" spans="1:10" ht="15" customHeight="1">
      <c r="A38" s="48" t="s">
        <v>177</v>
      </c>
      <c r="B38" s="28"/>
      <c r="D38" s="42">
        <v>-9067</v>
      </c>
      <c r="E38" s="43"/>
      <c r="F38" s="42">
        <v>0</v>
      </c>
      <c r="G38" s="43"/>
      <c r="H38" s="43">
        <v>-24067</v>
      </c>
      <c r="I38" s="43"/>
      <c r="J38" s="43">
        <v>0</v>
      </c>
    </row>
    <row r="39" spans="1:10" ht="15" customHeight="1">
      <c r="A39" s="48" t="s">
        <v>47</v>
      </c>
      <c r="B39" s="28"/>
      <c r="D39" s="42">
        <v>285682</v>
      </c>
      <c r="E39" s="43"/>
      <c r="F39" s="42">
        <v>-100488</v>
      </c>
      <c r="G39" s="43"/>
      <c r="H39" s="43">
        <v>179000</v>
      </c>
      <c r="I39" s="43"/>
      <c r="J39" s="43">
        <v>-107081</v>
      </c>
    </row>
    <row r="40" spans="1:10" ht="15" customHeight="1">
      <c r="A40" s="48" t="s">
        <v>48</v>
      </c>
      <c r="B40" s="28"/>
      <c r="D40" s="42">
        <v>221</v>
      </c>
      <c r="E40" s="43"/>
      <c r="F40" s="42">
        <v>970</v>
      </c>
      <c r="G40" s="43"/>
      <c r="H40" s="43">
        <v>0</v>
      </c>
      <c r="I40" s="43"/>
      <c r="J40" s="43">
        <v>0</v>
      </c>
    </row>
    <row r="41" spans="1:10" ht="15" customHeight="1">
      <c r="A41" s="48" t="s">
        <v>49</v>
      </c>
      <c r="B41" s="28"/>
      <c r="D41" s="43"/>
      <c r="E41" s="43"/>
      <c r="F41" s="43"/>
      <c r="G41" s="43"/>
      <c r="H41" s="43"/>
      <c r="I41" s="43"/>
      <c r="J41" s="43"/>
    </row>
    <row r="42" spans="1:10" ht="15" customHeight="1">
      <c r="A42" s="48" t="s">
        <v>226</v>
      </c>
      <c r="B42" s="28"/>
      <c r="D42" s="42">
        <v>-662734</v>
      </c>
      <c r="E42" s="43"/>
      <c r="F42" s="42">
        <v>-1020888</v>
      </c>
      <c r="G42" s="43"/>
      <c r="H42" s="43">
        <v>-329876</v>
      </c>
      <c r="I42" s="43"/>
      <c r="J42" s="43">
        <v>-496741</v>
      </c>
    </row>
    <row r="43" spans="1:10" ht="15" customHeight="1">
      <c r="A43" s="48" t="s">
        <v>94</v>
      </c>
      <c r="B43" s="28"/>
      <c r="D43" s="42">
        <v>-14910</v>
      </c>
      <c r="E43" s="43"/>
      <c r="F43" s="42">
        <v>26763</v>
      </c>
      <c r="G43" s="43"/>
      <c r="H43" s="43">
        <v>32063</v>
      </c>
      <c r="I43" s="43"/>
      <c r="J43" s="43">
        <v>559</v>
      </c>
    </row>
    <row r="44" spans="1:10" ht="15" customHeight="1">
      <c r="A44" s="48" t="s">
        <v>227</v>
      </c>
      <c r="B44" s="28"/>
      <c r="D44" s="42">
        <v>-56281</v>
      </c>
      <c r="E44" s="43"/>
      <c r="F44" s="42">
        <v>-69722</v>
      </c>
      <c r="G44" s="43"/>
      <c r="H44" s="43">
        <v>-38889</v>
      </c>
      <c r="I44" s="43"/>
      <c r="J44" s="43">
        <v>-58946</v>
      </c>
    </row>
    <row r="45" spans="1:10" ht="15" customHeight="1">
      <c r="A45" s="48" t="s">
        <v>50</v>
      </c>
      <c r="B45" s="28"/>
      <c r="D45" s="43">
        <v>350761</v>
      </c>
      <c r="E45" s="43"/>
      <c r="F45" s="43">
        <v>65103</v>
      </c>
      <c r="G45" s="43"/>
      <c r="H45" s="43">
        <v>341631</v>
      </c>
      <c r="I45" s="43"/>
      <c r="J45" s="43">
        <v>131481</v>
      </c>
    </row>
    <row r="46" spans="1:10" ht="15" customHeight="1">
      <c r="A46" s="48" t="s">
        <v>229</v>
      </c>
      <c r="B46" s="28"/>
      <c r="D46" s="43">
        <v>0</v>
      </c>
      <c r="E46" s="43"/>
      <c r="F46" s="43">
        <v>-10361</v>
      </c>
      <c r="G46" s="43"/>
      <c r="H46" s="43">
        <v>0</v>
      </c>
      <c r="I46" s="43"/>
      <c r="J46" s="43">
        <v>-9490</v>
      </c>
    </row>
    <row r="47" spans="1:10" ht="15" customHeight="1">
      <c r="A47" s="48" t="s">
        <v>51</v>
      </c>
      <c r="B47" s="28"/>
      <c r="D47" s="79">
        <v>-32350</v>
      </c>
      <c r="E47" s="43"/>
      <c r="F47" s="79">
        <v>-24510</v>
      </c>
      <c r="G47" s="43"/>
      <c r="H47" s="79">
        <v>0</v>
      </c>
      <c r="I47" s="43"/>
      <c r="J47" s="79">
        <v>0</v>
      </c>
    </row>
    <row r="48" spans="1:10" ht="15" customHeight="1">
      <c r="A48" s="48" t="s">
        <v>4</v>
      </c>
      <c r="B48" s="28"/>
      <c r="D48" s="43">
        <f>SUM(D34:D47)</f>
        <v>2752341</v>
      </c>
      <c r="E48" s="43"/>
      <c r="F48" s="43">
        <f>SUM(F34:F47)</f>
        <v>2145953</v>
      </c>
      <c r="G48" s="43"/>
      <c r="H48" s="43">
        <f>SUM(H34:H47)</f>
        <v>410988</v>
      </c>
      <c r="I48" s="43"/>
      <c r="J48" s="43">
        <f>SUM(J34:J47)</f>
        <v>1069006</v>
      </c>
    </row>
    <row r="49" spans="1:10" ht="15" customHeight="1">
      <c r="A49" s="48" t="s">
        <v>95</v>
      </c>
      <c r="B49" s="28"/>
      <c r="D49" s="79">
        <v>-258555</v>
      </c>
      <c r="E49" s="43"/>
      <c r="F49" s="79">
        <v>-408057</v>
      </c>
      <c r="G49" s="43"/>
      <c r="H49" s="79">
        <v>-58494</v>
      </c>
      <c r="I49" s="43"/>
      <c r="J49" s="79">
        <v>-133563</v>
      </c>
    </row>
    <row r="50" spans="1:10" ht="15" customHeight="1">
      <c r="A50" s="64" t="s">
        <v>285</v>
      </c>
      <c r="B50" s="28"/>
      <c r="D50" s="79">
        <f>SUM(D48:D49)</f>
        <v>2493786</v>
      </c>
      <c r="E50" s="43"/>
      <c r="F50" s="79">
        <f>SUM(F48:F49)</f>
        <v>1737896</v>
      </c>
      <c r="G50" s="43"/>
      <c r="H50" s="79">
        <f>SUM(H48:H49)</f>
        <v>352494</v>
      </c>
      <c r="I50" s="43"/>
      <c r="J50" s="79">
        <f>SUM(J48:J49)</f>
        <v>935443</v>
      </c>
    </row>
    <row r="51" spans="1:10" ht="15" customHeight="1">
      <c r="B51" s="28"/>
    </row>
    <row r="52" spans="1:10" ht="15" customHeight="1">
      <c r="A52" s="28" t="s">
        <v>228</v>
      </c>
      <c r="B52" s="28"/>
    </row>
    <row r="53" spans="1:10" ht="15" customHeight="1">
      <c r="B53" s="28"/>
    </row>
    <row r="54" spans="1:10" ht="15" customHeight="1">
      <c r="B54" s="28"/>
    </row>
    <row r="55" spans="1:10" ht="15" customHeight="1">
      <c r="B55" s="28"/>
    </row>
    <row r="56" spans="1:10" ht="15" customHeight="1">
      <c r="B56" s="28"/>
      <c r="J56" s="48">
        <v>10</v>
      </c>
    </row>
    <row r="57" spans="1:10" s="64" customFormat="1" ht="15" customHeight="1">
      <c r="J57" s="106" t="s">
        <v>133</v>
      </c>
    </row>
    <row r="58" spans="1:10" s="64" customFormat="1" ht="15" customHeight="1">
      <c r="A58" s="64" t="s">
        <v>22</v>
      </c>
    </row>
    <row r="59" spans="1:10" s="64" customFormat="1" ht="15" customHeight="1">
      <c r="A59" s="64" t="s">
        <v>257</v>
      </c>
    </row>
    <row r="60" spans="1:10" s="64" customFormat="1" ht="15" customHeight="1">
      <c r="A60" s="26" t="s">
        <v>275</v>
      </c>
    </row>
    <row r="61" spans="1:10" ht="15" customHeight="1">
      <c r="A61" s="65"/>
      <c r="B61" s="65"/>
      <c r="C61" s="65"/>
      <c r="D61" s="65"/>
      <c r="E61" s="65"/>
      <c r="F61" s="65"/>
      <c r="G61" s="65"/>
      <c r="H61" s="65"/>
      <c r="I61" s="65"/>
      <c r="J61" s="27" t="s">
        <v>129</v>
      </c>
    </row>
    <row r="62" spans="1:10" s="66" customFormat="1" ht="15" customHeight="1">
      <c r="D62" s="67"/>
      <c r="E62" s="67" t="s">
        <v>20</v>
      </c>
      <c r="F62" s="67"/>
      <c r="G62" s="64"/>
      <c r="H62" s="68"/>
      <c r="I62" s="67" t="s">
        <v>21</v>
      </c>
      <c r="J62" s="68"/>
    </row>
    <row r="63" spans="1:10" s="66" customFormat="1" ht="15" customHeight="1">
      <c r="B63" s="71"/>
      <c r="D63" s="70" t="s">
        <v>231</v>
      </c>
      <c r="E63" s="71"/>
      <c r="F63" s="70" t="s">
        <v>215</v>
      </c>
      <c r="G63" s="72"/>
      <c r="H63" s="70" t="s">
        <v>231</v>
      </c>
      <c r="I63" s="71"/>
      <c r="J63" s="70" t="s">
        <v>215</v>
      </c>
    </row>
    <row r="64" spans="1:10" ht="15" customHeight="1">
      <c r="A64" s="64" t="s">
        <v>5</v>
      </c>
      <c r="F64" s="66"/>
    </row>
    <row r="65" spans="1:10" ht="15" customHeight="1">
      <c r="A65" s="48" t="s">
        <v>258</v>
      </c>
      <c r="D65" s="43">
        <v>-14</v>
      </c>
      <c r="E65" s="43"/>
      <c r="F65" s="43">
        <v>-24</v>
      </c>
      <c r="G65" s="43"/>
      <c r="H65" s="43">
        <v>0</v>
      </c>
      <c r="I65" s="43"/>
      <c r="J65" s="43">
        <v>0</v>
      </c>
    </row>
    <row r="66" spans="1:10" ht="15" customHeight="1">
      <c r="A66" s="48" t="s">
        <v>286</v>
      </c>
      <c r="D66" s="43">
        <v>0</v>
      </c>
      <c r="E66" s="43"/>
      <c r="F66" s="43">
        <v>96330</v>
      </c>
      <c r="G66" s="43"/>
      <c r="H66" s="43">
        <v>513500</v>
      </c>
      <c r="I66" s="43"/>
      <c r="J66" s="43">
        <v>6849875</v>
      </c>
    </row>
    <row r="67" spans="1:10" ht="15" customHeight="1">
      <c r="A67" s="48" t="s">
        <v>219</v>
      </c>
      <c r="D67" s="43">
        <v>8628</v>
      </c>
      <c r="E67" s="43"/>
      <c r="F67" s="43">
        <v>2428</v>
      </c>
      <c r="G67" s="43"/>
      <c r="H67" s="43">
        <v>8628</v>
      </c>
      <c r="I67" s="43"/>
      <c r="J67" s="43">
        <v>2428</v>
      </c>
    </row>
    <row r="68" spans="1:10" ht="15" customHeight="1">
      <c r="A68" s="48" t="s">
        <v>220</v>
      </c>
      <c r="D68" s="43">
        <v>0</v>
      </c>
      <c r="E68" s="43"/>
      <c r="F68" s="43">
        <v>0</v>
      </c>
      <c r="G68" s="43"/>
      <c r="H68" s="43">
        <v>100339</v>
      </c>
      <c r="I68" s="43"/>
      <c r="J68" s="43">
        <v>180999</v>
      </c>
    </row>
    <row r="69" spans="1:10" ht="15" customHeight="1">
      <c r="A69" s="48" t="s">
        <v>209</v>
      </c>
      <c r="D69" s="43">
        <v>1538153</v>
      </c>
      <c r="E69" s="43"/>
      <c r="F69" s="43">
        <v>1635927</v>
      </c>
      <c r="G69" s="43"/>
      <c r="H69" s="43">
        <v>1372908</v>
      </c>
      <c r="I69" s="43"/>
      <c r="J69" s="43">
        <v>1448150</v>
      </c>
    </row>
    <row r="70" spans="1:10" ht="15" customHeight="1">
      <c r="A70" s="48" t="s">
        <v>96</v>
      </c>
      <c r="D70" s="43">
        <v>58371</v>
      </c>
      <c r="E70" s="43"/>
      <c r="F70" s="43">
        <v>38987</v>
      </c>
      <c r="G70" s="43"/>
      <c r="H70" s="74">
        <v>31563</v>
      </c>
      <c r="I70" s="43"/>
      <c r="J70" s="74">
        <v>15582</v>
      </c>
    </row>
    <row r="71" spans="1:10" ht="15" customHeight="1">
      <c r="A71" s="48" t="s">
        <v>261</v>
      </c>
      <c r="D71" s="43">
        <v>1794</v>
      </c>
      <c r="E71" s="43"/>
      <c r="F71" s="43">
        <v>3916</v>
      </c>
      <c r="G71" s="43"/>
      <c r="H71" s="74">
        <v>1093</v>
      </c>
      <c r="I71" s="43"/>
      <c r="J71" s="43">
        <v>19716</v>
      </c>
    </row>
    <row r="72" spans="1:10" ht="15" customHeight="1">
      <c r="A72" s="48" t="s">
        <v>259</v>
      </c>
      <c r="D72" s="43">
        <v>0</v>
      </c>
      <c r="E72" s="43"/>
      <c r="F72" s="43">
        <v>8104806</v>
      </c>
      <c r="G72" s="43"/>
      <c r="H72" s="74">
        <v>0</v>
      </c>
      <c r="I72" s="43"/>
      <c r="J72" s="74">
        <v>0</v>
      </c>
    </row>
    <row r="73" spans="1:10" ht="15" customHeight="1">
      <c r="A73" s="48" t="s">
        <v>260</v>
      </c>
      <c r="D73" s="43">
        <v>0</v>
      </c>
      <c r="E73" s="43"/>
      <c r="F73" s="43">
        <v>670000</v>
      </c>
      <c r="G73" s="43"/>
      <c r="H73" s="74">
        <v>0</v>
      </c>
      <c r="I73" s="43"/>
      <c r="J73" s="74">
        <v>0</v>
      </c>
    </row>
    <row r="74" spans="1:10" ht="15" customHeight="1">
      <c r="A74" s="48" t="s">
        <v>197</v>
      </c>
      <c r="D74" s="43">
        <v>-9876</v>
      </c>
      <c r="E74" s="43"/>
      <c r="F74" s="43">
        <v>-9154</v>
      </c>
      <c r="G74" s="43"/>
      <c r="H74" s="43">
        <v>0</v>
      </c>
      <c r="I74" s="43"/>
      <c r="J74" s="43">
        <v>0</v>
      </c>
    </row>
    <row r="75" spans="1:10" ht="15" customHeight="1">
      <c r="A75" s="48" t="s">
        <v>198</v>
      </c>
      <c r="D75" s="43">
        <v>-109245</v>
      </c>
      <c r="E75" s="43"/>
      <c r="F75" s="43">
        <v>-453702</v>
      </c>
      <c r="G75" s="43"/>
      <c r="H75" s="48">
        <v>-10195</v>
      </c>
      <c r="I75" s="43"/>
      <c r="J75" s="48">
        <v>-17666</v>
      </c>
    </row>
    <row r="76" spans="1:10" ht="15" customHeight="1">
      <c r="A76" s="48" t="s">
        <v>199</v>
      </c>
      <c r="D76" s="43">
        <v>-1427660</v>
      </c>
      <c r="E76" s="43"/>
      <c r="F76" s="43">
        <v>-1837724</v>
      </c>
      <c r="G76" s="43"/>
      <c r="H76" s="43">
        <v>0</v>
      </c>
      <c r="I76" s="43"/>
      <c r="J76" s="43">
        <v>0</v>
      </c>
    </row>
    <row r="77" spans="1:10" ht="15" customHeight="1">
      <c r="A77" s="48" t="s">
        <v>91</v>
      </c>
      <c r="D77" s="79">
        <v>25499</v>
      </c>
      <c r="E77" s="43"/>
      <c r="F77" s="79">
        <v>53812</v>
      </c>
      <c r="G77" s="43"/>
      <c r="H77" s="79">
        <v>152037</v>
      </c>
      <c r="I77" s="43"/>
      <c r="J77" s="79">
        <v>367254</v>
      </c>
    </row>
    <row r="78" spans="1:10" ht="15" customHeight="1">
      <c r="A78" s="64" t="s">
        <v>287</v>
      </c>
      <c r="D78" s="79">
        <f>SUM(D65:D77)</f>
        <v>85650</v>
      </c>
      <c r="E78" s="43"/>
      <c r="F78" s="79">
        <f>SUM(F65:F77)</f>
        <v>8305602</v>
      </c>
      <c r="G78" s="43"/>
      <c r="H78" s="79">
        <f>SUM(H65:H77)</f>
        <v>2169873</v>
      </c>
      <c r="I78" s="43"/>
      <c r="J78" s="79">
        <f>SUM(J65:J77)</f>
        <v>8866338</v>
      </c>
    </row>
    <row r="79" spans="1:10" ht="15" customHeight="1">
      <c r="A79" s="64" t="s">
        <v>6</v>
      </c>
      <c r="D79" s="43"/>
      <c r="E79" s="43"/>
      <c r="F79" s="43"/>
      <c r="G79" s="43"/>
      <c r="H79" s="43"/>
      <c r="I79" s="43"/>
      <c r="J79" s="43"/>
    </row>
    <row r="80" spans="1:10" ht="15" customHeight="1">
      <c r="A80" s="48" t="s">
        <v>288</v>
      </c>
      <c r="D80" s="43">
        <v>2234883</v>
      </c>
      <c r="E80" s="43"/>
      <c r="F80" s="43">
        <v>-1050144</v>
      </c>
      <c r="G80" s="43"/>
      <c r="H80" s="43">
        <v>2234883</v>
      </c>
      <c r="I80" s="43"/>
      <c r="J80" s="43">
        <v>-1049767</v>
      </c>
    </row>
    <row r="81" spans="1:10" ht="15" customHeight="1">
      <c r="A81" s="48" t="s">
        <v>262</v>
      </c>
      <c r="D81" s="43">
        <v>0</v>
      </c>
      <c r="E81" s="43"/>
      <c r="F81" s="43">
        <v>0</v>
      </c>
      <c r="G81" s="43"/>
      <c r="H81" s="43">
        <v>0</v>
      </c>
      <c r="I81" s="43"/>
      <c r="J81" s="43">
        <v>-72000</v>
      </c>
    </row>
    <row r="82" spans="1:10" ht="15" customHeight="1">
      <c r="A82" s="48" t="s">
        <v>263</v>
      </c>
      <c r="D82" s="43">
        <v>3356000</v>
      </c>
      <c r="E82" s="43"/>
      <c r="F82" s="43">
        <v>1425000</v>
      </c>
      <c r="G82" s="43"/>
      <c r="H82" s="43">
        <v>2694000</v>
      </c>
      <c r="I82" s="43"/>
      <c r="J82" s="43">
        <v>0</v>
      </c>
    </row>
    <row r="83" spans="1:10" ht="15" customHeight="1">
      <c r="A83" s="48" t="s">
        <v>179</v>
      </c>
      <c r="D83" s="43">
        <v>-2210000</v>
      </c>
      <c r="E83" s="43"/>
      <c r="F83" s="43">
        <v>-1429988</v>
      </c>
      <c r="G83" s="43"/>
      <c r="H83" s="43">
        <v>-1982000</v>
      </c>
      <c r="I83" s="43"/>
      <c r="J83" s="43">
        <v>-792000</v>
      </c>
    </row>
    <row r="84" spans="1:10" ht="15" customHeight="1">
      <c r="A84" s="48" t="s">
        <v>264</v>
      </c>
      <c r="D84" s="43">
        <v>5719923</v>
      </c>
      <c r="E84" s="43"/>
      <c r="F84" s="43">
        <v>5611364</v>
      </c>
      <c r="G84" s="43"/>
      <c r="H84" s="43">
        <v>5719923</v>
      </c>
      <c r="I84" s="43"/>
      <c r="J84" s="43">
        <v>5611364</v>
      </c>
    </row>
    <row r="85" spans="1:10" ht="15" customHeight="1">
      <c r="A85" s="48" t="s">
        <v>221</v>
      </c>
      <c r="D85" s="43">
        <v>-9500000</v>
      </c>
      <c r="E85" s="43"/>
      <c r="F85" s="43">
        <v>-7500000</v>
      </c>
      <c r="G85" s="43"/>
      <c r="H85" s="43">
        <v>-9500000</v>
      </c>
      <c r="I85" s="43"/>
      <c r="J85" s="43">
        <v>-7500000</v>
      </c>
    </row>
    <row r="86" spans="1:10" ht="15" customHeight="1">
      <c r="A86" s="48" t="s">
        <v>180</v>
      </c>
      <c r="D86" s="43">
        <v>-763287</v>
      </c>
      <c r="E86" s="43"/>
      <c r="F86" s="43">
        <v>-788108</v>
      </c>
      <c r="G86" s="43"/>
      <c r="H86" s="43">
        <v>-30357</v>
      </c>
      <c r="I86" s="43"/>
      <c r="J86" s="43">
        <v>-30160</v>
      </c>
    </row>
    <row r="87" spans="1:10" ht="15" customHeight="1">
      <c r="A87" s="48" t="s">
        <v>125</v>
      </c>
      <c r="D87" s="42">
        <v>-701297</v>
      </c>
      <c r="E87" s="43"/>
      <c r="F87" s="42">
        <v>-1018968</v>
      </c>
      <c r="G87" s="43"/>
      <c r="H87" s="43">
        <v>-447787</v>
      </c>
      <c r="I87" s="43"/>
      <c r="J87" s="43">
        <v>-672214</v>
      </c>
    </row>
    <row r="88" spans="1:10" ht="15" customHeight="1">
      <c r="A88" s="48" t="s">
        <v>265</v>
      </c>
      <c r="D88" s="42">
        <v>-4</v>
      </c>
      <c r="E88" s="43"/>
      <c r="F88" s="42">
        <v>-4</v>
      </c>
      <c r="G88" s="43"/>
      <c r="H88" s="43">
        <v>0</v>
      </c>
      <c r="I88" s="43"/>
      <c r="J88" s="43">
        <v>0</v>
      </c>
    </row>
    <row r="89" spans="1:10" ht="15" customHeight="1">
      <c r="A89" s="48" t="s">
        <v>266</v>
      </c>
      <c r="D89" s="42">
        <v>-1433916</v>
      </c>
      <c r="E89" s="43"/>
      <c r="F89" s="42">
        <v>-2031428</v>
      </c>
      <c r="G89" s="43"/>
      <c r="H89" s="43">
        <v>-1433916</v>
      </c>
      <c r="I89" s="43"/>
      <c r="J89" s="43">
        <v>-2031428</v>
      </c>
    </row>
    <row r="90" spans="1:10" ht="15" customHeight="1">
      <c r="A90" s="64" t="s">
        <v>289</v>
      </c>
      <c r="D90" s="108">
        <f>SUM(D80:D89)</f>
        <v>-3297698</v>
      </c>
      <c r="E90" s="43"/>
      <c r="F90" s="108">
        <f>SUM(F80:F89)</f>
        <v>-6782276</v>
      </c>
      <c r="G90" s="43"/>
      <c r="H90" s="108">
        <f>SUM(H80:H89)</f>
        <v>-2745254</v>
      </c>
      <c r="I90" s="43"/>
      <c r="J90" s="108">
        <f>SUM(J80:J89)</f>
        <v>-6536205</v>
      </c>
    </row>
    <row r="91" spans="1:10" ht="15" customHeight="1">
      <c r="A91" s="48" t="s">
        <v>267</v>
      </c>
      <c r="D91" s="79">
        <v>2288</v>
      </c>
      <c r="E91" s="43"/>
      <c r="F91" s="79">
        <v>-190767</v>
      </c>
      <c r="G91" s="43"/>
      <c r="H91" s="79">
        <v>0</v>
      </c>
      <c r="I91" s="43"/>
      <c r="J91" s="79">
        <v>0</v>
      </c>
    </row>
    <row r="92" spans="1:10" ht="15" customHeight="1">
      <c r="A92" s="64" t="s">
        <v>268</v>
      </c>
      <c r="D92" s="43">
        <f>SUM(D50,D78,D90,D91)</f>
        <v>-715974</v>
      </c>
      <c r="E92" s="43"/>
      <c r="F92" s="43">
        <f>SUM(F50,F78,F90,F91)</f>
        <v>3070455</v>
      </c>
      <c r="G92" s="43"/>
      <c r="H92" s="43">
        <f>SUM(H50,H78,H90,H91)</f>
        <v>-222887</v>
      </c>
      <c r="I92" s="43"/>
      <c r="J92" s="43">
        <f>SUM(J50,J78,J90,J91)</f>
        <v>3265576</v>
      </c>
    </row>
    <row r="93" spans="1:10" ht="15" customHeight="1">
      <c r="A93" s="48" t="s">
        <v>139</v>
      </c>
      <c r="D93" s="75">
        <v>6416168</v>
      </c>
      <c r="E93" s="43"/>
      <c r="F93" s="75">
        <v>3927348</v>
      </c>
      <c r="G93" s="43"/>
      <c r="H93" s="75">
        <v>4552699</v>
      </c>
      <c r="I93" s="43"/>
      <c r="J93" s="75">
        <v>2020396</v>
      </c>
    </row>
    <row r="94" spans="1:10" ht="15" customHeight="1" thickBot="1">
      <c r="A94" s="64" t="s">
        <v>140</v>
      </c>
      <c r="D94" s="109">
        <f>SUM(D92:D93)</f>
        <v>5700194</v>
      </c>
      <c r="E94" s="43"/>
      <c r="F94" s="109">
        <f>SUM(F92:F93)</f>
        <v>6997803</v>
      </c>
      <c r="G94" s="43"/>
      <c r="H94" s="109">
        <f>SUM(H92:H93)</f>
        <v>4329812</v>
      </c>
      <c r="I94" s="43"/>
      <c r="J94" s="109">
        <f>SUM(J92:J93)</f>
        <v>5285972</v>
      </c>
    </row>
    <row r="95" spans="1:10" ht="15" customHeight="1" thickTop="1">
      <c r="A95" s="64"/>
      <c r="D95" s="43"/>
      <c r="E95" s="43"/>
      <c r="F95" s="43"/>
      <c r="G95" s="43"/>
      <c r="H95" s="43"/>
      <c r="I95" s="43"/>
      <c r="J95" s="43"/>
    </row>
    <row r="96" spans="1:10" ht="15" customHeight="1">
      <c r="A96" s="64" t="s">
        <v>19</v>
      </c>
    </row>
    <row r="97" spans="1:10" ht="15" customHeight="1">
      <c r="A97" s="48" t="s">
        <v>52</v>
      </c>
      <c r="D97" s="42"/>
      <c r="E97" s="43"/>
      <c r="F97" s="42"/>
      <c r="G97" s="43"/>
      <c r="H97" s="42"/>
      <c r="I97" s="43"/>
      <c r="J97" s="42"/>
    </row>
    <row r="98" spans="1:10" ht="15" customHeight="1">
      <c r="A98" s="48" t="s">
        <v>290</v>
      </c>
    </row>
    <row r="99" spans="1:10" ht="15" customHeight="1">
      <c r="A99" s="48" t="s">
        <v>235</v>
      </c>
      <c r="D99" s="74">
        <v>124915</v>
      </c>
      <c r="E99" s="74"/>
      <c r="F99" s="74">
        <v>114436</v>
      </c>
      <c r="G99" s="43"/>
      <c r="H99" s="74">
        <v>1788</v>
      </c>
      <c r="I99" s="74"/>
      <c r="J99" s="74">
        <v>5630</v>
      </c>
    </row>
    <row r="100" spans="1:10" ht="15" customHeight="1">
      <c r="A100" s="48" t="s">
        <v>269</v>
      </c>
      <c r="D100" s="74">
        <v>0</v>
      </c>
      <c r="E100" s="74"/>
      <c r="F100" s="74">
        <v>43708</v>
      </c>
      <c r="G100" s="43"/>
      <c r="H100" s="74">
        <v>0</v>
      </c>
      <c r="I100" s="74"/>
      <c r="J100" s="74">
        <v>26662</v>
      </c>
    </row>
    <row r="101" spans="1:10" ht="15" customHeight="1">
      <c r="A101" s="48" t="s">
        <v>291</v>
      </c>
      <c r="D101" s="74"/>
      <c r="E101" s="74"/>
      <c r="F101" s="74"/>
      <c r="G101" s="43"/>
      <c r="H101" s="74"/>
      <c r="I101" s="74"/>
      <c r="J101" s="74"/>
    </row>
    <row r="102" spans="1:10" ht="15" customHeight="1">
      <c r="A102" s="48" t="s">
        <v>292</v>
      </c>
      <c r="D102" s="74">
        <v>118</v>
      </c>
      <c r="E102" s="74"/>
      <c r="F102" s="74">
        <v>0</v>
      </c>
      <c r="G102" s="43"/>
      <c r="H102" s="74">
        <v>0</v>
      </c>
      <c r="I102" s="74"/>
      <c r="J102" s="74">
        <v>0</v>
      </c>
    </row>
    <row r="103" spans="1:10" ht="15" customHeight="1">
      <c r="A103" s="48" t="s">
        <v>99</v>
      </c>
      <c r="D103" s="74">
        <v>327342</v>
      </c>
      <c r="E103" s="74"/>
      <c r="F103" s="74">
        <v>400656</v>
      </c>
      <c r="G103" s="43"/>
      <c r="H103" s="74">
        <v>269755</v>
      </c>
      <c r="I103" s="74"/>
      <c r="J103" s="74">
        <v>333131</v>
      </c>
    </row>
    <row r="104" spans="1:10" ht="15" customHeight="1">
      <c r="A104" s="48" t="s">
        <v>200</v>
      </c>
      <c r="D104" s="74">
        <v>24864</v>
      </c>
      <c r="E104" s="74"/>
      <c r="F104" s="74">
        <v>46570</v>
      </c>
      <c r="G104" s="43"/>
      <c r="H104" s="74">
        <v>0</v>
      </c>
      <c r="I104" s="74"/>
      <c r="J104" s="74">
        <v>0</v>
      </c>
    </row>
    <row r="105" spans="1:10" ht="15" customHeight="1">
      <c r="A105" s="48" t="s">
        <v>293</v>
      </c>
      <c r="E105" s="74"/>
      <c r="G105" s="43"/>
      <c r="H105" s="74"/>
      <c r="I105" s="74"/>
      <c r="J105" s="74"/>
    </row>
    <row r="106" spans="1:10" ht="15" customHeight="1">
      <c r="A106" s="48" t="s">
        <v>201</v>
      </c>
      <c r="D106" s="74">
        <v>83271</v>
      </c>
      <c r="E106" s="74"/>
      <c r="F106" s="74">
        <v>-86043</v>
      </c>
      <c r="G106" s="43"/>
      <c r="H106" s="74">
        <v>-23679</v>
      </c>
      <c r="I106" s="74"/>
      <c r="J106" s="74">
        <v>-95765</v>
      </c>
    </row>
    <row r="107" spans="1:10" ht="15" customHeight="1">
      <c r="A107" s="28" t="s">
        <v>270</v>
      </c>
      <c r="D107" s="42">
        <v>1635952</v>
      </c>
      <c r="E107" s="43"/>
      <c r="F107" s="42">
        <v>1096984</v>
      </c>
      <c r="G107" s="43"/>
      <c r="H107" s="74">
        <v>3348</v>
      </c>
      <c r="I107" s="43"/>
      <c r="J107" s="74">
        <v>2662</v>
      </c>
    </row>
    <row r="108" spans="1:10" ht="15" customHeight="1">
      <c r="A108" s="28" t="s">
        <v>214</v>
      </c>
      <c r="D108" s="42">
        <v>-445</v>
      </c>
      <c r="E108" s="43"/>
      <c r="F108" s="42">
        <v>0</v>
      </c>
      <c r="G108" s="43"/>
      <c r="H108" s="42">
        <v>-445</v>
      </c>
      <c r="I108" s="43"/>
      <c r="J108" s="42">
        <v>0</v>
      </c>
    </row>
    <row r="109" spans="1:10" ht="15" customHeight="1">
      <c r="A109" s="28" t="s">
        <v>271</v>
      </c>
      <c r="D109" s="74">
        <v>0</v>
      </c>
      <c r="E109" s="43"/>
      <c r="F109" s="42">
        <v>2878</v>
      </c>
      <c r="G109" s="43"/>
      <c r="H109" s="74">
        <v>0</v>
      </c>
      <c r="I109" s="43"/>
      <c r="J109" s="74">
        <v>2878</v>
      </c>
    </row>
    <row r="110" spans="1:10" ht="15" customHeight="1">
      <c r="E110" s="74"/>
      <c r="H110" s="74"/>
      <c r="I110" s="74"/>
      <c r="J110" s="74"/>
    </row>
    <row r="111" spans="1:10" ht="15" customHeight="1">
      <c r="A111" s="28" t="s">
        <v>228</v>
      </c>
      <c r="E111" s="74"/>
      <c r="H111" s="74"/>
      <c r="I111" s="74"/>
      <c r="J111" s="74"/>
    </row>
    <row r="112" spans="1:10" ht="15" customHeight="1">
      <c r="J112" s="48">
        <v>11</v>
      </c>
    </row>
    <row r="114" spans="4:10" ht="15" customHeight="1">
      <c r="D114" s="42"/>
      <c r="E114" s="43"/>
      <c r="F114" s="42"/>
      <c r="G114" s="43"/>
      <c r="H114" s="74"/>
      <c r="I114" s="43"/>
      <c r="J114" s="74"/>
    </row>
    <row r="115" spans="4:10" ht="15" customHeight="1">
      <c r="D115" s="42"/>
      <c r="E115" s="43"/>
      <c r="F115" s="42"/>
      <c r="G115" s="43"/>
      <c r="H115" s="74"/>
      <c r="I115" s="43"/>
      <c r="J115" s="74"/>
    </row>
    <row r="116" spans="4:10" ht="15" customHeight="1">
      <c r="D116" s="42"/>
      <c r="E116" s="43"/>
      <c r="F116" s="42"/>
      <c r="G116" s="43"/>
      <c r="H116" s="74"/>
      <c r="I116" s="43"/>
      <c r="J116" s="74"/>
    </row>
    <row r="117" spans="4:10" ht="15" customHeight="1">
      <c r="D117" s="42"/>
      <c r="E117" s="43"/>
      <c r="F117" s="42"/>
      <c r="G117" s="43"/>
      <c r="H117" s="74"/>
      <c r="I117" s="43"/>
      <c r="J117" s="74"/>
    </row>
    <row r="118" spans="4:10" ht="15" customHeight="1">
      <c r="D118" s="42"/>
      <c r="E118" s="43"/>
      <c r="F118" s="42"/>
      <c r="G118" s="43"/>
      <c r="H118" s="74"/>
      <c r="I118" s="43"/>
      <c r="J118" s="74"/>
    </row>
    <row r="119" spans="4:10" ht="15" customHeight="1">
      <c r="D119" s="42"/>
      <c r="E119" s="43"/>
      <c r="F119" s="42"/>
      <c r="G119" s="43"/>
      <c r="H119" s="74"/>
      <c r="I119" s="43"/>
      <c r="J119" s="74"/>
    </row>
    <row r="120" spans="4:10" ht="15" customHeight="1">
      <c r="D120" s="42"/>
      <c r="E120" s="43"/>
      <c r="F120" s="42"/>
      <c r="G120" s="43"/>
      <c r="H120" s="74"/>
      <c r="I120" s="43"/>
      <c r="J120" s="74"/>
    </row>
    <row r="121" spans="4:10" ht="15" customHeight="1">
      <c r="D121" s="42"/>
      <c r="E121" s="43"/>
      <c r="F121" s="42"/>
      <c r="G121" s="43"/>
      <c r="H121" s="74"/>
      <c r="I121" s="43"/>
      <c r="J121" s="74"/>
    </row>
    <row r="122" spans="4:10" ht="15" customHeight="1">
      <c r="D122" s="42"/>
      <c r="E122" s="43"/>
      <c r="F122" s="42"/>
      <c r="G122" s="43"/>
      <c r="H122" s="74"/>
      <c r="I122" s="43"/>
      <c r="J122" s="74"/>
    </row>
    <row r="123" spans="4:10" ht="15" customHeight="1">
      <c r="D123" s="42"/>
      <c r="E123" s="43"/>
      <c r="F123" s="42"/>
      <c r="G123" s="43"/>
      <c r="H123" s="74"/>
      <c r="I123" s="43"/>
      <c r="J123" s="74"/>
    </row>
    <row r="124" spans="4:10" ht="15" customHeight="1">
      <c r="D124" s="42"/>
      <c r="E124" s="43"/>
      <c r="F124" s="42"/>
      <c r="G124" s="43"/>
      <c r="H124" s="74"/>
      <c r="I124" s="43"/>
      <c r="J124" s="74"/>
    </row>
    <row r="125" spans="4:10" ht="15" customHeight="1">
      <c r="D125" s="42"/>
      <c r="E125" s="43"/>
      <c r="F125" s="42"/>
      <c r="G125" s="43"/>
      <c r="H125" s="74"/>
      <c r="I125" s="43"/>
      <c r="J125" s="74"/>
    </row>
    <row r="126" spans="4:10" ht="15" customHeight="1">
      <c r="D126" s="42"/>
      <c r="E126" s="43"/>
      <c r="F126" s="42"/>
      <c r="G126" s="43"/>
      <c r="H126" s="74"/>
      <c r="I126" s="43"/>
      <c r="J126" s="74"/>
    </row>
    <row r="127" spans="4:10" ht="15" customHeight="1">
      <c r="D127" s="42"/>
      <c r="E127" s="43"/>
      <c r="F127" s="42"/>
      <c r="G127" s="43"/>
      <c r="H127" s="74"/>
      <c r="I127" s="43"/>
      <c r="J127" s="74"/>
    </row>
    <row r="128" spans="4:10" ht="15" customHeight="1">
      <c r="D128" s="42"/>
      <c r="E128" s="43"/>
      <c r="F128" s="42"/>
      <c r="G128" s="43"/>
      <c r="H128" s="74"/>
      <c r="I128" s="43"/>
      <c r="J128" s="74"/>
    </row>
    <row r="129" spans="4:10" ht="15" customHeight="1">
      <c r="D129" s="42"/>
      <c r="E129" s="43"/>
      <c r="F129" s="42"/>
      <c r="G129" s="43"/>
      <c r="H129" s="74"/>
      <c r="I129" s="43"/>
      <c r="J129" s="74"/>
    </row>
    <row r="130" spans="4:10" ht="15" customHeight="1">
      <c r="D130" s="42"/>
      <c r="E130" s="43"/>
      <c r="F130" s="42"/>
      <c r="G130" s="43"/>
      <c r="H130" s="74"/>
      <c r="I130" s="43"/>
      <c r="J130" s="74"/>
    </row>
    <row r="131" spans="4:10" ht="15" customHeight="1">
      <c r="D131" s="43"/>
      <c r="E131" s="43"/>
      <c r="F131" s="43"/>
      <c r="G131" s="43"/>
      <c r="H131" s="43"/>
      <c r="I131" s="43"/>
      <c r="J131" s="43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5A4DA2-B8DA-4F79-8991-5DC448F36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lastPrinted>2026-08-10T03:36:01Z</cp:lastPrinted>
  <dcterms:created xsi:type="dcterms:W3CDTF">1999-06-19T06:47:39Z</dcterms:created>
  <dcterms:modified xsi:type="dcterms:W3CDTF">2026-08-13T07:34:44Z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