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&amp;P Syndicate Public Company Limited\S&amp;P Syndicate_June26'Q2 (SHI-14)\"/>
    </mc:Choice>
  </mc:AlternateContent>
  <xr:revisionPtr revIDLastSave="0" documentId="13_ncr:1_{7A283CEB-E8BC-43BB-8FFA-BC96A35E0A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2-4" sheetId="1" r:id="rId1"/>
    <sheet name="T5_(3M)" sheetId="2" r:id="rId2"/>
    <sheet name="T6_(6M)" sheetId="3" r:id="rId3"/>
    <sheet name="T7" sheetId="4" r:id="rId4"/>
    <sheet name="T8" sheetId="5" r:id="rId5"/>
    <sheet name="T9-10" sheetId="7" r:id="rId6"/>
  </sheet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0" hidden="1">{"'Summary'!$A$5:$H$42"}</definedName>
    <definedName name="_______b2" hidden="1">{"'Summary'!$A$5:$H$42"}</definedName>
    <definedName name="_______b6" localSheetId="0" hidden="1">{"'Summary'!$A$5:$H$42"}</definedName>
    <definedName name="_______b6" hidden="1">{"'Summary'!$A$5:$H$42"}</definedName>
    <definedName name="_______jib1" localSheetId="0" hidden="1">{"'Summary'!$A$5:$H$42"}</definedName>
    <definedName name="_______jib1" hidden="1">{"'Summary'!$A$5:$H$42"}</definedName>
    <definedName name="_______jib2" localSheetId="0" hidden="1">{"'Summary'!$A$5:$H$42"}</definedName>
    <definedName name="_______jib2" hidden="1">{"'Summary'!$A$5:$H$42"}</definedName>
    <definedName name="_______xlfn.BAHTTEXT" hidden="1">#NAME?</definedName>
    <definedName name="______b2" localSheetId="0" hidden="1">{"'Summary'!$A$5:$H$42"}</definedName>
    <definedName name="______b2" hidden="1">{"'Summary'!$A$5:$H$42"}</definedName>
    <definedName name="______b6" localSheetId="0" hidden="1">{"'Summary'!$A$5:$H$42"}</definedName>
    <definedName name="______b6" hidden="1">{"'Summary'!$A$5:$H$42"}</definedName>
    <definedName name="______jib1" localSheetId="0" hidden="1">{"'Summary'!$A$5:$H$42"}</definedName>
    <definedName name="______jib1" hidden="1">{"'Summary'!$A$5:$H$42"}</definedName>
    <definedName name="______jib2" localSheetId="0" hidden="1">{"'Summary'!$A$5:$H$42"}</definedName>
    <definedName name="______jib2" hidden="1">{"'Summary'!$A$5:$H$42"}</definedName>
    <definedName name="______xlfn.BAHTTEXT" hidden="1">#NAME?</definedName>
    <definedName name="_____b2" localSheetId="0" hidden="1">{"'Summary'!$A$5:$H$42"}</definedName>
    <definedName name="_____b2" hidden="1">{"'Summary'!$A$5:$H$42"}</definedName>
    <definedName name="_____b6" localSheetId="0" hidden="1">{"'Summary'!$A$5:$H$42"}</definedName>
    <definedName name="_____b6" hidden="1">{"'Summary'!$A$5:$H$42"}</definedName>
    <definedName name="_____jib1" localSheetId="0" hidden="1">{"'Summary'!$A$5:$H$42"}</definedName>
    <definedName name="_____jib1" hidden="1">{"'Summary'!$A$5:$H$42"}</definedName>
    <definedName name="_____jib2" localSheetId="0" hidden="1">{"'Summary'!$A$5:$H$42"}</definedName>
    <definedName name="_____jib2" hidden="1">{"'Summary'!$A$5:$H$42"}</definedName>
    <definedName name="_____xlfn.BAHTTEXT" hidden="1">#NAME?</definedName>
    <definedName name="____b2" localSheetId="0" hidden="1">{"'Summary'!$A$5:$H$42"}</definedName>
    <definedName name="____b2" hidden="1">{"'Summary'!$A$5:$H$42"}</definedName>
    <definedName name="____b6" localSheetId="0" hidden="1">{"'Summary'!$A$5:$H$42"}</definedName>
    <definedName name="____b6" hidden="1">{"'Summary'!$A$5:$H$42"}</definedName>
    <definedName name="____dfr4" hidden="1">#REF!</definedName>
    <definedName name="____jib1" localSheetId="0" hidden="1">{"'Summary'!$A$5:$H$42"}</definedName>
    <definedName name="____jib1" hidden="1">{"'Summary'!$A$5:$H$42"}</definedName>
    <definedName name="____jib2" localSheetId="0" hidden="1">{"'Summary'!$A$5:$H$42"}</definedName>
    <definedName name="____jib2" hidden="1">{"'Summary'!$A$5:$H$42"}</definedName>
    <definedName name="____new2" hidden="1">#REF!</definedName>
    <definedName name="____Pam10" hidden="1">#REF!</definedName>
    <definedName name="____Pam11" hidden="1">#REF!</definedName>
    <definedName name="____Pam12" hidden="1">#REF!</definedName>
    <definedName name="____Pam13" hidden="1">#REF!</definedName>
    <definedName name="____Pam14" hidden="1">#REF!</definedName>
    <definedName name="____Pam2" hidden="1">#REF!</definedName>
    <definedName name="____Pam3" hidden="1">#REF!</definedName>
    <definedName name="____Pam4" hidden="1">#REF!</definedName>
    <definedName name="____Pam5" hidden="1">#REF!</definedName>
    <definedName name="____Pam6" hidden="1">#REF!</definedName>
    <definedName name="____Pam7" hidden="1">#REF!</definedName>
    <definedName name="____Pam8" hidden="1">#REF!</definedName>
    <definedName name="____Pam9" hidden="1">#REF!</definedName>
    <definedName name="____udo1" hidden="1">#REF!</definedName>
    <definedName name="____xlfn.BAHTTEXT" hidden="1">#NAME?</definedName>
    <definedName name="___b2" localSheetId="0" hidden="1">{"'Summary'!$A$5:$H$42"}</definedName>
    <definedName name="___b2" hidden="1">{"'Summary'!$A$5:$H$42"}</definedName>
    <definedName name="___b6" localSheetId="0" hidden="1">{"'Summary'!$A$5:$H$42"}</definedName>
    <definedName name="___b6" hidden="1">{"'Summary'!$A$5:$H$42"}</definedName>
    <definedName name="___dfr4" hidden="1">#REF!</definedName>
    <definedName name="___jib1" localSheetId="0" hidden="1">{"'Summary'!$A$5:$H$42"}</definedName>
    <definedName name="___jib1" hidden="1">{"'Summary'!$A$5:$H$42"}</definedName>
    <definedName name="___jib2" localSheetId="0" hidden="1">{"'Summary'!$A$5:$H$42"}</definedName>
    <definedName name="___jib2" hidden="1">{"'Summary'!$A$5:$H$42"}</definedName>
    <definedName name="___new2" hidden="1">#REF!</definedName>
    <definedName name="___Pam10" hidden="1">#REF!</definedName>
    <definedName name="___Pam11" hidden="1">#REF!</definedName>
    <definedName name="___Pam12" hidden="1">#REF!</definedName>
    <definedName name="___Pam13" hidden="1">#REF!</definedName>
    <definedName name="___Pam14" hidden="1">#REF!</definedName>
    <definedName name="___Pam2" hidden="1">#REF!</definedName>
    <definedName name="___Pam3" hidden="1">#REF!</definedName>
    <definedName name="___Pam4" hidden="1">#REF!</definedName>
    <definedName name="___Pam5" hidden="1">#REF!</definedName>
    <definedName name="___Pam6" hidden="1">#REF!</definedName>
    <definedName name="___Pam7" hidden="1">#REF!</definedName>
    <definedName name="___Pam8" hidden="1">#REF!</definedName>
    <definedName name="___Pam9" hidden="1">#REF!</definedName>
    <definedName name="___udo1" hidden="1">#REF!</definedName>
    <definedName name="___xlfn.BAHTTEXT" hidden="1">#NAME?</definedName>
    <definedName name="__1__123Graph_ACHART_1" hidden="1">#REF!</definedName>
    <definedName name="__10__123Graph_XCHART_4" hidden="1">#REF!</definedName>
    <definedName name="__123Graph_A" hidden="1">#REF!</definedName>
    <definedName name="__123Graph_AL1005" hidden="1">#REF!</definedName>
    <definedName name="__123Graph_AL1006" hidden="1">#REF!</definedName>
    <definedName name="__123Graph_AL460" hidden="1">#REF!</definedName>
    <definedName name="__123Graph_AL750" hidden="1">#REF!</definedName>
    <definedName name="__123Graph_AMIN34" hidden="1">#REF!</definedName>
    <definedName name="__123Graph_AMINE1" hidden="1">#REF!</definedName>
    <definedName name="__123Graph_AMING2" hidden="1">#REF!</definedName>
    <definedName name="__123Graph_AS245A" hidden="1">#REF!</definedName>
    <definedName name="__123Graph_AS245B" hidden="1">#REF!</definedName>
    <definedName name="__123Graph_AS245C" hidden="1">#REF!</definedName>
    <definedName name="__123Graph_AS245D" hidden="1">#REF!</definedName>
    <definedName name="__123Graph_AS550" hidden="1">#REF!</definedName>
    <definedName name="__123Graph_AS625A" hidden="1">#REF!</definedName>
    <definedName name="__123Graph_AS625B" hidden="1">#REF!</definedName>
    <definedName name="__123Graph_AS625C" hidden="1">#REF!</definedName>
    <definedName name="__123Graph_AS750A" hidden="1">#REF!</definedName>
    <definedName name="__123Graph_ASFX56A" hidden="1">#REF!</definedName>
    <definedName name="__123Graph_ASFX56B" hidden="1">#REF!</definedName>
    <definedName name="__123Graph_ASFX56C" hidden="1">#REF!</definedName>
    <definedName name="__123Graph_ASFX56D" hidden="1">#REF!</definedName>
    <definedName name="__123Graph_ASFX56E" hidden="1">#REF!</definedName>
    <definedName name="__123Graph_ATOTLF" hidden="1">#REF!</definedName>
    <definedName name="__123Graph_ATOTMIN" hidden="1">#REF!</definedName>
    <definedName name="__123Graph_ATOTSF" hidden="1">#REF!</definedName>
    <definedName name="__123Graph_ATSALT" hidden="1">#REF!</definedName>
    <definedName name="__123Graph_B" hidden="1">#REF!</definedName>
    <definedName name="__123Graph_BL1005" hidden="1">#REF!</definedName>
    <definedName name="__123Graph_BL1006" hidden="1">#REF!</definedName>
    <definedName name="__123Graph_BL460" hidden="1">#REF!</definedName>
    <definedName name="__123Graph_BL750" hidden="1">#REF!</definedName>
    <definedName name="__123Graph_BMIN34" hidden="1">#REF!</definedName>
    <definedName name="__123Graph_BMINE1" hidden="1">#REF!</definedName>
    <definedName name="__123Graph_BMING2" hidden="1">#REF!</definedName>
    <definedName name="__123Graph_BS245A" hidden="1">#REF!</definedName>
    <definedName name="__123Graph_BS245B" hidden="1">#REF!</definedName>
    <definedName name="__123Graph_BS245C" hidden="1">#REF!</definedName>
    <definedName name="__123Graph_BS245D" hidden="1">#REF!</definedName>
    <definedName name="__123Graph_BS550" hidden="1">#REF!</definedName>
    <definedName name="__123Graph_BS625A" hidden="1">#REF!</definedName>
    <definedName name="__123Graph_BS625B" hidden="1">#REF!</definedName>
    <definedName name="__123Graph_BS625C" hidden="1">#REF!</definedName>
    <definedName name="__123Graph_BS750A" hidden="1">#REF!</definedName>
    <definedName name="__123Graph_BSFX56A" hidden="1">#REF!</definedName>
    <definedName name="__123Graph_BSFX56B" hidden="1">#REF!</definedName>
    <definedName name="__123Graph_BSFX56C" hidden="1">#REF!</definedName>
    <definedName name="__123Graph_BSFX56D" hidden="1">#REF!</definedName>
    <definedName name="__123Graph_BSFX56E" hidden="1">#REF!</definedName>
    <definedName name="__123Graph_BTOTLF" hidden="1">#REF!</definedName>
    <definedName name="__123Graph_BTOTMIN" hidden="1">#REF!</definedName>
    <definedName name="__123Graph_BTOTSF" hidden="1">#REF!</definedName>
    <definedName name="__123Graph_BTSALT" hidden="1">#REF!</definedName>
    <definedName name="__123Graph_C" hidden="1">#REF!</definedName>
    <definedName name="__123Graph_CL1005" hidden="1">#REF!</definedName>
    <definedName name="__123Graph_CL1006" hidden="1">#REF!</definedName>
    <definedName name="__123Graph_CL460" hidden="1">#REF!</definedName>
    <definedName name="__123Graph_CL750" hidden="1">#REF!</definedName>
    <definedName name="__123Graph_CMIN34" hidden="1">#REF!</definedName>
    <definedName name="__123Graph_CMING2" hidden="1">#REF!</definedName>
    <definedName name="__123Graph_CS245A" hidden="1">#REF!</definedName>
    <definedName name="__123Graph_CS245B" hidden="1">#REF!</definedName>
    <definedName name="__123Graph_CS245C" hidden="1">#REF!</definedName>
    <definedName name="__123Graph_CS245D" hidden="1">#REF!</definedName>
    <definedName name="__123Graph_CS550" hidden="1">#REF!</definedName>
    <definedName name="__123Graph_CS625A" hidden="1">#REF!</definedName>
    <definedName name="__123Graph_CS625B" hidden="1">#REF!</definedName>
    <definedName name="__123Graph_CS625C" hidden="1">#REF!</definedName>
    <definedName name="__123Graph_CS750A" hidden="1">#REF!</definedName>
    <definedName name="__123Graph_CSFX56A" hidden="1">#REF!</definedName>
    <definedName name="__123Graph_CSFX56B" hidden="1">#REF!</definedName>
    <definedName name="__123Graph_CSFX56C" hidden="1">#REF!</definedName>
    <definedName name="__123Graph_CSFX56D" hidden="1">#REF!</definedName>
    <definedName name="__123Graph_CSFX56E" hidden="1">#REF!</definedName>
    <definedName name="__123Graph_CTOTSF" hidden="1">#REF!</definedName>
    <definedName name="__123Graph_CTSALT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123Graph_XL1005" hidden="1">#REF!</definedName>
    <definedName name="__123Graph_XL1006" hidden="1">#REF!</definedName>
    <definedName name="__123Graph_XL460" hidden="1">#REF!</definedName>
    <definedName name="__123Graph_XL750" hidden="1">#REF!</definedName>
    <definedName name="__123Graph_XMIN34" hidden="1">#REF!</definedName>
    <definedName name="__123Graph_XMINE1" hidden="1">#REF!</definedName>
    <definedName name="__123Graph_XMING2" hidden="1">#REF!</definedName>
    <definedName name="__123Graph_XS245A" hidden="1">#REF!</definedName>
    <definedName name="__123Graph_XS245B" hidden="1">#REF!</definedName>
    <definedName name="__123Graph_XS245C" hidden="1">#REF!</definedName>
    <definedName name="__123Graph_XS245D" hidden="1">#REF!</definedName>
    <definedName name="__123Graph_XS550" hidden="1">#REF!</definedName>
    <definedName name="__123Graph_XS625A" hidden="1">#REF!</definedName>
    <definedName name="__123Graph_XS625B" hidden="1">#REF!</definedName>
    <definedName name="__123Graph_XS625C" hidden="1">#REF!</definedName>
    <definedName name="__123Graph_XS750A" hidden="1">#REF!</definedName>
    <definedName name="__123Graph_XSFX56A" hidden="1">#REF!</definedName>
    <definedName name="__123Graph_XSFX56B" hidden="1">#REF!</definedName>
    <definedName name="__123Graph_XSFX56C" hidden="1">#REF!</definedName>
    <definedName name="__123Graph_XSFX56D" hidden="1">#REF!</definedName>
    <definedName name="__123Graph_XSFX56E" hidden="1">#REF!</definedName>
    <definedName name="__123Graph_XTOTLF" hidden="1">#REF!</definedName>
    <definedName name="__123Graph_XTOTMIN" hidden="1">#REF!</definedName>
    <definedName name="__123Graph_XTOTSF" hidden="1">#REF!</definedName>
    <definedName name="__123Graph_XTSALT" hidden="1">#REF!</definedName>
    <definedName name="__2__123Graph_ACHART_2" hidden="1">#REF!</definedName>
    <definedName name="__2__123Graph_BCHART_1" localSheetId="0" hidden="1">#REF!</definedName>
    <definedName name="__2__123Graph_BCHART_1" hidden="1">#REF!</definedName>
    <definedName name="__3__123Graph_ACHART_3" hidden="1">#REF!</definedName>
    <definedName name="__4__123Graph_ACHART_4" hidden="1">#REF!</definedName>
    <definedName name="__5__123Graph_BCHART_1" hidden="1">#REF!</definedName>
    <definedName name="__6__123Graph_BCHART_3" hidden="1">#REF!</definedName>
    <definedName name="__7__123Graph_CCHART_1" hidden="1">#REF!</definedName>
    <definedName name="__8__123Graph_XCHART_2" hidden="1">#REF!</definedName>
    <definedName name="__9__123Graph_XCHART_3" hidden="1">#REF!</definedName>
    <definedName name="__b2" localSheetId="0" hidden="1">{"'Summary'!$A$5:$H$42"}</definedName>
    <definedName name="__b2" hidden="1">{"'Summary'!$A$5:$H$42"}</definedName>
    <definedName name="__b6" localSheetId="0" hidden="1">{"'Summary'!$A$5:$H$42"}</definedName>
    <definedName name="__b6" hidden="1">{"'Summary'!$A$5:$H$42"}</definedName>
    <definedName name="__dfr4" hidden="1">#REF!</definedName>
    <definedName name="__FDS_HYPERLINK_TOGGLE_STATE__" hidden="1">"ON"</definedName>
    <definedName name="__jib1" localSheetId="0" hidden="1">{"'Summary'!$A$5:$H$42"}</definedName>
    <definedName name="__jib1" hidden="1">{"'Summary'!$A$5:$H$42"}</definedName>
    <definedName name="__jib2" localSheetId="0" hidden="1">{"'Summary'!$A$5:$H$42"}</definedName>
    <definedName name="__jib2" hidden="1">{"'Summary'!$A$5:$H$42"}</definedName>
    <definedName name="__new2" hidden="1">#REF!</definedName>
    <definedName name="__Pam10" hidden="1">#REF!</definedName>
    <definedName name="__Pam11" hidden="1">#REF!</definedName>
    <definedName name="__Pam12" hidden="1">#REF!</definedName>
    <definedName name="__Pam13" hidden="1">#REF!</definedName>
    <definedName name="__Pam14" hidden="1">#REF!</definedName>
    <definedName name="__Pam2" hidden="1">#REF!</definedName>
    <definedName name="__Pam3" hidden="1">#REF!</definedName>
    <definedName name="__Pam4" hidden="1">#REF!</definedName>
    <definedName name="__Pam5" hidden="1">#REF!</definedName>
    <definedName name="__Pam6" hidden="1">#REF!</definedName>
    <definedName name="__Pam7" hidden="1">#REF!</definedName>
    <definedName name="__Pam8" hidden="1">#REF!</definedName>
    <definedName name="__Pam9" hidden="1">#REF!</definedName>
    <definedName name="__q1" localSheetId="0" hidden="1">{#N/A,#N/A,FALSE,"SALES-03"}</definedName>
    <definedName name="__q1" hidden="1">{#N/A,#N/A,FALSE,"SALES-03"}</definedName>
    <definedName name="__udo1" hidden="1">#REF!</definedName>
    <definedName name="__xlfn.BAHTTEXT" hidden="1">#NAME?</definedName>
    <definedName name="_1__123Graph_ACHART_1" hidden="1">#REF!</definedName>
    <definedName name="_10__123Graph_ACHART_14" hidden="1">#REF!</definedName>
    <definedName name="_10__123Graph_AChart_1A" hidden="1">#REF!</definedName>
    <definedName name="_10__123Graph_XCHART_4" hidden="1">#REF!</definedName>
    <definedName name="_100__123Graph_XCHART_11" hidden="1">#REF!</definedName>
    <definedName name="_102__123Graph_XCHART_12" hidden="1">#REF!</definedName>
    <definedName name="_104__123Graph_XCHART_13" hidden="1">#REF!</definedName>
    <definedName name="_106__123Graph_XCHART_14" hidden="1">#REF!</definedName>
    <definedName name="_107__123Graph_XCHART_15" hidden="1">#REF!</definedName>
    <definedName name="_109__123Graph_XCHART_16" hidden="1">#REF!</definedName>
    <definedName name="_11__123Graph_ACHART_2" hidden="1">#REF!</definedName>
    <definedName name="_110__123Graph_XCHART_17" hidden="1">#REF!</definedName>
    <definedName name="_111__123Graph_XCHART_19" hidden="1">#REF!</definedName>
    <definedName name="_112" localSheetId="0" hidden="1">#REF!</definedName>
    <definedName name="_112" hidden="1">#REF!</definedName>
    <definedName name="_112__123Graph_XChart_1A" hidden="1">#REF!</definedName>
    <definedName name="_113__123Graph_XCHART_2" hidden="1">#REF!</definedName>
    <definedName name="_114__123Graph_XChart_2A" hidden="1">#REF!</definedName>
    <definedName name="_116__123Graph_XCHART_3" hidden="1">#REF!</definedName>
    <definedName name="_117__123Graph_XCHART_4" hidden="1">#REF!</definedName>
    <definedName name="_118__123Graph_XCHART_5" hidden="1">#REF!</definedName>
    <definedName name="_12__123Graph_ACHART_15" hidden="1">#REF!</definedName>
    <definedName name="_12__123Graph_AChart_2A" hidden="1">#REF!</definedName>
    <definedName name="_120__123Graph_XCHART_6" hidden="1">#REF!</definedName>
    <definedName name="_122__123Graph_XCHART_7" hidden="1">#REF!</definedName>
    <definedName name="_123" hidden="1">#REF!</definedName>
    <definedName name="_124__123Graph_XCHART_8" hidden="1">#REF!</definedName>
    <definedName name="_126__123Graph_XCHART_9" hidden="1">#REF!</definedName>
    <definedName name="_13__123Graph_ACHART_3" hidden="1">#REF!</definedName>
    <definedName name="_14__123Graph_ACHART_16" hidden="1">#REF!</definedName>
    <definedName name="_14__123Graph_ACHART_4" hidden="1">#REF!</definedName>
    <definedName name="_15__123Graph_ACHART_5" hidden="1">#REF!</definedName>
    <definedName name="_16__123Graph_ACHART_17" hidden="1">#REF!</definedName>
    <definedName name="_16__123Graph_ACHART_6" hidden="1">#REF!</definedName>
    <definedName name="_17__123Graph_AChart_1A" hidden="1">#REF!</definedName>
    <definedName name="_17__123Graph_ACHART_7" hidden="1">#REF!</definedName>
    <definedName name="_18__123Graph_ACHART_2" hidden="1">#REF!</definedName>
    <definedName name="_18__123Graph_ACHART_8" hidden="1">#REF!</definedName>
    <definedName name="_19__123Graph_AChart_2A" hidden="1">#REF!</definedName>
    <definedName name="_19__123Graph_ACHART_9" hidden="1">#REF!</definedName>
    <definedName name="_2__123Graph_ACHART_10" hidden="1">#REF!</definedName>
    <definedName name="_2__123Graph_ACHART_2" hidden="1">#REF!</definedName>
    <definedName name="_2__123Graph_BCHART_1" localSheetId="0" hidden="1">#REF!</definedName>
    <definedName name="_2__123Graph_BCHART_1" hidden="1">#REF!</definedName>
    <definedName name="_20__123Graph_BCHART_1" hidden="1">#REF!</definedName>
    <definedName name="_21__123Graph_ACHART_3" hidden="1">#REF!</definedName>
    <definedName name="_21__123Graph_BCHART_10" hidden="1">#REF!</definedName>
    <definedName name="_22__123Graph_ACHART_4" hidden="1">#REF!</definedName>
    <definedName name="_22__123Graph_BCHART_11" hidden="1">#REF!</definedName>
    <definedName name="_23__123Graph_ACHART_5" hidden="1">#REF!</definedName>
    <definedName name="_23__123Graph_BCHART_12" hidden="1">#REF!</definedName>
    <definedName name="_24__123Graph_BCHART_13" hidden="1">#REF!</definedName>
    <definedName name="_25__123Graph_ACHART_6" hidden="1">#REF!</definedName>
    <definedName name="_25__123Graph_BCHART_14" hidden="1">#REF!</definedName>
    <definedName name="_26__123Graph_BCHART_15" hidden="1">#REF!</definedName>
    <definedName name="_27__123Graph_ACHART_7" hidden="1">#REF!</definedName>
    <definedName name="_27__123Graph_BCHART_16" hidden="1">#REF!</definedName>
    <definedName name="_28__123Graph_BCHART_17" hidden="1">#REF!</definedName>
    <definedName name="_29__123Graph_ACHART_8" hidden="1">#REF!</definedName>
    <definedName name="_29__123Graph_BCHART_19" hidden="1">#REF!</definedName>
    <definedName name="_3__123Graph_ACHART_11" hidden="1">#REF!</definedName>
    <definedName name="_3__123Graph_ACHART_3" hidden="1">#REF!</definedName>
    <definedName name="_30__123Graph_BChart_1A" hidden="1">#REF!</definedName>
    <definedName name="_31__123Graph_ACHART_9" hidden="1">#REF!</definedName>
    <definedName name="_31__123Graph_BCHART_2" hidden="1">#REF!</definedName>
    <definedName name="_32__123Graph_BCHART_1" hidden="1">#REF!</definedName>
    <definedName name="_32__123Graph_BCHART_3" hidden="1">#REF!</definedName>
    <definedName name="_33__123Graph_BCHART_10" hidden="1">#REF!</definedName>
    <definedName name="_33__123Graph_BCHART_4" hidden="1">#REF!</definedName>
    <definedName name="_34__123Graph_BCHART_5" hidden="1">#REF!</definedName>
    <definedName name="_35__123Graph_BCHART_11" hidden="1">#REF!</definedName>
    <definedName name="_35__123Graph_BCHART_6" hidden="1">#REF!</definedName>
    <definedName name="_36__123Graph_BCHART_7" hidden="1">#REF!</definedName>
    <definedName name="_37__123Graph_BCHART_12" hidden="1">#REF!</definedName>
    <definedName name="_37__123Graph_BCHART_8" hidden="1">#REF!</definedName>
    <definedName name="_38__123Graph_BCHART_9" hidden="1">#REF!</definedName>
    <definedName name="_39__123Graph_BCHART_13" hidden="1">#REF!</definedName>
    <definedName name="_39__123Graph_CCHART_1" hidden="1">#REF!</definedName>
    <definedName name="_4__123Graph_ACHART_11" hidden="1">#REF!</definedName>
    <definedName name="_4__123Graph_ACHART_12" hidden="1">#REF!</definedName>
    <definedName name="_4__123Graph_ACHART_4" hidden="1">#REF!</definedName>
    <definedName name="_40__123Graph_CCHART_10" hidden="1">#REF!</definedName>
    <definedName name="_41__123Graph_BCHART_14" hidden="1">#REF!</definedName>
    <definedName name="_41__123Graph_CCHART_11" hidden="1">#REF!</definedName>
    <definedName name="_42__123Graph_BCHART_15" hidden="1">#REF!</definedName>
    <definedName name="_42__123Graph_CCHART_12" hidden="1">#REF!</definedName>
    <definedName name="_43__123Graph_CCHART_13" hidden="1">#REF!</definedName>
    <definedName name="_44__123Graph_BCHART_16" hidden="1">#REF!</definedName>
    <definedName name="_44__123Graph_CCHART_14" hidden="1">#REF!</definedName>
    <definedName name="_45__123Graph_BCHART_17" hidden="1">#REF!</definedName>
    <definedName name="_45__123Graph_CCHART_15" hidden="1">#REF!</definedName>
    <definedName name="_46__123Graph_BCHART_19" hidden="1">#REF!</definedName>
    <definedName name="_46__123Graph_CCHART_16" hidden="1">#REF!</definedName>
    <definedName name="_47__123Graph_BChart_1A" hidden="1">#REF!</definedName>
    <definedName name="_47__123Graph_CCHART_17" hidden="1">#REF!</definedName>
    <definedName name="_48__123Graph_BCHART_2" hidden="1">#REF!</definedName>
    <definedName name="_48__123Graph_CCHART_19" hidden="1">#REF!</definedName>
    <definedName name="_49__123Graph_CChart_1A" hidden="1">#REF!</definedName>
    <definedName name="_5__123Graph_ACHART_13" hidden="1">#REF!</definedName>
    <definedName name="_5__123Graph_BCHART_1" hidden="1">#REF!</definedName>
    <definedName name="_50__123Graph_BCHART_3" hidden="1">#REF!</definedName>
    <definedName name="_50__123Graph_CCHART_2" hidden="1">#REF!</definedName>
    <definedName name="_51__123Graph_BCHART_4" hidden="1">#REF!</definedName>
    <definedName name="_51__123Graph_CCHART_3" hidden="1">#REF!</definedName>
    <definedName name="_52__123Graph_CCHART_4" hidden="1">#REF!</definedName>
    <definedName name="_53__123Graph_BCHART_5" hidden="1">#REF!</definedName>
    <definedName name="_53__123Graph_CCHART_5" hidden="1">#REF!</definedName>
    <definedName name="_54__123Graph_CCHART_6" hidden="1">#REF!</definedName>
    <definedName name="_55__123Graph_BCHART_6" hidden="1">#REF!</definedName>
    <definedName name="_55__123Graph_CCHART_7" hidden="1">#REF!</definedName>
    <definedName name="_56__123Graph_CCHART_8" hidden="1">#REF!</definedName>
    <definedName name="_57__123Graph_BCHART_7" hidden="1">#REF!</definedName>
    <definedName name="_57__123Graph_CCHART_9" hidden="1">#REF!</definedName>
    <definedName name="_58__123Graph_BCHART_8" hidden="1">#REF!</definedName>
    <definedName name="_58__123Graph_LBL_ACHART_1" hidden="1">#REF!</definedName>
    <definedName name="_59__123Graph_LBL_ACHART_2" hidden="1">#REF!</definedName>
    <definedName name="_6__123Graph_ACHART_12" hidden="1">#REF!</definedName>
    <definedName name="_6__123Graph_ACHART_14" hidden="1">#REF!</definedName>
    <definedName name="_6__123Graph_BCHART_3" hidden="1">#REF!</definedName>
    <definedName name="_60__123Graph_BCHART_9" hidden="1">#REF!</definedName>
    <definedName name="_60__123Graph_LBL_BCHART_1" hidden="1">#REF!</definedName>
    <definedName name="_61__123Graph_CCHART_1" hidden="1">#REF!</definedName>
    <definedName name="_61__123Graph_LBL_ECHART_1" hidden="1">#REF!</definedName>
    <definedName name="_62__123Graph_XCHART_1" hidden="1">#REF!</definedName>
    <definedName name="_63__123Graph_CCHART_10" hidden="1">#REF!</definedName>
    <definedName name="_63__123Graph_XCHART_10" hidden="1">#REF!</definedName>
    <definedName name="_64__123Graph_XCHART_11" hidden="1">#REF!</definedName>
    <definedName name="_65__123Graph_CCHART_11" hidden="1">#REF!</definedName>
    <definedName name="_65__123Graph_XCHART_12" hidden="1">#REF!</definedName>
    <definedName name="_66__123Graph_XCHART_13" hidden="1">#REF!</definedName>
    <definedName name="_67__123Graph_CCHART_12" hidden="1">#REF!</definedName>
    <definedName name="_67__123Graph_XCHART_14" hidden="1">#REF!</definedName>
    <definedName name="_68__123Graph_XCHART_15" hidden="1">#REF!</definedName>
    <definedName name="_69__123Graph_CCHART_13" hidden="1">#REF!</definedName>
    <definedName name="_69__123Graph_XCHART_16" hidden="1">#REF!</definedName>
    <definedName name="_7__123Graph_ACHART_15" hidden="1">#REF!</definedName>
    <definedName name="_7__123Graph_CCHART_1" hidden="1">#REF!</definedName>
    <definedName name="_70__123Graph_XCHART_17" hidden="1">#REF!</definedName>
    <definedName name="_71__123Graph_CCHART_14" hidden="1">#REF!</definedName>
    <definedName name="_71__123Graph_XCHART_19" hidden="1">#REF!</definedName>
    <definedName name="_72__123Graph_CCHART_15" hidden="1">#REF!</definedName>
    <definedName name="_72__123Graph_XChart_1A" hidden="1">#REF!</definedName>
    <definedName name="_73__123Graph_XCHART_2" hidden="1">#REF!</definedName>
    <definedName name="_74__123Graph_CCHART_16" hidden="1">#REF!</definedName>
    <definedName name="_74__123Graph_XChart_2A" hidden="1">#REF!</definedName>
    <definedName name="_75__123Graph_CCHART_17" hidden="1">#REF!</definedName>
    <definedName name="_75__123Graph_XCHART_3" hidden="1">#REF!</definedName>
    <definedName name="_76__123Graph_CCHART_19" hidden="1">#REF!</definedName>
    <definedName name="_76__123Graph_XCHART_4" hidden="1">#REF!</definedName>
    <definedName name="_77__123Graph_CChart_1A" hidden="1">#REF!</definedName>
    <definedName name="_77__123Graph_XCHART_5" hidden="1">#REF!</definedName>
    <definedName name="_78__123Graph_CCHART_2" hidden="1">#REF!</definedName>
    <definedName name="_78__123Graph_XCHART_6" hidden="1">#REF!</definedName>
    <definedName name="_79__123Graph_XCHART_7" hidden="1">#REF!</definedName>
    <definedName name="_8__123Graph_ACHART_13" hidden="1">#REF!</definedName>
    <definedName name="_8__123Graph_ACHART_16" hidden="1">#REF!</definedName>
    <definedName name="_8__123Graph_XCHART_2" hidden="1">#REF!</definedName>
    <definedName name="_80__123Graph_CCHART_3" hidden="1">#REF!</definedName>
    <definedName name="_80__123Graph_XCHART_8" hidden="1">#REF!</definedName>
    <definedName name="_81__123Graph_XCHART_9" hidden="1">#REF!</definedName>
    <definedName name="_82__123Graph_CCHART_4" hidden="1">#REF!</definedName>
    <definedName name="_84__123Graph_CCHART_5" hidden="1">#REF!</definedName>
    <definedName name="_86__123Graph_CCHART_6" hidden="1">#REF!</definedName>
    <definedName name="_88__123Graph_CCHART_7" hidden="1">#REF!</definedName>
    <definedName name="_9__123Graph_ACHART_17" hidden="1">#REF!</definedName>
    <definedName name="_9__123Graph_XCHART_3" hidden="1">#REF!</definedName>
    <definedName name="_90__123Graph_CCHART_8" hidden="1">#REF!</definedName>
    <definedName name="_92__123Graph_CCHART_9" hidden="1">#REF!</definedName>
    <definedName name="_93__123Graph_LBL_ACHART_1" hidden="1">#REF!</definedName>
    <definedName name="_94__123Graph_LBL_ACHART_2" hidden="1">#REF!</definedName>
    <definedName name="_95__123Graph_LBL_BCHART_1" hidden="1">#REF!</definedName>
    <definedName name="_96__123Graph_LBL_ECHART_1" hidden="1">#REF!</definedName>
    <definedName name="_97__123Graph_XCHART_1" hidden="1">#REF!</definedName>
    <definedName name="_98__123Graph_XCHART_10" hidden="1">#REF!</definedName>
    <definedName name="_a3" localSheetId="0" hidden="1">{"'Summary'!$A$5:$H$42"}</definedName>
    <definedName name="_a3" hidden="1">{"'Summary'!$A$5:$H$42"}</definedName>
    <definedName name="_b2" localSheetId="0" hidden="1">{"'Summary'!$A$5:$H$42"}</definedName>
    <definedName name="_b2" hidden="1">{"'Summary'!$A$5:$H$42"}</definedName>
    <definedName name="_b3" localSheetId="0" hidden="1">{"'Summary'!$A$5:$H$42"}</definedName>
    <definedName name="_b3" hidden="1">{"'Summary'!$A$5:$H$42"}</definedName>
    <definedName name="_b6" localSheetId="0" hidden="1">{"'Summary'!$A$5:$H$42"}</definedName>
    <definedName name="_b6" hidden="1">{"'Summary'!$A$5:$H$42"}</definedName>
    <definedName name="_DB777" localSheetId="0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#REF!</definedName>
    <definedName name="_Fill" localSheetId="0" hidden="1">#REF!</definedName>
    <definedName name="_Fill" hidden="1">#REF!</definedName>
    <definedName name="_xlnm._FilterDatabase" hidden="1">#REF!</definedName>
    <definedName name="_imp123" localSheetId="0" hidden="1">{#N/A,#N/A,TRUE,"AB_Vertrag";#N/A,#N/A,TRUE,"AB_BWL"}</definedName>
    <definedName name="_imp123" hidden="1">{#N/A,#N/A,TRUE,"AB_Vertrag";#N/A,#N/A,TRUE,"AB_BWL"}</definedName>
    <definedName name="_imp14" localSheetId="0" hidden="1">{#N/A,#N/A,TRUE,"AB_Vertrag";#N/A,#N/A,TRUE,"AB_BWL"}</definedName>
    <definedName name="_imp14" hidden="1">{#N/A,#N/A,TRUE,"AB_Vertrag";#N/A,#N/A,TRUE,"AB_BWL"}</definedName>
    <definedName name="_imp15" localSheetId="0" hidden="1">{#N/A,#N/A,TRUE,"AB_Vertrag";#N/A,#N/A,TRUE,"AB_BWL"}</definedName>
    <definedName name="_imp15" hidden="1">{#N/A,#N/A,TRUE,"AB_Vertrag";#N/A,#N/A,TRUE,"AB_BWL"}</definedName>
    <definedName name="_imp21" localSheetId="0" hidden="1">{#N/A,#N/A,TRUE,"AB_Vertrag";#N/A,#N/A,TRUE,"AB_BWL"}</definedName>
    <definedName name="_imp21" hidden="1">{#N/A,#N/A,TRUE,"AB_Vertrag";#N/A,#N/A,TRUE,"AB_BWL"}</definedName>
    <definedName name="_imp5" localSheetId="0" hidden="1">{#N/A,#N/A,TRUE,"AB_Vertrag";#N/A,#N/A,TRUE,"AB_BWL"}</definedName>
    <definedName name="_imp5" hidden="1">{#N/A,#N/A,TRUE,"AB_Vertrag";#N/A,#N/A,TRUE,"AB_BWL"}</definedName>
    <definedName name="_imp6" localSheetId="0" hidden="1">{#N/A,#N/A,TRUE,"AB_Vertrag";#N/A,#N/A,TRUE,"AB_BWL"}</definedName>
    <definedName name="_imp6" hidden="1">{#N/A,#N/A,TRUE,"AB_Vertrag";#N/A,#N/A,TRUE,"AB_BWL"}</definedName>
    <definedName name="_imp7" localSheetId="0" hidden="1">{#N/A,#N/A,TRUE,"AB_Vertrag";#N/A,#N/A,TRUE,"AB_BWL"}</definedName>
    <definedName name="_imp7" hidden="1">{#N/A,#N/A,TRUE,"AB_Vertrag";#N/A,#N/A,TRUE,"AB_BWL"}</definedName>
    <definedName name="_imp8" localSheetId="0" hidden="1">{#N/A,#N/A,TRUE,"AB_Vertrag";#N/A,#N/A,TRUE,"AB_BWL"}</definedName>
    <definedName name="_imp8" hidden="1">{#N/A,#N/A,TRUE,"AB_Vertrag";#N/A,#N/A,TRUE,"AB_BWL"}</definedName>
    <definedName name="_jib1" localSheetId="0" hidden="1">{"'Summary'!$A$5:$H$42"}</definedName>
    <definedName name="_jib1" hidden="1">{"'Summary'!$A$5:$H$42"}</definedName>
    <definedName name="_jib2" localSheetId="0" hidden="1">{"'Summary'!$A$5:$H$42"}</definedName>
    <definedName name="_jib2" hidden="1">{"'Summary'!$A$5:$H$42"}</definedName>
    <definedName name="_Key1" hidden="1">#REF!</definedName>
    <definedName name="_Key2" hidden="1">#REF!</definedName>
    <definedName name="_key3" localSheetId="0" hidden="1">#REF!</definedName>
    <definedName name="_key3" hidden="1">#REF!</definedName>
    <definedName name="_NEU1" localSheetId="0" hidden="1">{#N/A,#N/A,TRUE,"AB_Vertrag";#N/A,#N/A,TRUE,"AB_BWL"}</definedName>
    <definedName name="_NEU1" hidden="1">{#N/A,#N/A,TRUE,"AB_Vertrag";#N/A,#N/A,TRUE,"AB_BWL"}</definedName>
    <definedName name="_new2" hidden="1">#REF!</definedName>
    <definedName name="_Order1" hidden="1">255</definedName>
    <definedName name="_Order2" hidden="1">0</definedName>
    <definedName name="_Pam10" hidden="1">#REF!</definedName>
    <definedName name="_Pam11" hidden="1">#REF!</definedName>
    <definedName name="_Pam12" hidden="1">#REF!</definedName>
    <definedName name="_Pam13" hidden="1">#REF!</definedName>
    <definedName name="_Pam14" hidden="1">#REF!</definedName>
    <definedName name="_Pam2" hidden="1">#REF!</definedName>
    <definedName name="_Pam3" hidden="1">#REF!</definedName>
    <definedName name="_Pam4" hidden="1">#REF!</definedName>
    <definedName name="_Pam5" hidden="1">#REF!</definedName>
    <definedName name="_Pam6" hidden="1">#REF!</definedName>
    <definedName name="_Pam7" hidden="1">#REF!</definedName>
    <definedName name="_Pam8" hidden="1">#REF!</definedName>
    <definedName name="_Pam9" hidden="1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q1" localSheetId="0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#REF!</definedName>
    <definedName name="_Sort1" localSheetId="0" hidden="1">#REF!</definedName>
    <definedName name="_Sort1" hidden="1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Table2_In1" hidden="1">#REF!</definedName>
    <definedName name="_Table2_Out" hidden="1">#REF!</definedName>
    <definedName name="_udo1" hidden="1">#REF!</definedName>
    <definedName name="aa" localSheetId="0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0" hidden="1">{"'Summary'!$A$5:$H$42"}</definedName>
    <definedName name="aaaa" hidden="1">{"'Summary'!$A$5:$H$42"}</definedName>
    <definedName name="aaaaa" localSheetId="0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#REF!</definedName>
    <definedName name="AAAFASFA" localSheetId="0" hidden="1">#REF!</definedName>
    <definedName name="AAAFASFA" hidden="1">#REF!</definedName>
    <definedName name="ab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#REF!</definedName>
    <definedName name="ADSDF" localSheetId="0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0" hidden="1">{"adj95mult",#N/A,FALSE,"COMPCO";"adj95est",#N/A,FALSE,"COMPCO"}</definedName>
    <definedName name="agag" hidden="1">{"adj95mult",#N/A,FALSE,"COMPCO";"adj95est",#N/A,FALSE,"COMPCO"}</definedName>
    <definedName name="agfgtg" hidden="1">#REF!</definedName>
    <definedName name="ajusmarsans" localSheetId="0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#REF!</definedName>
    <definedName name="anothergraph2" hidden="1">#REF!</definedName>
    <definedName name="aqaa" localSheetId="0" hidden="1">#REF!</definedName>
    <definedName name="aqaa" hidden="1">#REF!</definedName>
    <definedName name="arp" localSheetId="0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#REF!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localSheetId="0" hidden="1">#REF!</definedName>
    <definedName name="ASdfs" hidden="1">#REF!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#REF!</definedName>
    <definedName name="AuraStyleDefaultsReset" hidden="1">#N/A</definedName>
    <definedName name="Balanza" localSheetId="0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0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#REF!</definedName>
    <definedName name="bbbbbbbbbbbbbbb" hidden="1">#REF!</definedName>
    <definedName name="bbrh55" hidden="1">#REF!</definedName>
    <definedName name="BCHART" hidden="1">#REF!</definedName>
    <definedName name="bd" hidden="1">#REF!</definedName>
    <definedName name="bdfgthjy7" hidden="1">#REF!</definedName>
    <definedName name="bdgghdgg5" hidden="1">#REF!</definedName>
    <definedName name="beau" localSheetId="0" hidden="1">{"'Summary'!$A$5:$H$42"}</definedName>
    <definedName name="beau" hidden="1">{"'Summary'!$A$5:$H$42"}</definedName>
    <definedName name="beau1" localSheetId="0" hidden="1">{"'Summary'!$A$5:$H$42"}</definedName>
    <definedName name="beau1" hidden="1">{"'Summary'!$A$5:$H$42"}</definedName>
    <definedName name="beau2" localSheetId="0" hidden="1">{"'Summary'!$A$5:$H$42"}</definedName>
    <definedName name="beau2" hidden="1">{"'Summary'!$A$5:$H$42"}</definedName>
    <definedName name="beau3" localSheetId="0" hidden="1">{"'Summary'!$A$5:$H$42"}</definedName>
    <definedName name="beau3" hidden="1">{"'Summary'!$A$5:$H$42"}</definedName>
    <definedName name="beau4" localSheetId="0" hidden="1">{"'Summary'!$A$5:$H$42"}</definedName>
    <definedName name="beau4" hidden="1">{"'Summary'!$A$5:$H$42"}</definedName>
    <definedName name="Beowulf" hidden="1">#REF!</definedName>
    <definedName name="bermejo" localSheetId="0" hidden="1">#REF!</definedName>
    <definedName name="bermejo" hidden="1">#REF!</definedName>
    <definedName name="bescos" localSheetId="0" hidden="1">#REF!</definedName>
    <definedName name="bescos" hidden="1">#REF!</definedName>
    <definedName name="BEx0041RNVGGN8SKGQTWHTVAGKBV" localSheetId="0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#REF!</definedName>
    <definedName name="BG_Del" hidden="1">15</definedName>
    <definedName name="BG_Ins" hidden="1">4</definedName>
    <definedName name="BG_Mod" hidden="1">6</definedName>
    <definedName name="bgfbf5" hidden="1">#REF!</definedName>
    <definedName name="bggdhrth655" hidden="1">#REF!</definedName>
    <definedName name="bghnmh" hidden="1">#REF!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localSheetId="0" hidden="1">#REF!</definedName>
    <definedName name="BLPH10" hidden="1">#REF!</definedName>
    <definedName name="BLPH100" localSheetId="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#REF!</definedName>
    <definedName name="Canadacounter" hidden="1">#REF!</definedName>
    <definedName name="cc" localSheetId="0" hidden="1">#REF!</definedName>
    <definedName name="cc" hidden="1">#REF!</definedName>
    <definedName name="cccc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#REF!</definedName>
    <definedName name="CCFG" localSheetId="0" hidden="1">{"Rent1",#N/A,FALSE,"RENT";"Rent2",#N/A,FALSE,"RENT"}</definedName>
    <definedName name="CCFG" hidden="1">{"Rent1",#N/A,FALSE,"RENT";"Rent2",#N/A,FALSE,"RENT"}</definedName>
    <definedName name="cere" localSheetId="0" hidden="1">{#N/A,#N/A,TRUE,"AB_Vertrag";#N/A,#N/A,TRUE,"AB_BWL"}</definedName>
    <definedName name="cere" hidden="1">{#N/A,#N/A,TRUE,"AB_Vertrag";#N/A,#N/A,TRUE,"AB_BWL"}</definedName>
    <definedName name="CERE1" localSheetId="0" hidden="1">{#N/A,#N/A,TRUE,"AB_Vertrag";#N/A,#N/A,TRUE,"AB_BWL"}</definedName>
    <definedName name="CERE1" hidden="1">{#N/A,#N/A,TRUE,"AB_Vertrag";#N/A,#N/A,TRUE,"AB_BWL"}</definedName>
    <definedName name="CERE2" localSheetId="0" hidden="1">{#N/A,#N/A,TRUE,"AB_Vertrag";#N/A,#N/A,TRUE,"AB_BWL"}</definedName>
    <definedName name="CERE2" hidden="1">{#N/A,#N/A,TRUE,"AB_Vertrag";#N/A,#N/A,TRUE,"AB_BWL"}</definedName>
    <definedName name="ceren" localSheetId="0" hidden="1">{#N/A,#N/A,TRUE,"AB_Vertrag";#N/A,#N/A,TRUE,"AB_BWL"}</definedName>
    <definedName name="ceren" hidden="1">{#N/A,#N/A,TRUE,"AB_Vertrag";#N/A,#N/A,TRUE,"AB_BWL"}</definedName>
    <definedName name="CEREN1" localSheetId="0" hidden="1">{#N/A,#N/A,TRUE,"AB_Vertrag";#N/A,#N/A,TRUE,"AB_BWL"}</definedName>
    <definedName name="CEREN1" hidden="1">{#N/A,#N/A,TRUE,"AB_Vertrag";#N/A,#N/A,TRUE,"AB_BWL"}</definedName>
    <definedName name="CEREN123" localSheetId="0" hidden="1">{#N/A,#N/A,TRUE,"AB_Vertrag";#N/A,#N/A,TRUE,"AB_BWL"}</definedName>
    <definedName name="CEREN123" hidden="1">{#N/A,#N/A,TRUE,"AB_Vertrag";#N/A,#N/A,TRUE,"AB_BWL"}</definedName>
    <definedName name="cfvrsr" hidden="1">#REF!</definedName>
    <definedName name="Chart2" hidden="1">#REF!</definedName>
    <definedName name="Chartt" hidden="1">#REF!</definedName>
    <definedName name="CIQWBGuid" hidden="1">"94bceef4-4af4-4267-91c6-8cce166194a9"</definedName>
    <definedName name="concbcoago" localSheetId="0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0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0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0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localSheetId="0" hidden="1">#REF!</definedName>
    <definedName name="Countermeasures" hidden="1">#REF!</definedName>
    <definedName name="csdffg45" hidden="1">#REF!</definedName>
    <definedName name="DA_3610681727500000317" hidden="1">#REF!</definedName>
    <definedName name="DA_3610681727500000327" hidden="1">#REF!</definedName>
    <definedName name="DA_3610681727500000468" hidden="1">#REF!</definedName>
    <definedName name="DA_3610681727500000470" hidden="1">#REF!</definedName>
    <definedName name="DA_3610681727500000472" hidden="1">#REF!</definedName>
    <definedName name="DA_3610681727500000474" hidden="1">#REF!</definedName>
    <definedName name="DA_3610681727500000539" hidden="1">#REF!</definedName>
    <definedName name="DA_3610681727500000553" hidden="1">#REF!</definedName>
    <definedName name="DA_3610681727500000573" hidden="1">#REF!</definedName>
    <definedName name="DA_3610681727500000577" hidden="1">#REF!</definedName>
    <definedName name="DA_3610681727500000583" hidden="1">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dd" localSheetId="0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#REF!</definedName>
    <definedName name="ddddddddddddd" hidden="1">#REF!</definedName>
    <definedName name="dddddddddddddd" hidden="1">#REF!</definedName>
    <definedName name="dedew" localSheetId="0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0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#REF!</definedName>
    <definedName name="DFHDFGHDFG9" localSheetId="0" hidden="1">#REF!</definedName>
    <definedName name="DFHDFGHDFG9" hidden="1">#REF!</definedName>
    <definedName name="dfsdfe" hidden="1">#REF!</definedName>
    <definedName name="dfsdfsdf" hidden="1">#REF!</definedName>
    <definedName name="dfserfgt4" hidden="1">#REF!</definedName>
    <definedName name="dfsfdgsgf4" hidden="1">#REF!</definedName>
    <definedName name="dgdsfge5" hidden="1">#REF!</definedName>
    <definedName name="dgfgdfhg5" hidden="1">#REF!</definedName>
    <definedName name="dhngntt" hidden="1">#REF!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saffeesf34" hidden="1">#REF!</definedName>
    <definedName name="dsfgdfhgter43" hidden="1">#REF!</definedName>
    <definedName name="dsfsdf" hidden="1">#REF!</definedName>
    <definedName name="dsfsf4w" hidden="1">#REF!</definedName>
    <definedName name="dsfsgfdg54" hidden="1">#REF!</definedName>
    <definedName name="dsfsrga54" hidden="1">#REF!</definedName>
    <definedName name="dsra4wrt4" hidden="1">#REF!</definedName>
    <definedName name="EEAWW" localSheetId="0" hidden="1">#REF!</definedName>
    <definedName name="EEAWW" hidden="1">#REF!</definedName>
    <definedName name="eee" localSheetId="0" hidden="1">{"Graphic",#N/A,TRUE,"Graphic"}</definedName>
    <definedName name="eee" hidden="1">{"Graphic",#N/A,TRUE,"Graphic"}</definedName>
    <definedName name="eeeeeee" hidden="1">#REF!</definedName>
    <definedName name="eeeeeeeee" hidden="1">#REF!</definedName>
    <definedName name="Egg_Bowler" hidden="1">#REF!</definedName>
    <definedName name="EPMWorkbookOptions_2" hidden="1">"73ImntHK7EFLONWYoC7fE37y7nXi63fxHS3iv392AQAA"</definedName>
    <definedName name="EQ2323C" hidden="1">#REF!</definedName>
    <definedName name="er45gg" hidden="1">#REF!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0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0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localSheetId="0" hidden="1">#REF!</definedName>
    <definedName name="EWW" hidden="1">#REF!</definedName>
    <definedName name="ExactAddinReports" hidden="1">1</definedName>
    <definedName name="fbgbbbb4" hidden="1">#REF!</definedName>
    <definedName name="fbgjkkk" hidden="1">#REF!</definedName>
    <definedName name="FCode" localSheetId="0" hidden="1">#REF!</definedName>
    <definedName name="FCode" hidden="1">#REF!</definedName>
    <definedName name="fd" localSheetId="0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#REF!</definedName>
    <definedName name="fdsfgfhgdht" hidden="1">#REF!</definedName>
    <definedName name="feffdfbgbd" hidden="1">#REF!</definedName>
    <definedName name="ffefe" localSheetId="0" hidden="1">{"adj95mult",#N/A,FALSE,"COMPCO";"adj95est",#N/A,FALSE,"COMPCO"}</definedName>
    <definedName name="ffefe" hidden="1">{"adj95mult",#N/A,FALSE,"COMPCO";"adj95est",#N/A,FALSE,"COMPCO"}</definedName>
    <definedName name="ffghnbbb5" hidden="1">#REF!</definedName>
    <definedName name="fgbtrt5" hidden="1">#REF!</definedName>
    <definedName name="fgbvbgfs4" hidden="1">#REF!</definedName>
    <definedName name="fgdfg5" hidden="1">#REF!</definedName>
    <definedName name="fgdfghtrh5" hidden="1">#REF!</definedName>
    <definedName name="fgdfgrdfg45" hidden="1">#REF!</definedName>
    <definedName name="fgdhnnbb5" hidden="1">#REF!</definedName>
    <definedName name="fgfagdfg54" hidden="1">#REF!</definedName>
    <definedName name="fgfdgdfh54" hidden="1">#REF!</definedName>
    <definedName name="fgfdggghhhh" hidden="1">#REF!</definedName>
    <definedName name="fgfdgtg4" hidden="1">#REF!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#REF!</definedName>
    <definedName name="fgfgrg554" hidden="1">#REF!</definedName>
    <definedName name="fgfhgfjhj7" hidden="1">#REF!</definedName>
    <definedName name="FGG" localSheetId="0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#REF!</definedName>
    <definedName name="fghgh6" hidden="1">#REF!</definedName>
    <definedName name="fgrdtgdt" hidden="1">#REF!</definedName>
    <definedName name="fgrertet" hidden="1">#REF!</definedName>
    <definedName name="fgsrete4" hidden="1">#REF!</definedName>
    <definedName name="Fin_CounterGraphJuly02" hidden="1">#REF!</definedName>
    <definedName name="fkjkfg" hidden="1">#REF!</definedName>
    <definedName name="FORMULA" localSheetId="0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#REF!</definedName>
    <definedName name="fsgfgd45" hidden="1">#REF!</definedName>
    <definedName name="fsvfsvree4" hidden="1">#REF!</definedName>
    <definedName name="gdfg" hidden="1">#REF!</definedName>
    <definedName name="gdfg5e4" hidden="1">#REF!</definedName>
    <definedName name="gdfgdfg4" hidden="1">#REF!</definedName>
    <definedName name="gethjkkii" hidden="1">#REF!</definedName>
    <definedName name="gfdbbbbb54" hidden="1">#REF!</definedName>
    <definedName name="gffghht5" hidden="1">#REF!</definedName>
    <definedName name="gfgdfgklo9" hidden="1">#REF!</definedName>
    <definedName name="gfgdh5" hidden="1">#REF!</definedName>
    <definedName name="gfgdhgh5" hidden="1">#REF!</definedName>
    <definedName name="gfgdrgre45" hidden="1">#REF!</definedName>
    <definedName name="gfgfgtgh5" hidden="1">#REF!</definedName>
    <definedName name="gfsdfgsfgdfg4" hidden="1">#REF!</definedName>
    <definedName name="gfsf4t43trtn" hidden="1">#REF!</definedName>
    <definedName name="ggg" localSheetId="0" hidden="1">#REF!</definedName>
    <definedName name="ggg" hidden="1">#REF!</definedName>
    <definedName name="gggggggg" hidden="1">#REF!</definedName>
    <definedName name="gggggggggggggg" hidden="1">#REF!</definedName>
    <definedName name="ggggggggggggggg" hidden="1">#REF!</definedName>
    <definedName name="gghhjy56" hidden="1">#REF!</definedName>
    <definedName name="ghfghtr" hidden="1">#REF!</definedName>
    <definedName name="ghg" hidden="1">#REF!</definedName>
    <definedName name="gjjj656" hidden="1">#REF!</definedName>
    <definedName name="Gra_1" hidden="1">#REF!</definedName>
    <definedName name="Gra_2" hidden="1">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0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0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#REF!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#REF!</definedName>
    <definedName name="hgfhhjukyljk7" hidden="1">#REF!</definedName>
    <definedName name="hghffhftdh2" hidden="1">#REF!</definedName>
    <definedName name="hhhhh6" hidden="1">#REF!</definedName>
    <definedName name="hhhhhhhhh" hidden="1">#REF!</definedName>
    <definedName name="HiddenRows" localSheetId="0" hidden="1">#REF!</definedName>
    <definedName name="HiddenRows" hidden="1">#REF!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#REF!</definedName>
    <definedName name="hthjhjhf" hidden="1">#REF!</definedName>
    <definedName name="HTML_CodePage" hidden="1">874</definedName>
    <definedName name="HTML_Control" localSheetId="0" hidden="1">{"'Summary'!$A$5:$H$42"}</definedName>
    <definedName name="HTML_Control" hidden="1">{"'Summary'!$A$5:$H$42"}</definedName>
    <definedName name="HTML_Control_1" localSheetId="0" hidden="1">{"'SUMMARY'!$A$1:$J$276","'SUMMARY'!$G$7:$J$25"}</definedName>
    <definedName name="HTML_Control_1" hidden="1">{"'SUMMARY'!$A$1:$J$276","'SUMMARY'!$G$7:$J$25"}</definedName>
    <definedName name="HTML_Control_1_1" localSheetId="0" hidden="1">{"'SUMMARY'!$A$1:$J$276","'SUMMARY'!$G$7:$J$25"}</definedName>
    <definedName name="HTML_Control_1_1" hidden="1">{"'SUMMARY'!$A$1:$J$276","'SUMMARY'!$G$7:$J$25"}</definedName>
    <definedName name="HTML_Control_2" localSheetId="0" hidden="1">{"'SUMMARY'!$A$1:$J$276","'SUMMARY'!$G$7:$J$25"}</definedName>
    <definedName name="HTML_Control_2" hidden="1">{"'SUMMARY'!$A$1:$J$276","'SUMMARY'!$G$7:$J$25"}</definedName>
    <definedName name="HTML_Control_2_1" localSheetId="0" hidden="1">{"'SUMMARY'!$A$1:$J$276","'SUMMARY'!$G$7:$J$25"}</definedName>
    <definedName name="HTML_Control_2_1" hidden="1">{"'SUMMARY'!$A$1:$J$276","'SUMMARY'!$G$7:$J$25"}</definedName>
    <definedName name="HTML_Control_3" localSheetId="0" hidden="1">{"'SUMMARY'!$A$1:$J$276","'SUMMARY'!$G$7:$J$25"}</definedName>
    <definedName name="HTML_Control_3" hidden="1">{"'SUMMARY'!$A$1:$J$276","'SUMMARY'!$G$7:$J$25"}</definedName>
    <definedName name="HTML_Control_3_1" localSheetId="0" hidden="1">{"'SUMMARY'!$A$1:$J$276","'SUMMARY'!$G$7:$J$25"}</definedName>
    <definedName name="HTML_Control_3_1" hidden="1">{"'SUMMARY'!$A$1:$J$276","'SUMMARY'!$G$7:$J$25"}</definedName>
    <definedName name="HTML_Control_4" localSheetId="0" hidden="1">{"'SUMMARY'!$A$1:$J$276","'SUMMARY'!$G$7:$J$25"}</definedName>
    <definedName name="HTML_Control_4" hidden="1">{"'SUMMARY'!$A$1:$J$276","'SUMMARY'!$G$7:$J$25"}</definedName>
    <definedName name="HTML_Control_4_1" localSheetId="0" hidden="1">{"'SUMMARY'!$A$1:$J$276","'SUMMARY'!$G$7:$J$25"}</definedName>
    <definedName name="HTML_Control_4_1" hidden="1">{"'SUMMARY'!$A$1:$J$276","'SUMMARY'!$G$7:$J$25"}</definedName>
    <definedName name="HTML_Control_5" localSheetId="0" hidden="1">{"'SUMMARY'!$A$1:$J$276","'SUMMARY'!$G$7:$J$25"}</definedName>
    <definedName name="HTML_Control_5" hidden="1">{"'SUMMARY'!$A$1:$J$276","'SUMMARY'!$G$7:$J$25"}</definedName>
    <definedName name="HTML_Control_5_1" localSheetId="0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#REF!</definedName>
    <definedName name="i" localSheetId="0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#REF!</definedName>
    <definedName name="imp.334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0" hidden="1">{#N/A,#N/A,TRUE,"AB_Vertrag";#N/A,#N/A,TRUE,"AB_BWL"}</definedName>
    <definedName name="imp.34" hidden="1">{#N/A,#N/A,TRUE,"AB_Vertrag";#N/A,#N/A,TRUE,"AB_BWL"}</definedName>
    <definedName name="imp_yy" localSheetId="0" hidden="1">{#N/A,#N/A,TRUE,"AB_Vertrag";#N/A,#N/A,TRUE,"AB_BWL"}</definedName>
    <definedName name="imp_yy" hidden="1">{#N/A,#N/A,TRUE,"AB_Vertrag";#N/A,#N/A,TRUE,"AB_BWL"}</definedName>
    <definedName name="ImpxPagar" localSheetId="0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0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0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#REF!</definedName>
    <definedName name="jib" localSheetId="0" hidden="1">{"'Summary'!$A$5:$H$42"}</definedName>
    <definedName name="jib" hidden="1">{"'Summary'!$A$5:$H$42"}</definedName>
    <definedName name="jjj" hidden="1">#REF!</definedName>
    <definedName name="jjjjjjj7" hidden="1">#REF!</definedName>
    <definedName name="jjjjjjjjj" hidden="1">#REF!</definedName>
    <definedName name="jjjjjjjjjjjj" localSheetId="0" hidden="1">#REF!</definedName>
    <definedName name="jjjjjjjjjjjj" hidden="1">#REF!</definedName>
    <definedName name="jjklkjgkfgj87" hidden="1">#REF!</definedName>
    <definedName name="jkj" localSheetId="0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localSheetId="0" hidden="1">#REF!</definedName>
    <definedName name="Ju" hidden="1">#REF!</definedName>
    <definedName name="July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0" hidden="1">{"'Summary'!$A$5:$H$42"}</definedName>
    <definedName name="JV07A" hidden="1">{"'Summary'!$A$5:$H$42"}</definedName>
    <definedName name="kanokwan" localSheetId="0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0" hidden="1">{"'Summary'!$A$5:$H$42"}</definedName>
    <definedName name="Kat" hidden="1">{"'Summary'!$A$5:$H$42"}</definedName>
    <definedName name="kghjff" hidden="1">#REF!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#REF!</definedName>
    <definedName name="lllll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#REF!</definedName>
    <definedName name="mam" localSheetId="0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0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#REF!</definedName>
    <definedName name="mmmmkkl9" hidden="1">#REF!</definedName>
    <definedName name="Muestreo" localSheetId="0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#REF!</definedName>
    <definedName name="naza" localSheetId="0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#REF!</definedName>
    <definedName name="neu" localSheetId="0" hidden="1">{#N/A,#N/A,TRUE,"AB_Vertrag";#N/A,#N/A,TRUE,"AB_BWL"}</definedName>
    <definedName name="neu" hidden="1">{#N/A,#N/A,TRUE,"AB_Vertrag";#N/A,#N/A,TRUE,"AB_BWL"}</definedName>
    <definedName name="new" localSheetId="0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#REF!</definedName>
    <definedName name="nhfdh6" hidden="1">#REF!</definedName>
    <definedName name="nittaya_su" localSheetId="0" hidden="1">{"'Summary'!$A$5:$H$42"}</definedName>
    <definedName name="nittaya_su" hidden="1">{"'Summary'!$A$5:$H$42"}</definedName>
    <definedName name="nittaya_su_1" localSheetId="0" hidden="1">{"'Summary'!$A$5:$H$42"}</definedName>
    <definedName name="nittaya_su_1" hidden="1">{"'Summary'!$A$5:$H$42"}</definedName>
    <definedName name="nittaya_su_1_1" localSheetId="0" hidden="1">{"'Summary'!$A$5:$H$42"}</definedName>
    <definedName name="nittaya_su_1_1" hidden="1">{"'Summary'!$A$5:$H$42"}</definedName>
    <definedName name="nittaya_su_2" localSheetId="0" hidden="1">{"'Summary'!$A$5:$H$42"}</definedName>
    <definedName name="nittaya_su_2" hidden="1">{"'Summary'!$A$5:$H$42"}</definedName>
    <definedName name="nittaya_su_2_1" localSheetId="0" hidden="1">{"'Summary'!$A$5:$H$42"}</definedName>
    <definedName name="nittaya_su_2_1" hidden="1">{"'Summary'!$A$5:$H$42"}</definedName>
    <definedName name="nittaya_su_3" localSheetId="0" hidden="1">{"'Summary'!$A$5:$H$42"}</definedName>
    <definedName name="nittaya_su_3" hidden="1">{"'Summary'!$A$5:$H$42"}</definedName>
    <definedName name="nittaya_su_3_1" localSheetId="0" hidden="1">{"'Summary'!$A$5:$H$42"}</definedName>
    <definedName name="nittaya_su_3_1" hidden="1">{"'Summary'!$A$5:$H$42"}</definedName>
    <definedName name="nittaya_su_4" localSheetId="0" hidden="1">{"'Summary'!$A$5:$H$42"}</definedName>
    <definedName name="nittaya_su_4" hidden="1">{"'Summary'!$A$5:$H$42"}</definedName>
    <definedName name="nittaya_su_4_1" localSheetId="0" hidden="1">{"'Summary'!$A$5:$H$42"}</definedName>
    <definedName name="nittaya_su_4_1" hidden="1">{"'Summary'!$A$5:$H$42"}</definedName>
    <definedName name="nittaya_su_5" localSheetId="0" hidden="1">{"'Summary'!$A$5:$H$42"}</definedName>
    <definedName name="nittaya_su_5" hidden="1">{"'Summary'!$A$5:$H$42"}</definedName>
    <definedName name="nittaya_su_5_1" localSheetId="0" hidden="1">{"'Summary'!$A$5:$H$42"}</definedName>
    <definedName name="nittaya_su_5_1" hidden="1">{"'Summary'!$A$5:$H$42"}</definedName>
    <definedName name="nnn" localSheetId="0" hidden="1">{"Graphic",#N/A,TRUE,"Graphic"}</definedName>
    <definedName name="nnn" hidden="1">{"Graphic",#N/A,TRUE,"Graphic"}</definedName>
    <definedName name="nnnnnn6" hidden="1">#REF!</definedName>
    <definedName name="nnnnnnnnnnnnnnn" hidden="1">#REF!</definedName>
    <definedName name="nose" hidden="1">#REF!</definedName>
    <definedName name="November" localSheetId="0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0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0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0" hidden="1">{"adj95mult",#N/A,FALSE,"COMPCO";"adj95est",#N/A,FALSE,"COMPCO"}</definedName>
    <definedName name="one" hidden="1">{"adj95mult",#N/A,FALSE,"COMPCO";"adj95est",#N/A,FALSE,"COMPCO"}</definedName>
    <definedName name="opooooo" localSheetId="0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0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localSheetId="0" hidden="1">#REF!</definedName>
    <definedName name="orejeo" hidden="1">#REF!</definedName>
    <definedName name="Pam" hidden="1">#REF!</definedName>
    <definedName name="pcbagraph" hidden="1">#REF!</definedName>
    <definedName name="PopCache_FA_MASS_ADDITIONS_AMORTIZE_NBV_FLAG" hidden="1">#REF!</definedName>
    <definedName name="PopCache_FA_MASS_ADDITIONS_ASSET_TYPE" hidden="1">#REF!</definedName>
    <definedName name="PopCache_FA_MASS_ADDITIONS_DEPRECIATE_FLAG" hidden="1">#REF!</definedName>
    <definedName name="PopCache_FA_MASS_ADDITIONS_IN_USE_FLAG" hidden="1">#REF!</definedName>
    <definedName name="PopCache_FA_MASS_ADDITIONS_INVENTORIAL" hidden="1">#REF!</definedName>
    <definedName name="PopCache_FA_MASS_ADDITIONS_NEW_USED" hidden="1">#REF!</definedName>
    <definedName name="PopCache_FA_MASS_ADDITIONS_OWNED_LEASED" hidden="1">#REF!</definedName>
    <definedName name="PopCache_FA_MASS_ADDITIONS_PROPERTY_1245_1250_CODE" hidden="1">#REF!</definedName>
    <definedName name="PopCache_FA_MASS_ADDITIONS_PROPERTY_TYPE_CODE" hidden="1">#REF!</definedName>
    <definedName name="PopCache_FA_MASS_ADDITIONS_SHORT_FISCAL_YEAR_FLAG" hidden="1">#REF!</definedName>
    <definedName name="pppppppp" hidden="1">#REF!</definedName>
    <definedName name="price1" localSheetId="0" hidden="1">{#N/A,#N/A,FALSE,"SALES-03"}</definedName>
    <definedName name="price1" hidden="1">{#N/A,#N/A,FALSE,"SALES-03"}</definedName>
    <definedName name="ProdForm" hidden="1">#REF!</definedName>
    <definedName name="qe" localSheetId="0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0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0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#REF!</definedName>
    <definedName name="question" hidden="1">#REF!</definedName>
    <definedName name="qxö" hidden="1">#REF!</definedName>
    <definedName name="RCArea" localSheetId="0" hidden="1">#REF!</definedName>
    <definedName name="RCArea" hidden="1">#REF!</definedName>
    <definedName name="RE" localSheetId="0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localSheetId="0" hidden="1">#REF!</definedName>
    <definedName name="reerera" hidden="1">#REF!</definedName>
    <definedName name="Remit0907" localSheetId="0" hidden="1">{"'Summary'!$A$5:$H$42"}</definedName>
    <definedName name="Remit0907" hidden="1">{"'Summary'!$A$5:$H$42"}</definedName>
    <definedName name="REPONI" localSheetId="0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0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#REF!</definedName>
    <definedName name="RowLevel" hidden="1">1</definedName>
    <definedName name="rprt" localSheetId="0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0" hidden="1">{"Rent1",#N/A,FALSE,"RENT";"Rent2",#N/A,FALSE,"RENT"}</definedName>
    <definedName name="rr" hidden="1">{"Rent1",#N/A,FALSE,"RENT";"Rent2",#N/A,FALSE,"RENT"}</definedName>
    <definedName name="rrr" localSheetId="0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#REF!</definedName>
    <definedName name="rrrrrrrrrrrrrr" hidden="1">#REF!</definedName>
    <definedName name="sadfgsfga4" hidden="1">#REF!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localSheetId="0" hidden="1">#REF!</definedName>
    <definedName name="sdf" hidden="1">#REF!</definedName>
    <definedName name="sdfgh" hidden="1">#REF!</definedName>
    <definedName name="sdfgsgdsh54" hidden="1">#REF!</definedName>
    <definedName name="sdfwefewfse" hidden="1">#REF!</definedName>
    <definedName name="sds" localSheetId="0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localSheetId="0" hidden="1">#REF!</definedName>
    <definedName name="SpecialPrice" hidden="1">#REF!</definedName>
    <definedName name="ssss" localSheetId="0" hidden="1">#REF!</definedName>
    <definedName name="ssss" hidden="1">#REF!</definedName>
    <definedName name="sssssss" hidden="1">#REF!</definedName>
    <definedName name="suficiencia" localSheetId="0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#REF!</definedName>
    <definedName name="t" localSheetId="0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localSheetId="0" hidden="1">#REF!</definedName>
    <definedName name="TB3b9562f1_7fa5_419c_ae63_fa949cd664f4" hidden="1">#REF!</definedName>
    <definedName name="TB78042019_500b_4a9c_95ef_09c49f43457d" localSheetId="0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localSheetId="0" hidden="1">#REF!</definedName>
    <definedName name="TBfb6c86a3_7183_4db4_9017_3c26b9897bdf" hidden="1">#REF!</definedName>
    <definedName name="tbl_ProdInfo" localSheetId="0" hidden="1">#REF!</definedName>
    <definedName name="tbl_ProdInfo" hidden="1">#REF!</definedName>
    <definedName name="test" localSheetId="0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localSheetId="0" hidden="1">#REF!</definedName>
    <definedName name="TLA.056" hidden="1">#REF!</definedName>
    <definedName name="TLB.00." localSheetId="0" hidden="1">#REF!</definedName>
    <definedName name="TLB.00." hidden="1">#REF!</definedName>
    <definedName name="tryuioytuio" localSheetId="0" hidden="1">{"'Summary'!$A$5:$H$42"}</definedName>
    <definedName name="tryuioytuio" hidden="1">{"'Summary'!$A$5:$H$42"}</definedName>
    <definedName name="tsdetstfghfgh" localSheetId="0" hidden="1">{"'Summary'!$A$5:$H$42"}</definedName>
    <definedName name="tsdetstfghfgh" hidden="1">{"'Summary'!$A$5:$H$42"}</definedName>
    <definedName name="ttttttttttt" hidden="1">#REF!</definedName>
    <definedName name="udo" hidden="1">#REF!</definedName>
    <definedName name="uuuuuuuuu" hidden="1">#REF!</definedName>
    <definedName name="uuuuuuuuuuuuuuu" hidden="1">#REF!</definedName>
    <definedName name="vdfgwfwef" hidden="1">#REF!</definedName>
    <definedName name="vdfvrfrw3" hidden="1">#REF!</definedName>
    <definedName name="verga" localSheetId="0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#REF!</definedName>
    <definedName name="VI" hidden="1">#REF!</definedName>
    <definedName name="vvv" localSheetId="0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#REF!</definedName>
    <definedName name="vvvvvvvvvvv" hidden="1">#REF!</definedName>
    <definedName name="wdaas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0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0" hidden="1">{"'Summary'!$A$5:$H$42"}</definedName>
    <definedName name="wedwefed" hidden="1">{"'Summary'!$A$5:$H$42"}</definedName>
    <definedName name="WEER" hidden="1">#REF!</definedName>
    <definedName name="weqweew" localSheetId="0" hidden="1">#REF!</definedName>
    <definedName name="weqweew" hidden="1">#REF!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0" hidden="1">{"Acq_matrix",#N/A,FALSE,"Acquisition Matrix"}</definedName>
    <definedName name="wrn.Acquisition_matrix." hidden="1">{"Acq_matrix",#N/A,FALSE,"Acquisition Matrix"}</definedName>
    <definedName name="wrn.adj95." localSheetId="0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0" hidden="1">{#N/A,#N/A,TRUE,"AB_Vertrag";#N/A,#N/A,TRUE,"AB_BWL"}</definedName>
    <definedName name="wrn.Analyse." hidden="1">{#N/A,#N/A,TRUE,"AB_Vertrag";#N/A,#N/A,TRUE,"AB_BWL"}</definedName>
    <definedName name="wrn.AQUIROR._.DCF." localSheetId="0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0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0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0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0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0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0" hidden="1">{#N/A,#N/A,FALSE,"SALES-03"}</definedName>
    <definedName name="wrn.dd." hidden="1">{#N/A,#N/A,FALSE,"SALES-03"}</definedName>
    <definedName name="wrn.Economic._.Value._.Added._.Analysis." localSheetId="0" hidden="1">{"EVA",#N/A,FALSE,"EVA";"WACC",#N/A,FALSE,"WACC"}</definedName>
    <definedName name="wrn.Economic._.Value._.Added._.Analysis." hidden="1">{"EVA",#N/A,FALSE,"EVA";"WACC",#N/A,FALSE,"WACC"}</definedName>
    <definedName name="wrn.EO." localSheetId="0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0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0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0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0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0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0" hidden="1">{"Graphic",#N/A,TRUE,"Graphic"}</definedName>
    <definedName name="wrn.PEWC1." hidden="1">{"Graphic",#N/A,TRUE,"Graphic"}</definedName>
    <definedName name="wrn.Print._.all." localSheetId="0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REPORT." localSheetId="0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0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0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0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0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0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0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0" hidden="1">{"Area1",#N/A,FALSE,"OREWACC";"Area2",#N/A,FALSE,"OREWACC"}</definedName>
    <definedName name="wrn.Wacc." hidden="1">{"Area1",#N/A,FALSE,"OREWACC";"Area2",#N/A,FALSE,"OREWACC"}</definedName>
    <definedName name="wrn.Y차._.종합." localSheetId="0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0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0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#REF!</definedName>
    <definedName name="XREF_COLUMN_1" localSheetId="0" hidden="1">#REF!</definedName>
    <definedName name="XREF_COLUMN_1" hidden="1">#REF!</definedName>
    <definedName name="XREF_COLUMN_10" localSheetId="0" hidden="1">#REF!</definedName>
    <definedName name="XREF_COLUMN_10" hidden="1">#REF!</definedName>
    <definedName name="XREF_COLUMN_11" localSheetId="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localSheetId="0" hidden="1">#REF!</definedName>
    <definedName name="XREF_COLUMN_21" hidden="1">#REF!</definedName>
    <definedName name="XREF_COLUMN_22" localSheetId="0" hidden="1">#REF!</definedName>
    <definedName name="XREF_COLUMN_22" hidden="1">#REF!</definedName>
    <definedName name="XREF_COLUMN_23" localSheetId="0" hidden="1">#REF!</definedName>
    <definedName name="XREF_COLUMN_23" hidden="1">#REF!</definedName>
    <definedName name="XREF_COLUMN_24" localSheetId="0" hidden="1">#REF!</definedName>
    <definedName name="XREF_COLUMN_24" hidden="1">#REF!</definedName>
    <definedName name="XREF_COLUMN_25" localSheetId="0" hidden="1">#REF!</definedName>
    <definedName name="XREF_COLUMN_25" hidden="1">#REF!</definedName>
    <definedName name="XREF_COLUMN_26" localSheetId="0" hidden="1">#REF!</definedName>
    <definedName name="XREF_COLUMN_26" hidden="1">#REF!</definedName>
    <definedName name="XREF_COLUMN_27" localSheetId="0" hidden="1">#REF!</definedName>
    <definedName name="XREF_COLUMN_27" hidden="1">#REF!</definedName>
    <definedName name="XREF_COLUMN_28" hidden="1">#REF!</definedName>
    <definedName name="XREF_COLUMN_29" localSheetId="0" hidden="1">#REF!</definedName>
    <definedName name="XREF_COLUMN_29" hidden="1">#REF!</definedName>
    <definedName name="XREF_COLUMN_3" localSheetId="0" hidden="1">#REF!</definedName>
    <definedName name="XREF_COLUMN_3" hidden="1">#REF!</definedName>
    <definedName name="XREF_COLUMN_30" localSheetId="0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localSheetId="0" hidden="1">#REF!</definedName>
    <definedName name="XREF_COLUMN_33" hidden="1">#REF!</definedName>
    <definedName name="XREF_COLUMN_34" localSheetId="0" hidden="1">#REF!</definedName>
    <definedName name="XREF_COLUMN_34" hidden="1">#REF!</definedName>
    <definedName name="XREF_COLUMN_35" localSheetId="0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localSheetId="0" hidden="1">#REF!</definedName>
    <definedName name="XREF_COLUMN_9" hidden="1">#REF!</definedName>
    <definedName name="XRefActiveRow" localSheetId="0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0" localSheetId="0" hidden="1">#REF!</definedName>
    <definedName name="XRefCopy100" hidden="1">#REF!</definedName>
    <definedName name="XRefCopy101" localSheetId="0" hidden="1">#REF!</definedName>
    <definedName name="XRefCopy101" hidden="1">#REF!</definedName>
    <definedName name="XRefCopy101Row" localSheetId="0" hidden="1">#REF!</definedName>
    <definedName name="XRefCopy101Row" hidden="1">#REF!</definedName>
    <definedName name="XRefCopy102" localSheetId="0" hidden="1">#REF!</definedName>
    <definedName name="XRefCopy102" hidden="1">#REF!</definedName>
    <definedName name="XRefCopy103" localSheetId="0" hidden="1">#REF!</definedName>
    <definedName name="XRefCopy103" hidden="1">#REF!</definedName>
    <definedName name="XRefCopy105" hidden="1">#REF!</definedName>
    <definedName name="XRefCopy105Row" hidden="1">#REF!</definedName>
    <definedName name="XRefCopy106" localSheetId="0" hidden="1">#REF!</definedName>
    <definedName name="XRefCopy106" hidden="1">#REF!</definedName>
    <definedName name="XRefCopy106Row" localSheetId="0" hidden="1">#REF!</definedName>
    <definedName name="XRefCopy106Row" hidden="1">#REF!</definedName>
    <definedName name="XRefCopy107" localSheetId="0" hidden="1">#REF!</definedName>
    <definedName name="XRefCopy107" hidden="1">#REF!</definedName>
    <definedName name="XRefCopy107Row" localSheetId="0" hidden="1">#REF!</definedName>
    <definedName name="XRefCopy107Row" hidden="1">#REF!</definedName>
    <definedName name="XRefCopy108" localSheetId="0" hidden="1">#REF!</definedName>
    <definedName name="XRefCopy108" hidden="1">#REF!</definedName>
    <definedName name="XRefCopy108Row" localSheetId="0" hidden="1">#REF!</definedName>
    <definedName name="XRefCopy108Row" hidden="1">#REF!</definedName>
    <definedName name="XRefCopy109" localSheetId="0" hidden="1">#REF!</definedName>
    <definedName name="XRefCopy109" hidden="1">#REF!</definedName>
    <definedName name="XRefCopy109Row" localSheetId="0" hidden="1">#REF!</definedName>
    <definedName name="XRefCopy109Row" hidden="1">#REF!</definedName>
    <definedName name="XRefCopy10Row" localSheetId="0" hidden="1">#REF!</definedName>
    <definedName name="XRefCopy10Row" hidden="1">#REF!</definedName>
    <definedName name="XRefCopy11" localSheetId="0" hidden="1">#REF!</definedName>
    <definedName name="XRefCopy11" hidden="1">#REF!</definedName>
    <definedName name="XRefCopy110" localSheetId="0" hidden="1">#REF!</definedName>
    <definedName name="XRefCopy110" hidden="1">#REF!</definedName>
    <definedName name="XRefCopy110Row" localSheetId="0" hidden="1">#REF!</definedName>
    <definedName name="XRefCopy110Row" hidden="1">#REF!</definedName>
    <definedName name="XRefCopy111" localSheetId="0" hidden="1">#REF!</definedName>
    <definedName name="XRefCopy111" hidden="1">#REF!</definedName>
    <definedName name="XRefCopy111Row" localSheetId="0" hidden="1">#REF!</definedName>
    <definedName name="XRefCopy111Row" hidden="1">#REF!</definedName>
    <definedName name="XRefCopy112" localSheetId="0" hidden="1">#REF!</definedName>
    <definedName name="XRefCopy112" hidden="1">#REF!</definedName>
    <definedName name="XRefCopy112Row" localSheetId="0" hidden="1">#REF!</definedName>
    <definedName name="XRefCopy112Row" hidden="1">#REF!</definedName>
    <definedName name="XRefCopy113" localSheetId="0" hidden="1">#REF!</definedName>
    <definedName name="XRefCopy113" hidden="1">#REF!</definedName>
    <definedName name="XRefCopy113Row" localSheetId="0" hidden="1">#REF!</definedName>
    <definedName name="XRefCopy113Row" hidden="1">#REF!</definedName>
    <definedName name="XRefCopy114" hidden="1">#REF!</definedName>
    <definedName name="XRefCopy114Row" hidden="1">#REF!</definedName>
    <definedName name="XRefCopy115" localSheetId="0" hidden="1">#REF!</definedName>
    <definedName name="XRefCopy115" hidden="1">#REF!</definedName>
    <definedName name="XRefCopy115Row" localSheetId="0" hidden="1">#REF!</definedName>
    <definedName name="XRefCopy115Row" hidden="1">#REF!</definedName>
    <definedName name="XRefCopy116" localSheetId="0" hidden="1">#REF!</definedName>
    <definedName name="XRefCopy116" hidden="1">#REF!</definedName>
    <definedName name="XRefCopy116Row" localSheetId="0" hidden="1">#REF!</definedName>
    <definedName name="XRefCopy116Row" hidden="1">#REF!</definedName>
    <definedName name="XRefCopy117" hidden="1">#REF!</definedName>
    <definedName name="XRefCopy117Row" localSheetId="0" hidden="1">#REF!</definedName>
    <definedName name="XRefCopy117Row" hidden="1">#REF!</definedName>
    <definedName name="XRefCopy118" hidden="1">#REF!</definedName>
    <definedName name="XRefCopy118Row" localSheetId="0" hidden="1">#REF!</definedName>
    <definedName name="XRefCopy118Row" hidden="1">#REF!</definedName>
    <definedName name="XRefCopy119" localSheetId="0" hidden="1">#REF!</definedName>
    <definedName name="XRefCopy119" hidden="1">#REF!</definedName>
    <definedName name="XRefCopy119Row" localSheetId="0" hidden="1">#REF!</definedName>
    <definedName name="XRefCopy119Row" hidden="1">#REF!</definedName>
    <definedName name="XRefCopy11Row" localSheetId="0" hidden="1">#REF!</definedName>
    <definedName name="XRefCopy11Row" hidden="1">#REF!</definedName>
    <definedName name="XRefCopy12" localSheetId="0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#REF!</definedName>
    <definedName name="XRefCopy123Row" localSheetId="0" hidden="1">#REF!</definedName>
    <definedName name="XRefCopy123Row" hidden="1">#REF!</definedName>
    <definedName name="XRefCopy124Row" localSheetId="0" hidden="1">#REF!</definedName>
    <definedName name="XRefCopy124Row" hidden="1">#REF!</definedName>
    <definedName name="XRefCopy125Row" localSheetId="0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localSheetId="0" hidden="1">#REF!</definedName>
    <definedName name="XRefCopy130Row" hidden="1">#REF!</definedName>
    <definedName name="XRefCopy131Row" localSheetId="0" hidden="1">#REF!</definedName>
    <definedName name="XRefCopy131Row" hidden="1">#REF!</definedName>
    <definedName name="XRefCopy132" hidden="1">#REF!</definedName>
    <definedName name="XRefCopy132Row" localSheetId="0" hidden="1">#REF!</definedName>
    <definedName name="XRefCopy132Row" hidden="1">#REF!</definedName>
    <definedName name="XRefCopy133Row" localSheetId="0" hidden="1">#REF!</definedName>
    <definedName name="XRefCopy133Row" hidden="1">#REF!</definedName>
    <definedName name="XRefCopy134Row" localSheetId="0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localSheetId="0" hidden="1">#REF!</definedName>
    <definedName name="XRefCopy150" hidden="1">#REF!</definedName>
    <definedName name="XRefCopy150Row" localSheetId="0" hidden="1">#REF!</definedName>
    <definedName name="XRefCopy150Row" hidden="1">#REF!</definedName>
    <definedName name="XRefCopy151" localSheetId="0" hidden="1">#REF!</definedName>
    <definedName name="XRefCopy151" hidden="1">#REF!</definedName>
    <definedName name="XRefCopy155" localSheetId="0" hidden="1">#REF!</definedName>
    <definedName name="XRefCopy155" hidden="1">#REF!</definedName>
    <definedName name="XRefCopy155Row" localSheetId="0" hidden="1">#REF!</definedName>
    <definedName name="XRefCopy155Row" hidden="1">#REF!</definedName>
    <definedName name="XRefCopy156" localSheetId="0" hidden="1">#REF!</definedName>
    <definedName name="XRefCopy156" hidden="1">#REF!</definedName>
    <definedName name="XRefCopy156Row" localSheetId="0" hidden="1">#REF!</definedName>
    <definedName name="XRefCopy156Row" hidden="1">#REF!</definedName>
    <definedName name="XRefCopy157" localSheetId="0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localSheetId="0" hidden="1">#REF!</definedName>
    <definedName name="XRefCopy163" hidden="1">#REF!</definedName>
    <definedName name="XRefCopy164" localSheetId="0" hidden="1">#REF!</definedName>
    <definedName name="XRefCopy164" hidden="1">#REF!</definedName>
    <definedName name="XRefCopy165" hidden="1">#REF!</definedName>
    <definedName name="XRefCopy165Row" hidden="1">#REF!</definedName>
    <definedName name="XRefCopy16Row" localSheetId="0" hidden="1">#REF!</definedName>
    <definedName name="XRefCopy16Row" hidden="1">#REF!</definedName>
    <definedName name="XRefCopy17" localSheetId="0" hidden="1">#REF!</definedName>
    <definedName name="XRefCopy17" hidden="1">#REF!</definedName>
    <definedName name="XRefCopy177" localSheetId="0" hidden="1">#REF!</definedName>
    <definedName name="XRefCopy177" hidden="1">#REF!</definedName>
    <definedName name="XRefCopy178" localSheetId="0" hidden="1">#REF!</definedName>
    <definedName name="XRefCopy178" hidden="1">#REF!</definedName>
    <definedName name="XRefCopy179" localSheetId="0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localSheetId="0" hidden="1">#REF!</definedName>
    <definedName name="XRefCopy30Row" hidden="1">#REF!</definedName>
    <definedName name="XRefCopy31" localSheetId="0" hidden="1">#REF!</definedName>
    <definedName name="XRefCopy31" hidden="1">#REF!</definedName>
    <definedName name="XRefCopy31Row" hidden="1">#REF!</definedName>
    <definedName name="XRefCopy32" hidden="1">#REF!</definedName>
    <definedName name="XRefCopy32Row" localSheetId="0" hidden="1">#REF!</definedName>
    <definedName name="XRefCopy32Row" hidden="1">#REF!</definedName>
    <definedName name="XRefCopy33" localSheetId="0" hidden="1">#REF!</definedName>
    <definedName name="XRefCopy33" hidden="1">#REF!</definedName>
    <definedName name="XRefCopy33Row" localSheetId="0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localSheetId="0" hidden="1">#REF!</definedName>
    <definedName name="XRefCopy58" hidden="1">#REF!</definedName>
    <definedName name="XRefCopy58Row" localSheetId="0" hidden="1">#REF!</definedName>
    <definedName name="XRefCopy58Row" hidden="1">#REF!</definedName>
    <definedName name="XRefCopy59" localSheetId="0" hidden="1">#REF!</definedName>
    <definedName name="XRefCopy59" hidden="1">#REF!</definedName>
    <definedName name="XRefCopy59Row" localSheetId="0" hidden="1">#REF!</definedName>
    <definedName name="XRefCopy59Row" hidden="1">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localSheetId="0" hidden="1">#REF!</definedName>
    <definedName name="XRefCopy60" hidden="1">#REF!</definedName>
    <definedName name="XRefCopy60Row" localSheetId="0" hidden="1">#REF!</definedName>
    <definedName name="XRefCopy60Row" hidden="1">#REF!</definedName>
    <definedName name="XRefCopy61" localSheetId="0" hidden="1">#REF!</definedName>
    <definedName name="XRefCopy61" hidden="1">#REF!</definedName>
    <definedName name="XRefCopy61Row" localSheetId="0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localSheetId="0" hidden="1">#REF!</definedName>
    <definedName name="XRefCopy65Row" hidden="1">#REF!</definedName>
    <definedName name="XRefCopy66" localSheetId="0" hidden="1">#REF!</definedName>
    <definedName name="XRefCopy66" hidden="1">#REF!</definedName>
    <definedName name="XRefCopy66Row" localSheetId="0" hidden="1">#REF!</definedName>
    <definedName name="XRefCopy66Row" hidden="1">#REF!</definedName>
    <definedName name="XRefCopy67" localSheetId="0" hidden="1">#REF!</definedName>
    <definedName name="XRefCopy67" hidden="1">#REF!</definedName>
    <definedName name="XRefCopy67Row" localSheetId="0" hidden="1">#REF!</definedName>
    <definedName name="XRefCopy67Row" hidden="1">#REF!</definedName>
    <definedName name="XRefCopy68" localSheetId="0" hidden="1">#REF!</definedName>
    <definedName name="XRefCopy68" hidden="1">#REF!</definedName>
    <definedName name="XRefCopy68Row" localSheetId="0" hidden="1">#REF!</definedName>
    <definedName name="XRefCopy68Row" hidden="1">#REF!</definedName>
    <definedName name="XRefCopy69" localSheetId="0" hidden="1">#REF!</definedName>
    <definedName name="XRefCopy69" hidden="1">#REF!</definedName>
    <definedName name="XRefCopy69Row" localSheetId="0" hidden="1">#REF!</definedName>
    <definedName name="XRefCopy69Row" hidden="1">#REF!</definedName>
    <definedName name="XRefCopy6Row" localSheetId="0" hidden="1">#REF!</definedName>
    <definedName name="XRefCopy6Row" hidden="1">#REF!</definedName>
    <definedName name="XRefCopy70" localSheetId="0" hidden="1">#REF!</definedName>
    <definedName name="XRefCopy70" hidden="1">#REF!</definedName>
    <definedName name="XRefCopy70Row" localSheetId="0" hidden="1">#REF!</definedName>
    <definedName name="XRefCopy70Row" hidden="1">#REF!</definedName>
    <definedName name="XRefCopy71" localSheetId="0" hidden="1">#REF!</definedName>
    <definedName name="XRefCopy71" hidden="1">#REF!</definedName>
    <definedName name="XRefCopy71Row" localSheetId="0" hidden="1">#REF!</definedName>
    <definedName name="XRefCopy71Row" hidden="1">#REF!</definedName>
    <definedName name="XRefCopy72" localSheetId="0" hidden="1">#REF!</definedName>
    <definedName name="XRefCopy72" hidden="1">#REF!</definedName>
    <definedName name="XRefCopy72Row" localSheetId="0" hidden="1">#REF!</definedName>
    <definedName name="XRefCopy72Row" hidden="1">#REF!</definedName>
    <definedName name="XRefCopy73" hidden="1">#REF!</definedName>
    <definedName name="XRefCopy73Row" localSheetId="0" hidden="1">#REF!</definedName>
    <definedName name="XRefCopy73Row" hidden="1">#REF!</definedName>
    <definedName name="XRefCopy74" localSheetId="0" hidden="1">#REF!</definedName>
    <definedName name="XRefCopy74" hidden="1">#REF!</definedName>
    <definedName name="XRefCopy74Row" localSheetId="0" hidden="1">#REF!</definedName>
    <definedName name="XRefCopy74Row" hidden="1">#REF!</definedName>
    <definedName name="XRefCopy75" localSheetId="0" hidden="1">#REF!</definedName>
    <definedName name="XRefCopy75" hidden="1">#REF!</definedName>
    <definedName name="XRefCopy75Row" localSheetId="0" hidden="1">#REF!</definedName>
    <definedName name="XRefCopy75Row" hidden="1">#REF!</definedName>
    <definedName name="XRefCopy76" localSheetId="0" hidden="1">#REF!</definedName>
    <definedName name="XRefCopy76" hidden="1">#REF!</definedName>
    <definedName name="XRefCopy76Row" localSheetId="0" hidden="1">#REF!</definedName>
    <definedName name="XRefCopy76Row" hidden="1">#REF!</definedName>
    <definedName name="XRefCopy77" localSheetId="0" hidden="1">#REF!</definedName>
    <definedName name="XRefCopy77" hidden="1">#REF!</definedName>
    <definedName name="XRefCopy77Row" localSheetId="0" hidden="1">#REF!</definedName>
    <definedName name="XRefCopy77Row" hidden="1">#REF!</definedName>
    <definedName name="XRefCopy78" localSheetId="0" hidden="1">#REF!</definedName>
    <definedName name="XRefCopy78" hidden="1">#REF!</definedName>
    <definedName name="XRefCopy78Row" localSheetId="0" hidden="1">#REF!</definedName>
    <definedName name="XRefCopy78Row" hidden="1">#REF!</definedName>
    <definedName name="XRefCopy79" localSheetId="0" hidden="1">#REF!</definedName>
    <definedName name="XRefCopy79" hidden="1">#REF!</definedName>
    <definedName name="XRefCopy79Row" localSheetId="0" hidden="1">#REF!</definedName>
    <definedName name="XRefCopy79Row" hidden="1">#REF!</definedName>
    <definedName name="XRefCopy7Row" localSheetId="0" hidden="1">#REF!</definedName>
    <definedName name="XRefCopy7Row" hidden="1">#REF!</definedName>
    <definedName name="XRefCopy8" localSheetId="0" hidden="1">#REF!</definedName>
    <definedName name="XRefCopy8" hidden="1">#REF!</definedName>
    <definedName name="XRefCopy80" localSheetId="0" hidden="1">#REF!</definedName>
    <definedName name="XRefCopy80" hidden="1">#REF!</definedName>
    <definedName name="XRefCopy80Row" localSheetId="0" hidden="1">#REF!</definedName>
    <definedName name="XRefCopy80Row" hidden="1">#REF!</definedName>
    <definedName name="XRefCopy81" localSheetId="0" hidden="1">#REF!</definedName>
    <definedName name="XRefCopy81" hidden="1">#REF!</definedName>
    <definedName name="XRefCopy81Row" localSheetId="0" hidden="1">#REF!</definedName>
    <definedName name="XRefCopy81Row" hidden="1">#REF!</definedName>
    <definedName name="XRefCopy82" localSheetId="0" hidden="1">#REF!</definedName>
    <definedName name="XRefCopy82" hidden="1">#REF!</definedName>
    <definedName name="XRefCopy82Row" localSheetId="0" hidden="1">#REF!</definedName>
    <definedName name="XRefCopy82Row" hidden="1">#REF!</definedName>
    <definedName name="XRefCopy83" localSheetId="0" hidden="1">#REF!</definedName>
    <definedName name="XRefCopy83" hidden="1">#REF!</definedName>
    <definedName name="XRefCopy83Row" localSheetId="0" hidden="1">#REF!</definedName>
    <definedName name="XRefCopy83Row" hidden="1">#REF!</definedName>
    <definedName name="XRefCopy84" localSheetId="0" hidden="1">#REF!</definedName>
    <definedName name="XRefCopy84" hidden="1">#REF!</definedName>
    <definedName name="XRefCopy85" localSheetId="0" hidden="1">#REF!</definedName>
    <definedName name="XRefCopy85" hidden="1">#REF!</definedName>
    <definedName name="XRefCopy85Row" localSheetId="0" hidden="1">#REF!</definedName>
    <definedName name="XRefCopy85Row" hidden="1">#REF!</definedName>
    <definedName name="XRefCopy86Row" localSheetId="0" hidden="1">#REF!</definedName>
    <definedName name="XRefCopy86Row" hidden="1">#REF!</definedName>
    <definedName name="XRefCopy87" localSheetId="0" hidden="1">#REF!</definedName>
    <definedName name="XRefCopy87" hidden="1">#REF!</definedName>
    <definedName name="XRefCopy88" localSheetId="0" hidden="1">#REF!</definedName>
    <definedName name="XRefCopy88" hidden="1">#REF!</definedName>
    <definedName name="XRefCopy89" hidden="1">#REF!</definedName>
    <definedName name="XRefCopy89Row" localSheetId="0" hidden="1">#REF!</definedName>
    <definedName name="XRefCopy89Row" hidden="1">#REF!</definedName>
    <definedName name="XRefCopy8Row" localSheetId="0" hidden="1">#REF!</definedName>
    <definedName name="XRefCopy8Row" hidden="1">#REF!</definedName>
    <definedName name="XRefCopy9" localSheetId="0" hidden="1">#REF!</definedName>
    <definedName name="XRefCopy9" hidden="1">#REF!</definedName>
    <definedName name="XRefCopy90" localSheetId="0" hidden="1">#REF!</definedName>
    <definedName name="XRefCopy90" hidden="1">#REF!</definedName>
    <definedName name="XRefCopy90Row" localSheetId="0" hidden="1">#REF!</definedName>
    <definedName name="XRefCopy90Row" hidden="1">#REF!</definedName>
    <definedName name="XRefCopy91" localSheetId="0" hidden="1">#REF!</definedName>
    <definedName name="XRefCopy91" hidden="1">#REF!</definedName>
    <definedName name="XRefCopy92" localSheetId="0" hidden="1">#REF!</definedName>
    <definedName name="XRefCopy92" hidden="1">#REF!</definedName>
    <definedName name="XRefCopy92Row" localSheetId="0" hidden="1">#REF!</definedName>
    <definedName name="XRefCopy92Row" hidden="1">#REF!</definedName>
    <definedName name="XRefCopy93" localSheetId="0" hidden="1">#REF!</definedName>
    <definedName name="XRefCopy93" hidden="1">#REF!</definedName>
    <definedName name="XRefCopy93Row" localSheetId="0" hidden="1">#REF!</definedName>
    <definedName name="XRefCopy93Row" hidden="1">#REF!</definedName>
    <definedName name="XRefCopy94" localSheetId="0" hidden="1">#REF!</definedName>
    <definedName name="XRefCopy94" hidden="1">#REF!</definedName>
    <definedName name="XRefCopy94Row" localSheetId="0" hidden="1">#REF!</definedName>
    <definedName name="XRefCopy94Row" hidden="1">#REF!</definedName>
    <definedName name="XRefCopy95" localSheetId="0" hidden="1">#REF!</definedName>
    <definedName name="XRefCopy95" hidden="1">#REF!</definedName>
    <definedName name="XRefCopy95Row" localSheetId="0" hidden="1">#REF!</definedName>
    <definedName name="XRefCopy95Row" hidden="1">#REF!</definedName>
    <definedName name="XRefCopy96" localSheetId="0" hidden="1">#REF!</definedName>
    <definedName name="XRefCopy96" hidden="1">#REF!</definedName>
    <definedName name="XRefCopy96Row" localSheetId="0" hidden="1">#REF!</definedName>
    <definedName name="XRefCopy96Row" hidden="1">#REF!</definedName>
    <definedName name="XRefCopy97" localSheetId="0" hidden="1">#REF!</definedName>
    <definedName name="XRefCopy97" hidden="1">#REF!</definedName>
    <definedName name="XRefCopy97Row" localSheetId="0" hidden="1">#REF!</definedName>
    <definedName name="XRefCopy97Row" hidden="1">#REF!</definedName>
    <definedName name="XRefCopy98" localSheetId="0" hidden="1">#REF!</definedName>
    <definedName name="XRefCopy98" hidden="1">#REF!</definedName>
    <definedName name="XRefCopy98Row" localSheetId="0" hidden="1">#REF!</definedName>
    <definedName name="XRefCopy98Row" hidden="1">#REF!</definedName>
    <definedName name="XRefCopy99" localSheetId="0" hidden="1">#REF!</definedName>
    <definedName name="XRefCopy99" hidden="1">#REF!</definedName>
    <definedName name="XRefCopy99Row" localSheetId="0" hidden="1">#REF!</definedName>
    <definedName name="XRefCopy99Row" hidden="1">#REF!</definedName>
    <definedName name="XRefCopy9Row" localSheetId="0" hidden="1">#REF!</definedName>
    <definedName name="XRefCopy9Row" hidden="1">#REF!</definedName>
    <definedName name="XRefCopyRangeCount" hidden="1">19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1" localSheetId="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localSheetId="0" hidden="1">#REF!</definedName>
    <definedName name="XRefPaste112" hidden="1">#REF!</definedName>
    <definedName name="XRefPaste112Row" localSheetId="0" hidden="1">#REF!</definedName>
    <definedName name="XRefPaste112Row" hidden="1">#REF!</definedName>
    <definedName name="XRefPaste113" localSheetId="0" hidden="1">#REF!</definedName>
    <definedName name="XRefPaste113" hidden="1">#REF!</definedName>
    <definedName name="XRefPaste113Row" localSheetId="0" hidden="1">#REF!</definedName>
    <definedName name="XRefPaste113Row" hidden="1">#REF!</definedName>
    <definedName name="XRefPaste117" localSheetId="0" hidden="1">#REF!</definedName>
    <definedName name="XRefPaste117" hidden="1">#REF!</definedName>
    <definedName name="XRefPaste118" localSheetId="0" hidden="1">#REF!</definedName>
    <definedName name="XRefPaste118" hidden="1">#REF!</definedName>
    <definedName name="XRefPaste119" localSheetId="0" hidden="1">#REF!</definedName>
    <definedName name="XRefPaste119" hidden="1">#REF!</definedName>
    <definedName name="XRefPaste11Row" localSheetId="0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localSheetId="0" hidden="1">#REF!</definedName>
    <definedName name="XRefPaste128" hidden="1">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#REF!</definedName>
    <definedName name="XRefPaste14" hidden="1">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localSheetId="0" hidden="1">#REF!</definedName>
    <definedName name="XRefPaste26Row" hidden="1">#REF!</definedName>
    <definedName name="XRefPaste27" localSheetId="0" hidden="1">#REF!</definedName>
    <definedName name="XRefPaste27" hidden="1">#REF!</definedName>
    <definedName name="XRefPaste27Row" localSheetId="0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localSheetId="0" hidden="1">#REF!</definedName>
    <definedName name="XRefPaste31" hidden="1">#REF!</definedName>
    <definedName name="XRefPaste31Row" localSheetId="0" hidden="1">#REF!</definedName>
    <definedName name="XRefPaste31Row" hidden="1">#REF!</definedName>
    <definedName name="XRefPaste32" localSheetId="0" hidden="1">#REF!</definedName>
    <definedName name="XRefPaste32" hidden="1">#REF!</definedName>
    <definedName name="XRefPaste32Row" localSheetId="0" hidden="1">#REF!</definedName>
    <definedName name="XRefPaste32Row" hidden="1">#REF!</definedName>
    <definedName name="XRefPaste33" localSheetId="0" hidden="1">#REF!</definedName>
    <definedName name="XRefPaste33" hidden="1">#REF!</definedName>
    <definedName name="XRefPaste33Row" localSheetId="0" hidden="1">#REF!</definedName>
    <definedName name="XRefPaste33Row" hidden="1">#REF!</definedName>
    <definedName name="XRefPaste34" localSheetId="0" hidden="1">#REF!</definedName>
    <definedName name="XRefPaste34" hidden="1">#REF!</definedName>
    <definedName name="XRefPaste34Row" localSheetId="0" hidden="1">#REF!</definedName>
    <definedName name="XRefPaste34Row" hidden="1">#REF!</definedName>
    <definedName name="XRefPaste35" localSheetId="0" hidden="1">#REF!</definedName>
    <definedName name="XRefPaste35" hidden="1">#REF!</definedName>
    <definedName name="XRefPaste35Row" localSheetId="0" hidden="1">#REF!</definedName>
    <definedName name="XRefPaste35Row" hidden="1">#REF!</definedName>
    <definedName name="XRefPaste36" localSheetId="0" hidden="1">#REF!</definedName>
    <definedName name="XRefPaste36" hidden="1">#REF!</definedName>
    <definedName name="XRefPaste36Row" localSheetId="0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localSheetId="0" hidden="1">#REF!</definedName>
    <definedName name="XRefPaste42Row" hidden="1">#REF!</definedName>
    <definedName name="XRefPaste43" localSheetId="0" hidden="1">#REF!</definedName>
    <definedName name="XRefPaste43" hidden="1">#REF!</definedName>
    <definedName name="XRefPaste43Row" localSheetId="0" hidden="1">#REF!</definedName>
    <definedName name="XRefPaste43Row" hidden="1">#REF!</definedName>
    <definedName name="XRefPaste44" localSheetId="0" hidden="1">#REF!</definedName>
    <definedName name="XRefPaste44" hidden="1">#REF!</definedName>
    <definedName name="XRefPaste44Row" localSheetId="0" hidden="1">#REF!</definedName>
    <definedName name="XRefPaste44Row" hidden="1">#REF!</definedName>
    <definedName name="XRefPaste45" localSheetId="0" hidden="1">#REF!</definedName>
    <definedName name="XRefPaste45" hidden="1">#REF!</definedName>
    <definedName name="XRefPaste45Row" localSheetId="0" hidden="1">#REF!</definedName>
    <definedName name="XRefPaste45Row" hidden="1">#REF!</definedName>
    <definedName name="XRefPaste46" localSheetId="0" hidden="1">#REF!</definedName>
    <definedName name="XRefPaste46" hidden="1">#REF!</definedName>
    <definedName name="XRefPaste46Row" localSheetId="0" hidden="1">#REF!</definedName>
    <definedName name="XRefPaste46Row" hidden="1">#REF!</definedName>
    <definedName name="XRefPaste47" localSheetId="0" hidden="1">#REF!</definedName>
    <definedName name="XRefPaste47" hidden="1">#REF!</definedName>
    <definedName name="XRefPaste47Row" hidden="1">#REF!</definedName>
    <definedName name="XRefPaste48" localSheetId="0" hidden="1">#REF!</definedName>
    <definedName name="XRefPaste48" hidden="1">#REF!</definedName>
    <definedName name="XRefPaste48Row" localSheetId="0" hidden="1">#REF!</definedName>
    <definedName name="XRefPaste48Row" hidden="1">#REF!</definedName>
    <definedName name="XRefPaste49" localSheetId="0" hidden="1">#REF!</definedName>
    <definedName name="XRefPaste49" hidden="1">#REF!</definedName>
    <definedName name="XRefPaste49Row" localSheetId="0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localSheetId="0" hidden="1">#REF!</definedName>
    <definedName name="XRefPaste53Row" hidden="1">#REF!</definedName>
    <definedName name="XRefPaste54" localSheetId="0" hidden="1">#REF!</definedName>
    <definedName name="XRefPaste54" hidden="1">#REF!</definedName>
    <definedName name="XRefPaste54Row" localSheetId="0" hidden="1">#REF!</definedName>
    <definedName name="XRefPaste54Row" hidden="1">#REF!</definedName>
    <definedName name="XRefPaste55" localSheetId="0" hidden="1">#REF!</definedName>
    <definedName name="XRefPaste55" hidden="1">#REF!</definedName>
    <definedName name="XRefPaste55Row" localSheetId="0" hidden="1">#REF!</definedName>
    <definedName name="XRefPaste55Row" hidden="1">#REF!</definedName>
    <definedName name="XRefPaste56" localSheetId="0" hidden="1">#REF!</definedName>
    <definedName name="XRefPaste56" hidden="1">#REF!</definedName>
    <definedName name="XRefPaste56Row" localSheetId="0" hidden="1">#REF!</definedName>
    <definedName name="XRefPaste56Row" hidden="1">#REF!</definedName>
    <definedName name="XRefPaste57" localSheetId="0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localSheetId="0" hidden="1">#REF!</definedName>
    <definedName name="XRefPaste62" hidden="1">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Row" localSheetId="0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localSheetId="0" hidden="1">#REF!</definedName>
    <definedName name="XRefPaste70" hidden="1">#REF!</definedName>
    <definedName name="XRefPaste70Row" localSheetId="0" hidden="1">#REF!</definedName>
    <definedName name="XRefPaste70Row" hidden="1">#REF!</definedName>
    <definedName name="XRefPaste71" localSheetId="0" hidden="1">#REF!</definedName>
    <definedName name="XRefPaste71" hidden="1">#REF!</definedName>
    <definedName name="XRefPaste71Row" localSheetId="0" hidden="1">#REF!</definedName>
    <definedName name="XRefPaste71Row" hidden="1">#REF!</definedName>
    <definedName name="XRefPaste72" hidden="1">#REF!</definedName>
    <definedName name="XRefPaste72Row" hidden="1">#REF!</definedName>
    <definedName name="XRefPaste73" localSheetId="0" hidden="1">#REF!</definedName>
    <definedName name="XRefPaste73" hidden="1">#REF!</definedName>
    <definedName name="XRefPaste73Row" localSheetId="0" hidden="1">#REF!</definedName>
    <definedName name="XRefPaste73Row" hidden="1">#REF!</definedName>
    <definedName name="XRefPaste74" localSheetId="0" hidden="1">#REF!</definedName>
    <definedName name="XRefPaste74" hidden="1">#REF!</definedName>
    <definedName name="XRefPaste74Row" localSheetId="0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localSheetId="0" hidden="1">#REF!</definedName>
    <definedName name="XRefPaste81" hidden="1">#REF!</definedName>
    <definedName name="XRefPaste81Row" localSheetId="0" hidden="1">#REF!</definedName>
    <definedName name="XRefPaste81Row" hidden="1">#REF!</definedName>
    <definedName name="XRefPaste82" localSheetId="0" hidden="1">#REF!</definedName>
    <definedName name="XRefPaste82" hidden="1">#REF!</definedName>
    <definedName name="XRefPaste82Row" localSheetId="0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localSheetId="0" hidden="1">#REF!</definedName>
    <definedName name="XRefPaste91Row" hidden="1">#REF!</definedName>
    <definedName name="XRefPaste92" localSheetId="0" hidden="1">#REF!</definedName>
    <definedName name="XRefPaste92" hidden="1">#REF!</definedName>
    <definedName name="XRefPaste92Row" localSheetId="0" hidden="1">#REF!</definedName>
    <definedName name="XRefPaste92Row" hidden="1">#REF!</definedName>
    <definedName name="XRefPaste93" localSheetId="0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0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#REF!</definedName>
    <definedName name="yy" hidden="1">#REF!</definedName>
    <definedName name="yyyyyyyyyyyyy" hidden="1">#REF!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#REF!</definedName>
    <definedName name="ดด" localSheetId="0" hidden="1">#REF!</definedName>
    <definedName name="ดด" hidden="1">#REF!</definedName>
    <definedName name="ฤ" localSheetId="0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0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0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0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0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0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0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0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0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0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0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0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0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0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0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0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0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0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0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0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0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0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0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0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0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0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0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0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0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0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0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0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0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0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0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42" i="2" l="1"/>
  <c r="M87" i="7" l="1"/>
  <c r="K87" i="7"/>
  <c r="I87" i="7"/>
  <c r="G87" i="7"/>
  <c r="M76" i="7"/>
  <c r="K76" i="7"/>
  <c r="I76" i="7"/>
  <c r="G76" i="7"/>
  <c r="A52" i="7"/>
  <c r="A50" i="7"/>
  <c r="M40" i="7"/>
  <c r="M44" i="7" s="1"/>
  <c r="M89" i="7" s="1"/>
  <c r="M94" i="7" s="1"/>
  <c r="K40" i="7"/>
  <c r="K44" i="7" s="1"/>
  <c r="I40" i="7"/>
  <c r="I44" i="7" s="1"/>
  <c r="G40" i="7"/>
  <c r="G44" i="7" s="1"/>
  <c r="G89" i="7" l="1"/>
  <c r="G94" i="7" s="1"/>
  <c r="I89" i="7"/>
  <c r="I94" i="7" s="1"/>
  <c r="K89" i="7"/>
  <c r="K94" i="7" s="1"/>
  <c r="J22" i="5" l="1"/>
  <c r="H22" i="5"/>
  <c r="K88" i="1"/>
  <c r="G44" i="1" l="1"/>
  <c r="AB29" i="4"/>
  <c r="AD29" i="4" s="1"/>
  <c r="AH29" i="4" s="1"/>
  <c r="G88" i="1"/>
  <c r="I88" i="1"/>
  <c r="M88" i="1"/>
  <c r="T24" i="4"/>
  <c r="T29" i="5"/>
  <c r="R29" i="5"/>
  <c r="N29" i="5"/>
  <c r="L29" i="5"/>
  <c r="J29" i="5"/>
  <c r="H29" i="5"/>
  <c r="V27" i="5"/>
  <c r="T22" i="5"/>
  <c r="R22" i="5"/>
  <c r="P22" i="5"/>
  <c r="N22" i="5"/>
  <c r="L22" i="5"/>
  <c r="V20" i="5"/>
  <c r="V19" i="5"/>
  <c r="V18" i="5"/>
  <c r="V17" i="5"/>
  <c r="V15" i="5"/>
  <c r="AF32" i="4"/>
  <c r="Z32" i="4"/>
  <c r="X32" i="4"/>
  <c r="V32" i="4"/>
  <c r="T32" i="4"/>
  <c r="R32" i="4"/>
  <c r="P32" i="4"/>
  <c r="N32" i="4"/>
  <c r="L32" i="4"/>
  <c r="J32" i="4"/>
  <c r="H32" i="4"/>
  <c r="AB30" i="4"/>
  <c r="AD30" i="4" s="1"/>
  <c r="AH30" i="4" s="1"/>
  <c r="AB26" i="4"/>
  <c r="AD26" i="4" s="1"/>
  <c r="AF24" i="4"/>
  <c r="Z24" i="4"/>
  <c r="X24" i="4"/>
  <c r="V24" i="4"/>
  <c r="R24" i="4"/>
  <c r="P24" i="4"/>
  <c r="N24" i="4"/>
  <c r="L24" i="4"/>
  <c r="J24" i="4"/>
  <c r="H24" i="4"/>
  <c r="AB22" i="4"/>
  <c r="AD22" i="4" s="1"/>
  <c r="AH22" i="4" s="1"/>
  <c r="AB21" i="4"/>
  <c r="AD21" i="4" s="1"/>
  <c r="AH21" i="4" s="1"/>
  <c r="AD20" i="4"/>
  <c r="AH20" i="4" s="1"/>
  <c r="AB19" i="4"/>
  <c r="AD19" i="4" s="1"/>
  <c r="AH19" i="4" s="1"/>
  <c r="AB16" i="4"/>
  <c r="M48" i="3"/>
  <c r="K48" i="3"/>
  <c r="I48" i="3"/>
  <c r="M42" i="3"/>
  <c r="K42" i="3"/>
  <c r="I42" i="3"/>
  <c r="G42" i="3"/>
  <c r="M34" i="3"/>
  <c r="K34" i="3"/>
  <c r="I34" i="3"/>
  <c r="G34" i="3"/>
  <c r="M13" i="3"/>
  <c r="M23" i="3" s="1"/>
  <c r="M26" i="3" s="1"/>
  <c r="K13" i="3"/>
  <c r="K23" i="3" s="1"/>
  <c r="K26" i="3" s="1"/>
  <c r="I13" i="3"/>
  <c r="I23" i="3" s="1"/>
  <c r="I26" i="3" s="1"/>
  <c r="I36" i="3" s="1"/>
  <c r="G13" i="3"/>
  <c r="G23" i="3" s="1"/>
  <c r="G26" i="3" s="1"/>
  <c r="M48" i="2"/>
  <c r="K48" i="2"/>
  <c r="I48" i="2"/>
  <c r="M42" i="2"/>
  <c r="I42" i="2"/>
  <c r="G42" i="2"/>
  <c r="M34" i="2"/>
  <c r="K34" i="2"/>
  <c r="I34" i="2"/>
  <c r="G34" i="2"/>
  <c r="M13" i="2"/>
  <c r="M23" i="2" s="1"/>
  <c r="M26" i="2" s="1"/>
  <c r="M36" i="2" s="1"/>
  <c r="K13" i="2"/>
  <c r="K23" i="2" s="1"/>
  <c r="K26" i="2" s="1"/>
  <c r="K36" i="2" s="1"/>
  <c r="I13" i="2"/>
  <c r="I23" i="2" s="1"/>
  <c r="I26" i="2" s="1"/>
  <c r="I36" i="2" s="1"/>
  <c r="G13" i="2"/>
  <c r="G23" i="2" s="1"/>
  <c r="G26" i="2" s="1"/>
  <c r="M135" i="1"/>
  <c r="M138" i="1" s="1"/>
  <c r="K135" i="1"/>
  <c r="K138" i="1" s="1"/>
  <c r="I135" i="1"/>
  <c r="I138" i="1" s="1"/>
  <c r="G135" i="1"/>
  <c r="G138" i="1" s="1"/>
  <c r="A105" i="1"/>
  <c r="A103" i="1"/>
  <c r="M78" i="1"/>
  <c r="K78" i="1"/>
  <c r="I78" i="1"/>
  <c r="G78" i="1"/>
  <c r="A54" i="1"/>
  <c r="A52" i="1"/>
  <c r="M44" i="1"/>
  <c r="K44" i="1"/>
  <c r="I44" i="1"/>
  <c r="M27" i="1"/>
  <c r="K27" i="1"/>
  <c r="I27" i="1"/>
  <c r="G27" i="1"/>
  <c r="M36" i="3" l="1"/>
  <c r="G36" i="3"/>
  <c r="G48" i="3" s="1"/>
  <c r="G36" i="2"/>
  <c r="G48" i="2" s="1"/>
  <c r="K90" i="1"/>
  <c r="K140" i="1" s="1"/>
  <c r="K36" i="3"/>
  <c r="I90" i="1"/>
  <c r="I140" i="1" s="1"/>
  <c r="G46" i="1"/>
  <c r="I46" i="1"/>
  <c r="M46" i="1"/>
  <c r="M90" i="1"/>
  <c r="M140" i="1"/>
  <c r="G90" i="1"/>
  <c r="G140" i="1" s="1"/>
  <c r="K46" i="1"/>
  <c r="V22" i="5"/>
  <c r="AD16" i="4"/>
  <c r="AH16" i="4" s="1"/>
  <c r="AH24" i="4" s="1"/>
  <c r="AH26" i="4"/>
  <c r="AH32" i="4" s="1"/>
  <c r="AD32" i="4"/>
  <c r="AB24" i="4"/>
  <c r="AB32" i="4"/>
  <c r="P29" i="5" l="1"/>
  <c r="V26" i="5"/>
  <c r="V29" i="5" s="1"/>
  <c r="AD24" i="4"/>
</calcChain>
</file>

<file path=xl/sharedStrings.xml><?xml version="1.0" encoding="utf-8"?>
<sst xmlns="http://schemas.openxmlformats.org/spreadsheetml/2006/main" count="468" uniqueCount="227">
  <si>
    <t>บริษัท เอส แอนด์ พี ซินดิเคท จำกัด (มหาชน)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</si>
  <si>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</si>
  <si>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</si>
  <si>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</si>
  <si>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</si>
  <si>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</si>
  <si>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</si>
  <si>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</si>
  <si>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</si>
  <si>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</si>
  <si>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</si>
  <si>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</si>
  <si>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</si>
  <si>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</si>
  <si>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</si>
  <si>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</si>
  <si>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</si>
  <si>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มูลค่ายุติธรรมผ่านกำไรขาดทุน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</si>
  <si>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</si>
  <si>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</si>
  <si>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</si>
  <si>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ที่ครบกำหนดชำระภายในหนึ่งปี</t>
  </si>
  <si>
    <t>ส่วนของเงินให้กู้ยืมระยะยาวแก่บริษัทย่อย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</si>
  <si>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</si>
  <si>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</si>
  <si>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</si>
  <si>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</si>
  <si>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</si>
  <si>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วิธีราคาทุนตัดจำหน่าย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</si>
  <si>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</si>
  <si>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</si>
  <si>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</si>
  <si>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เงินให้กู้ยืมระยะยาวแก่บริษัทย่อย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</si>
  <si>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</si>
  <si>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</si>
  <si>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</si>
  <si>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</si>
  <si>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</si>
  <si>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</si>
  <si>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</si>
  <si>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</si>
  <si>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rFont val="TH Sarabun New"/>
        <family val="2"/>
      </rPr>
      <t>(ต่อ)</t>
    </r>
  </si>
  <si>
    <t xml:space="preserve">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</si>
  <si>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</si>
  <si>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</si>
  <si>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</si>
  <si>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</si>
  <si>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</si>
  <si>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</si>
  <si>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</si>
  <si>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</si>
  <si>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</si>
  <si>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</si>
  <si>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</si>
  <si>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</si>
  <si>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</si>
  <si>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</si>
  <si>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</si>
  <si>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</si>
  <si>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</si>
  <si>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</si>
  <si>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</si>
  <si>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4"/>
        <rFont val="TH Sarabun New"/>
        <family val="2"/>
      </rPr>
      <t xml:space="preserve"> (ต่อ)</t>
    </r>
  </si>
  <si>
    <r>
      <t>หนี้สินและส่วนของเจ้าของ</t>
    </r>
    <r>
      <rPr>
        <sz val="14"/>
        <rFont val="TH Sarabun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</si>
  <si>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</si>
  <si>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</si>
  <si>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</si>
  <si>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514,710,383 หุ้น 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</si>
  <si>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</si>
  <si>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</si>
  <si>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</si>
  <si>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</t>
  </si>
  <si>
    <t>ส่วนเกินจากกำไรจากการโอนธุรกิจ</t>
  </si>
  <si>
    <t>ให้แก่การร่วมค้า</t>
  </si>
  <si>
    <t>กำไรสะสม</t>
  </si>
  <si>
    <t>จัดสรรแล้ว - ทุนสำรองตามกฎหมาย</t>
  </si>
  <si>
    <t>จัดสรรแล้ว - หุ้นทุนซื้อคืน</t>
  </si>
  <si>
    <t>ยังไม่ได้จัดสรร</t>
  </si>
  <si>
    <t>หัก: หุ้นทุนซื้อคืน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</si>
  <si>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</si>
  <si>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</si>
  <si>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</si>
  <si>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</si>
  <si>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</si>
  <si>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เอส แอนด์ พี ซินดิเคท จำกัด (มหาชน) และบริษัทย่อย 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</si>
  <si>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</si>
  <si>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2569</t>
  </si>
  <si>
    <t>ยังไม่ได้ตรวจสอบ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</si>
  <si>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</si>
  <si>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</si>
  <si>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</si>
  <si>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</si>
  <si>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</si>
  <si>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</si>
  <si>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 xml:space="preserve">กำไร (ขาดทุน) จากอัตราแลกเปลี่ยน </t>
  </si>
  <si>
    <t>ต้นทุนทางการเงิน</t>
  </si>
  <si>
    <t>ส่วนแบ่งกำไร (ขาดทุน) จากเงินลงทุน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</si>
  <si>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</si>
  <si>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</si>
  <si>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</si>
  <si>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กำไรขาดทุนเบ็ดเสร็จอื่น</t>
  </si>
  <si>
    <t>รายการที่จะจัดประเภทรายการใหม่ไปยังงบกำไร</t>
  </si>
  <si>
    <t>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</si>
  <si>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</si>
  <si>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กำไรขาดทุนเบ็ดเสร็จอื่นสำหรับรอบระยะเวลา</t>
  </si>
  <si>
    <t>- สุทธิจากภาษี</t>
  </si>
  <si>
    <t>กำไรขาดทุนเบ็ดเสร็จรวมสำหรับรอบระยะเวลา</t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</si>
  <si>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</si>
  <si>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</si>
  <si>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</si>
  <si>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กำไรต่อหุ้นขั้นพื้นฐาน (บาท)</t>
  </si>
  <si>
    <t>สำหรับรอบระยะเวลาหกเดือนสิ้นสุดวันที่ 30 มิถุนายน พ.ศ. 2569</t>
  </si>
  <si>
    <t>บริษัท เอส แอนด์ พี ซินดิเคท จำกัด (มหาชน) และบริษัทย่อย</t>
  </si>
  <si>
    <t xml:space="preserve">งบการเปลี่ยนแปลงส่วนของเจ้าของ </t>
  </si>
  <si>
    <t>ข้อมูลทางการเงินรวม (ยังไม่ได้ตรวจสอบ)</t>
  </si>
  <si>
    <t>กำไร (ขาดทุน) เบ็ดเสร็จอื่น</t>
  </si>
  <si>
    <t>การวัดมูลค่าใหม่</t>
  </si>
  <si>
    <t>ส่วนเกินจาก</t>
  </si>
  <si>
    <t>การเปลี่ยนแปลง</t>
  </si>
  <si>
    <t>ของประมาณการ</t>
  </si>
  <si>
    <t>รวม</t>
  </si>
  <si>
    <t>กำไรจากการ</t>
  </si>
  <si>
    <t>จัดสรรแล้ว -</t>
  </si>
  <si>
    <t>สัดส่วนของ</t>
  </si>
  <si>
    <t>หนี้สินสำหรับ</t>
  </si>
  <si>
    <t>องค์ประกอบอื่น</t>
  </si>
  <si>
    <t>รวมส่วนของ</t>
  </si>
  <si>
    <t>ส่วนได้เสีย</t>
  </si>
  <si>
    <t>ทุนที่ออก</t>
  </si>
  <si>
    <t>ส่วนเกิน</t>
  </si>
  <si>
    <t>โอนธุรกิจให้แก่</t>
  </si>
  <si>
    <t xml:space="preserve"> ทุนสำรอง</t>
  </si>
  <si>
    <t>สำรอง</t>
  </si>
  <si>
    <t>เงินลงทุน</t>
  </si>
  <si>
    <t>การแปลง</t>
  </si>
  <si>
    <t>ผลประโยชน์</t>
  </si>
  <si>
    <t>ของส่วนของ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</si>
  <si>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</si>
  <si>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</si>
  <si>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</si>
  <si>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</si>
  <si>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การร่วมค้า</t>
  </si>
  <si>
    <t>ตามกฎหมาย</t>
  </si>
  <si>
    <t>หุ้นทุนซื้อคืน</t>
  </si>
  <si>
    <t>ในบริษัทย่อย</t>
  </si>
  <si>
    <t>ค่างบการเงิน</t>
  </si>
  <si>
    <t>พนักงาน</t>
  </si>
  <si>
    <t>เจ้าของ</t>
  </si>
  <si>
    <t>ของบริษัท</t>
  </si>
  <si>
    <t>ควบคุม</t>
  </si>
  <si>
    <t>ยอดคงเหลือ ณ วันที่ 1 มกราคม พ.ศ. 2568</t>
  </si>
  <si>
    <t>การเปลี่ยนแปลงในส่วนของเจ้าของ</t>
  </si>
  <si>
    <t>สำหรับรอบระยะเวลา</t>
  </si>
  <si>
    <t>สำรองหุ้นทุนซื้อคืน</t>
  </si>
  <si>
    <t>เงินปันผลจ่าย</t>
  </si>
  <si>
    <t>ยอดคงเหลือ ณ วันที่ 30 มิถุนายน พ.ศ. 2568</t>
  </si>
  <si>
    <t>ยอดคงเหลือ ณ วันที่ 1 มกราคม พ.ศ. 2569</t>
  </si>
  <si>
    <t>ยอดคงเหลือ ณ วันที่ 30 มิถุนายน พ.ศ. 2569</t>
  </si>
  <si>
    <r>
      <t>งบการเปลี่ยนแปลงส่วนของเจ้าของ</t>
    </r>
    <r>
      <rPr>
        <sz val="14"/>
        <rFont val="TH Sarabun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</si>
  <si>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</si>
  <si>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 xml:space="preserve">ของส่วนของเจ้าของ </t>
  </si>
  <si>
    <t xml:space="preserve">กำไร (ขาดทุน) </t>
  </si>
  <si>
    <t>เบ็ดเสร็จอื่น</t>
  </si>
  <si>
    <t>การวัดมูลค่าใหม่ของ</t>
  </si>
  <si>
    <t>ทุนสำรอง</t>
  </si>
  <si>
    <t>ประมาณการหนี้สินสำหรับ</t>
  </si>
  <si>
    <t>การเปลี่ยนแปลงในส่วนของเจ้าของสำหรับรอบระยะเวลา</t>
  </si>
  <si>
    <t xml:space="preserve">งบกระแสเงินสด (ยังไม่ได้ตรวจสอบ) </t>
  </si>
  <si>
    <t>กำไร (ขาดทุน) ก่อนภาษีเงินได้</t>
  </si>
  <si>
    <t>รายการปรับปรุง</t>
  </si>
  <si>
    <t>ค่าเสื่อมราคาและค่าตัดจำหน่าย</t>
  </si>
  <si>
    <t>กำไรที่ยังไม่เกิดขึ้นจริงจากการปรับมูลค่ายุติธรรม</t>
  </si>
  <si>
    <t>สินทรัพย์ทางการเงิน</t>
  </si>
  <si>
    <t>ขาดทุนจากการตัดจำหน่ายที่ดิน อาคารและอุปกรณ์</t>
  </si>
  <si>
    <t>และสินทรัพย์ไม่มีตัวตน</t>
  </si>
  <si>
    <t>กำไรจากการจำหน่ายที่ดิน อาคารและอุปกรณ์</t>
  </si>
  <si>
    <t>(กำไร) ขาดทุนจากการยกเลิกสัญญาเช่า</t>
  </si>
  <si>
    <t>ภาระผูกพันผลประโยชน์พนักงาน</t>
  </si>
  <si>
    <t>ค่าใช้จ่ายโปรแกรมสิทธิพิเศษแก่ลูกค้า (กลับรายการ)</t>
  </si>
  <si>
    <t>รายได้เงินปันผลรับ</t>
  </si>
  <si>
    <t>รายได้ดอกเบี้ยรับ</t>
  </si>
  <si>
    <t xml:space="preserve">ต้นทุนทางการเงิน </t>
  </si>
  <si>
    <t>(กำไร) ขาดทุนที่ยังไม่เกิดขึ้นจริงจากอัตราแลกเปลี่ยน</t>
  </si>
  <si>
    <t>ผลขาดทุนจากการด้อยค่าของเงินลงทุนในบริษัทย่อย</t>
  </si>
  <si>
    <t>ส่วนแบ่งกำไรจากเงินลงทุนในบริษัทร่วมและการร่วมค้า</t>
  </si>
  <si>
    <t>การเปลี่ยนแปลงเงินทุนหมุนเวียน</t>
  </si>
  <si>
    <t>จ่ายผลประโยชน์พนักงาน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</si>
  <si>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</si>
  <si>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</si>
  <si>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</si>
  <si>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</si>
  <si>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4"/>
        <rFont val="TH Sarabun New"/>
        <family val="2"/>
      </rPr>
      <t xml:space="preserve"> </t>
    </r>
    <r>
      <rPr>
        <b/>
        <sz val="14"/>
        <rFont val="TH Sarabun New"/>
        <family val="2"/>
      </rPr>
      <t>(ยังไม่ได้ตรวจสอบ)</t>
    </r>
    <r>
      <rPr>
        <sz val="14"/>
        <rFont val="TH Sarabun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</si>
  <si>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</si>
  <si>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เงินสดจ่ายเพื่อซื้อเงินลงทุนเพิ่มในบริษัทย่อย</t>
  </si>
  <si>
    <t>เงินสดจ่ายเพื่อให้กู้ยืมระยะยาวแก่กิจการที่เกี่ยวข้องกัน</t>
  </si>
  <si>
    <t>เงินสดรับจากการชำระคืนเงินให้กู้ยืมระยะยาว</t>
  </si>
  <si>
    <t>แก่บริษัทย่อย</t>
  </si>
  <si>
    <t>แก่กิจการที่เกี่ยวข้องกัน</t>
  </si>
  <si>
    <t xml:space="preserve">เงินสดจ่ายเพื่อซื้อที่ดิน อาคารและอุปกรณ์ </t>
  </si>
  <si>
    <t>เงินสดรับจากการขายที่ดิน อาคารและอุปกรณ์</t>
  </si>
  <si>
    <t>เงินปันผลรับ</t>
  </si>
  <si>
    <t>ดอกเบี้ยรับ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</si>
  <si>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</si>
  <si>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</si>
  <si>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</si>
  <si>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</si>
  <si>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เงินสดจ่ายคืนเงินกู้ยืมระยะสั้นจากบริษัทย่อย</t>
  </si>
  <si>
    <t>เงินสดจ่ายหนี้สินตามสัญญาเช่า</t>
  </si>
  <si>
    <t>เงินสดจ่ายหุ้นทุนซื้อคืน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</si>
  <si>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</si>
  <si>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</si>
  <si>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</si>
  <si>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</si>
  <si>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</si>
  <si>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เงินปันผลค้างจ่าย</t>
  </si>
  <si>
    <t>เงินกู้ยืมระยะยาวจากสถาบันการเงิน</t>
  </si>
  <si>
    <t>เงินสดรับจากการขายสินทรัพย์ทางการเงินที่วัดมูลค่าด้วย</t>
  </si>
  <si>
    <t>เงินสดรับจากการลดทุน</t>
  </si>
  <si>
    <t>กำไร(ขาดทุน)จากอัตราแลกเปลี่ยนของ</t>
  </si>
  <si>
    <t>เงินสดรับจากเงินกู้ยืมระยะยาวจากสถาบันการเงิน</t>
  </si>
  <si>
    <t>(กำไร) ขาดทุนจากการลดทุนของบริษัทย่อย</t>
  </si>
  <si>
    <t>ซื้อที่ดิน อาคารและอุปกรณ์และสินทรัพย์ไม่มีตัวตน</t>
  </si>
  <si>
    <t>โดยยังไม่ชำระเงิน</t>
  </si>
  <si>
    <t>ในบริษัทร่วมและการร่วมค้าตามวิธีส่วนได้เสีย</t>
  </si>
  <si>
    <t>กำไรต่อหุ้น - ส่วนของผู้เป็นเจ้าของของบริษัท</t>
  </si>
  <si>
    <t xml:space="preserve">             กรรมการ  (_____________________________)                                     กรรมการ  (______________________________)</t>
  </si>
  <si>
    <t>ขาดทุนจากการด้อยค่าเงินลงทุน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</si>
</sst>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_);\(#,##0\);&quot; - &quot;_);@_)"/>
    <numFmt numFmtId="168" formatCode="_-* #,##0_-;\-* #,##0_-;_-* &quot;-&quot;??_-;_-@_-"/>
    <numFmt numFmtId="169" formatCode="#,##0.00_);\(#,##0.00\);&quot; - &quot;_);@_)"/>
    <numFmt numFmtId="170" formatCode="#,##0;\(#,##0\);\-"/>
    <numFmt numFmtId="171" formatCode="#,##0;\-#,##0;\-"/>
    <numFmt numFmtId="172" formatCode="#,##0.00;\(#,##0.00\);&quot;-&quot;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TH Sarabun New"/>
      <family val="2"/>
    </font>
    <font>
      <sz val="14"/>
      <name val="TH Sarabun New"/>
      <family val="2"/>
    </font>
    <font>
      <sz val="14"/>
      <name val="Cordia New"/>
      <family val="2"/>
    </font>
    <font>
      <strike/>
      <sz val="14"/>
      <name val="TH Sarabun New"/>
      <family val="2"/>
    </font>
    <font>
      <i/>
      <sz val="14"/>
      <name val="TH Sarabun New"/>
      <family val="2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5">
    <xf numFmtId="0" fontId="0" fillId="0" borderId="0" xfId="0"/>
    <xf numFmtId="164" fontId="3" fillId="0" borderId="0" xfId="1" quotePrefix="1" applyNumberFormat="1" applyFont="1" applyAlignment="1">
      <alignment horizontal="left" vertical="center"/>
    </xf>
    <xf numFmtId="164" fontId="4" fillId="0" borderId="0" xfId="1" applyNumberFormat="1" applyFont="1" applyAlignment="1">
      <alignment horizontal="left" vertical="center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0" fontId="4" fillId="0" borderId="0" xfId="0" applyFont="1"/>
    <xf numFmtId="164" fontId="3" fillId="0" borderId="0" xfId="1" applyNumberFormat="1" applyFont="1" applyAlignment="1">
      <alignment horizontal="left" vertical="center"/>
    </xf>
    <xf numFmtId="164" fontId="3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166" fontId="3" fillId="0" borderId="0" xfId="3" quotePrefix="1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0" fontId="4" fillId="0" borderId="0" xfId="0" applyFont="1" applyAlignment="1" applyProtection="1">
      <alignment vertical="center"/>
      <protection locked="0"/>
    </xf>
    <xf numFmtId="164" fontId="3" fillId="0" borderId="1" xfId="1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4" fillId="0" borderId="0" xfId="3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vertical="center"/>
    </xf>
    <xf numFmtId="166" fontId="4" fillId="0" borderId="1" xfId="0" applyNumberFormat="1" applyFont="1" applyBorder="1"/>
    <xf numFmtId="164" fontId="4" fillId="0" borderId="0" xfId="1" applyNumberFormat="1" applyFont="1" applyAlignment="1">
      <alignment vertical="center"/>
    </xf>
    <xf numFmtId="166" fontId="4" fillId="0" borderId="3" xfId="3" applyNumberFormat="1" applyFont="1" applyBorder="1" applyAlignment="1">
      <alignment horizontal="right" vertical="center"/>
    </xf>
    <xf numFmtId="168" fontId="4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166" fontId="4" fillId="0" borderId="3" xfId="2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1" applyFont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0" fontId="4" fillId="0" borderId="0" xfId="1" quotePrefix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169" fontId="4" fillId="0" borderId="0" xfId="1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4" fillId="0" borderId="0" xfId="0" applyNumberFormat="1" applyFont="1"/>
    <xf numFmtId="0" fontId="4" fillId="0" borderId="0" xfId="0" applyFont="1" applyAlignment="1">
      <alignment horizontal="left" vertical="top"/>
    </xf>
    <xf numFmtId="166" fontId="4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>
      <alignment horizontal="left" vertical="top"/>
    </xf>
    <xf numFmtId="164" fontId="7" fillId="0" borderId="0" xfId="1" applyNumberFormat="1" applyFont="1" applyAlignment="1">
      <alignment horizontal="left" vertical="center"/>
    </xf>
    <xf numFmtId="164" fontId="4" fillId="0" borderId="0" xfId="1" quotePrefix="1" applyNumberFormat="1" applyFont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71" fontId="4" fillId="0" borderId="0" xfId="0" applyNumberFormat="1" applyFont="1" applyAlignment="1" applyProtection="1">
      <alignment vertical="center"/>
      <protection locked="0"/>
    </xf>
    <xf numFmtId="166" fontId="4" fillId="0" borderId="0" xfId="8" applyNumberFormat="1" applyFont="1" applyFill="1" applyBorder="1" applyAlignment="1">
      <alignment horizontal="right" vertical="center"/>
    </xf>
    <xf numFmtId="172" fontId="4" fillId="0" borderId="0" xfId="3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3" fontId="3" fillId="0" borderId="1" xfId="3" applyNumberFormat="1" applyFont="1" applyBorder="1" applyAlignment="1">
      <alignment horizontal="center" vertical="center"/>
    </xf>
    <xf numFmtId="3" fontId="3" fillId="0" borderId="1" xfId="3" applyNumberFormat="1" applyFont="1" applyBorder="1" applyAlignment="1">
      <alignment horizontal="right" vertical="center"/>
    </xf>
    <xf numFmtId="3" fontId="3" fillId="0" borderId="0" xfId="3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6" fontId="4" fillId="0" borderId="3" xfId="0" applyNumberFormat="1" applyFont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170" fontId="3" fillId="0" borderId="5" xfId="0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170" fontId="4" fillId="0" borderId="3" xfId="0" applyNumberFormat="1" applyFont="1" applyBorder="1" applyAlignment="1">
      <alignment horizontal="right" vertical="center"/>
    </xf>
    <xf numFmtId="170" fontId="4" fillId="0" borderId="0" xfId="0" applyNumberFormat="1" applyFont="1"/>
    <xf numFmtId="167" fontId="4" fillId="0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71" fontId="4" fillId="0" borderId="0" xfId="3" applyNumberFormat="1" applyFont="1" applyAlignment="1">
      <alignment horizontal="center" vertical="center"/>
    </xf>
    <xf numFmtId="170" fontId="4" fillId="0" borderId="1" xfId="2" applyNumberFormat="1" applyFont="1" applyFill="1" applyBorder="1" applyAlignment="1">
      <alignment horizontal="right" vertical="center"/>
    </xf>
    <xf numFmtId="3" fontId="3" fillId="0" borderId="0" xfId="3" applyNumberFormat="1" applyFont="1" applyAlignment="1">
      <alignment horizontal="center" vertical="center"/>
    </xf>
    <xf numFmtId="164" fontId="3" fillId="0" borderId="0" xfId="1" applyNumberFormat="1" applyFont="1" applyAlignment="1">
      <alignment horizontal="left" vertical="top"/>
    </xf>
    <xf numFmtId="164" fontId="4" fillId="0" borderId="0" xfId="1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164" fontId="4" fillId="0" borderId="0" xfId="1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164" fontId="4" fillId="0" borderId="0" xfId="1" applyNumberFormat="1" applyFont="1" applyAlignment="1">
      <alignment horizontal="center" vertical="top"/>
    </xf>
    <xf numFmtId="0" fontId="8" fillId="0" borderId="0" xfId="0" applyFont="1"/>
    <xf numFmtId="166" fontId="4" fillId="0" borderId="0" xfId="4" applyNumberFormat="1" applyFont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170" fontId="3" fillId="0" borderId="1" xfId="3" applyNumberFormat="1" applyFont="1" applyBorder="1" applyAlignment="1">
      <alignment horizontal="right" vertical="center"/>
    </xf>
    <xf numFmtId="170" fontId="3" fillId="0" borderId="0" xfId="1" applyNumberFormat="1" applyFont="1" applyAlignment="1">
      <alignment horizontal="right" vertical="center"/>
    </xf>
    <xf numFmtId="170" fontId="3" fillId="0" borderId="0" xfId="3" applyNumberFormat="1" applyFont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167" fontId="4" fillId="0" borderId="1" xfId="1" applyNumberFormat="1" applyFont="1" applyBorder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0" borderId="1" xfId="3" applyNumberFormat="1" applyFont="1" applyBorder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/>
    <xf numFmtId="167" fontId="4" fillId="0" borderId="1" xfId="3" applyNumberFormat="1" applyFont="1" applyBorder="1" applyAlignment="1">
      <alignment horizontal="right" vertical="center"/>
    </xf>
    <xf numFmtId="167" fontId="4" fillId="0" borderId="0" xfId="3" applyNumberFormat="1" applyFont="1" applyAlignment="1">
      <alignment horizontal="right" vertical="top"/>
    </xf>
    <xf numFmtId="167" fontId="4" fillId="0" borderId="0" xfId="1" applyNumberFormat="1" applyFont="1" applyAlignment="1">
      <alignment horizontal="right" vertical="top"/>
    </xf>
    <xf numFmtId="167" fontId="4" fillId="0" borderId="3" xfId="3" applyNumberFormat="1" applyFont="1" applyBorder="1" applyAlignment="1">
      <alignment horizontal="right" vertical="top"/>
    </xf>
    <xf numFmtId="167" fontId="3" fillId="0" borderId="1" xfId="2" applyNumberFormat="1" applyFont="1" applyFill="1" applyBorder="1" applyAlignment="1">
      <alignment horizontal="center" vertical="center"/>
    </xf>
    <xf numFmtId="164" fontId="4" fillId="0" borderId="0" xfId="1" applyNumberFormat="1" applyFont="1" applyAlignment="1">
      <alignment horizontal="left" vertical="center"/>
    </xf>
    <xf numFmtId="170" fontId="3" fillId="0" borderId="1" xfId="0" applyNumberFormat="1" applyFont="1" applyBorder="1" applyAlignment="1">
      <alignment horizontal="center" vertical="center"/>
    </xf>
    <xf numFmtId="170" fontId="3" fillId="0" borderId="4" xfId="0" applyNumberFormat="1" applyFont="1" applyBorder="1" applyAlignment="1">
      <alignment horizontal="center" vertical="center"/>
    </xf>
  </cellXfs>
  <cellStyles count="11">
    <cellStyle name="Comma 19" xfId="10" xr:uid="{00000000-0005-0000-0000-000000000000}"/>
    <cellStyle name="Comma 257" xfId="2" xr:uid="{00000000-0005-0000-0000-000001000000}"/>
    <cellStyle name="Comma 257 2" xfId="8" xr:uid="{00000000-0005-0000-0000-000002000000}"/>
    <cellStyle name="Comma 5" xfId="9" xr:uid="{00000000-0005-0000-0000-000003000000}"/>
    <cellStyle name="Normal" xfId="0" builtinId="0"/>
    <cellStyle name="Normal 122 4" xfId="1" xr:uid="{00000000-0005-0000-0000-000005000000}"/>
    <cellStyle name="Normal 19" xfId="4" xr:uid="{00000000-0005-0000-0000-000006000000}"/>
    <cellStyle name="Normal 2 10 2" xfId="3" xr:uid="{00000000-0005-0000-0000-000007000000}"/>
    <cellStyle name="Normal 211 2 2" xfId="6" xr:uid="{00000000-0005-0000-0000-000008000000}"/>
    <cellStyle name="Normal 213 2 2" xfId="5" xr:uid="{00000000-0005-0000-0000-000009000000}"/>
    <cellStyle name="Normal 214 2 2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2"/>
  <sheetViews>
    <sheetView tabSelected="1" zoomScale="85" zoomScaleNormal="85" zoomScaleSheetLayoutView="85" workbookViewId="0"/>
  </sheetViews>
  <sheetFormatPr defaultColWidth="9.42578125" defaultRowHeight="21.75" customHeight="1" x14ac:dyDescent="0.5"/>
  <cols>
    <col min="1" max="3" width="1.5703125" style="6" customWidth="1"/>
    <col min="4" max="4" width="36.5703125" style="6" customWidth="1"/>
    <col min="5" max="5" width="8.140625" style="6" customWidth="1"/>
    <col min="6" max="6" width="0.5703125" style="6" customWidth="1"/>
    <col min="7" max="7" width="14.42578125" style="6" customWidth="1"/>
    <col min="8" max="8" width="0.5703125" style="6" customWidth="1"/>
    <col min="9" max="9" width="12.5703125" style="6" customWidth="1"/>
    <col min="10" max="10" width="0.5703125" style="6" customWidth="1"/>
    <col min="11" max="11" width="14.42578125" style="51" customWidth="1"/>
    <col min="12" max="12" width="0.5703125" style="6" customWidth="1"/>
    <col min="13" max="13" width="12.5703125" style="6" customWidth="1"/>
    <col min="14" max="16384" width="9.42578125" style="6"/>
  </cols>
  <sheetData>
    <row r="1" spans="1:13" ht="21.75" customHeight="1" x14ac:dyDescent="0.5">
      <c r="A1" s="1" t="s">
        <v>0</v>
      </c>
      <c r="B1" s="2"/>
      <c r="C1" s="2"/>
      <c r="D1" s="2"/>
      <c r="E1" s="3"/>
      <c r="F1" s="4"/>
      <c r="G1" s="103"/>
      <c r="H1" s="4"/>
      <c r="I1" s="5"/>
      <c r="J1" s="4"/>
      <c r="K1" s="5"/>
      <c r="L1" s="4"/>
      <c r="M1" s="5"/>
    </row>
    <row r="2" spans="1:13" ht="21.75" customHeight="1" x14ac:dyDescent="0.5">
      <c r="A2" s="7" t="s">
        <v>1</v>
      </c>
      <c r="B2" s="7"/>
      <c r="C2" s="2"/>
      <c r="D2" s="2"/>
      <c r="E2" s="3"/>
      <c r="F2" s="4"/>
      <c r="G2" s="5"/>
      <c r="H2" s="4"/>
      <c r="I2" s="5"/>
      <c r="J2" s="4"/>
      <c r="K2" s="5"/>
      <c r="L2" s="4"/>
      <c r="M2" s="5"/>
    </row>
    <row r="3" spans="1:13" ht="21.75" customHeight="1" x14ac:dyDescent="0.5">
      <c r="A3" s="8" t="s">
        <v>2</v>
      </c>
      <c r="B3" s="9"/>
      <c r="C3" s="9"/>
      <c r="D3" s="9"/>
      <c r="E3" s="10"/>
      <c r="F3" s="11"/>
      <c r="G3" s="12"/>
      <c r="H3" s="11"/>
      <c r="I3" s="12"/>
      <c r="J3" s="11"/>
      <c r="K3" s="12"/>
      <c r="L3" s="11"/>
      <c r="M3" s="12"/>
    </row>
    <row r="4" spans="1:13" ht="21.75" customHeight="1" x14ac:dyDescent="0.5">
      <c r="A4" s="7"/>
      <c r="B4" s="2"/>
      <c r="C4" s="2"/>
      <c r="D4" s="2"/>
      <c r="E4" s="3"/>
      <c r="F4" s="4"/>
      <c r="G4" s="13"/>
      <c r="H4" s="4"/>
      <c r="I4" s="13"/>
      <c r="J4" s="4"/>
      <c r="K4" s="13"/>
      <c r="L4" s="4"/>
      <c r="M4" s="13"/>
    </row>
    <row r="5" spans="1:13" ht="21" customHeight="1" x14ac:dyDescent="0.5">
      <c r="A5" s="7"/>
      <c r="B5" s="2"/>
      <c r="C5" s="2"/>
      <c r="D5" s="2"/>
      <c r="E5" s="14"/>
      <c r="F5" s="4"/>
      <c r="G5" s="121" t="s">
        <v>3</v>
      </c>
      <c r="H5" s="121"/>
      <c r="I5" s="121"/>
      <c r="J5" s="4"/>
      <c r="K5" s="121" t="s">
        <v>4</v>
      </c>
      <c r="L5" s="121"/>
      <c r="M5" s="121"/>
    </row>
    <row r="6" spans="1:13" x14ac:dyDescent="0.5">
      <c r="A6" s="7"/>
      <c r="B6" s="7"/>
      <c r="C6" s="2"/>
      <c r="D6" s="2"/>
      <c r="E6" s="14"/>
      <c r="F6" s="4"/>
      <c r="G6" s="15" t="s">
        <v>5</v>
      </c>
      <c r="H6" s="4"/>
      <c r="I6" s="15" t="s">
        <v>6</v>
      </c>
      <c r="J6" s="4"/>
      <c r="K6" s="15" t="s">
        <v>5</v>
      </c>
      <c r="L6" s="4"/>
      <c r="M6" s="15" t="s">
        <v>6</v>
      </c>
    </row>
    <row r="7" spans="1:13" x14ac:dyDescent="0.5">
      <c r="A7" s="7"/>
      <c r="B7" s="7"/>
      <c r="C7" s="2"/>
      <c r="D7" s="2"/>
      <c r="E7" s="14"/>
      <c r="F7" s="4"/>
      <c r="G7" s="16" t="s">
        <v>7</v>
      </c>
      <c r="H7" s="4"/>
      <c r="I7" s="15" t="s">
        <v>8</v>
      </c>
      <c r="J7" s="4"/>
      <c r="K7" s="16" t="s">
        <v>7</v>
      </c>
      <c r="L7" s="4"/>
      <c r="M7" s="15" t="s">
        <v>8</v>
      </c>
    </row>
    <row r="8" spans="1:13" ht="21" customHeight="1" x14ac:dyDescent="0.5">
      <c r="A8" s="7"/>
      <c r="B8" s="2"/>
      <c r="C8" s="2"/>
      <c r="D8" s="2"/>
      <c r="E8" s="14"/>
      <c r="F8" s="17"/>
      <c r="G8" s="15" t="s">
        <v>9</v>
      </c>
      <c r="H8" s="17"/>
      <c r="I8" s="15" t="s">
        <v>10</v>
      </c>
      <c r="J8" s="17"/>
      <c r="K8" s="15" t="s">
        <v>9</v>
      </c>
      <c r="L8" s="17"/>
      <c r="M8" s="15" t="s">
        <v>10</v>
      </c>
    </row>
    <row r="9" spans="1:13" ht="21" customHeight="1" x14ac:dyDescent="0.5">
      <c r="A9" s="7"/>
      <c r="B9" s="2"/>
      <c r="C9" s="2"/>
      <c r="D9" s="18"/>
      <c r="E9" s="19" t="s">
        <v>11</v>
      </c>
      <c r="F9" s="4"/>
      <c r="G9" s="20" t="s">
        <v>12</v>
      </c>
      <c r="H9" s="17"/>
      <c r="I9" s="20" t="s">
        <v>12</v>
      </c>
      <c r="J9" s="17"/>
      <c r="K9" s="20" t="s">
        <v>12</v>
      </c>
      <c r="L9" s="17"/>
      <c r="M9" s="20" t="s">
        <v>12</v>
      </c>
    </row>
    <row r="10" spans="1:13" ht="8.1" customHeight="1" x14ac:dyDescent="0.5">
      <c r="A10" s="7"/>
      <c r="B10" s="2"/>
      <c r="C10" s="2"/>
      <c r="D10" s="18"/>
      <c r="E10" s="21"/>
      <c r="F10" s="4"/>
      <c r="G10" s="5"/>
      <c r="H10" s="4"/>
      <c r="I10" s="5"/>
      <c r="J10" s="4"/>
      <c r="K10" s="5"/>
      <c r="L10" s="17"/>
      <c r="M10" s="15"/>
    </row>
    <row r="11" spans="1:13" ht="21" customHeight="1" x14ac:dyDescent="0.5">
      <c r="A11" s="7" t="s">
        <v>13</v>
      </c>
      <c r="B11" s="2"/>
      <c r="C11" s="2"/>
      <c r="D11" s="2"/>
      <c r="E11" s="22"/>
      <c r="F11" s="4"/>
      <c r="G11" s="5"/>
      <c r="H11" s="4"/>
      <c r="I11" s="5"/>
      <c r="J11" s="4"/>
      <c r="K11" s="5"/>
      <c r="L11" s="4"/>
      <c r="M11" s="5"/>
    </row>
    <row r="12" spans="1:13" ht="6" customHeight="1" x14ac:dyDescent="0.5">
      <c r="A12" s="7"/>
      <c r="B12" s="2"/>
      <c r="C12" s="2"/>
      <c r="D12" s="2"/>
      <c r="E12" s="22"/>
      <c r="F12" s="4"/>
      <c r="G12" s="5"/>
      <c r="H12" s="4"/>
      <c r="I12" s="5"/>
      <c r="J12" s="4"/>
      <c r="K12" s="5"/>
      <c r="L12" s="4"/>
      <c r="M12" s="5"/>
    </row>
    <row r="13" spans="1:13" ht="21" customHeight="1" x14ac:dyDescent="0.5">
      <c r="A13" s="7" t="s">
        <v>14</v>
      </c>
      <c r="B13" s="7"/>
      <c r="C13" s="7"/>
      <c r="D13" s="7"/>
      <c r="E13" s="22"/>
      <c r="F13" s="4"/>
      <c r="G13" s="5"/>
      <c r="H13" s="4"/>
      <c r="I13" s="5"/>
      <c r="J13" s="4"/>
      <c r="K13" s="5"/>
      <c r="L13" s="4"/>
      <c r="M13" s="5"/>
    </row>
    <row r="14" spans="1:13" ht="6" customHeight="1" x14ac:dyDescent="0.5">
      <c r="A14" s="7"/>
      <c r="B14" s="7"/>
      <c r="C14" s="7"/>
      <c r="D14" s="7"/>
      <c r="E14" s="22"/>
      <c r="F14" s="4"/>
      <c r="G14" s="5"/>
      <c r="H14" s="4"/>
      <c r="I14" s="5"/>
      <c r="J14" s="4"/>
      <c r="K14" s="5"/>
      <c r="L14" s="4"/>
      <c r="M14" s="5"/>
    </row>
    <row r="15" spans="1:13" ht="21" customHeight="1" x14ac:dyDescent="0.5">
      <c r="A15" s="2" t="s">
        <v>15</v>
      </c>
      <c r="B15" s="2"/>
      <c r="C15" s="2"/>
      <c r="D15" s="2"/>
      <c r="E15" s="22"/>
      <c r="F15" s="4"/>
      <c r="G15" s="23">
        <v>464605903</v>
      </c>
      <c r="H15" s="4"/>
      <c r="I15" s="24">
        <v>564367805</v>
      </c>
      <c r="J15" s="4"/>
      <c r="K15" s="104">
        <v>380133804</v>
      </c>
      <c r="L15" s="4"/>
      <c r="M15" s="24">
        <v>474167056</v>
      </c>
    </row>
    <row r="16" spans="1:13" ht="21" customHeight="1" x14ac:dyDescent="0.5">
      <c r="A16" s="2" t="s">
        <v>16</v>
      </c>
      <c r="B16" s="2"/>
      <c r="C16" s="2"/>
      <c r="D16" s="2"/>
      <c r="E16" s="22"/>
      <c r="F16" s="4"/>
      <c r="G16" s="23"/>
      <c r="H16" s="4"/>
      <c r="I16" s="24"/>
      <c r="J16" s="4"/>
      <c r="K16" s="104"/>
      <c r="L16" s="4"/>
      <c r="M16" s="24"/>
    </row>
    <row r="17" spans="1:13" ht="21" customHeight="1" x14ac:dyDescent="0.5">
      <c r="A17" s="2"/>
      <c r="B17" s="2" t="s">
        <v>17</v>
      </c>
      <c r="C17" s="2"/>
      <c r="D17" s="2"/>
      <c r="E17" s="22">
        <v>5</v>
      </c>
      <c r="F17" s="4"/>
      <c r="G17" s="23">
        <v>168706159</v>
      </c>
      <c r="H17" s="4"/>
      <c r="I17" s="24">
        <v>165727977</v>
      </c>
      <c r="J17" s="4"/>
      <c r="K17" s="104">
        <v>147568046</v>
      </c>
      <c r="L17" s="4"/>
      <c r="M17" s="24">
        <v>145263652</v>
      </c>
    </row>
    <row r="18" spans="1:13" ht="21" customHeight="1" x14ac:dyDescent="0.5">
      <c r="A18" s="2" t="s">
        <v>18</v>
      </c>
      <c r="B18" s="2"/>
      <c r="C18" s="2"/>
      <c r="D18" s="2"/>
      <c r="E18" s="22">
        <v>6</v>
      </c>
      <c r="F18" s="4"/>
      <c r="G18" s="23">
        <v>241636171</v>
      </c>
      <c r="H18" s="4"/>
      <c r="I18" s="24">
        <v>316962579</v>
      </c>
      <c r="J18" s="4"/>
      <c r="K18" s="104">
        <v>183021021</v>
      </c>
      <c r="L18" s="4"/>
      <c r="M18" s="24">
        <v>277763642</v>
      </c>
    </row>
    <row r="19" spans="1:13" ht="21" customHeight="1" x14ac:dyDescent="0.5">
      <c r="A19" s="2" t="s">
        <v>19</v>
      </c>
      <c r="B19" s="2"/>
      <c r="C19" s="2"/>
      <c r="D19" s="2"/>
      <c r="E19" s="22">
        <v>9</v>
      </c>
      <c r="F19" s="4"/>
      <c r="G19" s="23">
        <v>39287340</v>
      </c>
      <c r="H19" s="4"/>
      <c r="I19" s="24">
        <v>38001420</v>
      </c>
      <c r="J19" s="4"/>
      <c r="K19" s="104">
        <v>26191560</v>
      </c>
      <c r="L19" s="4"/>
      <c r="M19" s="24">
        <v>25334280</v>
      </c>
    </row>
    <row r="20" spans="1:13" ht="21" customHeight="1" x14ac:dyDescent="0.5">
      <c r="A20" s="2" t="s">
        <v>20</v>
      </c>
      <c r="B20" s="2"/>
      <c r="C20" s="2"/>
      <c r="D20" s="2"/>
      <c r="E20" s="22"/>
      <c r="F20" s="4"/>
      <c r="G20" s="23"/>
      <c r="H20" s="4"/>
      <c r="I20" s="24"/>
      <c r="J20" s="4"/>
      <c r="K20" s="24"/>
      <c r="L20" s="4"/>
      <c r="M20" s="24"/>
    </row>
    <row r="21" spans="1:13" ht="21" customHeight="1" x14ac:dyDescent="0.5">
      <c r="A21" s="2"/>
      <c r="B21" s="2" t="s">
        <v>21</v>
      </c>
      <c r="C21" s="2"/>
      <c r="D21" s="2"/>
      <c r="E21" s="22">
        <v>9</v>
      </c>
      <c r="F21" s="4"/>
      <c r="G21" s="23">
        <v>2619156</v>
      </c>
      <c r="H21" s="4"/>
      <c r="I21" s="25">
        <v>2533428</v>
      </c>
      <c r="J21" s="4"/>
      <c r="K21" s="104">
        <v>2619156</v>
      </c>
      <c r="L21" s="4"/>
      <c r="M21" s="24">
        <v>2533428</v>
      </c>
    </row>
    <row r="22" spans="1:13" ht="21" customHeight="1" x14ac:dyDescent="0.5">
      <c r="A22" s="2" t="s">
        <v>22</v>
      </c>
      <c r="B22" s="2"/>
      <c r="C22" s="2"/>
      <c r="D22" s="2"/>
      <c r="E22" s="22"/>
      <c r="F22" s="4"/>
      <c r="G22" s="23"/>
      <c r="H22" s="4"/>
      <c r="I22" s="25"/>
      <c r="J22" s="4"/>
      <c r="K22" s="104"/>
      <c r="L22" s="4"/>
      <c r="M22" s="24"/>
    </row>
    <row r="23" spans="1:13" ht="21" customHeight="1" x14ac:dyDescent="0.5">
      <c r="A23" s="2"/>
      <c r="B23" s="2" t="s">
        <v>21</v>
      </c>
      <c r="C23" s="2"/>
      <c r="D23" s="2"/>
      <c r="E23" s="22">
        <v>9</v>
      </c>
      <c r="F23" s="4"/>
      <c r="G23" s="23">
        <v>0</v>
      </c>
      <c r="H23" s="4"/>
      <c r="I23" s="25">
        <v>0</v>
      </c>
      <c r="J23" s="4"/>
      <c r="K23" s="104">
        <v>27750000</v>
      </c>
      <c r="L23" s="4"/>
      <c r="M23" s="24">
        <v>14500000</v>
      </c>
    </row>
    <row r="24" spans="1:13" ht="21" customHeight="1" x14ac:dyDescent="0.5">
      <c r="A24" s="2" t="s">
        <v>23</v>
      </c>
      <c r="B24" s="2"/>
      <c r="C24" s="2"/>
      <c r="D24" s="2"/>
      <c r="E24" s="22"/>
      <c r="F24" s="4"/>
      <c r="G24" s="23">
        <v>264669933</v>
      </c>
      <c r="H24" s="4"/>
      <c r="I24" s="24">
        <v>271742743</v>
      </c>
      <c r="J24" s="4"/>
      <c r="K24" s="104">
        <v>254108849</v>
      </c>
      <c r="L24" s="4"/>
      <c r="M24" s="24">
        <v>264805508</v>
      </c>
    </row>
    <row r="25" spans="1:13" ht="21" customHeight="1" x14ac:dyDescent="0.5">
      <c r="A25" s="2" t="s">
        <v>24</v>
      </c>
      <c r="B25" s="2"/>
      <c r="C25" s="2"/>
      <c r="D25" s="2"/>
      <c r="E25" s="22"/>
      <c r="F25" s="4"/>
      <c r="G25" s="26">
        <v>7740891</v>
      </c>
      <c r="H25" s="4"/>
      <c r="I25" s="27">
        <v>11449351</v>
      </c>
      <c r="J25" s="4"/>
      <c r="K25" s="26">
        <v>5971409</v>
      </c>
      <c r="L25" s="4"/>
      <c r="M25" s="27">
        <v>10726569</v>
      </c>
    </row>
    <row r="26" spans="1:13" ht="6" customHeight="1" x14ac:dyDescent="0.5">
      <c r="E26" s="22"/>
      <c r="F26" s="4"/>
      <c r="G26" s="23"/>
      <c r="H26" s="4"/>
    </row>
    <row r="27" spans="1:13" ht="21" customHeight="1" x14ac:dyDescent="0.5">
      <c r="A27" s="7" t="s">
        <v>25</v>
      </c>
      <c r="B27" s="2"/>
      <c r="C27" s="2"/>
      <c r="D27" s="2"/>
      <c r="E27" s="22"/>
      <c r="F27" s="4"/>
      <c r="G27" s="28">
        <f>SUM(G15:G25)</f>
        <v>1189265553</v>
      </c>
      <c r="H27" s="4"/>
      <c r="I27" s="28">
        <f>SUM(I15:I25)</f>
        <v>1370785303</v>
      </c>
      <c r="K27" s="28">
        <f>SUM(K15:K25)</f>
        <v>1027363845</v>
      </c>
      <c r="M27" s="28">
        <f>SUM(M15:M25)</f>
        <v>1215094135</v>
      </c>
    </row>
    <row r="28" spans="1:13" ht="15" customHeight="1" x14ac:dyDescent="0.5">
      <c r="A28" s="2"/>
      <c r="B28" s="2"/>
      <c r="C28" s="2"/>
      <c r="D28" s="2"/>
      <c r="E28" s="22"/>
      <c r="F28" s="4"/>
      <c r="G28" s="5"/>
      <c r="H28" s="4"/>
      <c r="I28" s="5"/>
      <c r="J28" s="4"/>
      <c r="K28" s="5"/>
      <c r="L28" s="4"/>
      <c r="M28" s="5"/>
    </row>
    <row r="29" spans="1:13" ht="21" customHeight="1" x14ac:dyDescent="0.5">
      <c r="A29" s="7" t="s">
        <v>26</v>
      </c>
      <c r="B29" s="2"/>
      <c r="C29" s="2"/>
      <c r="D29" s="2"/>
      <c r="E29" s="22"/>
      <c r="F29" s="4"/>
      <c r="G29" s="5"/>
      <c r="H29" s="4"/>
      <c r="I29" s="5"/>
      <c r="J29" s="4"/>
      <c r="K29" s="5"/>
      <c r="L29" s="4"/>
      <c r="M29" s="5"/>
    </row>
    <row r="30" spans="1:13" ht="6" customHeight="1" x14ac:dyDescent="0.5">
      <c r="A30" s="7"/>
      <c r="B30" s="2"/>
      <c r="C30" s="2"/>
      <c r="D30" s="2"/>
      <c r="E30" s="22"/>
      <c r="F30" s="4"/>
      <c r="G30" s="5"/>
      <c r="H30" s="4"/>
      <c r="I30" s="5"/>
      <c r="J30" s="4"/>
      <c r="K30" s="5"/>
      <c r="L30" s="4"/>
      <c r="M30" s="5"/>
    </row>
    <row r="31" spans="1:13" ht="21" customHeight="1" x14ac:dyDescent="0.5">
      <c r="A31" s="2" t="s">
        <v>27</v>
      </c>
      <c r="B31" s="2"/>
      <c r="C31" s="2"/>
      <c r="D31" s="2"/>
      <c r="E31" s="22"/>
      <c r="F31" s="4"/>
      <c r="G31" s="23">
        <v>813607</v>
      </c>
      <c r="H31" s="4"/>
      <c r="I31" s="23">
        <v>813607</v>
      </c>
      <c r="J31" s="4"/>
      <c r="K31" s="23">
        <v>788057</v>
      </c>
      <c r="L31" s="4"/>
      <c r="M31" s="23">
        <v>788057</v>
      </c>
    </row>
    <row r="32" spans="1:13" ht="21" customHeight="1" x14ac:dyDescent="0.5">
      <c r="A32" s="2" t="s">
        <v>16</v>
      </c>
      <c r="B32" s="2"/>
      <c r="C32" s="2"/>
      <c r="D32" s="2"/>
      <c r="E32" s="22"/>
      <c r="F32" s="4"/>
      <c r="G32" s="23"/>
      <c r="H32" s="4"/>
      <c r="I32" s="23"/>
      <c r="J32" s="4"/>
      <c r="K32" s="23"/>
      <c r="L32" s="4"/>
      <c r="M32" s="23"/>
    </row>
    <row r="33" spans="1:13" ht="21" customHeight="1" x14ac:dyDescent="0.5">
      <c r="A33" s="2"/>
      <c r="B33" s="2" t="s">
        <v>28</v>
      </c>
      <c r="C33" s="2"/>
      <c r="D33" s="2"/>
      <c r="E33" s="22"/>
      <c r="F33" s="4"/>
      <c r="G33" s="23">
        <v>6085313</v>
      </c>
      <c r="H33" s="4"/>
      <c r="I33" s="23">
        <v>10014824</v>
      </c>
      <c r="J33" s="4"/>
      <c r="K33" s="23">
        <v>0</v>
      </c>
      <c r="L33" s="4"/>
      <c r="M33" s="23">
        <v>0</v>
      </c>
    </row>
    <row r="34" spans="1:13" ht="21" customHeight="1" x14ac:dyDescent="0.5">
      <c r="A34" s="2" t="s">
        <v>29</v>
      </c>
      <c r="B34" s="2"/>
      <c r="C34" s="2"/>
      <c r="D34" s="2"/>
      <c r="E34" s="22">
        <v>7</v>
      </c>
      <c r="F34" s="4"/>
      <c r="G34" s="23">
        <v>0</v>
      </c>
      <c r="H34" s="4"/>
      <c r="I34" s="23">
        <v>0</v>
      </c>
      <c r="J34" s="4"/>
      <c r="K34" s="23">
        <v>174599557</v>
      </c>
      <c r="L34" s="4"/>
      <c r="M34" s="23">
        <v>178189730</v>
      </c>
    </row>
    <row r="35" spans="1:13" ht="21" customHeight="1" x14ac:dyDescent="0.5">
      <c r="A35" s="2" t="s">
        <v>30</v>
      </c>
      <c r="B35" s="2"/>
      <c r="C35" s="2"/>
      <c r="D35" s="2"/>
      <c r="E35" s="22">
        <v>7</v>
      </c>
      <c r="F35" s="4"/>
      <c r="G35" s="23">
        <v>285330252</v>
      </c>
      <c r="H35" s="4"/>
      <c r="I35" s="23">
        <v>273602489</v>
      </c>
      <c r="J35" s="4"/>
      <c r="K35" s="104">
        <v>5000000</v>
      </c>
      <c r="L35" s="4"/>
      <c r="M35" s="23">
        <v>5000000</v>
      </c>
    </row>
    <row r="36" spans="1:13" ht="21" customHeight="1" x14ac:dyDescent="0.5">
      <c r="A36" s="2" t="s">
        <v>31</v>
      </c>
      <c r="B36" s="2"/>
      <c r="C36" s="2"/>
      <c r="D36" s="2"/>
      <c r="E36" s="22">
        <v>9</v>
      </c>
      <c r="F36" s="4"/>
      <c r="G36" s="23">
        <v>39942129</v>
      </c>
      <c r="H36" s="4"/>
      <c r="I36" s="23">
        <v>39268134</v>
      </c>
      <c r="J36" s="4"/>
      <c r="K36" s="104">
        <v>39942129</v>
      </c>
      <c r="L36" s="4"/>
      <c r="M36" s="23">
        <v>39268134</v>
      </c>
    </row>
    <row r="37" spans="1:13" ht="21" customHeight="1" x14ac:dyDescent="0.5">
      <c r="A37" s="2" t="s">
        <v>32</v>
      </c>
      <c r="B37" s="2"/>
      <c r="C37" s="2"/>
      <c r="D37" s="2"/>
      <c r="E37" s="22">
        <v>9</v>
      </c>
      <c r="F37" s="4"/>
      <c r="G37" s="23">
        <v>0</v>
      </c>
      <c r="H37" s="4"/>
      <c r="I37" s="23">
        <v>0</v>
      </c>
      <c r="J37" s="4"/>
      <c r="K37" s="104">
        <v>33110000</v>
      </c>
      <c r="L37" s="4"/>
      <c r="M37" s="23">
        <v>59007000</v>
      </c>
    </row>
    <row r="38" spans="1:13" ht="21" customHeight="1" x14ac:dyDescent="0.5">
      <c r="A38" s="2" t="s">
        <v>33</v>
      </c>
      <c r="B38" s="2"/>
      <c r="C38" s="2"/>
      <c r="D38" s="2"/>
      <c r="E38" s="22"/>
      <c r="F38" s="4"/>
      <c r="G38" s="23">
        <v>1547109197</v>
      </c>
      <c r="H38" s="4"/>
      <c r="I38" s="23">
        <v>1586570170</v>
      </c>
      <c r="J38" s="4"/>
      <c r="K38" s="104">
        <v>1445440727</v>
      </c>
      <c r="L38" s="4"/>
      <c r="M38" s="23">
        <v>1493895517</v>
      </c>
    </row>
    <row r="39" spans="1:13" ht="21" customHeight="1" x14ac:dyDescent="0.5">
      <c r="A39" s="2" t="s">
        <v>34</v>
      </c>
      <c r="B39" s="2"/>
      <c r="C39" s="2"/>
      <c r="D39" s="2"/>
      <c r="E39" s="22"/>
      <c r="F39" s="4"/>
      <c r="G39" s="23">
        <v>684573518</v>
      </c>
      <c r="H39" s="4"/>
      <c r="I39" s="23">
        <v>821074713</v>
      </c>
      <c r="J39" s="4"/>
      <c r="K39" s="104">
        <v>462340525</v>
      </c>
      <c r="L39" s="4"/>
      <c r="M39" s="23">
        <v>570303939</v>
      </c>
    </row>
    <row r="40" spans="1:13" ht="21" customHeight="1" x14ac:dyDescent="0.5">
      <c r="A40" s="2" t="s">
        <v>35</v>
      </c>
      <c r="B40" s="2"/>
      <c r="C40" s="2"/>
      <c r="D40" s="2"/>
      <c r="E40" s="22"/>
      <c r="F40" s="4"/>
      <c r="G40" s="23">
        <v>9165637</v>
      </c>
      <c r="H40" s="4"/>
      <c r="I40" s="23">
        <v>8236957</v>
      </c>
      <c r="J40" s="4"/>
      <c r="K40" s="104">
        <v>8010904</v>
      </c>
      <c r="L40" s="4"/>
      <c r="M40" s="23">
        <v>8171592</v>
      </c>
    </row>
    <row r="41" spans="1:13" ht="21" customHeight="1" x14ac:dyDescent="0.5">
      <c r="A41" s="2" t="s">
        <v>36</v>
      </c>
      <c r="B41" s="2"/>
      <c r="C41" s="2"/>
      <c r="D41" s="2"/>
      <c r="E41" s="22"/>
      <c r="F41" s="4"/>
      <c r="G41" s="23">
        <v>57195482</v>
      </c>
      <c r="H41" s="4"/>
      <c r="I41" s="23">
        <v>57740205</v>
      </c>
      <c r="J41" s="4"/>
      <c r="K41" s="104">
        <v>49426235</v>
      </c>
      <c r="L41" s="4"/>
      <c r="M41" s="23">
        <v>49742955</v>
      </c>
    </row>
    <row r="42" spans="1:13" ht="21" customHeight="1" x14ac:dyDescent="0.5">
      <c r="A42" s="2" t="s">
        <v>37</v>
      </c>
      <c r="B42" s="29"/>
      <c r="C42" s="2"/>
      <c r="D42" s="2"/>
      <c r="E42" s="22"/>
      <c r="F42" s="4"/>
      <c r="G42" s="26">
        <v>31746856</v>
      </c>
      <c r="H42" s="4"/>
      <c r="I42" s="26">
        <v>14362815</v>
      </c>
      <c r="J42" s="4"/>
      <c r="K42" s="105">
        <v>19998672</v>
      </c>
      <c r="L42" s="4"/>
      <c r="M42" s="26">
        <v>14362815</v>
      </c>
    </row>
    <row r="43" spans="1:13" ht="6" customHeight="1" x14ac:dyDescent="0.5">
      <c r="A43" s="2"/>
      <c r="B43" s="29"/>
      <c r="C43" s="2"/>
      <c r="D43" s="2"/>
      <c r="E43" s="22"/>
      <c r="F43" s="4"/>
      <c r="G43" s="23"/>
      <c r="H43" s="4"/>
      <c r="I43" s="23"/>
      <c r="J43" s="4"/>
      <c r="K43" s="23"/>
      <c r="L43" s="4"/>
      <c r="M43" s="23"/>
    </row>
    <row r="44" spans="1:13" ht="21" customHeight="1" x14ac:dyDescent="0.5">
      <c r="A44" s="7" t="s">
        <v>38</v>
      </c>
      <c r="B44" s="2"/>
      <c r="C44" s="2"/>
      <c r="D44" s="2"/>
      <c r="E44" s="22"/>
      <c r="F44" s="4"/>
      <c r="G44" s="26">
        <f>SUM(G31:G42)</f>
        <v>2661961991</v>
      </c>
      <c r="H44" s="4"/>
      <c r="I44" s="26">
        <f>SUM(I31:I42)</f>
        <v>2811683914</v>
      </c>
      <c r="J44" s="4"/>
      <c r="K44" s="26">
        <f>SUM(K31:K42)</f>
        <v>2238656806</v>
      </c>
      <c r="L44" s="4"/>
      <c r="M44" s="26">
        <f>SUM(M31:M42)</f>
        <v>2418729739</v>
      </c>
    </row>
    <row r="45" spans="1:13" ht="6" customHeight="1" x14ac:dyDescent="0.5">
      <c r="A45" s="7"/>
      <c r="B45" s="2"/>
      <c r="C45" s="2"/>
      <c r="D45" s="2"/>
      <c r="E45" s="22"/>
      <c r="F45" s="4"/>
      <c r="G45" s="23"/>
      <c r="H45" s="4"/>
      <c r="I45" s="23"/>
      <c r="J45" s="4"/>
      <c r="K45" s="23"/>
      <c r="L45" s="4"/>
      <c r="M45" s="23"/>
    </row>
    <row r="46" spans="1:13" ht="21.75" customHeight="1" thickBot="1" x14ac:dyDescent="0.55000000000000004">
      <c r="A46" s="7" t="s">
        <v>39</v>
      </c>
      <c r="B46" s="2"/>
      <c r="C46" s="2"/>
      <c r="D46" s="2"/>
      <c r="E46" s="22"/>
      <c r="F46" s="4"/>
      <c r="G46" s="30">
        <f>SUM(G27+G44)</f>
        <v>3851227544</v>
      </c>
      <c r="H46" s="4"/>
      <c r="I46" s="30">
        <f>SUM(I27+I44)</f>
        <v>4182469217</v>
      </c>
      <c r="J46" s="4"/>
      <c r="K46" s="30">
        <f>SUM(K27+K44)</f>
        <v>3266020651</v>
      </c>
      <c r="L46" s="4"/>
      <c r="M46" s="30">
        <f>SUM(M27+M44)</f>
        <v>3633823874</v>
      </c>
    </row>
    <row r="47" spans="1:13" ht="21.75" customHeight="1" thickTop="1" x14ac:dyDescent="0.5">
      <c r="A47" s="7"/>
      <c r="B47" s="2"/>
      <c r="C47" s="2"/>
      <c r="D47" s="2"/>
      <c r="E47" s="22"/>
      <c r="F47" s="4"/>
      <c r="G47" s="23"/>
      <c r="H47" s="4"/>
      <c r="I47" s="23"/>
      <c r="J47" s="4"/>
      <c r="K47" s="23"/>
      <c r="L47" s="4"/>
      <c r="M47" s="23"/>
    </row>
    <row r="48" spans="1:13" ht="38.1" customHeight="1" x14ac:dyDescent="0.5"/>
    <row r="49" spans="1:13" ht="21.75" customHeight="1" x14ac:dyDescent="0.5">
      <c r="A49" s="122" t="s">
        <v>225</v>
      </c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</row>
    <row r="50" spans="1:13" ht="28.5" customHeight="1" x14ac:dyDescent="0.5">
      <c r="A50" s="7"/>
      <c r="B50" s="2"/>
      <c r="C50" s="2"/>
      <c r="D50" s="2"/>
      <c r="E50" s="22"/>
      <c r="F50" s="4"/>
      <c r="G50" s="23"/>
      <c r="H50" s="4"/>
      <c r="I50" s="23"/>
      <c r="J50" s="4"/>
      <c r="K50" s="23"/>
      <c r="L50" s="4"/>
      <c r="M50" s="23"/>
    </row>
    <row r="51" spans="1:13" ht="21.95" customHeight="1" x14ac:dyDescent="0.5">
      <c r="A51" s="9" t="s">
        <v>40</v>
      </c>
      <c r="B51" s="9"/>
      <c r="C51" s="9"/>
      <c r="D51" s="9"/>
      <c r="E51" s="10"/>
      <c r="F51" s="11"/>
      <c r="G51" s="12"/>
      <c r="H51" s="31"/>
      <c r="I51" s="12"/>
      <c r="J51" s="32"/>
      <c r="K51" s="12"/>
      <c r="L51" s="32"/>
      <c r="M51" s="12"/>
    </row>
    <row r="52" spans="1:13" ht="21.75" customHeight="1" x14ac:dyDescent="0.5">
      <c r="A52" s="1" t="str">
        <f>A1</f>
        <v>บริษัท เอส แอนด์ พี ซินดิเคท จำกัด (มหาชน)</v>
      </c>
      <c r="B52" s="2"/>
      <c r="C52" s="2"/>
      <c r="D52" s="2"/>
      <c r="E52" s="3"/>
      <c r="F52" s="4"/>
      <c r="G52" s="5"/>
      <c r="H52" s="4"/>
      <c r="I52" s="5"/>
      <c r="J52" s="4"/>
      <c r="K52" s="5"/>
      <c r="L52" s="4"/>
      <c r="M52" s="5"/>
    </row>
    <row r="53" spans="1:13" ht="21.75" customHeight="1" x14ac:dyDescent="0.5">
      <c r="A53" s="7" t="s">
        <v>41</v>
      </c>
      <c r="B53" s="7"/>
      <c r="C53" s="2"/>
      <c r="D53" s="2"/>
      <c r="E53" s="3"/>
      <c r="F53" s="4"/>
      <c r="G53" s="5"/>
      <c r="H53" s="4"/>
      <c r="I53" s="5"/>
      <c r="J53" s="4"/>
      <c r="K53" s="5"/>
      <c r="L53" s="4"/>
      <c r="M53" s="5"/>
    </row>
    <row r="54" spans="1:13" ht="21.75" customHeight="1" x14ac:dyDescent="0.5">
      <c r="A54" s="8" t="str">
        <f>A3</f>
        <v>ณ วันที่ 30 มิถุนายน พ.ศ. 2569</v>
      </c>
      <c r="B54" s="9"/>
      <c r="C54" s="9"/>
      <c r="D54" s="9"/>
      <c r="E54" s="10"/>
      <c r="F54" s="11"/>
      <c r="G54" s="12"/>
      <c r="H54" s="11"/>
      <c r="I54" s="12"/>
      <c r="J54" s="11"/>
      <c r="K54" s="12"/>
      <c r="L54" s="11"/>
      <c r="M54" s="12"/>
    </row>
    <row r="55" spans="1:13" ht="21.75" customHeight="1" x14ac:dyDescent="0.5">
      <c r="A55" s="7"/>
      <c r="B55" s="7"/>
      <c r="C55" s="2"/>
      <c r="D55" s="2"/>
      <c r="E55" s="22"/>
      <c r="F55" s="4"/>
      <c r="G55" s="13"/>
      <c r="H55" s="4"/>
      <c r="I55" s="13"/>
      <c r="J55" s="4"/>
      <c r="K55" s="13"/>
      <c r="L55" s="4"/>
      <c r="M55" s="13"/>
    </row>
    <row r="56" spans="1:13" ht="21.75" customHeight="1" x14ac:dyDescent="0.5">
      <c r="A56" s="7" t="s">
        <v>42</v>
      </c>
      <c r="B56" s="2"/>
      <c r="C56" s="2"/>
      <c r="D56" s="2"/>
      <c r="E56" s="22"/>
      <c r="F56" s="4"/>
      <c r="G56" s="121" t="s">
        <v>3</v>
      </c>
      <c r="H56" s="121"/>
      <c r="I56" s="121"/>
      <c r="J56" s="4"/>
      <c r="K56" s="121" t="s">
        <v>4</v>
      </c>
      <c r="L56" s="121"/>
      <c r="M56" s="121"/>
    </row>
    <row r="57" spans="1:13" ht="21.75" customHeight="1" x14ac:dyDescent="0.5">
      <c r="A57" s="7"/>
      <c r="B57" s="7"/>
      <c r="C57" s="2"/>
      <c r="D57" s="2"/>
      <c r="E57" s="22"/>
      <c r="F57" s="4"/>
      <c r="G57" s="15" t="s">
        <v>5</v>
      </c>
      <c r="H57" s="4"/>
      <c r="I57" s="15" t="s">
        <v>6</v>
      </c>
      <c r="J57" s="4"/>
      <c r="K57" s="15" t="s">
        <v>5</v>
      </c>
      <c r="L57" s="4"/>
      <c r="M57" s="15" t="s">
        <v>6</v>
      </c>
    </row>
    <row r="58" spans="1:13" ht="21.75" customHeight="1" x14ac:dyDescent="0.5">
      <c r="A58" s="7"/>
      <c r="B58" s="7"/>
      <c r="C58" s="2"/>
      <c r="D58" s="2"/>
      <c r="E58" s="22"/>
      <c r="F58" s="4"/>
      <c r="G58" s="16" t="s">
        <v>7</v>
      </c>
      <c r="H58" s="4"/>
      <c r="I58" s="15" t="s">
        <v>8</v>
      </c>
      <c r="J58" s="4"/>
      <c r="K58" s="16" t="s">
        <v>7</v>
      </c>
      <c r="L58" s="4"/>
      <c r="M58" s="15" t="s">
        <v>8</v>
      </c>
    </row>
    <row r="59" spans="1:13" ht="21.75" customHeight="1" x14ac:dyDescent="0.5">
      <c r="A59" s="7"/>
      <c r="B59" s="2"/>
      <c r="C59" s="2"/>
      <c r="D59" s="2"/>
      <c r="E59" s="22"/>
      <c r="F59" s="17"/>
      <c r="G59" s="15" t="s">
        <v>9</v>
      </c>
      <c r="H59" s="17"/>
      <c r="I59" s="15" t="s">
        <v>10</v>
      </c>
      <c r="J59" s="17"/>
      <c r="K59" s="15" t="s">
        <v>9</v>
      </c>
      <c r="L59" s="17"/>
      <c r="M59" s="15" t="s">
        <v>10</v>
      </c>
    </row>
    <row r="60" spans="1:13" ht="21.75" customHeight="1" x14ac:dyDescent="0.5">
      <c r="A60" s="7"/>
      <c r="B60" s="2"/>
      <c r="C60" s="2"/>
      <c r="D60" s="18"/>
      <c r="E60" s="19" t="s">
        <v>11</v>
      </c>
      <c r="F60" s="4"/>
      <c r="G60" s="20" t="s">
        <v>12</v>
      </c>
      <c r="H60" s="17"/>
      <c r="I60" s="20" t="s">
        <v>12</v>
      </c>
      <c r="J60" s="17"/>
      <c r="K60" s="20" t="s">
        <v>12</v>
      </c>
      <c r="L60" s="17"/>
      <c r="M60" s="20" t="s">
        <v>12</v>
      </c>
    </row>
    <row r="61" spans="1:13" ht="21.75" customHeight="1" x14ac:dyDescent="0.5">
      <c r="A61" s="7"/>
      <c r="B61" s="2"/>
      <c r="C61" s="2"/>
      <c r="D61" s="18"/>
      <c r="E61" s="21"/>
      <c r="F61" s="4"/>
      <c r="G61" s="5"/>
      <c r="H61" s="17"/>
      <c r="I61" s="15"/>
      <c r="J61" s="17"/>
      <c r="K61" s="5"/>
      <c r="L61" s="17"/>
      <c r="M61" s="15"/>
    </row>
    <row r="62" spans="1:13" ht="21.75" customHeight="1" x14ac:dyDescent="0.5">
      <c r="A62" s="7" t="s">
        <v>43</v>
      </c>
      <c r="B62" s="2"/>
      <c r="C62" s="2"/>
      <c r="D62" s="2"/>
      <c r="E62" s="22"/>
      <c r="F62" s="4"/>
      <c r="G62" s="5"/>
      <c r="H62" s="4"/>
      <c r="I62" s="5"/>
      <c r="J62" s="4"/>
      <c r="K62" s="5"/>
      <c r="L62" s="4"/>
      <c r="M62" s="5"/>
    </row>
    <row r="63" spans="1:13" ht="6" customHeight="1" x14ac:dyDescent="0.5">
      <c r="A63" s="7"/>
      <c r="B63" s="7"/>
      <c r="C63" s="7"/>
      <c r="D63" s="7"/>
      <c r="E63" s="22"/>
      <c r="F63" s="4"/>
      <c r="G63" s="5"/>
      <c r="H63" s="4"/>
      <c r="I63" s="5"/>
      <c r="J63" s="4"/>
      <c r="K63" s="5"/>
      <c r="L63" s="4"/>
      <c r="M63" s="5"/>
    </row>
    <row r="64" spans="1:13" ht="21.75" customHeight="1" x14ac:dyDescent="0.5">
      <c r="A64" s="7" t="s">
        <v>44</v>
      </c>
      <c r="B64" s="2"/>
      <c r="C64" s="2"/>
      <c r="D64" s="2"/>
      <c r="E64" s="22"/>
      <c r="F64" s="4"/>
      <c r="G64" s="23"/>
      <c r="H64" s="4"/>
      <c r="I64" s="23"/>
      <c r="J64" s="4"/>
      <c r="K64" s="23"/>
      <c r="L64" s="4"/>
      <c r="M64" s="23"/>
    </row>
    <row r="65" spans="1:13" ht="6" customHeight="1" x14ac:dyDescent="0.5">
      <c r="A65" s="7"/>
      <c r="B65" s="2"/>
      <c r="C65" s="2"/>
      <c r="D65" s="2"/>
      <c r="E65" s="22"/>
      <c r="F65" s="4"/>
      <c r="G65" s="23"/>
      <c r="H65" s="4"/>
      <c r="I65" s="23"/>
      <c r="J65" s="4"/>
      <c r="K65" s="23"/>
      <c r="L65" s="4"/>
      <c r="M65" s="23"/>
    </row>
    <row r="66" spans="1:13" ht="21.75" customHeight="1" x14ac:dyDescent="0.5">
      <c r="A66" s="2" t="s">
        <v>45</v>
      </c>
      <c r="B66" s="2"/>
      <c r="C66" s="2"/>
      <c r="D66" s="2"/>
      <c r="E66" s="22">
        <v>10</v>
      </c>
      <c r="F66" s="4"/>
      <c r="G66" s="23">
        <v>146803</v>
      </c>
      <c r="H66" s="4"/>
      <c r="I66" s="23">
        <v>392962</v>
      </c>
      <c r="J66" s="4"/>
      <c r="K66" s="23">
        <v>0</v>
      </c>
      <c r="L66" s="4"/>
      <c r="M66" s="23">
        <v>0</v>
      </c>
    </row>
    <row r="67" spans="1:13" ht="21.75" customHeight="1" x14ac:dyDescent="0.5">
      <c r="A67" s="2" t="s">
        <v>46</v>
      </c>
      <c r="B67" s="2"/>
      <c r="C67" s="2"/>
      <c r="D67" s="2"/>
      <c r="E67" s="22">
        <v>9</v>
      </c>
      <c r="F67" s="4"/>
      <c r="G67" s="23">
        <v>0</v>
      </c>
      <c r="H67" s="4"/>
      <c r="I67" s="23">
        <v>0</v>
      </c>
      <c r="J67" s="4"/>
      <c r="K67" s="23">
        <v>847138</v>
      </c>
      <c r="L67" s="4"/>
      <c r="M67" s="23">
        <v>15871800</v>
      </c>
    </row>
    <row r="68" spans="1:13" ht="21.75" customHeight="1" x14ac:dyDescent="0.5">
      <c r="A68" s="2" t="s">
        <v>47</v>
      </c>
      <c r="B68" s="2"/>
      <c r="C68" s="2"/>
      <c r="D68" s="2"/>
      <c r="E68" s="22"/>
      <c r="F68" s="4"/>
      <c r="G68" s="23"/>
      <c r="H68" s="4"/>
      <c r="I68" s="23"/>
      <c r="J68" s="4"/>
      <c r="K68" s="23"/>
      <c r="L68" s="4"/>
      <c r="M68" s="23"/>
    </row>
    <row r="69" spans="1:13" ht="21.75" customHeight="1" x14ac:dyDescent="0.5">
      <c r="A69" s="2"/>
      <c r="B69" s="2" t="s">
        <v>48</v>
      </c>
      <c r="C69" s="2"/>
      <c r="D69" s="2"/>
      <c r="E69" s="22">
        <v>10</v>
      </c>
      <c r="F69" s="4"/>
      <c r="G69" s="23">
        <v>0</v>
      </c>
      <c r="H69" s="4"/>
      <c r="I69" s="23">
        <v>4808000</v>
      </c>
      <c r="J69" s="4"/>
      <c r="K69" s="23">
        <v>0</v>
      </c>
      <c r="L69" s="4"/>
      <c r="M69" s="23">
        <v>4808000</v>
      </c>
    </row>
    <row r="70" spans="1:13" ht="21.75" customHeight="1" x14ac:dyDescent="0.5">
      <c r="A70" s="2" t="s">
        <v>49</v>
      </c>
      <c r="B70" s="2"/>
      <c r="C70" s="2"/>
      <c r="D70" s="2"/>
      <c r="E70" s="22">
        <v>8</v>
      </c>
      <c r="F70" s="4"/>
      <c r="G70" s="23">
        <v>706686888</v>
      </c>
      <c r="H70" s="4"/>
      <c r="I70" s="23">
        <v>726678824</v>
      </c>
      <c r="J70" s="4"/>
      <c r="K70" s="104">
        <v>537976414</v>
      </c>
      <c r="L70" s="4"/>
      <c r="M70" s="23">
        <v>585989304</v>
      </c>
    </row>
    <row r="71" spans="1:13" ht="21.75" customHeight="1" x14ac:dyDescent="0.5">
      <c r="A71" s="2" t="s">
        <v>50</v>
      </c>
      <c r="B71" s="2"/>
      <c r="C71" s="2"/>
      <c r="D71" s="2"/>
      <c r="E71" s="22"/>
      <c r="F71" s="4"/>
      <c r="H71" s="4"/>
      <c r="I71" s="23"/>
      <c r="J71" s="4"/>
      <c r="K71" s="23"/>
      <c r="L71" s="4"/>
      <c r="M71" s="23"/>
    </row>
    <row r="72" spans="1:13" ht="21.75" customHeight="1" x14ac:dyDescent="0.5">
      <c r="A72" s="2"/>
      <c r="B72" s="2" t="s">
        <v>48</v>
      </c>
      <c r="C72" s="2"/>
      <c r="D72" s="2"/>
      <c r="E72" s="22"/>
      <c r="F72" s="4"/>
      <c r="G72" s="23">
        <v>332643122</v>
      </c>
      <c r="H72" s="4"/>
      <c r="I72" s="23">
        <v>353743695</v>
      </c>
      <c r="J72" s="4"/>
      <c r="K72" s="104">
        <v>245934514</v>
      </c>
      <c r="L72" s="4"/>
      <c r="M72" s="23">
        <v>263142945</v>
      </c>
    </row>
    <row r="73" spans="1:13" ht="21.75" customHeight="1" x14ac:dyDescent="0.5">
      <c r="A73" s="2" t="s">
        <v>51</v>
      </c>
      <c r="B73" s="2"/>
      <c r="C73" s="2"/>
      <c r="D73" s="2"/>
      <c r="E73" s="22"/>
      <c r="F73" s="4"/>
      <c r="G73" s="23">
        <v>9673319</v>
      </c>
      <c r="H73" s="4"/>
      <c r="I73" s="23">
        <v>25094258</v>
      </c>
      <c r="J73" s="4"/>
      <c r="K73" s="104">
        <v>6263697</v>
      </c>
      <c r="L73" s="4"/>
      <c r="M73" s="23">
        <v>24187515</v>
      </c>
    </row>
    <row r="74" spans="1:13" ht="21.75" customHeight="1" x14ac:dyDescent="0.5">
      <c r="A74" s="14" t="s">
        <v>52</v>
      </c>
      <c r="B74" s="2"/>
      <c r="C74" s="2"/>
      <c r="D74" s="2"/>
      <c r="E74" s="22"/>
      <c r="F74" s="4"/>
      <c r="H74" s="4"/>
      <c r="I74" s="23"/>
      <c r="J74" s="4"/>
      <c r="K74" s="104"/>
      <c r="L74" s="4"/>
      <c r="M74" s="23"/>
    </row>
    <row r="75" spans="1:13" ht="21.75" customHeight="1" x14ac:dyDescent="0.5">
      <c r="A75" s="14"/>
      <c r="B75" s="14" t="s">
        <v>53</v>
      </c>
      <c r="C75" s="14"/>
      <c r="D75" s="14"/>
      <c r="E75" s="22"/>
      <c r="F75" s="4"/>
      <c r="G75" s="23">
        <v>11784907</v>
      </c>
      <c r="H75" s="4"/>
      <c r="I75" s="23">
        <v>11784907</v>
      </c>
      <c r="J75" s="4"/>
      <c r="K75" s="104">
        <v>11784907</v>
      </c>
      <c r="L75" s="4"/>
      <c r="M75" s="23">
        <v>11784907</v>
      </c>
    </row>
    <row r="76" spans="1:13" ht="21.75" customHeight="1" x14ac:dyDescent="0.5">
      <c r="A76" s="2" t="s">
        <v>54</v>
      </c>
      <c r="B76" s="2"/>
      <c r="C76" s="2"/>
      <c r="D76" s="2"/>
      <c r="E76" s="22"/>
      <c r="F76" s="4"/>
      <c r="G76" s="26">
        <v>33527235</v>
      </c>
      <c r="H76" s="4"/>
      <c r="I76" s="26">
        <v>45789237</v>
      </c>
      <c r="J76" s="4"/>
      <c r="K76" s="105">
        <v>17447598</v>
      </c>
      <c r="L76" s="4"/>
      <c r="M76" s="26">
        <v>31304112</v>
      </c>
    </row>
    <row r="77" spans="1:13" ht="6" customHeight="1" x14ac:dyDescent="0.5">
      <c r="A77" s="2"/>
      <c r="B77" s="2"/>
      <c r="C77" s="2"/>
      <c r="D77" s="2"/>
      <c r="E77" s="22"/>
      <c r="F77" s="4"/>
      <c r="G77" s="23"/>
      <c r="H77" s="4"/>
      <c r="I77" s="23"/>
      <c r="J77" s="4"/>
      <c r="K77" s="23"/>
      <c r="L77" s="4"/>
      <c r="M77" s="23"/>
    </row>
    <row r="78" spans="1:13" ht="21.75" customHeight="1" x14ac:dyDescent="0.5">
      <c r="A78" s="7" t="s">
        <v>55</v>
      </c>
      <c r="B78" s="2"/>
      <c r="C78" s="2"/>
      <c r="D78" s="2"/>
      <c r="E78" s="22"/>
      <c r="F78" s="4"/>
      <c r="G78" s="26">
        <f>SUM(G66:G76)</f>
        <v>1094462274</v>
      </c>
      <c r="H78" s="4"/>
      <c r="I78" s="26">
        <f>SUM(I66:I76)</f>
        <v>1168291883</v>
      </c>
      <c r="J78" s="4"/>
      <c r="K78" s="26">
        <f>SUM(K66:K76)</f>
        <v>820254268</v>
      </c>
      <c r="L78" s="4"/>
      <c r="M78" s="26">
        <f>SUM(M66:M76)</f>
        <v>937088583</v>
      </c>
    </row>
    <row r="79" spans="1:13" ht="21.75" customHeight="1" x14ac:dyDescent="0.5">
      <c r="A79" s="2"/>
      <c r="B79" s="2"/>
      <c r="C79" s="2"/>
      <c r="D79" s="2"/>
      <c r="E79" s="22"/>
      <c r="F79" s="4"/>
      <c r="G79" s="23"/>
      <c r="H79" s="4"/>
      <c r="I79" s="23"/>
      <c r="J79" s="4"/>
      <c r="K79" s="23"/>
      <c r="L79" s="4"/>
      <c r="M79" s="23"/>
    </row>
    <row r="80" spans="1:13" ht="21.75" customHeight="1" x14ac:dyDescent="0.5">
      <c r="A80" s="7" t="s">
        <v>56</v>
      </c>
      <c r="B80" s="2"/>
      <c r="C80" s="2"/>
      <c r="D80" s="2"/>
      <c r="E80" s="22"/>
      <c r="F80" s="4"/>
      <c r="G80" s="23"/>
      <c r="H80" s="4"/>
      <c r="I80" s="23"/>
      <c r="J80" s="4"/>
      <c r="K80" s="23"/>
      <c r="L80" s="4"/>
      <c r="M80" s="23"/>
    </row>
    <row r="81" spans="1:13" ht="6" customHeight="1" x14ac:dyDescent="0.5">
      <c r="A81" s="7"/>
      <c r="B81" s="2"/>
      <c r="C81" s="2"/>
      <c r="D81" s="2"/>
      <c r="E81" s="22"/>
      <c r="F81" s="4"/>
      <c r="G81" s="23"/>
      <c r="H81" s="4"/>
      <c r="I81" s="23"/>
      <c r="J81" s="4"/>
      <c r="K81" s="23"/>
      <c r="L81" s="4"/>
      <c r="M81" s="23"/>
    </row>
    <row r="82" spans="1:13" ht="21.75" customHeight="1" x14ac:dyDescent="0.5">
      <c r="A82" s="2" t="s">
        <v>215</v>
      </c>
      <c r="B82" s="2"/>
      <c r="C82" s="2"/>
      <c r="D82" s="2"/>
      <c r="E82" s="22">
        <v>10</v>
      </c>
      <c r="F82" s="4"/>
      <c r="G82" s="23">
        <v>10264360</v>
      </c>
      <c r="H82" s="4"/>
      <c r="I82" s="23">
        <v>0</v>
      </c>
      <c r="J82" s="4"/>
      <c r="K82" s="23">
        <v>10264360</v>
      </c>
      <c r="L82" s="4"/>
      <c r="M82" s="23">
        <v>0</v>
      </c>
    </row>
    <row r="83" spans="1:13" ht="21.75" customHeight="1" x14ac:dyDescent="0.5">
      <c r="A83" s="2" t="s">
        <v>57</v>
      </c>
      <c r="B83" s="2"/>
      <c r="C83" s="2"/>
      <c r="D83" s="2"/>
      <c r="E83" s="22"/>
      <c r="F83" s="4"/>
      <c r="G83" s="23">
        <v>114616025</v>
      </c>
      <c r="H83" s="4"/>
      <c r="I83" s="23">
        <v>214495667</v>
      </c>
      <c r="J83" s="4"/>
      <c r="K83" s="23">
        <v>34776335</v>
      </c>
      <c r="L83" s="4"/>
      <c r="M83" s="23">
        <v>117423783</v>
      </c>
    </row>
    <row r="84" spans="1:13" ht="21.75" customHeight="1" x14ac:dyDescent="0.5">
      <c r="A84" s="2" t="s">
        <v>58</v>
      </c>
      <c r="B84" s="2"/>
      <c r="C84" s="2"/>
      <c r="D84" s="2"/>
      <c r="E84" s="22"/>
      <c r="F84" s="4"/>
      <c r="G84" s="23"/>
      <c r="H84" s="4"/>
      <c r="I84" s="23"/>
      <c r="J84" s="4"/>
      <c r="K84" s="23"/>
      <c r="L84" s="4"/>
      <c r="M84" s="23"/>
    </row>
    <row r="85" spans="1:13" ht="21.75" customHeight="1" x14ac:dyDescent="0.5">
      <c r="A85" s="2"/>
      <c r="B85" s="2" t="s">
        <v>53</v>
      </c>
      <c r="C85" s="2"/>
      <c r="D85" s="2"/>
      <c r="E85" s="22"/>
      <c r="F85" s="4"/>
      <c r="G85" s="23">
        <v>158021502</v>
      </c>
      <c r="H85" s="4"/>
      <c r="I85" s="23">
        <v>150016640</v>
      </c>
      <c r="J85" s="4"/>
      <c r="K85" s="23">
        <v>154410007</v>
      </c>
      <c r="L85" s="4"/>
      <c r="M85" s="23">
        <v>145742711</v>
      </c>
    </row>
    <row r="86" spans="1:13" ht="21.75" customHeight="1" x14ac:dyDescent="0.5">
      <c r="A86" s="2" t="s">
        <v>59</v>
      </c>
      <c r="B86" s="2"/>
      <c r="C86" s="2"/>
      <c r="D86" s="2"/>
      <c r="E86" s="22"/>
      <c r="F86" s="4"/>
      <c r="G86" s="26">
        <v>66258300</v>
      </c>
      <c r="H86" s="4"/>
      <c r="I86" s="26">
        <v>69378375</v>
      </c>
      <c r="J86" s="4"/>
      <c r="K86" s="26">
        <v>41159927</v>
      </c>
      <c r="L86" s="4"/>
      <c r="M86" s="26">
        <v>41880360</v>
      </c>
    </row>
    <row r="87" spans="1:13" ht="6" customHeight="1" x14ac:dyDescent="0.5">
      <c r="A87" s="2"/>
      <c r="B87" s="2"/>
      <c r="C87" s="2"/>
      <c r="D87" s="2"/>
      <c r="E87" s="22"/>
      <c r="F87" s="4"/>
      <c r="G87" s="23"/>
      <c r="H87" s="4"/>
      <c r="I87" s="23"/>
      <c r="J87" s="4"/>
      <c r="K87" s="23"/>
      <c r="L87" s="4"/>
      <c r="M87" s="23"/>
    </row>
    <row r="88" spans="1:13" ht="21.75" customHeight="1" x14ac:dyDescent="0.5">
      <c r="A88" s="7" t="s">
        <v>60</v>
      </c>
      <c r="B88" s="2"/>
      <c r="C88" s="2"/>
      <c r="D88" s="2"/>
      <c r="E88" s="22"/>
      <c r="F88" s="4"/>
      <c r="G88" s="26">
        <f>SUM(G82:G86)</f>
        <v>349160187</v>
      </c>
      <c r="H88" s="4"/>
      <c r="I88" s="26">
        <f>SUM(I82:I86)</f>
        <v>433890682</v>
      </c>
      <c r="J88" s="4"/>
      <c r="K88" s="26">
        <f>SUM(K82:K86)</f>
        <v>240610629</v>
      </c>
      <c r="L88" s="4"/>
      <c r="M88" s="26">
        <f>SUM(M82:M86)</f>
        <v>305046854</v>
      </c>
    </row>
    <row r="89" spans="1:13" ht="6" customHeight="1" x14ac:dyDescent="0.5">
      <c r="A89" s="2"/>
      <c r="B89" s="2"/>
      <c r="C89" s="2"/>
      <c r="D89" s="2"/>
      <c r="E89" s="22"/>
      <c r="F89" s="4"/>
      <c r="G89" s="23"/>
      <c r="H89" s="4"/>
      <c r="I89" s="23"/>
      <c r="J89" s="4"/>
      <c r="K89" s="23"/>
      <c r="L89" s="4"/>
      <c r="M89" s="23"/>
    </row>
    <row r="90" spans="1:13" ht="21.75" customHeight="1" x14ac:dyDescent="0.5">
      <c r="A90" s="7" t="s">
        <v>61</v>
      </c>
      <c r="B90" s="2"/>
      <c r="C90" s="2"/>
      <c r="D90" s="2"/>
      <c r="E90" s="22"/>
      <c r="F90" s="4"/>
      <c r="G90" s="26">
        <f>G78+G88</f>
        <v>1443622461</v>
      </c>
      <c r="H90" s="4"/>
      <c r="I90" s="26">
        <f>I78+I88</f>
        <v>1602182565</v>
      </c>
      <c r="J90" s="4"/>
      <c r="K90" s="26">
        <f>K78+K88</f>
        <v>1060864897</v>
      </c>
      <c r="L90" s="4"/>
      <c r="M90" s="26">
        <f>M78+M88</f>
        <v>1242135437</v>
      </c>
    </row>
    <row r="91" spans="1:13" ht="21.75" customHeight="1" x14ac:dyDescent="0.5">
      <c r="A91" s="2"/>
      <c r="B91" s="2"/>
      <c r="C91" s="2"/>
      <c r="D91" s="2"/>
      <c r="E91" s="22"/>
      <c r="F91" s="4"/>
      <c r="G91" s="33"/>
      <c r="H91" s="4"/>
      <c r="I91" s="33"/>
      <c r="J91" s="4"/>
      <c r="K91" s="33"/>
      <c r="L91" s="4"/>
      <c r="M91" s="33"/>
    </row>
    <row r="92" spans="1:13" ht="21.75" customHeight="1" x14ac:dyDescent="0.5">
      <c r="A92" s="2"/>
      <c r="B92" s="2"/>
      <c r="C92" s="2"/>
      <c r="D92" s="2"/>
      <c r="E92" s="22"/>
      <c r="F92" s="4"/>
      <c r="G92" s="33"/>
      <c r="H92" s="4"/>
      <c r="I92" s="33"/>
      <c r="J92" s="4"/>
      <c r="K92" s="33"/>
      <c r="L92" s="4"/>
      <c r="M92" s="33"/>
    </row>
    <row r="93" spans="1:13" ht="21.75" customHeight="1" x14ac:dyDescent="0.5">
      <c r="A93" s="2"/>
      <c r="B93" s="2"/>
      <c r="C93" s="2"/>
      <c r="D93" s="2"/>
      <c r="E93" s="22"/>
      <c r="F93" s="4"/>
      <c r="G93" s="33"/>
      <c r="H93" s="4"/>
      <c r="I93" s="33"/>
      <c r="J93" s="4"/>
      <c r="K93" s="33"/>
      <c r="L93" s="4"/>
      <c r="M93" s="33"/>
    </row>
    <row r="94" spans="1:13" ht="21.75" customHeight="1" x14ac:dyDescent="0.5">
      <c r="A94" s="2"/>
      <c r="B94" s="2"/>
      <c r="C94" s="2"/>
      <c r="D94" s="2"/>
      <c r="E94" s="22"/>
      <c r="F94" s="4"/>
      <c r="G94" s="33"/>
      <c r="H94" s="4"/>
      <c r="I94" s="33"/>
      <c r="J94" s="4"/>
      <c r="K94" s="33"/>
      <c r="L94" s="4"/>
      <c r="M94" s="33"/>
    </row>
    <row r="95" spans="1:13" ht="21.75" customHeight="1" x14ac:dyDescent="0.5">
      <c r="A95" s="2"/>
      <c r="B95" s="2"/>
      <c r="C95" s="2"/>
      <c r="D95" s="2"/>
      <c r="E95" s="22"/>
      <c r="F95" s="4"/>
      <c r="G95" s="33"/>
      <c r="H95" s="4"/>
      <c r="I95" s="33"/>
      <c r="J95" s="4"/>
      <c r="K95" s="33"/>
      <c r="L95" s="4"/>
      <c r="M95" s="33"/>
    </row>
    <row r="96" spans="1:13" ht="21.75" customHeight="1" x14ac:dyDescent="0.5">
      <c r="A96" s="2"/>
      <c r="B96" s="2"/>
      <c r="C96" s="2"/>
      <c r="D96" s="2"/>
      <c r="E96" s="22"/>
      <c r="F96" s="4"/>
      <c r="G96" s="33"/>
      <c r="H96" s="4"/>
      <c r="I96" s="33"/>
      <c r="J96" s="4"/>
      <c r="K96" s="33"/>
      <c r="L96" s="4"/>
      <c r="M96" s="33"/>
    </row>
    <row r="97" spans="1:13" ht="21.75" customHeight="1" x14ac:dyDescent="0.5">
      <c r="A97" s="2"/>
      <c r="B97" s="2"/>
      <c r="C97" s="2"/>
      <c r="D97" s="2"/>
      <c r="E97" s="22"/>
      <c r="F97" s="4"/>
      <c r="G97" s="33"/>
      <c r="H97" s="4"/>
      <c r="I97" s="33"/>
      <c r="J97" s="4"/>
      <c r="K97" s="33"/>
      <c r="L97" s="4"/>
      <c r="M97" s="33"/>
    </row>
    <row r="98" spans="1:13" ht="21.75" customHeight="1" x14ac:dyDescent="0.5">
      <c r="A98" s="2"/>
      <c r="B98" s="2"/>
      <c r="C98" s="2"/>
      <c r="D98" s="2"/>
      <c r="E98" s="22"/>
      <c r="F98" s="4"/>
      <c r="G98" s="33"/>
      <c r="H98" s="4"/>
      <c r="I98" s="33"/>
      <c r="J98" s="4"/>
      <c r="K98" s="33"/>
      <c r="L98" s="4"/>
      <c r="M98" s="33"/>
    </row>
    <row r="99" spans="1:13" ht="21.75" customHeight="1" x14ac:dyDescent="0.5">
      <c r="A99" s="2"/>
      <c r="B99" s="2"/>
      <c r="C99" s="2"/>
      <c r="D99" s="2"/>
      <c r="E99" s="22"/>
      <c r="F99" s="4"/>
      <c r="G99" s="33"/>
      <c r="H99" s="4"/>
      <c r="I99" s="33"/>
      <c r="J99" s="4"/>
      <c r="K99" s="33"/>
      <c r="L99" s="4"/>
      <c r="M99" s="33"/>
    </row>
    <row r="100" spans="1:13" ht="10.5" customHeight="1" x14ac:dyDescent="0.5">
      <c r="A100" s="2"/>
      <c r="B100" s="2"/>
      <c r="C100" s="2"/>
      <c r="D100" s="2"/>
      <c r="E100" s="22"/>
      <c r="F100" s="4"/>
      <c r="G100" s="33"/>
      <c r="H100" s="4"/>
      <c r="I100" s="33"/>
      <c r="J100" s="4"/>
      <c r="K100" s="33"/>
      <c r="L100" s="4"/>
      <c r="M100" s="33"/>
    </row>
    <row r="101" spans="1:13" ht="9" customHeight="1" x14ac:dyDescent="0.5">
      <c r="A101" s="2"/>
      <c r="B101" s="2"/>
      <c r="C101" s="2"/>
      <c r="D101" s="2"/>
      <c r="E101" s="22"/>
      <c r="F101" s="4"/>
      <c r="G101" s="33"/>
      <c r="H101" s="4"/>
      <c r="I101" s="33"/>
      <c r="J101" s="4"/>
      <c r="K101" s="33"/>
      <c r="L101" s="4"/>
      <c r="M101" s="33"/>
    </row>
    <row r="102" spans="1:13" ht="21.95" customHeight="1" x14ac:dyDescent="0.5">
      <c r="A102" s="9" t="s">
        <v>40</v>
      </c>
      <c r="B102" s="9"/>
      <c r="C102" s="9"/>
      <c r="D102" s="9"/>
      <c r="E102" s="10"/>
      <c r="F102" s="11"/>
      <c r="G102" s="12"/>
      <c r="H102" s="31"/>
      <c r="I102" s="12"/>
      <c r="J102" s="32"/>
      <c r="K102" s="12"/>
      <c r="L102" s="32"/>
      <c r="M102" s="12"/>
    </row>
    <row r="103" spans="1:13" ht="21.75" customHeight="1" x14ac:dyDescent="0.5">
      <c r="A103" s="1" t="str">
        <f>A1</f>
        <v>บริษัท เอส แอนด์ พี ซินดิเคท จำกัด (มหาชน)</v>
      </c>
      <c r="B103" s="2"/>
      <c r="C103" s="2"/>
      <c r="D103" s="2"/>
      <c r="E103" s="3"/>
      <c r="F103" s="4"/>
      <c r="G103" s="5"/>
      <c r="H103" s="4"/>
      <c r="I103" s="5"/>
      <c r="J103" s="4"/>
      <c r="K103" s="5"/>
      <c r="L103" s="4"/>
      <c r="M103" s="5"/>
    </row>
    <row r="104" spans="1:13" ht="21.75" customHeight="1" x14ac:dyDescent="0.5">
      <c r="A104" s="7" t="s">
        <v>62</v>
      </c>
      <c r="B104" s="7"/>
      <c r="C104" s="2"/>
      <c r="D104" s="2"/>
      <c r="E104" s="3"/>
      <c r="F104" s="4"/>
      <c r="G104" s="5"/>
      <c r="H104" s="4"/>
      <c r="I104" s="5"/>
      <c r="J104" s="4"/>
      <c r="K104" s="5"/>
      <c r="L104" s="4"/>
      <c r="M104" s="5"/>
    </row>
    <row r="105" spans="1:13" ht="21.75" customHeight="1" x14ac:dyDescent="0.5">
      <c r="A105" s="8" t="str">
        <f>A3</f>
        <v>ณ วันที่ 30 มิถุนายน พ.ศ. 2569</v>
      </c>
      <c r="B105" s="9"/>
      <c r="C105" s="9"/>
      <c r="D105" s="9"/>
      <c r="E105" s="10"/>
      <c r="F105" s="11"/>
      <c r="G105" s="12"/>
      <c r="H105" s="11"/>
      <c r="I105" s="12"/>
      <c r="J105" s="11"/>
      <c r="K105" s="12"/>
      <c r="L105" s="11"/>
      <c r="M105" s="12"/>
    </row>
    <row r="106" spans="1:13" ht="21.75" customHeight="1" x14ac:dyDescent="0.5">
      <c r="A106" s="7"/>
      <c r="B106" s="7"/>
      <c r="C106" s="2"/>
      <c r="D106" s="2"/>
      <c r="E106" s="22"/>
      <c r="F106" s="4"/>
      <c r="G106" s="13"/>
      <c r="H106" s="4"/>
      <c r="I106" s="13"/>
      <c r="J106" s="4"/>
      <c r="K106" s="13"/>
      <c r="L106" s="4"/>
      <c r="M106" s="13"/>
    </row>
    <row r="107" spans="1:13" ht="21.75" customHeight="1" x14ac:dyDescent="0.5">
      <c r="A107" s="7" t="s">
        <v>42</v>
      </c>
      <c r="B107" s="2"/>
      <c r="C107" s="2"/>
      <c r="D107" s="2"/>
      <c r="E107" s="22"/>
      <c r="F107" s="4"/>
      <c r="G107" s="121" t="s">
        <v>3</v>
      </c>
      <c r="H107" s="121"/>
      <c r="I107" s="121"/>
      <c r="J107" s="4"/>
      <c r="K107" s="121" t="s">
        <v>4</v>
      </c>
      <c r="L107" s="121"/>
      <c r="M107" s="121"/>
    </row>
    <row r="108" spans="1:13" ht="21.75" customHeight="1" x14ac:dyDescent="0.5">
      <c r="A108" s="7"/>
      <c r="B108" s="7"/>
      <c r="C108" s="2"/>
      <c r="D108" s="2"/>
      <c r="E108" s="22"/>
      <c r="F108" s="4"/>
      <c r="G108" s="15" t="s">
        <v>5</v>
      </c>
      <c r="H108" s="4"/>
      <c r="I108" s="15" t="s">
        <v>6</v>
      </c>
      <c r="J108" s="4"/>
      <c r="K108" s="15" t="s">
        <v>5</v>
      </c>
      <c r="L108" s="4"/>
      <c r="M108" s="15" t="s">
        <v>6</v>
      </c>
    </row>
    <row r="109" spans="1:13" ht="21.75" customHeight="1" x14ac:dyDescent="0.5">
      <c r="A109" s="7"/>
      <c r="B109" s="7"/>
      <c r="C109" s="2"/>
      <c r="D109" s="2"/>
      <c r="E109" s="22"/>
      <c r="F109" s="4"/>
      <c r="G109" s="16" t="s">
        <v>7</v>
      </c>
      <c r="H109" s="4"/>
      <c r="I109" s="15" t="s">
        <v>8</v>
      </c>
      <c r="J109" s="4"/>
      <c r="K109" s="16" t="s">
        <v>7</v>
      </c>
      <c r="L109" s="4"/>
      <c r="M109" s="15" t="s">
        <v>8</v>
      </c>
    </row>
    <row r="110" spans="1:13" ht="21.75" customHeight="1" x14ac:dyDescent="0.5">
      <c r="A110" s="7"/>
      <c r="B110" s="2"/>
      <c r="C110" s="2"/>
      <c r="D110" s="2"/>
      <c r="E110" s="22"/>
      <c r="F110" s="17"/>
      <c r="G110" s="15" t="s">
        <v>9</v>
      </c>
      <c r="H110" s="17"/>
      <c r="I110" s="15" t="s">
        <v>10</v>
      </c>
      <c r="J110" s="17"/>
      <c r="K110" s="15" t="s">
        <v>9</v>
      </c>
      <c r="L110" s="17"/>
      <c r="M110" s="15" t="s">
        <v>10</v>
      </c>
    </row>
    <row r="111" spans="1:13" ht="21.75" customHeight="1" x14ac:dyDescent="0.5">
      <c r="A111" s="7"/>
      <c r="B111" s="2"/>
      <c r="C111" s="2"/>
      <c r="D111" s="18"/>
      <c r="E111" s="19" t="s">
        <v>11</v>
      </c>
      <c r="F111" s="4"/>
      <c r="G111" s="20" t="s">
        <v>12</v>
      </c>
      <c r="H111" s="17"/>
      <c r="I111" s="20" t="s">
        <v>12</v>
      </c>
      <c r="J111" s="17"/>
      <c r="K111" s="20" t="s">
        <v>12</v>
      </c>
      <c r="L111" s="17"/>
      <c r="M111" s="20" t="s">
        <v>12</v>
      </c>
    </row>
    <row r="112" spans="1:13" ht="21.75" customHeight="1" x14ac:dyDescent="0.5">
      <c r="A112" s="7"/>
      <c r="B112" s="2"/>
      <c r="C112" s="2"/>
      <c r="D112" s="18"/>
      <c r="E112" s="21"/>
      <c r="F112" s="4"/>
      <c r="G112" s="5"/>
      <c r="H112" s="4"/>
      <c r="I112" s="5"/>
      <c r="J112" s="4"/>
      <c r="K112" s="5"/>
      <c r="L112" s="17"/>
      <c r="M112" s="15"/>
    </row>
    <row r="113" spans="1:13" ht="21.75" customHeight="1" x14ac:dyDescent="0.5">
      <c r="A113" s="7" t="s">
        <v>63</v>
      </c>
      <c r="B113" s="2"/>
      <c r="C113" s="2"/>
      <c r="D113" s="2"/>
      <c r="E113" s="14"/>
      <c r="F113" s="4"/>
      <c r="G113" s="5"/>
      <c r="H113" s="4"/>
      <c r="I113" s="5"/>
      <c r="J113" s="4"/>
      <c r="K113" s="5"/>
      <c r="L113" s="4"/>
      <c r="M113" s="5"/>
    </row>
    <row r="114" spans="1:13" x14ac:dyDescent="0.5">
      <c r="A114" s="2"/>
      <c r="B114" s="2"/>
      <c r="C114" s="2"/>
      <c r="D114" s="2"/>
      <c r="E114" s="14"/>
      <c r="F114" s="4"/>
      <c r="G114" s="5"/>
      <c r="H114" s="4"/>
      <c r="I114" s="5"/>
      <c r="J114" s="4"/>
      <c r="K114" s="5"/>
      <c r="L114" s="4"/>
      <c r="M114" s="5"/>
    </row>
    <row r="115" spans="1:13" ht="21.75" customHeight="1" x14ac:dyDescent="0.5">
      <c r="A115" s="7" t="s">
        <v>64</v>
      </c>
      <c r="B115" s="2"/>
      <c r="C115" s="2"/>
      <c r="D115" s="2"/>
      <c r="E115" s="14"/>
      <c r="F115" s="4"/>
      <c r="G115" s="5"/>
      <c r="H115" s="4"/>
      <c r="I115" s="5"/>
      <c r="J115" s="4"/>
      <c r="K115" s="5"/>
      <c r="L115" s="4"/>
      <c r="M115" s="5"/>
    </row>
    <row r="116" spans="1:13" ht="6" customHeight="1" x14ac:dyDescent="0.5">
      <c r="A116" s="2"/>
      <c r="B116" s="2"/>
      <c r="C116" s="2"/>
      <c r="D116" s="2"/>
      <c r="E116" s="14"/>
      <c r="F116" s="4"/>
      <c r="G116" s="5"/>
      <c r="H116" s="4"/>
      <c r="I116" s="5"/>
      <c r="J116" s="4"/>
      <c r="K116" s="5"/>
      <c r="L116" s="4"/>
      <c r="M116" s="5"/>
    </row>
    <row r="117" spans="1:13" ht="21.75" customHeight="1" x14ac:dyDescent="0.5">
      <c r="A117" s="2" t="s">
        <v>65</v>
      </c>
      <c r="B117" s="7"/>
      <c r="C117" s="2"/>
      <c r="D117" s="2"/>
      <c r="E117" s="14"/>
      <c r="F117" s="17"/>
      <c r="G117" s="5"/>
      <c r="H117" s="4"/>
      <c r="I117" s="5"/>
      <c r="J117" s="4"/>
      <c r="K117" s="5"/>
      <c r="L117" s="4"/>
      <c r="M117" s="5"/>
    </row>
    <row r="118" spans="1:13" ht="21.75" customHeight="1" x14ac:dyDescent="0.5">
      <c r="A118" s="2"/>
      <c r="B118" s="2" t="s">
        <v>66</v>
      </c>
      <c r="C118" s="2"/>
      <c r="D118" s="2"/>
      <c r="E118" s="14"/>
      <c r="F118" s="18"/>
      <c r="G118" s="5"/>
      <c r="H118" s="4"/>
      <c r="I118" s="5"/>
      <c r="J118" s="4"/>
      <c r="K118" s="5"/>
      <c r="L118" s="4"/>
      <c r="M118" s="5"/>
    </row>
    <row r="119" spans="1:13" ht="21.75" customHeight="1" x14ac:dyDescent="0.5">
      <c r="A119" s="2"/>
      <c r="B119" s="2"/>
      <c r="C119" s="2" t="s">
        <v>67</v>
      </c>
      <c r="D119" s="2"/>
      <c r="E119" s="22"/>
      <c r="F119" s="4"/>
      <c r="G119" s="23"/>
      <c r="H119" s="4"/>
      <c r="I119" s="23"/>
      <c r="J119" s="4"/>
      <c r="K119" s="23"/>
      <c r="L119" s="4"/>
      <c r="M119" s="23"/>
    </row>
    <row r="120" spans="1:13" ht="21.75" customHeight="1" thickBot="1" x14ac:dyDescent="0.55000000000000004">
      <c r="A120" s="2"/>
      <c r="B120" s="2"/>
      <c r="C120" s="2"/>
      <c r="D120" s="2" t="s">
        <v>68</v>
      </c>
      <c r="E120" s="22">
        <v>11</v>
      </c>
      <c r="F120" s="4"/>
      <c r="G120" s="34">
        <v>514710383</v>
      </c>
      <c r="H120" s="4"/>
      <c r="I120" s="34">
        <v>514710383</v>
      </c>
      <c r="J120" s="4"/>
      <c r="K120" s="34">
        <v>514710383</v>
      </c>
      <c r="L120" s="4"/>
      <c r="M120" s="34">
        <v>514710383</v>
      </c>
    </row>
    <row r="121" spans="1:13" ht="6" customHeight="1" thickTop="1" x14ac:dyDescent="0.5">
      <c r="A121" s="35"/>
      <c r="B121" s="35"/>
      <c r="C121" s="36"/>
      <c r="D121" s="36"/>
      <c r="E121" s="14"/>
      <c r="F121" s="4"/>
      <c r="G121" s="13"/>
      <c r="H121" s="4"/>
      <c r="I121" s="13"/>
      <c r="J121" s="4"/>
      <c r="K121" s="13"/>
      <c r="L121" s="4"/>
      <c r="M121" s="13"/>
    </row>
    <row r="122" spans="1:13" ht="21.75" customHeight="1" x14ac:dyDescent="0.5">
      <c r="A122" s="2"/>
      <c r="B122" s="2" t="s">
        <v>69</v>
      </c>
      <c r="C122" s="7"/>
      <c r="D122" s="2"/>
      <c r="E122" s="14"/>
      <c r="F122" s="4"/>
      <c r="G122" s="5"/>
      <c r="H122" s="4"/>
      <c r="I122" s="5"/>
      <c r="J122" s="4"/>
      <c r="K122" s="5"/>
      <c r="L122" s="4"/>
      <c r="M122" s="5"/>
    </row>
    <row r="123" spans="1:13" ht="21.75" customHeight="1" x14ac:dyDescent="0.5">
      <c r="A123" s="2"/>
      <c r="B123" s="2"/>
      <c r="C123" s="2" t="s">
        <v>67</v>
      </c>
      <c r="D123" s="2"/>
      <c r="E123" s="14"/>
      <c r="F123" s="4"/>
      <c r="G123" s="5"/>
      <c r="H123" s="4"/>
      <c r="I123" s="5"/>
      <c r="J123" s="4"/>
      <c r="K123" s="5"/>
      <c r="L123" s="4"/>
      <c r="M123" s="5"/>
    </row>
    <row r="124" spans="1:13" ht="21.75" customHeight="1" x14ac:dyDescent="0.5">
      <c r="A124" s="2"/>
      <c r="B124" s="2"/>
      <c r="C124" s="7"/>
      <c r="D124" s="2" t="s">
        <v>70</v>
      </c>
      <c r="E124" s="22">
        <v>11</v>
      </c>
      <c r="F124" s="4"/>
      <c r="G124" s="23">
        <v>514710383</v>
      </c>
      <c r="H124" s="4"/>
      <c r="I124" s="23">
        <v>514710383</v>
      </c>
      <c r="J124" s="4"/>
      <c r="K124" s="23">
        <v>514710383</v>
      </c>
      <c r="L124" s="23"/>
      <c r="M124" s="23">
        <v>514710383</v>
      </c>
    </row>
    <row r="125" spans="1:13" ht="21.75" customHeight="1" x14ac:dyDescent="0.5">
      <c r="A125" s="2" t="s">
        <v>71</v>
      </c>
      <c r="B125" s="2"/>
      <c r="C125" s="2"/>
      <c r="D125" s="2"/>
      <c r="E125" s="14"/>
      <c r="F125" s="4"/>
      <c r="G125" s="23">
        <v>689980549</v>
      </c>
      <c r="H125" s="4"/>
      <c r="I125" s="23">
        <v>689980549</v>
      </c>
      <c r="J125" s="4"/>
      <c r="K125" s="23">
        <v>689980549</v>
      </c>
      <c r="L125" s="23"/>
      <c r="M125" s="23">
        <v>689980549</v>
      </c>
    </row>
    <row r="126" spans="1:13" ht="21.75" customHeight="1" x14ac:dyDescent="0.5">
      <c r="A126" s="2" t="s">
        <v>72</v>
      </c>
      <c r="B126" s="2"/>
      <c r="C126" s="2"/>
      <c r="D126" s="2"/>
      <c r="E126" s="14"/>
      <c r="F126" s="4"/>
      <c r="G126" s="23"/>
      <c r="H126" s="4"/>
      <c r="I126" s="23"/>
      <c r="J126" s="4"/>
      <c r="K126" s="23"/>
      <c r="L126" s="23"/>
      <c r="M126" s="23"/>
    </row>
    <row r="127" spans="1:13" ht="21.75" customHeight="1" x14ac:dyDescent="0.5">
      <c r="A127" s="2"/>
      <c r="B127" s="2" t="s">
        <v>73</v>
      </c>
      <c r="C127" s="2"/>
      <c r="D127" s="2"/>
      <c r="E127" s="14"/>
      <c r="F127" s="4"/>
      <c r="G127" s="23">
        <v>79905178</v>
      </c>
      <c r="H127" s="4"/>
      <c r="I127" s="23">
        <v>79905178</v>
      </c>
      <c r="J127" s="4"/>
      <c r="K127" s="23">
        <v>0</v>
      </c>
      <c r="L127" s="23"/>
      <c r="M127" s="23">
        <v>0</v>
      </c>
    </row>
    <row r="128" spans="1:13" ht="21.75" customHeight="1" x14ac:dyDescent="0.5">
      <c r="A128" s="2" t="s">
        <v>74</v>
      </c>
      <c r="B128" s="2"/>
      <c r="C128" s="2"/>
      <c r="D128" s="2"/>
      <c r="E128" s="14"/>
      <c r="F128" s="37"/>
      <c r="G128" s="23"/>
      <c r="H128" s="38"/>
      <c r="I128" s="23"/>
      <c r="J128" s="4"/>
      <c r="K128" s="23"/>
      <c r="L128" s="23"/>
      <c r="M128" s="23"/>
    </row>
    <row r="129" spans="1:13" ht="21.75" customHeight="1" x14ac:dyDescent="0.5">
      <c r="A129" s="18"/>
      <c r="B129" s="35" t="s">
        <v>75</v>
      </c>
      <c r="C129" s="35"/>
      <c r="D129" s="35"/>
      <c r="E129" s="14"/>
      <c r="F129" s="37"/>
      <c r="G129" s="23">
        <v>52343137</v>
      </c>
      <c r="H129" s="4"/>
      <c r="I129" s="23">
        <v>52343137</v>
      </c>
      <c r="J129" s="4"/>
      <c r="K129" s="23">
        <v>52343137</v>
      </c>
      <c r="L129" s="23"/>
      <c r="M129" s="23">
        <v>52343137</v>
      </c>
    </row>
    <row r="130" spans="1:13" ht="21.75" customHeight="1" x14ac:dyDescent="0.5">
      <c r="A130" s="18"/>
      <c r="B130" s="35" t="s">
        <v>76</v>
      </c>
      <c r="C130" s="35"/>
      <c r="D130" s="35"/>
      <c r="E130" s="14"/>
      <c r="F130" s="37"/>
      <c r="G130" s="23">
        <v>43995405</v>
      </c>
      <c r="H130" s="4"/>
      <c r="I130" s="23">
        <v>43995405</v>
      </c>
      <c r="J130" s="4"/>
      <c r="K130" s="23">
        <v>43995405</v>
      </c>
      <c r="L130" s="23"/>
      <c r="M130" s="23">
        <v>43995405</v>
      </c>
    </row>
    <row r="131" spans="1:13" ht="21.75" customHeight="1" x14ac:dyDescent="0.5">
      <c r="A131" s="18"/>
      <c r="B131" s="35" t="s">
        <v>77</v>
      </c>
      <c r="C131" s="36"/>
      <c r="D131" s="36"/>
      <c r="E131" s="14"/>
      <c r="F131" s="37"/>
      <c r="G131" s="23">
        <v>1029900830</v>
      </c>
      <c r="H131" s="4"/>
      <c r="I131" s="23">
        <v>1199441045</v>
      </c>
      <c r="J131" s="4"/>
      <c r="K131" s="23">
        <v>874966820</v>
      </c>
      <c r="L131" s="23"/>
      <c r="M131" s="23">
        <v>1061499503</v>
      </c>
    </row>
    <row r="132" spans="1:13" ht="21.75" customHeight="1" x14ac:dyDescent="0.5">
      <c r="A132" s="18" t="s">
        <v>78</v>
      </c>
      <c r="B132" s="35"/>
      <c r="C132" s="36"/>
      <c r="D132" s="36"/>
      <c r="E132" s="22">
        <v>12</v>
      </c>
      <c r="F132" s="37"/>
      <c r="G132" s="23">
        <v>-43995405</v>
      </c>
      <c r="H132" s="4"/>
      <c r="I132" s="23">
        <v>-43995405</v>
      </c>
      <c r="J132" s="4"/>
      <c r="K132" s="23">
        <v>-43995405</v>
      </c>
      <c r="L132" s="23"/>
      <c r="M132" s="23">
        <v>-43995405</v>
      </c>
    </row>
    <row r="133" spans="1:13" ht="21.75" customHeight="1" x14ac:dyDescent="0.5">
      <c r="A133" s="35" t="s">
        <v>79</v>
      </c>
      <c r="B133" s="35"/>
      <c r="C133" s="36"/>
      <c r="D133" s="36"/>
      <c r="E133" s="14"/>
      <c r="F133" s="4"/>
      <c r="G133" s="12">
        <v>6327893</v>
      </c>
      <c r="H133" s="4"/>
      <c r="I133" s="12">
        <v>9434428</v>
      </c>
      <c r="J133" s="4"/>
      <c r="K133" s="12">
        <v>73154865</v>
      </c>
      <c r="L133" s="12"/>
      <c r="M133" s="12">
        <v>73154865</v>
      </c>
    </row>
    <row r="134" spans="1:13" ht="6" customHeight="1" x14ac:dyDescent="0.5">
      <c r="A134" s="35"/>
      <c r="B134" s="35"/>
      <c r="C134" s="36"/>
      <c r="D134" s="36"/>
      <c r="E134" s="14"/>
      <c r="F134" s="4"/>
      <c r="H134" s="4"/>
    </row>
    <row r="135" spans="1:13" ht="21.75" customHeight="1" x14ac:dyDescent="0.5">
      <c r="A135" s="39" t="s">
        <v>80</v>
      </c>
      <c r="B135" s="35"/>
      <c r="C135" s="40"/>
      <c r="D135" s="40"/>
      <c r="E135" s="14"/>
      <c r="F135" s="4"/>
      <c r="G135" s="23">
        <f>SUM(G124:G133)</f>
        <v>2373167970</v>
      </c>
      <c r="H135" s="4"/>
      <c r="I135" s="23">
        <f>SUM(I124:I133)</f>
        <v>2545814720</v>
      </c>
      <c r="J135" s="4"/>
      <c r="K135" s="23">
        <f>SUM(K124:K133)</f>
        <v>2205155754</v>
      </c>
      <c r="L135" s="4"/>
      <c r="M135" s="23">
        <f>SUM(M124:M133)</f>
        <v>2391688437</v>
      </c>
    </row>
    <row r="136" spans="1:13" ht="21.75" customHeight="1" x14ac:dyDescent="0.5">
      <c r="A136" s="39" t="s">
        <v>81</v>
      </c>
      <c r="B136" s="35"/>
      <c r="C136" s="35"/>
      <c r="D136" s="35"/>
      <c r="E136" s="14"/>
      <c r="F136" s="4"/>
      <c r="G136" s="12">
        <v>34437113</v>
      </c>
      <c r="H136" s="4"/>
      <c r="I136" s="12">
        <v>34471932</v>
      </c>
      <c r="J136" s="4"/>
      <c r="K136" s="12">
        <v>0</v>
      </c>
      <c r="L136" s="4"/>
      <c r="M136" s="12">
        <v>0</v>
      </c>
    </row>
    <row r="137" spans="1:13" ht="6" customHeight="1" x14ac:dyDescent="0.5">
      <c r="A137" s="2"/>
      <c r="B137" s="2"/>
      <c r="C137" s="41"/>
      <c r="D137" s="41"/>
      <c r="E137" s="14"/>
      <c r="F137" s="4"/>
      <c r="G137" s="23"/>
      <c r="H137" s="4"/>
      <c r="I137" s="23"/>
      <c r="J137" s="4"/>
      <c r="K137" s="5"/>
      <c r="L137" s="4"/>
      <c r="M137" s="23"/>
    </row>
    <row r="138" spans="1:13" ht="21.75" customHeight="1" x14ac:dyDescent="0.5">
      <c r="A138" s="7" t="s">
        <v>82</v>
      </c>
      <c r="B138" s="2"/>
      <c r="C138" s="41"/>
      <c r="D138" s="41"/>
      <c r="E138" s="14"/>
      <c r="F138" s="4"/>
      <c r="G138" s="26">
        <f>SUM(G135:G136)</f>
        <v>2407605083</v>
      </c>
      <c r="H138" s="4"/>
      <c r="I138" s="26">
        <f>SUM(I135:I136)</f>
        <v>2580286652</v>
      </c>
      <c r="J138" s="4"/>
      <c r="K138" s="26">
        <f>SUM(K135:K136)</f>
        <v>2205155754</v>
      </c>
      <c r="L138" s="4"/>
      <c r="M138" s="26">
        <f>SUM(M135:M136)</f>
        <v>2391688437</v>
      </c>
    </row>
    <row r="139" spans="1:13" ht="6" customHeight="1" x14ac:dyDescent="0.5">
      <c r="A139" s="2"/>
      <c r="B139" s="2"/>
      <c r="C139" s="41"/>
      <c r="D139" s="41"/>
      <c r="E139" s="14"/>
      <c r="F139" s="4"/>
      <c r="G139" s="23"/>
      <c r="H139" s="4"/>
      <c r="I139" s="23"/>
      <c r="J139" s="4"/>
      <c r="K139" s="5"/>
      <c r="L139" s="4"/>
      <c r="M139" s="23"/>
    </row>
    <row r="140" spans="1:13" ht="21.75" customHeight="1" thickBot="1" x14ac:dyDescent="0.55000000000000004">
      <c r="A140" s="7" t="s">
        <v>83</v>
      </c>
      <c r="B140" s="2"/>
      <c r="C140" s="41"/>
      <c r="D140" s="41"/>
      <c r="E140" s="14"/>
      <c r="F140" s="4"/>
      <c r="G140" s="30">
        <f>SUM(G90+G138)</f>
        <v>3851227544</v>
      </c>
      <c r="H140" s="4"/>
      <c r="I140" s="30">
        <f>SUM(I90+I138)</f>
        <v>4182469217</v>
      </c>
      <c r="J140" s="4"/>
      <c r="K140" s="30">
        <f>K90+K138</f>
        <v>3266020651</v>
      </c>
      <c r="L140" s="4"/>
      <c r="M140" s="30">
        <f>M90+M138</f>
        <v>3633823874</v>
      </c>
    </row>
    <row r="141" spans="1:13" ht="21.75" customHeight="1" thickTop="1" x14ac:dyDescent="0.5">
      <c r="A141" s="2"/>
      <c r="B141" s="2"/>
      <c r="C141" s="35"/>
      <c r="D141" s="35"/>
      <c r="E141" s="14"/>
      <c r="F141" s="4"/>
      <c r="G141" s="13"/>
      <c r="H141" s="42"/>
      <c r="I141" s="13"/>
      <c r="J141" s="42"/>
      <c r="K141" s="13"/>
      <c r="L141" s="42"/>
      <c r="M141" s="13"/>
    </row>
    <row r="142" spans="1:13" ht="21.75" customHeight="1" x14ac:dyDescent="0.5">
      <c r="A142" s="2"/>
      <c r="B142" s="2"/>
      <c r="C142" s="35"/>
      <c r="D142" s="35"/>
      <c r="E142" s="14"/>
      <c r="F142" s="4"/>
      <c r="G142" s="13"/>
      <c r="H142" s="42"/>
      <c r="I142" s="13"/>
      <c r="J142" s="42"/>
      <c r="K142" s="13"/>
      <c r="L142" s="42"/>
      <c r="M142" s="13"/>
    </row>
    <row r="143" spans="1:13" ht="21.75" customHeight="1" x14ac:dyDescent="0.5">
      <c r="A143" s="2"/>
      <c r="B143" s="2"/>
      <c r="C143" s="35"/>
      <c r="D143" s="35"/>
      <c r="E143" s="14"/>
      <c r="F143" s="4"/>
      <c r="G143" s="13"/>
      <c r="H143" s="42"/>
      <c r="I143" s="13"/>
      <c r="J143" s="42"/>
      <c r="K143" s="13"/>
      <c r="L143" s="42"/>
      <c r="M143" s="13"/>
    </row>
    <row r="144" spans="1:13" ht="21.75" customHeight="1" x14ac:dyDescent="0.5">
      <c r="A144" s="2"/>
      <c r="B144" s="2"/>
      <c r="C144" s="35"/>
      <c r="D144" s="35"/>
      <c r="E144" s="14"/>
      <c r="F144" s="4"/>
      <c r="G144" s="13"/>
      <c r="H144" s="42"/>
      <c r="I144" s="13"/>
      <c r="J144" s="42"/>
      <c r="K144" s="13"/>
      <c r="L144" s="42"/>
      <c r="M144" s="13"/>
    </row>
    <row r="145" spans="1:13" ht="21.75" customHeight="1" x14ac:dyDescent="0.5">
      <c r="A145" s="2"/>
      <c r="B145" s="2"/>
      <c r="C145" s="35"/>
      <c r="D145" s="35"/>
      <c r="E145" s="14"/>
      <c r="F145" s="4"/>
      <c r="G145" s="13"/>
      <c r="H145" s="42"/>
      <c r="I145" s="13"/>
      <c r="J145" s="42"/>
      <c r="K145" s="13"/>
      <c r="L145" s="42"/>
      <c r="M145" s="13"/>
    </row>
    <row r="146" spans="1:13" ht="21.75" customHeight="1" x14ac:dyDescent="0.5">
      <c r="A146" s="2"/>
      <c r="B146" s="2"/>
      <c r="C146" s="35"/>
      <c r="D146" s="35"/>
      <c r="E146" s="14"/>
      <c r="F146" s="4"/>
      <c r="G146" s="13"/>
      <c r="H146" s="42"/>
      <c r="I146" s="13"/>
      <c r="J146" s="42"/>
      <c r="K146" s="13"/>
      <c r="L146" s="42"/>
      <c r="M146" s="13"/>
    </row>
    <row r="147" spans="1:13" ht="21.75" customHeight="1" x14ac:dyDescent="0.5">
      <c r="A147" s="2"/>
      <c r="B147" s="2"/>
      <c r="C147" s="35"/>
      <c r="D147" s="35"/>
      <c r="E147" s="14"/>
      <c r="F147" s="4"/>
      <c r="G147" s="13"/>
      <c r="H147" s="42"/>
      <c r="I147" s="13"/>
      <c r="J147" s="42"/>
      <c r="K147" s="13"/>
      <c r="L147" s="42"/>
      <c r="M147" s="13"/>
    </row>
    <row r="148" spans="1:13" ht="21.75" customHeight="1" x14ac:dyDescent="0.5">
      <c r="A148" s="2"/>
      <c r="B148" s="2"/>
      <c r="C148" s="35"/>
      <c r="D148" s="35"/>
      <c r="E148" s="14"/>
      <c r="F148" s="4"/>
      <c r="G148" s="13"/>
      <c r="H148" s="42"/>
      <c r="I148" s="13"/>
      <c r="J148" s="42"/>
      <c r="K148" s="13"/>
      <c r="L148" s="42"/>
      <c r="M148" s="13"/>
    </row>
    <row r="149" spans="1:13" ht="21.75" customHeight="1" x14ac:dyDescent="0.5">
      <c r="A149" s="2"/>
      <c r="B149" s="2"/>
      <c r="C149" s="35"/>
      <c r="D149" s="35"/>
      <c r="E149" s="14"/>
      <c r="F149" s="4"/>
      <c r="G149" s="13"/>
      <c r="H149" s="42"/>
      <c r="I149" s="13"/>
      <c r="J149" s="42"/>
      <c r="K149" s="13"/>
      <c r="L149" s="42"/>
      <c r="M149" s="13"/>
    </row>
    <row r="150" spans="1:13" ht="18" customHeight="1" x14ac:dyDescent="0.5">
      <c r="A150" s="2"/>
      <c r="B150" s="2"/>
      <c r="C150" s="35"/>
      <c r="D150" s="35"/>
      <c r="E150" s="14"/>
      <c r="F150" s="4"/>
      <c r="G150" s="13"/>
      <c r="H150" s="42"/>
      <c r="I150" s="13"/>
      <c r="J150" s="42"/>
      <c r="K150" s="13"/>
      <c r="L150" s="42"/>
      <c r="M150" s="13"/>
    </row>
    <row r="151" spans="1:13" ht="12" customHeight="1" x14ac:dyDescent="0.5">
      <c r="A151" s="2"/>
      <c r="B151" s="2"/>
      <c r="C151" s="35"/>
      <c r="D151" s="35"/>
      <c r="E151" s="14"/>
      <c r="F151" s="4"/>
      <c r="G151" s="13"/>
      <c r="H151" s="42"/>
      <c r="I151" s="13"/>
      <c r="J151" s="42"/>
      <c r="K151" s="13"/>
      <c r="L151" s="42"/>
      <c r="M151" s="13"/>
    </row>
    <row r="152" spans="1:13" ht="21.95" customHeight="1" x14ac:dyDescent="0.5">
      <c r="A152" s="9" t="s">
        <v>40</v>
      </c>
      <c r="B152" s="43"/>
      <c r="C152" s="43"/>
      <c r="D152" s="43"/>
      <c r="E152" s="44"/>
      <c r="F152" s="44"/>
      <c r="G152" s="45"/>
      <c r="H152" s="46"/>
      <c r="I152" s="45"/>
      <c r="J152" s="44"/>
      <c r="K152" s="45"/>
      <c r="L152" s="46"/>
      <c r="M152" s="45"/>
    </row>
  </sheetData>
  <mergeCells count="7">
    <mergeCell ref="G5:I5"/>
    <mergeCell ref="K5:M5"/>
    <mergeCell ref="G56:I56"/>
    <mergeCell ref="K56:M56"/>
    <mergeCell ref="G107:I107"/>
    <mergeCell ref="K107:M107"/>
    <mergeCell ref="A49:M49"/>
  </mergeCells>
  <pageMargins left="1.2" right="0.5" top="0.5" bottom="0.6" header="0.49" footer="0.4"/>
  <pageSetup paperSize="9" scale="80" firstPageNumber="2" orientation="portrait" useFirstPageNumber="1" horizontalDpi="1200" verticalDpi="1200" r:id="rId1"/>
  <headerFooter>
    <oddHeader xml:space="preserve">&amp;C
</oddHeader>
    <oddFooter>&amp;R&amp;"TH Sarabun New,Regular"&amp;14&amp;P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3"/>
  <sheetViews>
    <sheetView zoomScaleNormal="100" zoomScaleSheetLayoutView="100" workbookViewId="0"/>
  </sheetViews>
  <sheetFormatPr defaultColWidth="9.42578125" defaultRowHeight="21.75" customHeight="1" x14ac:dyDescent="0.5"/>
  <cols>
    <col min="1" max="3" width="1.5703125" style="6" customWidth="1"/>
    <col min="4" max="4" width="36" style="6" customWidth="1"/>
    <col min="5" max="5" width="7.5703125" style="6" customWidth="1"/>
    <col min="6" max="6" width="0.5703125" style="6" customWidth="1"/>
    <col min="7" max="7" width="14.5703125" style="6" customWidth="1"/>
    <col min="8" max="8" width="0.5703125" style="6" customWidth="1"/>
    <col min="9" max="9" width="14.5703125" style="6" customWidth="1"/>
    <col min="10" max="10" width="0.5703125" style="6" customWidth="1"/>
    <col min="11" max="11" width="14.5703125" style="6" customWidth="1"/>
    <col min="12" max="12" width="0.5703125" style="6" customWidth="1"/>
    <col min="13" max="13" width="14.5703125" style="6" customWidth="1"/>
    <col min="14" max="16384" width="9.42578125" style="6"/>
  </cols>
  <sheetData>
    <row r="1" spans="1:13" ht="21.75" customHeight="1" x14ac:dyDescent="0.5">
      <c r="A1" s="1" t="s">
        <v>84</v>
      </c>
      <c r="B1" s="2"/>
      <c r="C1" s="2"/>
      <c r="D1" s="2"/>
      <c r="E1" s="3"/>
      <c r="F1" s="4"/>
      <c r="G1" s="5"/>
      <c r="H1" s="4"/>
      <c r="I1" s="5"/>
      <c r="J1" s="4"/>
      <c r="K1" s="5"/>
      <c r="L1" s="4"/>
      <c r="M1" s="5"/>
    </row>
    <row r="2" spans="1:13" ht="21.75" customHeight="1" x14ac:dyDescent="0.5">
      <c r="A2" s="7" t="s">
        <v>85</v>
      </c>
      <c r="B2" s="7"/>
      <c r="C2" s="2"/>
      <c r="D2" s="2"/>
      <c r="E2" s="3"/>
      <c r="F2" s="4"/>
      <c r="G2" s="5"/>
      <c r="H2" s="4"/>
      <c r="I2" s="5"/>
      <c r="J2" s="4"/>
      <c r="K2" s="5"/>
      <c r="L2" s="4"/>
      <c r="M2" s="5"/>
    </row>
    <row r="3" spans="1:13" ht="21.75" customHeight="1" x14ac:dyDescent="0.5">
      <c r="A3" s="8" t="s">
        <v>86</v>
      </c>
      <c r="B3" s="9"/>
      <c r="C3" s="9"/>
      <c r="D3" s="9"/>
      <c r="E3" s="10"/>
      <c r="F3" s="11"/>
      <c r="G3" s="12"/>
      <c r="H3" s="11"/>
      <c r="I3" s="12"/>
      <c r="J3" s="11"/>
      <c r="K3" s="12"/>
      <c r="L3" s="11"/>
      <c r="M3" s="12"/>
    </row>
    <row r="4" spans="1:13" ht="21.75" customHeight="1" x14ac:dyDescent="0.5">
      <c r="A4" s="7"/>
      <c r="B4" s="2"/>
      <c r="C4" s="2"/>
      <c r="D4" s="2"/>
      <c r="E4" s="3"/>
      <c r="F4" s="4"/>
      <c r="G4" s="13"/>
      <c r="H4" s="4"/>
      <c r="I4" s="13"/>
      <c r="J4" s="4"/>
      <c r="K4" s="13"/>
      <c r="L4" s="4"/>
      <c r="M4" s="13"/>
    </row>
    <row r="5" spans="1:13" ht="21" customHeight="1" x14ac:dyDescent="0.5">
      <c r="A5" s="7"/>
      <c r="B5" s="2"/>
      <c r="C5" s="2"/>
      <c r="D5" s="2"/>
      <c r="E5" s="22"/>
      <c r="F5" s="4"/>
      <c r="G5" s="121" t="s">
        <v>3</v>
      </c>
      <c r="H5" s="121"/>
      <c r="I5" s="121"/>
      <c r="J5" s="4"/>
      <c r="K5" s="121" t="s">
        <v>4</v>
      </c>
      <c r="L5" s="121"/>
      <c r="M5" s="121"/>
    </row>
    <row r="6" spans="1:13" ht="21" customHeight="1" x14ac:dyDescent="0.5">
      <c r="A6" s="7"/>
      <c r="B6" s="2"/>
      <c r="C6" s="2"/>
      <c r="D6" s="2"/>
      <c r="E6" s="22"/>
      <c r="F6" s="4"/>
      <c r="G6" s="15" t="s">
        <v>87</v>
      </c>
      <c r="H6" s="47"/>
      <c r="I6" s="15" t="s">
        <v>87</v>
      </c>
      <c r="J6" s="4"/>
      <c r="K6" s="15" t="s">
        <v>87</v>
      </c>
      <c r="L6" s="47"/>
      <c r="M6" s="15" t="s">
        <v>87</v>
      </c>
    </row>
    <row r="7" spans="1:13" ht="21" customHeight="1" x14ac:dyDescent="0.5">
      <c r="A7" s="7"/>
      <c r="B7" s="2"/>
      <c r="C7" s="2"/>
      <c r="D7" s="2"/>
      <c r="E7" s="22"/>
      <c r="F7" s="17"/>
      <c r="G7" s="15" t="s">
        <v>9</v>
      </c>
      <c r="H7" s="17"/>
      <c r="I7" s="15" t="s">
        <v>10</v>
      </c>
      <c r="J7" s="17"/>
      <c r="K7" s="15" t="s">
        <v>9</v>
      </c>
      <c r="L7" s="17"/>
      <c r="M7" s="15" t="s">
        <v>10</v>
      </c>
    </row>
    <row r="8" spans="1:13" ht="21" customHeight="1" x14ac:dyDescent="0.5">
      <c r="A8" s="7"/>
      <c r="B8" s="2"/>
      <c r="C8" s="2"/>
      <c r="D8" s="18"/>
      <c r="E8" s="19" t="s">
        <v>11</v>
      </c>
      <c r="F8" s="4"/>
      <c r="G8" s="20" t="s">
        <v>12</v>
      </c>
      <c r="H8" s="17"/>
      <c r="I8" s="20" t="s">
        <v>12</v>
      </c>
      <c r="J8" s="17"/>
      <c r="K8" s="20" t="s">
        <v>12</v>
      </c>
      <c r="L8" s="17"/>
      <c r="M8" s="20" t="s">
        <v>12</v>
      </c>
    </row>
    <row r="9" spans="1:13" ht="6" customHeight="1" x14ac:dyDescent="0.5">
      <c r="A9" s="7"/>
      <c r="B9" s="2"/>
      <c r="C9" s="2"/>
      <c r="D9" s="18"/>
      <c r="E9" s="21"/>
      <c r="F9" s="4"/>
      <c r="G9" s="5"/>
      <c r="H9" s="4"/>
      <c r="I9" s="5"/>
      <c r="J9" s="4"/>
      <c r="K9" s="5"/>
      <c r="L9" s="4"/>
      <c r="M9" s="5"/>
    </row>
    <row r="10" spans="1:13" ht="21" customHeight="1" x14ac:dyDescent="0.5">
      <c r="A10" s="2" t="s">
        <v>88</v>
      </c>
      <c r="B10" s="2"/>
      <c r="C10" s="2"/>
      <c r="D10" s="2"/>
      <c r="E10" s="22"/>
      <c r="F10" s="4"/>
      <c r="G10" s="23">
        <v>1200968421</v>
      </c>
      <c r="H10" s="48"/>
      <c r="I10" s="23">
        <v>1322916657</v>
      </c>
      <c r="J10" s="48"/>
      <c r="K10" s="23">
        <v>1079864363</v>
      </c>
      <c r="L10" s="48"/>
      <c r="M10" s="23">
        <v>1245710468</v>
      </c>
    </row>
    <row r="11" spans="1:13" ht="21" customHeight="1" x14ac:dyDescent="0.5">
      <c r="A11" s="2" t="s">
        <v>89</v>
      </c>
      <c r="B11" s="2"/>
      <c r="C11" s="2"/>
      <c r="D11" s="2"/>
      <c r="E11" s="22"/>
      <c r="F11" s="4"/>
      <c r="G11" s="26">
        <v>-535081215</v>
      </c>
      <c r="H11" s="48"/>
      <c r="I11" s="26">
        <v>-595839449</v>
      </c>
      <c r="J11" s="48"/>
      <c r="K11" s="26">
        <v>-517147738</v>
      </c>
      <c r="L11" s="48"/>
      <c r="M11" s="26">
        <v>-573994490</v>
      </c>
    </row>
    <row r="12" spans="1:13" ht="6" customHeight="1" x14ac:dyDescent="0.5">
      <c r="A12" s="49"/>
      <c r="B12" s="7"/>
      <c r="C12" s="7"/>
      <c r="D12" s="7"/>
      <c r="E12" s="50"/>
      <c r="F12" s="17"/>
      <c r="G12" s="15"/>
      <c r="H12" s="17"/>
      <c r="I12" s="15"/>
      <c r="J12" s="17"/>
      <c r="K12" s="15"/>
      <c r="L12" s="17"/>
      <c r="M12" s="15"/>
    </row>
    <row r="13" spans="1:13" ht="21" customHeight="1" x14ac:dyDescent="0.5">
      <c r="A13" s="7" t="s">
        <v>90</v>
      </c>
      <c r="B13" s="2"/>
      <c r="C13" s="2"/>
      <c r="D13" s="2"/>
      <c r="E13" s="22"/>
      <c r="F13" s="4"/>
      <c r="G13" s="23">
        <f>SUM(G10:G12)</f>
        <v>665887206</v>
      </c>
      <c r="H13" s="4"/>
      <c r="I13" s="23">
        <f>SUM(I10:I12)</f>
        <v>727077208</v>
      </c>
      <c r="J13" s="4"/>
      <c r="K13" s="23">
        <f>SUM(K10:K12)</f>
        <v>562716625</v>
      </c>
      <c r="L13" s="4"/>
      <c r="M13" s="23">
        <f>SUM(M10:M12)</f>
        <v>671715978</v>
      </c>
    </row>
    <row r="14" spans="1:13" ht="21" customHeight="1" x14ac:dyDescent="0.5">
      <c r="A14" s="2" t="s">
        <v>91</v>
      </c>
      <c r="B14" s="2"/>
      <c r="C14" s="2"/>
      <c r="D14" s="2"/>
      <c r="E14" s="22"/>
      <c r="F14" s="4"/>
      <c r="G14" s="23">
        <v>23423044</v>
      </c>
      <c r="H14" s="48"/>
      <c r="I14" s="23">
        <v>16805034</v>
      </c>
      <c r="J14" s="48"/>
      <c r="K14" s="23">
        <v>46906994</v>
      </c>
      <c r="L14" s="48"/>
      <c r="M14" s="23">
        <v>32738506</v>
      </c>
    </row>
    <row r="15" spans="1:13" ht="21" customHeight="1" x14ac:dyDescent="0.5">
      <c r="A15" s="2" t="s">
        <v>92</v>
      </c>
      <c r="B15" s="2"/>
      <c r="C15" s="2"/>
      <c r="D15" s="2"/>
      <c r="E15" s="22"/>
      <c r="F15" s="4"/>
      <c r="G15" s="23">
        <v>-554011067</v>
      </c>
      <c r="H15" s="48"/>
      <c r="I15" s="23">
        <v>-580455809</v>
      </c>
      <c r="J15" s="48"/>
      <c r="K15" s="23">
        <v>-477462064</v>
      </c>
      <c r="L15" s="48"/>
      <c r="M15" s="23">
        <v>-533606648</v>
      </c>
    </row>
    <row r="16" spans="1:13" ht="21" customHeight="1" x14ac:dyDescent="0.5">
      <c r="A16" s="2" t="s">
        <v>93</v>
      </c>
      <c r="B16" s="2"/>
      <c r="C16" s="2"/>
      <c r="D16" s="2"/>
      <c r="E16" s="22"/>
      <c r="F16" s="4"/>
      <c r="G16" s="23">
        <v>-113292552</v>
      </c>
      <c r="H16" s="48"/>
      <c r="I16" s="23">
        <v>-112515891</v>
      </c>
      <c r="J16" s="48"/>
      <c r="K16" s="23">
        <v>-105705850</v>
      </c>
      <c r="L16" s="48"/>
      <c r="M16" s="23">
        <v>-107770283</v>
      </c>
    </row>
    <row r="17" spans="1:13" ht="21" customHeight="1" x14ac:dyDescent="0.5">
      <c r="A17" s="2" t="s">
        <v>226</v>
      </c>
      <c r="B17" s="2"/>
      <c r="C17" s="2"/>
      <c r="D17" s="2"/>
      <c r="E17" s="22"/>
      <c r="F17" s="4"/>
      <c r="G17" s="23">
        <v>0</v>
      </c>
      <c r="H17" s="48"/>
      <c r="I17" s="23">
        <v>0</v>
      </c>
      <c r="J17" s="48"/>
      <c r="K17" s="23">
        <v>-2522102</v>
      </c>
      <c r="L17" s="48"/>
      <c r="M17" s="23">
        <v>0</v>
      </c>
    </row>
    <row r="18" spans="1:13" ht="21" customHeight="1" x14ac:dyDescent="0.5">
      <c r="A18" s="2" t="s">
        <v>94</v>
      </c>
      <c r="B18" s="2"/>
      <c r="C18" s="2"/>
      <c r="D18" s="2"/>
      <c r="E18" s="22"/>
      <c r="F18" s="4"/>
      <c r="G18" s="23">
        <v>2471777</v>
      </c>
      <c r="H18" s="48"/>
      <c r="I18" s="23">
        <v>1754294</v>
      </c>
      <c r="J18" s="48"/>
      <c r="K18" s="23">
        <v>1809711</v>
      </c>
      <c r="L18" s="48"/>
      <c r="M18" s="23">
        <v>1364551</v>
      </c>
    </row>
    <row r="19" spans="1:13" ht="21" customHeight="1" x14ac:dyDescent="0.5">
      <c r="A19" s="52" t="s">
        <v>95</v>
      </c>
      <c r="B19" s="2"/>
      <c r="C19" s="2"/>
      <c r="D19" s="2"/>
      <c r="E19" s="22"/>
      <c r="F19" s="4"/>
      <c r="G19" s="23">
        <v>-6865493</v>
      </c>
      <c r="H19" s="53"/>
      <c r="I19" s="23">
        <v>-9942339</v>
      </c>
      <c r="J19" s="53"/>
      <c r="K19" s="23">
        <v>-4840225</v>
      </c>
      <c r="L19" s="53"/>
      <c r="M19" s="23">
        <v>-8701403</v>
      </c>
    </row>
    <row r="20" spans="1:13" ht="21" customHeight="1" x14ac:dyDescent="0.5">
      <c r="A20" s="2" t="s">
        <v>96</v>
      </c>
      <c r="B20" s="2"/>
      <c r="C20" s="2"/>
      <c r="D20" s="2"/>
      <c r="E20" s="22"/>
      <c r="F20" s="4"/>
      <c r="G20" s="23"/>
      <c r="H20" s="48"/>
      <c r="I20" s="23"/>
      <c r="J20" s="48"/>
      <c r="K20" s="23"/>
      <c r="L20" s="48"/>
      <c r="M20" s="23"/>
    </row>
    <row r="21" spans="1:13" ht="21" customHeight="1" x14ac:dyDescent="0.5">
      <c r="A21" s="14"/>
      <c r="B21" s="2" t="s">
        <v>223</v>
      </c>
      <c r="C21" s="2"/>
      <c r="D21" s="2"/>
      <c r="E21" s="22"/>
      <c r="F21" s="4"/>
      <c r="G21" s="26">
        <v>4780560</v>
      </c>
      <c r="H21" s="53"/>
      <c r="I21" s="26">
        <v>-662971</v>
      </c>
      <c r="J21" s="53"/>
      <c r="K21" s="26">
        <v>0</v>
      </c>
      <c r="L21" s="53"/>
      <c r="M21" s="26">
        <v>0</v>
      </c>
    </row>
    <row r="22" spans="1:13" ht="6" customHeight="1" x14ac:dyDescent="0.5">
      <c r="A22" s="52"/>
      <c r="B22" s="2"/>
      <c r="C22" s="2"/>
      <c r="D22" s="2"/>
      <c r="E22" s="22"/>
      <c r="F22" s="4"/>
      <c r="G22" s="23"/>
      <c r="H22" s="18"/>
      <c r="I22" s="23"/>
      <c r="J22" s="18"/>
      <c r="K22" s="23"/>
      <c r="L22" s="18"/>
      <c r="M22" s="23"/>
    </row>
    <row r="23" spans="1:13" ht="21" customHeight="1" x14ac:dyDescent="0.5">
      <c r="A23" s="54" t="s">
        <v>97</v>
      </c>
      <c r="B23" s="2"/>
      <c r="C23" s="2"/>
      <c r="D23" s="2"/>
      <c r="E23" s="22"/>
      <c r="F23" s="4"/>
      <c r="G23" s="23">
        <f>SUM(G13:G21)</f>
        <v>22393475</v>
      </c>
      <c r="H23" s="18"/>
      <c r="I23" s="23">
        <f>SUM(I13:I21)</f>
        <v>42059526</v>
      </c>
      <c r="J23" s="18"/>
      <c r="K23" s="23">
        <f>SUM(K13:K21)</f>
        <v>20903089</v>
      </c>
      <c r="L23" s="18"/>
      <c r="M23" s="23">
        <f>SUM(M13:M21)</f>
        <v>55740701</v>
      </c>
    </row>
    <row r="24" spans="1:13" ht="21" customHeight="1" x14ac:dyDescent="0.5">
      <c r="A24" s="2" t="s">
        <v>98</v>
      </c>
      <c r="B24" s="2"/>
      <c r="C24" s="2"/>
      <c r="D24" s="2"/>
      <c r="E24" s="22"/>
      <c r="F24" s="4"/>
      <c r="G24" s="26">
        <v>-5706084</v>
      </c>
      <c r="H24" s="4"/>
      <c r="I24" s="26">
        <v>-6194663</v>
      </c>
      <c r="J24" s="4"/>
      <c r="K24" s="26">
        <v>-3485923</v>
      </c>
      <c r="L24" s="4"/>
      <c r="M24" s="26">
        <v>-6338021</v>
      </c>
    </row>
    <row r="25" spans="1:13" ht="6" customHeight="1" x14ac:dyDescent="0.5">
      <c r="A25" s="52"/>
      <c r="B25" s="2"/>
      <c r="C25" s="2"/>
      <c r="D25" s="2"/>
      <c r="E25" s="22"/>
      <c r="F25" s="4"/>
      <c r="G25" s="23"/>
      <c r="H25" s="18"/>
      <c r="I25" s="23"/>
      <c r="J25" s="18"/>
      <c r="K25" s="23"/>
      <c r="L25" s="18"/>
      <c r="M25" s="23"/>
    </row>
    <row r="26" spans="1:13" ht="21" customHeight="1" x14ac:dyDescent="0.5">
      <c r="A26" s="54" t="s">
        <v>99</v>
      </c>
      <c r="B26" s="2"/>
      <c r="C26" s="2"/>
      <c r="D26" s="2"/>
      <c r="E26" s="22"/>
      <c r="F26" s="4"/>
      <c r="G26" s="26">
        <f>SUM(G23:G24)</f>
        <v>16687391</v>
      </c>
      <c r="H26" s="4"/>
      <c r="I26" s="26">
        <f>SUM(I23:I24)</f>
        <v>35864863</v>
      </c>
      <c r="J26" s="4"/>
      <c r="K26" s="26">
        <f>SUM(K23:K24)</f>
        <v>17417166</v>
      </c>
      <c r="L26" s="4"/>
      <c r="M26" s="26">
        <f>SUM(M23:M24)</f>
        <v>49402680</v>
      </c>
    </row>
    <row r="27" spans="1:13" ht="21" customHeight="1" x14ac:dyDescent="0.5">
      <c r="A27" s="2"/>
      <c r="B27" s="2"/>
      <c r="C27" s="2"/>
      <c r="D27" s="2"/>
      <c r="E27" s="22"/>
      <c r="F27" s="4"/>
      <c r="G27" s="23"/>
      <c r="H27" s="4"/>
      <c r="I27" s="23"/>
      <c r="J27" s="4"/>
      <c r="K27" s="23"/>
      <c r="L27" s="4"/>
      <c r="M27" s="23"/>
    </row>
    <row r="28" spans="1:13" ht="21" customHeight="1" x14ac:dyDescent="0.5">
      <c r="A28" s="7" t="s">
        <v>100</v>
      </c>
      <c r="B28" s="2"/>
      <c r="C28" s="2"/>
      <c r="D28" s="2"/>
      <c r="E28" s="22"/>
      <c r="F28" s="4"/>
      <c r="G28" s="23"/>
      <c r="H28" s="4"/>
      <c r="I28" s="23"/>
      <c r="J28" s="4"/>
      <c r="K28" s="23"/>
      <c r="L28" s="4"/>
      <c r="M28" s="23"/>
    </row>
    <row r="29" spans="1:13" ht="21" customHeight="1" x14ac:dyDescent="0.5">
      <c r="A29" s="2" t="s">
        <v>101</v>
      </c>
      <c r="B29" s="18"/>
      <c r="C29" s="55"/>
      <c r="D29" s="55"/>
      <c r="E29" s="22"/>
      <c r="F29" s="4"/>
      <c r="G29" s="23"/>
      <c r="H29" s="4"/>
      <c r="I29" s="23"/>
      <c r="J29" s="4"/>
      <c r="K29" s="23"/>
      <c r="L29" s="4"/>
      <c r="M29" s="23"/>
    </row>
    <row r="30" spans="1:13" ht="21" customHeight="1" x14ac:dyDescent="0.5">
      <c r="A30" s="2"/>
      <c r="B30" s="18" t="s">
        <v>102</v>
      </c>
      <c r="C30" s="55"/>
      <c r="D30" s="55"/>
      <c r="E30" s="22"/>
      <c r="F30" s="4"/>
      <c r="G30" s="23"/>
      <c r="H30" s="4"/>
      <c r="I30" s="23"/>
      <c r="J30" s="4"/>
      <c r="K30" s="23"/>
      <c r="L30" s="4"/>
      <c r="M30" s="23"/>
    </row>
    <row r="31" spans="1:13" ht="21" customHeight="1" x14ac:dyDescent="0.5">
      <c r="A31" s="2"/>
      <c r="B31" s="56"/>
      <c r="C31" s="2" t="s">
        <v>103</v>
      </c>
      <c r="D31" s="2"/>
      <c r="E31" s="22"/>
      <c r="F31" s="4"/>
      <c r="G31" s="26">
        <v>-1696753</v>
      </c>
      <c r="H31" s="4"/>
      <c r="I31" s="26">
        <v>-1918000</v>
      </c>
      <c r="J31" s="4"/>
      <c r="K31" s="26">
        <v>0</v>
      </c>
      <c r="L31" s="4"/>
      <c r="M31" s="26">
        <v>0</v>
      </c>
    </row>
    <row r="32" spans="1:13" ht="6" customHeight="1" x14ac:dyDescent="0.5">
      <c r="A32" s="2"/>
      <c r="B32" s="2"/>
      <c r="C32" s="2"/>
      <c r="D32" s="2"/>
      <c r="E32" s="22"/>
      <c r="F32" s="4"/>
      <c r="G32" s="23"/>
      <c r="H32" s="4"/>
      <c r="I32" s="23"/>
      <c r="J32" s="4"/>
      <c r="K32" s="23"/>
      <c r="L32" s="4"/>
      <c r="M32" s="23"/>
    </row>
    <row r="33" spans="1:13" ht="21" customHeight="1" x14ac:dyDescent="0.5">
      <c r="A33" s="7" t="s">
        <v>104</v>
      </c>
      <c r="B33" s="2"/>
      <c r="C33" s="2"/>
      <c r="D33" s="2"/>
      <c r="E33" s="22"/>
      <c r="F33" s="4"/>
      <c r="G33" s="23"/>
      <c r="H33" s="4"/>
      <c r="I33" s="23"/>
      <c r="J33" s="4"/>
      <c r="K33" s="23"/>
      <c r="L33" s="4"/>
      <c r="M33" s="23"/>
    </row>
    <row r="34" spans="1:13" ht="21" customHeight="1" x14ac:dyDescent="0.5">
      <c r="A34" s="14"/>
      <c r="B34" s="1" t="s">
        <v>105</v>
      </c>
      <c r="C34" s="2"/>
      <c r="D34" s="2"/>
      <c r="E34" s="3"/>
      <c r="F34" s="4"/>
      <c r="G34" s="26">
        <f>+G31</f>
        <v>-1696753</v>
      </c>
      <c r="H34" s="4"/>
      <c r="I34" s="26">
        <f>+I31</f>
        <v>-1918000</v>
      </c>
      <c r="J34" s="4"/>
      <c r="K34" s="26">
        <f>K31</f>
        <v>0</v>
      </c>
      <c r="L34" s="4"/>
      <c r="M34" s="26">
        <f>M31</f>
        <v>0</v>
      </c>
    </row>
    <row r="35" spans="1:13" ht="6" customHeight="1" x14ac:dyDescent="0.5">
      <c r="A35" s="2"/>
      <c r="B35" s="2"/>
      <c r="C35" s="2"/>
      <c r="D35" s="2"/>
      <c r="E35" s="3"/>
      <c r="F35" s="4"/>
      <c r="G35" s="23"/>
      <c r="H35" s="4"/>
      <c r="I35" s="23"/>
      <c r="J35" s="4"/>
      <c r="K35" s="23"/>
      <c r="L35" s="4"/>
      <c r="M35" s="23"/>
    </row>
    <row r="36" spans="1:13" ht="21" customHeight="1" x14ac:dyDescent="0.5">
      <c r="A36" s="7" t="s">
        <v>106</v>
      </c>
      <c r="B36" s="2"/>
      <c r="C36" s="2"/>
      <c r="D36" s="2"/>
      <c r="E36" s="3"/>
      <c r="F36" s="4"/>
      <c r="G36" s="26">
        <f>G26+G34</f>
        <v>14990638</v>
      </c>
      <c r="H36" s="4"/>
      <c r="I36" s="26">
        <f>I26+I34</f>
        <v>33946863</v>
      </c>
      <c r="J36" s="4"/>
      <c r="K36" s="26">
        <f>K26+K34</f>
        <v>17417166</v>
      </c>
      <c r="L36" s="4"/>
      <c r="M36" s="26">
        <f>M26+M34</f>
        <v>49402680</v>
      </c>
    </row>
    <row r="37" spans="1:13" ht="21" customHeight="1" x14ac:dyDescent="0.5">
      <c r="A37" s="1"/>
      <c r="B37" s="2"/>
      <c r="C37" s="2"/>
      <c r="D37" s="2"/>
      <c r="E37" s="3"/>
      <c r="F37" s="4"/>
      <c r="G37" s="23"/>
      <c r="H37" s="4"/>
      <c r="I37" s="23"/>
      <c r="J37" s="4"/>
      <c r="K37" s="23"/>
      <c r="L37" s="4"/>
      <c r="M37" s="23"/>
    </row>
    <row r="38" spans="1:13" ht="21" customHeight="1" x14ac:dyDescent="0.5">
      <c r="A38" s="7" t="s">
        <v>107</v>
      </c>
      <c r="B38" s="7"/>
      <c r="C38" s="2"/>
      <c r="D38" s="2"/>
      <c r="E38" s="3"/>
      <c r="F38" s="4"/>
      <c r="G38" s="23"/>
      <c r="H38" s="4"/>
      <c r="I38" s="23"/>
      <c r="J38" s="4"/>
      <c r="K38" s="23"/>
      <c r="L38" s="4"/>
      <c r="M38" s="23"/>
    </row>
    <row r="39" spans="1:13" ht="21" customHeight="1" x14ac:dyDescent="0.5">
      <c r="A39" s="2" t="s">
        <v>108</v>
      </c>
      <c r="B39" s="2"/>
      <c r="C39" s="2"/>
      <c r="D39" s="2"/>
      <c r="E39" s="3"/>
      <c r="F39" s="4"/>
      <c r="G39" s="23">
        <v>16541761</v>
      </c>
      <c r="H39" s="4"/>
      <c r="I39" s="23">
        <v>36337863</v>
      </c>
      <c r="J39" s="4"/>
      <c r="K39" s="23">
        <v>17417166</v>
      </c>
      <c r="L39" s="4"/>
      <c r="M39" s="23">
        <v>49402680</v>
      </c>
    </row>
    <row r="40" spans="1:13" ht="21" customHeight="1" x14ac:dyDescent="0.5">
      <c r="A40" s="2" t="s">
        <v>81</v>
      </c>
      <c r="B40" s="7"/>
      <c r="C40" s="2"/>
      <c r="D40" s="2"/>
      <c r="E40" s="57"/>
      <c r="F40" s="4"/>
      <c r="G40" s="26">
        <v>145630</v>
      </c>
      <c r="H40" s="4"/>
      <c r="I40" s="26">
        <v>-473000</v>
      </c>
      <c r="J40" s="4"/>
      <c r="K40" s="26">
        <v>0</v>
      </c>
      <c r="L40" s="4"/>
      <c r="M40" s="26">
        <v>0</v>
      </c>
    </row>
    <row r="41" spans="1:13" ht="6" customHeight="1" x14ac:dyDescent="0.5">
      <c r="A41" s="52"/>
      <c r="B41" s="2"/>
      <c r="C41" s="2"/>
      <c r="D41" s="2"/>
      <c r="E41" s="22"/>
      <c r="F41" s="4"/>
      <c r="G41" s="23"/>
      <c r="H41" s="18"/>
      <c r="I41" s="23"/>
      <c r="J41" s="18"/>
      <c r="K41" s="23"/>
      <c r="L41" s="18"/>
      <c r="M41" s="23"/>
    </row>
    <row r="42" spans="1:13" ht="21" customHeight="1" thickBot="1" x14ac:dyDescent="0.55000000000000004">
      <c r="A42" s="2"/>
      <c r="B42" s="7"/>
      <c r="C42" s="2"/>
      <c r="D42" s="2"/>
      <c r="E42" s="22"/>
      <c r="F42" s="4"/>
      <c r="G42" s="30">
        <f>SUM(G39:G40)</f>
        <v>16687391</v>
      </c>
      <c r="H42" s="4"/>
      <c r="I42" s="30">
        <f>SUM(I39:I40)</f>
        <v>35864863</v>
      </c>
      <c r="J42" s="4"/>
      <c r="K42" s="30">
        <f>SUM(K39:K40)</f>
        <v>17417166</v>
      </c>
      <c r="L42" s="4"/>
      <c r="M42" s="30">
        <f>SUM(M39:M40)</f>
        <v>49402680</v>
      </c>
    </row>
    <row r="43" spans="1:13" ht="21" customHeight="1" thickTop="1" x14ac:dyDescent="0.5">
      <c r="A43" s="7"/>
      <c r="B43" s="2"/>
      <c r="C43" s="2"/>
      <c r="D43" s="2"/>
      <c r="E43" s="22"/>
      <c r="F43" s="4"/>
      <c r="G43" s="23"/>
      <c r="H43" s="4"/>
      <c r="I43" s="23"/>
      <c r="J43" s="4"/>
      <c r="K43" s="23"/>
      <c r="L43" s="4"/>
      <c r="M43" s="23"/>
    </row>
    <row r="44" spans="1:13" ht="21" customHeight="1" x14ac:dyDescent="0.5">
      <c r="A44" s="7" t="s">
        <v>109</v>
      </c>
      <c r="B44" s="7"/>
      <c r="C44" s="2"/>
      <c r="D44" s="2"/>
      <c r="E44" s="22"/>
      <c r="F44" s="4"/>
      <c r="G44" s="23"/>
      <c r="H44" s="4"/>
      <c r="I44" s="23"/>
      <c r="J44" s="4"/>
      <c r="K44" s="23"/>
      <c r="L44" s="4"/>
      <c r="M44" s="23"/>
    </row>
    <row r="45" spans="1:13" ht="21" customHeight="1" x14ac:dyDescent="0.5">
      <c r="A45" s="2" t="s">
        <v>108</v>
      </c>
      <c r="B45" s="2"/>
      <c r="C45" s="2"/>
      <c r="D45" s="2"/>
      <c r="E45" s="22"/>
      <c r="F45" s="17"/>
      <c r="G45" s="23">
        <v>15184360</v>
      </c>
      <c r="H45" s="4"/>
      <c r="I45" s="23">
        <v>34803863</v>
      </c>
      <c r="J45" s="4"/>
      <c r="K45" s="23">
        <v>17417166</v>
      </c>
      <c r="L45" s="4"/>
      <c r="M45" s="23">
        <v>49402680</v>
      </c>
    </row>
    <row r="46" spans="1:13" ht="21" customHeight="1" x14ac:dyDescent="0.5">
      <c r="A46" s="2" t="s">
        <v>81</v>
      </c>
      <c r="B46" s="2"/>
      <c r="C46" s="2"/>
      <c r="D46" s="18"/>
      <c r="E46" s="21"/>
      <c r="F46" s="4"/>
      <c r="G46" s="26">
        <v>-193722</v>
      </c>
      <c r="H46" s="4"/>
      <c r="I46" s="26">
        <v>-857000</v>
      </c>
      <c r="J46" s="4"/>
      <c r="K46" s="26">
        <v>0</v>
      </c>
      <c r="L46" s="4"/>
      <c r="M46" s="26">
        <v>0</v>
      </c>
    </row>
    <row r="47" spans="1:13" ht="6" customHeight="1" x14ac:dyDescent="0.5">
      <c r="A47" s="52"/>
      <c r="B47" s="2"/>
      <c r="C47" s="2"/>
      <c r="D47" s="2"/>
      <c r="E47" s="22"/>
      <c r="F47" s="4"/>
      <c r="G47" s="23"/>
      <c r="H47" s="18"/>
      <c r="I47" s="23"/>
      <c r="J47" s="18"/>
      <c r="K47" s="23"/>
      <c r="L47" s="18"/>
      <c r="M47" s="23"/>
    </row>
    <row r="48" spans="1:13" ht="21" customHeight="1" thickBot="1" x14ac:dyDescent="0.55000000000000004">
      <c r="A48" s="2"/>
      <c r="B48" s="2"/>
      <c r="C48" s="2"/>
      <c r="D48" s="58"/>
      <c r="E48" s="21"/>
      <c r="F48" s="4"/>
      <c r="G48" s="30">
        <f>G36</f>
        <v>14990638</v>
      </c>
      <c r="H48" s="4"/>
      <c r="I48" s="30">
        <f>SUM(I45:I46)</f>
        <v>33946863</v>
      </c>
      <c r="J48" s="4"/>
      <c r="K48" s="30">
        <f>SUM(K45:K46)</f>
        <v>17417166</v>
      </c>
      <c r="L48" s="4"/>
      <c r="M48" s="30">
        <f>SUM(M45:M46)</f>
        <v>49402680</v>
      </c>
    </row>
    <row r="49" spans="1:13" ht="21" customHeight="1" thickTop="1" x14ac:dyDescent="0.5">
      <c r="A49" s="2"/>
      <c r="B49" s="2"/>
      <c r="C49" s="2"/>
      <c r="D49" s="58"/>
      <c r="E49" s="21"/>
      <c r="F49" s="4"/>
      <c r="G49" s="23"/>
      <c r="H49" s="4"/>
      <c r="I49" s="23"/>
      <c r="J49" s="4"/>
      <c r="K49" s="23"/>
      <c r="L49" s="4"/>
      <c r="M49" s="23"/>
    </row>
    <row r="50" spans="1:13" ht="21" customHeight="1" x14ac:dyDescent="0.5">
      <c r="A50" s="7" t="s">
        <v>224</v>
      </c>
      <c r="B50" s="7"/>
      <c r="C50" s="7"/>
      <c r="D50" s="7"/>
      <c r="F50" s="4"/>
      <c r="G50" s="59"/>
      <c r="H50" s="4"/>
      <c r="I50" s="59"/>
      <c r="J50" s="4"/>
      <c r="K50" s="59"/>
      <c r="L50" s="4"/>
      <c r="M50" s="59"/>
    </row>
    <row r="51" spans="1:13" ht="21" customHeight="1" x14ac:dyDescent="0.5">
      <c r="A51" s="2" t="s">
        <v>110</v>
      </c>
      <c r="B51" s="14"/>
      <c r="C51" s="2"/>
      <c r="D51" s="2"/>
      <c r="E51" s="22">
        <v>14</v>
      </c>
      <c r="F51" s="4"/>
      <c r="G51" s="60">
        <v>0.03</v>
      </c>
      <c r="H51" s="60"/>
      <c r="I51" s="60">
        <v>7.0000000000000007E-2</v>
      </c>
      <c r="J51" s="60"/>
      <c r="K51" s="60">
        <v>0.03</v>
      </c>
      <c r="L51" s="60"/>
      <c r="M51" s="60">
        <v>0.1</v>
      </c>
    </row>
    <row r="52" spans="1:13" ht="15.75" customHeight="1" x14ac:dyDescent="0.5"/>
    <row r="53" spans="1:13" ht="21.95" customHeight="1" x14ac:dyDescent="0.5">
      <c r="A53" s="61" t="s">
        <v>40</v>
      </c>
      <c r="B53" s="9"/>
      <c r="C53" s="9"/>
      <c r="D53" s="9"/>
      <c r="E53" s="62"/>
      <c r="F53" s="11"/>
      <c r="G53" s="26"/>
      <c r="H53" s="11"/>
      <c r="I53" s="26"/>
      <c r="J53" s="11"/>
      <c r="K53" s="26"/>
      <c r="L53" s="11"/>
      <c r="M53" s="26"/>
    </row>
  </sheetData>
  <mergeCells count="2">
    <mergeCell ref="G5:I5"/>
    <mergeCell ref="K5:M5"/>
  </mergeCells>
  <pageMargins left="1" right="0.5" top="0.5" bottom="0.6" header="0.49" footer="0.4"/>
  <pageSetup paperSize="9" scale="80" firstPageNumber="5" orientation="portrait" useFirstPageNumber="1" horizontalDpi="1200" verticalDpi="1200" r:id="rId1"/>
  <headerFooter>
    <oddHeader xml:space="preserve">&amp;R
</oddHeader>
    <oddFooter>&amp;R&amp;"TH Sarabun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3"/>
  <sheetViews>
    <sheetView zoomScale="90" zoomScaleNormal="90" zoomScaleSheetLayoutView="100" workbookViewId="0"/>
  </sheetViews>
  <sheetFormatPr defaultColWidth="9.42578125" defaultRowHeight="21.75" customHeight="1" x14ac:dyDescent="0.5"/>
  <cols>
    <col min="1" max="3" width="1.5703125" style="6" customWidth="1"/>
    <col min="4" max="4" width="39.28515625" style="6" customWidth="1"/>
    <col min="5" max="5" width="7.5703125" style="6" customWidth="1"/>
    <col min="6" max="6" width="0.5703125" style="6" customWidth="1"/>
    <col min="7" max="7" width="14.5703125" style="6" customWidth="1"/>
    <col min="8" max="8" width="0.5703125" style="6" customWidth="1"/>
    <col min="9" max="9" width="14.5703125" style="6" customWidth="1"/>
    <col min="10" max="10" width="0.5703125" style="6" customWidth="1"/>
    <col min="11" max="11" width="14.5703125" style="6" customWidth="1"/>
    <col min="12" max="12" width="0.5703125" style="6" customWidth="1"/>
    <col min="13" max="13" width="14.5703125" style="6" customWidth="1"/>
    <col min="14" max="16384" width="9.42578125" style="6"/>
  </cols>
  <sheetData>
    <row r="1" spans="1:13" ht="21.75" customHeight="1" x14ac:dyDescent="0.5">
      <c r="A1" s="1" t="s">
        <v>84</v>
      </c>
      <c r="B1" s="2"/>
      <c r="C1" s="2"/>
      <c r="D1" s="2"/>
      <c r="E1" s="3"/>
      <c r="F1" s="4"/>
      <c r="G1" s="5"/>
      <c r="H1" s="4"/>
      <c r="I1" s="5"/>
      <c r="J1" s="4"/>
      <c r="K1" s="5"/>
      <c r="L1" s="4"/>
      <c r="M1" s="5"/>
    </row>
    <row r="2" spans="1:13" ht="21.75" customHeight="1" x14ac:dyDescent="0.5">
      <c r="A2" s="7" t="s">
        <v>85</v>
      </c>
      <c r="B2" s="7"/>
      <c r="C2" s="2"/>
      <c r="D2" s="2"/>
      <c r="E2" s="3"/>
      <c r="F2" s="4"/>
      <c r="G2" s="5"/>
      <c r="H2" s="4"/>
      <c r="I2" s="5"/>
      <c r="J2" s="4"/>
      <c r="K2" s="5"/>
      <c r="L2" s="4"/>
      <c r="M2" s="5"/>
    </row>
    <row r="3" spans="1:13" ht="21.75" customHeight="1" x14ac:dyDescent="0.5">
      <c r="A3" s="8" t="s">
        <v>111</v>
      </c>
      <c r="B3" s="9"/>
      <c r="C3" s="9"/>
      <c r="D3" s="9"/>
      <c r="E3" s="10"/>
      <c r="F3" s="11"/>
      <c r="G3" s="12"/>
      <c r="H3" s="11"/>
      <c r="I3" s="12"/>
      <c r="J3" s="11"/>
      <c r="K3" s="12"/>
      <c r="L3" s="11"/>
      <c r="M3" s="12"/>
    </row>
    <row r="4" spans="1:13" ht="21.75" customHeight="1" x14ac:dyDescent="0.5">
      <c r="A4" s="7"/>
      <c r="B4" s="2"/>
      <c r="C4" s="2"/>
      <c r="D4" s="2"/>
      <c r="E4" s="3"/>
      <c r="F4" s="4"/>
      <c r="G4" s="13"/>
      <c r="H4" s="4"/>
      <c r="I4" s="13"/>
      <c r="J4" s="4"/>
      <c r="K4" s="13"/>
      <c r="L4" s="4"/>
      <c r="M4" s="13"/>
    </row>
    <row r="5" spans="1:13" ht="21" customHeight="1" x14ac:dyDescent="0.5">
      <c r="A5" s="7"/>
      <c r="B5" s="2"/>
      <c r="C5" s="2"/>
      <c r="D5" s="2"/>
      <c r="E5" s="22"/>
      <c r="F5" s="4"/>
      <c r="G5" s="121" t="s">
        <v>3</v>
      </c>
      <c r="H5" s="121"/>
      <c r="I5" s="121"/>
      <c r="J5" s="4"/>
      <c r="K5" s="121" t="s">
        <v>4</v>
      </c>
      <c r="L5" s="121"/>
      <c r="M5" s="121"/>
    </row>
    <row r="6" spans="1:13" ht="21" customHeight="1" x14ac:dyDescent="0.5">
      <c r="A6" s="7"/>
      <c r="B6" s="2"/>
      <c r="C6" s="2"/>
      <c r="D6" s="2"/>
      <c r="E6" s="22"/>
      <c r="F6" s="4"/>
      <c r="G6" s="15" t="s">
        <v>87</v>
      </c>
      <c r="H6" s="47"/>
      <c r="I6" s="15" t="s">
        <v>87</v>
      </c>
      <c r="J6" s="4"/>
      <c r="K6" s="15" t="s">
        <v>87</v>
      </c>
      <c r="L6" s="47"/>
      <c r="M6" s="15" t="s">
        <v>87</v>
      </c>
    </row>
    <row r="7" spans="1:13" ht="21" customHeight="1" x14ac:dyDescent="0.5">
      <c r="A7" s="7"/>
      <c r="B7" s="2"/>
      <c r="C7" s="2"/>
      <c r="D7" s="2"/>
      <c r="E7" s="22"/>
      <c r="F7" s="17"/>
      <c r="G7" s="15" t="s">
        <v>9</v>
      </c>
      <c r="H7" s="17"/>
      <c r="I7" s="15" t="s">
        <v>10</v>
      </c>
      <c r="J7" s="17"/>
      <c r="K7" s="15" t="s">
        <v>9</v>
      </c>
      <c r="L7" s="17"/>
      <c r="M7" s="15" t="s">
        <v>10</v>
      </c>
    </row>
    <row r="8" spans="1:13" ht="21" customHeight="1" x14ac:dyDescent="0.5">
      <c r="A8" s="7"/>
      <c r="B8" s="2"/>
      <c r="C8" s="2"/>
      <c r="D8" s="18"/>
      <c r="E8" s="19" t="s">
        <v>11</v>
      </c>
      <c r="F8" s="4"/>
      <c r="G8" s="20" t="s">
        <v>12</v>
      </c>
      <c r="H8" s="17"/>
      <c r="I8" s="20" t="s">
        <v>12</v>
      </c>
      <c r="J8" s="17"/>
      <c r="K8" s="20" t="s">
        <v>12</v>
      </c>
      <c r="L8" s="17"/>
      <c r="M8" s="20" t="s">
        <v>12</v>
      </c>
    </row>
    <row r="9" spans="1:13" ht="6" customHeight="1" x14ac:dyDescent="0.5">
      <c r="A9" s="7"/>
      <c r="B9" s="2"/>
      <c r="C9" s="2"/>
      <c r="D9" s="18"/>
      <c r="E9" s="21"/>
      <c r="F9" s="4"/>
      <c r="G9" s="5"/>
      <c r="H9" s="4"/>
      <c r="I9" s="5"/>
      <c r="J9" s="4"/>
      <c r="K9" s="5"/>
      <c r="L9" s="4"/>
      <c r="M9" s="5"/>
    </row>
    <row r="10" spans="1:13" ht="21" customHeight="1" x14ac:dyDescent="0.5">
      <c r="A10" s="2" t="s">
        <v>88</v>
      </c>
      <c r="B10" s="2"/>
      <c r="C10" s="2"/>
      <c r="D10" s="2"/>
      <c r="E10" s="22">
        <v>4</v>
      </c>
      <c r="F10" s="4"/>
      <c r="G10" s="23">
        <v>2486496055</v>
      </c>
      <c r="H10" s="48"/>
      <c r="I10" s="23">
        <v>2701356332</v>
      </c>
      <c r="J10" s="48"/>
      <c r="K10" s="23">
        <v>2250131585</v>
      </c>
      <c r="L10" s="48"/>
      <c r="M10" s="23">
        <v>2535075279</v>
      </c>
    </row>
    <row r="11" spans="1:13" ht="21" customHeight="1" x14ac:dyDescent="0.5">
      <c r="A11" s="2" t="s">
        <v>89</v>
      </c>
      <c r="B11" s="2"/>
      <c r="C11" s="2"/>
      <c r="D11" s="2"/>
      <c r="E11" s="22"/>
      <c r="F11" s="4"/>
      <c r="G11" s="26">
        <v>-1102410362</v>
      </c>
      <c r="H11" s="48"/>
      <c r="I11" s="26">
        <v>-1211137486</v>
      </c>
      <c r="J11" s="48"/>
      <c r="K11" s="26">
        <v>-1068900019</v>
      </c>
      <c r="L11" s="48"/>
      <c r="M11" s="26">
        <v>-1166238364</v>
      </c>
    </row>
    <row r="12" spans="1:13" ht="6" customHeight="1" x14ac:dyDescent="0.5">
      <c r="A12" s="49"/>
      <c r="B12" s="7"/>
      <c r="C12" s="7"/>
      <c r="D12" s="7"/>
      <c r="E12" s="50"/>
      <c r="F12" s="17"/>
      <c r="G12" s="15"/>
      <c r="H12" s="17"/>
      <c r="I12" s="15"/>
      <c r="J12" s="17"/>
      <c r="K12" s="15"/>
      <c r="L12" s="17"/>
      <c r="M12" s="15"/>
    </row>
    <row r="13" spans="1:13" ht="21" customHeight="1" x14ac:dyDescent="0.5">
      <c r="A13" s="7" t="s">
        <v>90</v>
      </c>
      <c r="B13" s="2"/>
      <c r="C13" s="2"/>
      <c r="D13" s="2"/>
      <c r="E13" s="22"/>
      <c r="F13" s="4"/>
      <c r="G13" s="23">
        <f>SUM(G10:G12)</f>
        <v>1384085693</v>
      </c>
      <c r="H13" s="4"/>
      <c r="I13" s="23">
        <f>SUM(I10:I12)</f>
        <v>1490218846</v>
      </c>
      <c r="J13" s="4"/>
      <c r="K13" s="23">
        <f>SUM(K10:K12)</f>
        <v>1181231566</v>
      </c>
      <c r="L13" s="4"/>
      <c r="M13" s="23">
        <f>SUM(M10:M12)</f>
        <v>1368836915</v>
      </c>
    </row>
    <row r="14" spans="1:13" ht="21" customHeight="1" x14ac:dyDescent="0.5">
      <c r="A14" s="2" t="s">
        <v>91</v>
      </c>
      <c r="B14" s="2"/>
      <c r="C14" s="2"/>
      <c r="D14" s="2"/>
      <c r="E14" s="22"/>
      <c r="F14" s="4"/>
      <c r="G14" s="23">
        <v>43099297</v>
      </c>
      <c r="H14" s="48"/>
      <c r="I14" s="23">
        <v>28626518</v>
      </c>
      <c r="J14" s="48"/>
      <c r="K14" s="23">
        <v>77939677</v>
      </c>
      <c r="L14" s="48"/>
      <c r="M14" s="23">
        <v>49569549</v>
      </c>
    </row>
    <row r="15" spans="1:13" ht="21" customHeight="1" x14ac:dyDescent="0.5">
      <c r="A15" s="2" t="s">
        <v>92</v>
      </c>
      <c r="B15" s="2"/>
      <c r="C15" s="2"/>
      <c r="D15" s="2"/>
      <c r="E15" s="22"/>
      <c r="F15" s="4"/>
      <c r="G15" s="23">
        <v>-1125108246</v>
      </c>
      <c r="H15" s="48"/>
      <c r="I15" s="23">
        <v>-1184781703</v>
      </c>
      <c r="J15" s="48"/>
      <c r="K15" s="23">
        <v>-974013289</v>
      </c>
      <c r="L15" s="48"/>
      <c r="M15" s="23">
        <v>-1083117782</v>
      </c>
    </row>
    <row r="16" spans="1:13" ht="21" customHeight="1" x14ac:dyDescent="0.5">
      <c r="A16" s="2" t="s">
        <v>93</v>
      </c>
      <c r="B16" s="2"/>
      <c r="C16" s="2"/>
      <c r="D16" s="2"/>
      <c r="E16" s="22"/>
      <c r="F16" s="4"/>
      <c r="G16" s="23">
        <v>-228723588</v>
      </c>
      <c r="H16" s="48"/>
      <c r="I16" s="23">
        <v>-230379322</v>
      </c>
      <c r="J16" s="48"/>
      <c r="K16" s="23">
        <v>-210019631</v>
      </c>
      <c r="L16" s="48"/>
      <c r="M16" s="23">
        <v>-219186475</v>
      </c>
    </row>
    <row r="17" spans="1:13" ht="21" customHeight="1" x14ac:dyDescent="0.5">
      <c r="A17" s="2" t="s">
        <v>226</v>
      </c>
      <c r="B17" s="2"/>
      <c r="C17" s="2"/>
      <c r="D17" s="2"/>
      <c r="E17" s="22"/>
      <c r="F17" s="4"/>
      <c r="G17" s="23">
        <v>0</v>
      </c>
      <c r="H17" s="48"/>
      <c r="I17" s="23">
        <v>0</v>
      </c>
      <c r="J17" s="48"/>
      <c r="K17" s="23">
        <v>-14592486</v>
      </c>
      <c r="L17" s="48"/>
      <c r="M17" s="23">
        <v>0</v>
      </c>
    </row>
    <row r="18" spans="1:13" ht="21" customHeight="1" x14ac:dyDescent="0.5">
      <c r="A18" s="2" t="s">
        <v>94</v>
      </c>
      <c r="B18" s="2"/>
      <c r="C18" s="2"/>
      <c r="D18" s="2"/>
      <c r="E18" s="22"/>
      <c r="F18" s="4"/>
      <c r="G18" s="23">
        <v>3768247</v>
      </c>
      <c r="H18" s="48"/>
      <c r="I18" s="23">
        <v>4194786</v>
      </c>
      <c r="J18" s="48"/>
      <c r="K18" s="23">
        <v>2431213</v>
      </c>
      <c r="L18" s="48"/>
      <c r="M18" s="23">
        <v>2376245</v>
      </c>
    </row>
    <row r="19" spans="1:13" ht="21" customHeight="1" x14ac:dyDescent="0.5">
      <c r="A19" s="52" t="s">
        <v>95</v>
      </c>
      <c r="B19" s="2"/>
      <c r="C19" s="2"/>
      <c r="D19" s="2"/>
      <c r="E19" s="22"/>
      <c r="F19" s="4"/>
      <c r="G19" s="23">
        <v>-14450576</v>
      </c>
      <c r="H19" s="53"/>
      <c r="I19" s="23">
        <v>-20392614</v>
      </c>
      <c r="J19" s="53"/>
      <c r="K19" s="23">
        <v>-10350203</v>
      </c>
      <c r="L19" s="53"/>
      <c r="M19" s="23">
        <v>-17831465</v>
      </c>
    </row>
    <row r="20" spans="1:13" ht="21" customHeight="1" x14ac:dyDescent="0.5">
      <c r="A20" s="2" t="s">
        <v>96</v>
      </c>
      <c r="B20" s="2"/>
      <c r="C20" s="2"/>
      <c r="D20" s="2"/>
      <c r="E20" s="22"/>
      <c r="F20" s="4"/>
      <c r="G20" s="23"/>
      <c r="H20" s="48"/>
      <c r="I20" s="23"/>
      <c r="J20" s="48"/>
      <c r="K20" s="23"/>
      <c r="L20" s="48"/>
      <c r="M20" s="23"/>
    </row>
    <row r="21" spans="1:13" ht="21" customHeight="1" x14ac:dyDescent="0.5">
      <c r="A21" s="14"/>
      <c r="B21" s="2" t="s">
        <v>223</v>
      </c>
      <c r="C21" s="2"/>
      <c r="D21" s="2"/>
      <c r="E21" s="22">
        <v>7</v>
      </c>
      <c r="F21" s="4"/>
      <c r="G21" s="26">
        <v>11727764</v>
      </c>
      <c r="H21" s="53"/>
      <c r="I21" s="26">
        <v>8528006</v>
      </c>
      <c r="J21" s="53"/>
      <c r="K21" s="26">
        <v>0</v>
      </c>
      <c r="L21" s="53"/>
      <c r="M21" s="26">
        <v>0</v>
      </c>
    </row>
    <row r="22" spans="1:13" ht="6" customHeight="1" x14ac:dyDescent="0.5">
      <c r="A22" s="52"/>
      <c r="B22" s="2"/>
      <c r="C22" s="2"/>
      <c r="D22" s="2"/>
      <c r="E22" s="22"/>
      <c r="F22" s="4"/>
      <c r="G22" s="23"/>
      <c r="H22" s="18"/>
      <c r="I22" s="23"/>
      <c r="J22" s="18"/>
      <c r="K22" s="23"/>
      <c r="L22" s="18"/>
      <c r="M22" s="23"/>
    </row>
    <row r="23" spans="1:13" ht="21" customHeight="1" x14ac:dyDescent="0.5">
      <c r="A23" s="54" t="s">
        <v>97</v>
      </c>
      <c r="B23" s="2"/>
      <c r="C23" s="2"/>
      <c r="D23" s="2"/>
      <c r="E23" s="22"/>
      <c r="F23" s="4"/>
      <c r="G23" s="23">
        <f>SUM(G13:G21)</f>
        <v>74398591</v>
      </c>
      <c r="H23" s="18"/>
      <c r="I23" s="23">
        <f>SUM(I13:I21)</f>
        <v>96014517</v>
      </c>
      <c r="J23" s="18"/>
      <c r="K23" s="23">
        <f>SUM(K13:K21)</f>
        <v>52626847</v>
      </c>
      <c r="L23" s="18"/>
      <c r="M23" s="23">
        <f>SUM(M13:M21)</f>
        <v>100646987</v>
      </c>
    </row>
    <row r="24" spans="1:13" ht="21" customHeight="1" x14ac:dyDescent="0.5">
      <c r="A24" s="2" t="s">
        <v>98</v>
      </c>
      <c r="B24" s="2"/>
      <c r="C24" s="2"/>
      <c r="D24" s="2"/>
      <c r="E24" s="22">
        <v>13</v>
      </c>
      <c r="F24" s="4"/>
      <c r="G24" s="26">
        <v>-13413318</v>
      </c>
      <c r="H24" s="4"/>
      <c r="I24" s="26">
        <v>-12095673</v>
      </c>
      <c r="J24" s="4"/>
      <c r="K24" s="26">
        <v>-9375858</v>
      </c>
      <c r="L24" s="4"/>
      <c r="M24" s="26">
        <v>-11968542</v>
      </c>
    </row>
    <row r="25" spans="1:13" ht="6" customHeight="1" x14ac:dyDescent="0.5">
      <c r="A25" s="52"/>
      <c r="B25" s="2"/>
      <c r="C25" s="2"/>
      <c r="D25" s="2"/>
      <c r="E25" s="22"/>
      <c r="F25" s="4"/>
      <c r="G25" s="23"/>
      <c r="H25" s="18"/>
      <c r="I25" s="23"/>
      <c r="J25" s="18"/>
      <c r="K25" s="23"/>
      <c r="L25" s="18"/>
      <c r="M25" s="23"/>
    </row>
    <row r="26" spans="1:13" ht="21" customHeight="1" x14ac:dyDescent="0.5">
      <c r="A26" s="54" t="s">
        <v>99</v>
      </c>
      <c r="B26" s="2"/>
      <c r="C26" s="2"/>
      <c r="D26" s="2"/>
      <c r="E26" s="22"/>
      <c r="F26" s="4"/>
      <c r="G26" s="26">
        <f>SUM(G23:G24)</f>
        <v>60985273</v>
      </c>
      <c r="H26" s="4"/>
      <c r="I26" s="26">
        <f>SUM(I23:I24)</f>
        <v>83918844</v>
      </c>
      <c r="J26" s="4"/>
      <c r="K26" s="26">
        <f>SUM(K23:K24)</f>
        <v>43250989</v>
      </c>
      <c r="L26" s="4"/>
      <c r="M26" s="26">
        <f>SUM(M23:M24)</f>
        <v>88678445</v>
      </c>
    </row>
    <row r="27" spans="1:13" ht="21" customHeight="1" x14ac:dyDescent="0.5">
      <c r="A27" s="2"/>
      <c r="B27" s="2"/>
      <c r="C27" s="2"/>
      <c r="D27" s="2"/>
      <c r="E27" s="22"/>
      <c r="F27" s="4"/>
      <c r="G27" s="23"/>
      <c r="H27" s="4"/>
      <c r="I27" s="23"/>
      <c r="J27" s="4"/>
      <c r="K27" s="23"/>
      <c r="L27" s="4"/>
      <c r="M27" s="23"/>
    </row>
    <row r="28" spans="1:13" ht="21" customHeight="1" x14ac:dyDescent="0.5">
      <c r="A28" s="7" t="s">
        <v>100</v>
      </c>
      <c r="B28" s="2"/>
      <c r="C28" s="2"/>
      <c r="D28" s="2"/>
      <c r="E28" s="22"/>
      <c r="F28" s="4"/>
      <c r="G28" s="23"/>
      <c r="H28" s="4"/>
      <c r="I28" s="23"/>
      <c r="J28" s="4"/>
      <c r="K28" s="23"/>
      <c r="L28" s="4"/>
      <c r="M28" s="23"/>
    </row>
    <row r="29" spans="1:13" ht="21" customHeight="1" x14ac:dyDescent="0.5">
      <c r="A29" s="2" t="s">
        <v>101</v>
      </c>
      <c r="B29" s="18"/>
      <c r="C29" s="55"/>
      <c r="D29" s="55"/>
      <c r="E29" s="22"/>
      <c r="F29" s="4"/>
      <c r="G29" s="23"/>
      <c r="H29" s="4"/>
      <c r="I29" s="23"/>
      <c r="J29" s="4"/>
      <c r="K29" s="23"/>
      <c r="L29" s="4"/>
      <c r="M29" s="23"/>
    </row>
    <row r="30" spans="1:13" ht="21" customHeight="1" x14ac:dyDescent="0.5">
      <c r="A30" s="2"/>
      <c r="B30" s="18" t="s">
        <v>102</v>
      </c>
      <c r="C30" s="55"/>
      <c r="D30" s="55"/>
      <c r="E30" s="22"/>
      <c r="F30" s="4"/>
      <c r="G30" s="23"/>
      <c r="H30" s="4"/>
      <c r="I30" s="23"/>
      <c r="J30" s="4"/>
      <c r="K30" s="23"/>
      <c r="L30" s="4"/>
      <c r="M30" s="23"/>
    </row>
    <row r="31" spans="1:13" ht="21" customHeight="1" x14ac:dyDescent="0.5">
      <c r="A31" s="2"/>
      <c r="B31" s="56"/>
      <c r="C31" s="2" t="s">
        <v>103</v>
      </c>
      <c r="D31" s="2"/>
      <c r="E31" s="22"/>
      <c r="F31" s="4"/>
      <c r="G31" s="26">
        <v>-3883170</v>
      </c>
      <c r="H31" s="4"/>
      <c r="I31" s="26">
        <v>-820000</v>
      </c>
      <c r="J31" s="4"/>
      <c r="K31" s="26">
        <v>0</v>
      </c>
      <c r="L31" s="4"/>
      <c r="M31" s="26">
        <v>0</v>
      </c>
    </row>
    <row r="32" spans="1:13" ht="6" customHeight="1" x14ac:dyDescent="0.5">
      <c r="A32" s="2"/>
      <c r="B32" s="2"/>
      <c r="C32" s="2"/>
      <c r="D32" s="2"/>
      <c r="E32" s="22"/>
      <c r="F32" s="4"/>
      <c r="G32" s="23"/>
      <c r="H32" s="4"/>
      <c r="I32" s="23"/>
      <c r="J32" s="4"/>
      <c r="K32" s="23"/>
      <c r="L32" s="4"/>
      <c r="M32" s="23"/>
    </row>
    <row r="33" spans="1:13" ht="21" customHeight="1" x14ac:dyDescent="0.5">
      <c r="A33" s="7" t="s">
        <v>104</v>
      </c>
      <c r="B33" s="2"/>
      <c r="C33" s="2"/>
      <c r="D33" s="2"/>
      <c r="E33" s="22"/>
      <c r="F33" s="4"/>
      <c r="G33" s="23"/>
      <c r="H33" s="4"/>
      <c r="I33" s="23"/>
      <c r="J33" s="4"/>
      <c r="K33" s="23"/>
      <c r="L33" s="4"/>
      <c r="M33" s="23"/>
    </row>
    <row r="34" spans="1:13" ht="21" customHeight="1" x14ac:dyDescent="0.5">
      <c r="A34" s="14"/>
      <c r="B34" s="1" t="s">
        <v>105</v>
      </c>
      <c r="C34" s="2"/>
      <c r="D34" s="2"/>
      <c r="E34" s="3"/>
      <c r="F34" s="4"/>
      <c r="G34" s="26">
        <f>+G31</f>
        <v>-3883170</v>
      </c>
      <c r="H34" s="4"/>
      <c r="I34" s="26">
        <f>+I31</f>
        <v>-820000</v>
      </c>
      <c r="J34" s="4"/>
      <c r="K34" s="26">
        <f>K31</f>
        <v>0</v>
      </c>
      <c r="L34" s="4"/>
      <c r="M34" s="26">
        <f>M31</f>
        <v>0</v>
      </c>
    </row>
    <row r="35" spans="1:13" ht="6" customHeight="1" x14ac:dyDescent="0.5">
      <c r="A35" s="2"/>
      <c r="B35" s="2"/>
      <c r="C35" s="2"/>
      <c r="D35" s="2"/>
      <c r="E35" s="3"/>
      <c r="F35" s="4"/>
      <c r="G35" s="23"/>
      <c r="H35" s="4"/>
      <c r="I35" s="23"/>
      <c r="J35" s="4"/>
      <c r="K35" s="23"/>
      <c r="L35" s="4"/>
      <c r="M35" s="23"/>
    </row>
    <row r="36" spans="1:13" ht="21" customHeight="1" x14ac:dyDescent="0.5">
      <c r="A36" s="7" t="s">
        <v>106</v>
      </c>
      <c r="B36" s="2"/>
      <c r="C36" s="2"/>
      <c r="D36" s="2"/>
      <c r="E36" s="3"/>
      <c r="F36" s="4"/>
      <c r="G36" s="26">
        <f>G26+G34</f>
        <v>57102103</v>
      </c>
      <c r="H36" s="4"/>
      <c r="I36" s="26">
        <f>I26+I34</f>
        <v>83098844</v>
      </c>
      <c r="J36" s="4"/>
      <c r="K36" s="26">
        <f>K26+K34</f>
        <v>43250989</v>
      </c>
      <c r="L36" s="4"/>
      <c r="M36" s="26">
        <f>M26+M34</f>
        <v>88678445</v>
      </c>
    </row>
    <row r="37" spans="1:13" ht="21" customHeight="1" x14ac:dyDescent="0.5">
      <c r="A37" s="1"/>
      <c r="B37" s="2"/>
      <c r="C37" s="2"/>
      <c r="D37" s="2"/>
      <c r="E37" s="3"/>
      <c r="F37" s="4"/>
      <c r="G37" s="23"/>
      <c r="H37" s="4"/>
      <c r="I37" s="23"/>
      <c r="J37" s="4"/>
      <c r="K37" s="23"/>
      <c r="L37" s="4"/>
      <c r="M37" s="23"/>
    </row>
    <row r="38" spans="1:13" ht="21" customHeight="1" x14ac:dyDescent="0.5">
      <c r="A38" s="7" t="s">
        <v>107</v>
      </c>
      <c r="B38" s="7"/>
      <c r="C38" s="2"/>
      <c r="D38" s="2"/>
      <c r="E38" s="3"/>
      <c r="F38" s="4"/>
      <c r="G38" s="23"/>
      <c r="H38" s="4"/>
      <c r="I38" s="23"/>
      <c r="J38" s="4"/>
      <c r="K38" s="23"/>
      <c r="L38" s="4"/>
      <c r="M38" s="23"/>
    </row>
    <row r="39" spans="1:13" ht="21" customHeight="1" x14ac:dyDescent="0.5">
      <c r="A39" s="2" t="s">
        <v>108</v>
      </c>
      <c r="B39" s="2"/>
      <c r="C39" s="2"/>
      <c r="D39" s="2"/>
      <c r="E39" s="3"/>
      <c r="F39" s="4"/>
      <c r="G39" s="23">
        <v>60243457</v>
      </c>
      <c r="H39" s="4"/>
      <c r="I39" s="23">
        <v>84016932</v>
      </c>
      <c r="J39" s="4"/>
      <c r="K39" s="23">
        <v>43250989</v>
      </c>
      <c r="L39" s="4"/>
      <c r="M39" s="23">
        <v>88678445</v>
      </c>
    </row>
    <row r="40" spans="1:13" ht="21" customHeight="1" x14ac:dyDescent="0.5">
      <c r="A40" s="2" t="s">
        <v>81</v>
      </c>
      <c r="B40" s="7"/>
      <c r="C40" s="2"/>
      <c r="D40" s="2"/>
      <c r="E40" s="57"/>
      <c r="F40" s="4"/>
      <c r="G40" s="26">
        <v>741816</v>
      </c>
      <c r="H40" s="4"/>
      <c r="I40" s="26">
        <v>-98088</v>
      </c>
      <c r="J40" s="4"/>
      <c r="K40" s="26">
        <v>0</v>
      </c>
      <c r="L40" s="4"/>
      <c r="M40" s="26">
        <v>0</v>
      </c>
    </row>
    <row r="41" spans="1:13" ht="6" customHeight="1" x14ac:dyDescent="0.5">
      <c r="A41" s="52"/>
      <c r="B41" s="2"/>
      <c r="C41" s="2"/>
      <c r="D41" s="2"/>
      <c r="E41" s="22"/>
      <c r="F41" s="4"/>
      <c r="G41" s="23"/>
      <c r="H41" s="18"/>
      <c r="I41" s="23"/>
      <c r="J41" s="18"/>
      <c r="K41" s="23"/>
      <c r="L41" s="18"/>
      <c r="M41" s="23"/>
    </row>
    <row r="42" spans="1:13" ht="21" customHeight="1" thickBot="1" x14ac:dyDescent="0.55000000000000004">
      <c r="A42" s="2"/>
      <c r="B42" s="7"/>
      <c r="C42" s="2"/>
      <c r="D42" s="2"/>
      <c r="E42" s="22"/>
      <c r="F42" s="4"/>
      <c r="G42" s="30">
        <f>SUM(G39:G40)</f>
        <v>60985273</v>
      </c>
      <c r="H42" s="4"/>
      <c r="I42" s="30">
        <f>SUM(I39:I40)</f>
        <v>83918844</v>
      </c>
      <c r="J42" s="4"/>
      <c r="K42" s="30">
        <f>SUM(K39:K40)</f>
        <v>43250989</v>
      </c>
      <c r="L42" s="4"/>
      <c r="M42" s="30">
        <f>SUM(M39:M40)</f>
        <v>88678445</v>
      </c>
    </row>
    <row r="43" spans="1:13" ht="21" customHeight="1" thickTop="1" x14ac:dyDescent="0.5">
      <c r="A43" s="7"/>
      <c r="B43" s="2"/>
      <c r="C43" s="2"/>
      <c r="D43" s="2"/>
      <c r="E43" s="22"/>
      <c r="F43" s="4"/>
      <c r="G43" s="23"/>
      <c r="H43" s="4"/>
      <c r="I43" s="23"/>
      <c r="J43" s="4"/>
      <c r="K43" s="23"/>
      <c r="L43" s="4"/>
      <c r="M43" s="23"/>
    </row>
    <row r="44" spans="1:13" ht="21" customHeight="1" x14ac:dyDescent="0.5">
      <c r="A44" s="7" t="s">
        <v>109</v>
      </c>
      <c r="B44" s="7"/>
      <c r="C44" s="2"/>
      <c r="D44" s="2"/>
      <c r="E44" s="22"/>
      <c r="F44" s="4"/>
      <c r="G44" s="23"/>
      <c r="H44" s="4"/>
      <c r="I44" s="23"/>
      <c r="J44" s="4"/>
      <c r="K44" s="23"/>
      <c r="L44" s="4"/>
      <c r="M44" s="23"/>
    </row>
    <row r="45" spans="1:13" ht="21" customHeight="1" x14ac:dyDescent="0.5">
      <c r="A45" s="2" t="s">
        <v>108</v>
      </c>
      <c r="B45" s="2"/>
      <c r="C45" s="2"/>
      <c r="D45" s="2"/>
      <c r="E45" s="22"/>
      <c r="F45" s="17"/>
      <c r="G45" s="23">
        <v>57136922</v>
      </c>
      <c r="H45" s="4"/>
      <c r="I45" s="23">
        <v>83360844</v>
      </c>
      <c r="J45" s="4"/>
      <c r="K45" s="23">
        <v>43250989</v>
      </c>
      <c r="L45" s="4"/>
      <c r="M45" s="23">
        <v>88678445</v>
      </c>
    </row>
    <row r="46" spans="1:13" ht="21" customHeight="1" x14ac:dyDescent="0.5">
      <c r="A46" s="2" t="s">
        <v>81</v>
      </c>
      <c r="B46" s="2"/>
      <c r="C46" s="2"/>
      <c r="D46" s="18"/>
      <c r="E46" s="21"/>
      <c r="F46" s="4"/>
      <c r="G46" s="26">
        <v>-34819</v>
      </c>
      <c r="H46" s="4"/>
      <c r="I46" s="26">
        <v>-262000</v>
      </c>
      <c r="J46" s="4"/>
      <c r="K46" s="26">
        <v>0</v>
      </c>
      <c r="L46" s="4"/>
      <c r="M46" s="26">
        <v>0</v>
      </c>
    </row>
    <row r="47" spans="1:13" ht="6" customHeight="1" x14ac:dyDescent="0.5">
      <c r="A47" s="52"/>
      <c r="B47" s="2"/>
      <c r="C47" s="2"/>
      <c r="D47" s="2"/>
      <c r="E47" s="22"/>
      <c r="F47" s="4"/>
      <c r="G47" s="23"/>
      <c r="H47" s="18"/>
      <c r="I47" s="23"/>
      <c r="J47" s="18"/>
      <c r="K47" s="23"/>
      <c r="L47" s="18"/>
      <c r="M47" s="23"/>
    </row>
    <row r="48" spans="1:13" ht="21" customHeight="1" thickBot="1" x14ac:dyDescent="0.55000000000000004">
      <c r="A48" s="2"/>
      <c r="B48" s="2"/>
      <c r="C48" s="2"/>
      <c r="D48" s="58"/>
      <c r="E48" s="21"/>
      <c r="F48" s="4"/>
      <c r="G48" s="30">
        <f>G36</f>
        <v>57102103</v>
      </c>
      <c r="H48" s="4"/>
      <c r="I48" s="30">
        <f>SUM(I45:I46)</f>
        <v>83098844</v>
      </c>
      <c r="J48" s="4"/>
      <c r="K48" s="30">
        <f>SUM(K45:K46)</f>
        <v>43250989</v>
      </c>
      <c r="L48" s="4"/>
      <c r="M48" s="30">
        <f>SUM(M45:M46)</f>
        <v>88678445</v>
      </c>
    </row>
    <row r="49" spans="1:13" ht="21" customHeight="1" thickTop="1" x14ac:dyDescent="0.5">
      <c r="A49" s="2"/>
      <c r="B49" s="2"/>
      <c r="C49" s="2"/>
      <c r="D49" s="58"/>
      <c r="E49" s="21"/>
      <c r="F49" s="4"/>
      <c r="G49" s="23"/>
      <c r="H49" s="4"/>
      <c r="I49" s="23"/>
      <c r="J49" s="4"/>
      <c r="K49" s="23"/>
      <c r="L49" s="4"/>
      <c r="M49" s="23"/>
    </row>
    <row r="50" spans="1:13" ht="21" customHeight="1" x14ac:dyDescent="0.5">
      <c r="A50" s="7" t="s">
        <v>224</v>
      </c>
      <c r="B50" s="7"/>
      <c r="C50" s="7"/>
      <c r="D50" s="7"/>
      <c r="F50" s="4"/>
      <c r="G50" s="59"/>
      <c r="H50" s="4"/>
      <c r="I50" s="59"/>
      <c r="J50" s="4"/>
      <c r="K50" s="59"/>
      <c r="L50" s="4"/>
      <c r="M50" s="59"/>
    </row>
    <row r="51" spans="1:13" ht="21" customHeight="1" x14ac:dyDescent="0.5">
      <c r="A51" s="2" t="s">
        <v>110</v>
      </c>
      <c r="B51" s="14"/>
      <c r="C51" s="2"/>
      <c r="D51" s="2"/>
      <c r="E51" s="22">
        <v>14</v>
      </c>
      <c r="F51" s="4"/>
      <c r="G51" s="60">
        <v>0.12</v>
      </c>
      <c r="H51" s="60"/>
      <c r="I51" s="60">
        <v>0.16</v>
      </c>
      <c r="J51" s="60"/>
      <c r="K51" s="60">
        <v>0.08</v>
      </c>
      <c r="L51" s="60"/>
      <c r="M51" s="60">
        <v>0.17</v>
      </c>
    </row>
    <row r="52" spans="1:13" ht="18.75" customHeight="1" x14ac:dyDescent="0.5"/>
    <row r="53" spans="1:13" ht="21.95" customHeight="1" x14ac:dyDescent="0.5">
      <c r="A53" s="61" t="s">
        <v>40</v>
      </c>
      <c r="B53" s="9"/>
      <c r="C53" s="9"/>
      <c r="D53" s="9"/>
      <c r="E53" s="62"/>
      <c r="F53" s="11"/>
      <c r="G53" s="26"/>
      <c r="H53" s="11"/>
      <c r="I53" s="26"/>
      <c r="J53" s="11"/>
      <c r="K53" s="26"/>
      <c r="L53" s="11"/>
      <c r="M53" s="26"/>
    </row>
  </sheetData>
  <mergeCells count="2">
    <mergeCell ref="G5:I5"/>
    <mergeCell ref="K5:M5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Header xml:space="preserve">&amp;R
</oddHeader>
    <oddFooter>&amp;R&amp;"TH Sarabun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40"/>
  <sheetViews>
    <sheetView zoomScale="90" zoomScaleNormal="90" zoomScaleSheetLayoutView="85" workbookViewId="0"/>
  </sheetViews>
  <sheetFormatPr defaultColWidth="9.42578125" defaultRowHeight="21.75" customHeight="1" x14ac:dyDescent="0.5"/>
  <cols>
    <col min="1" max="3" width="1.5703125" style="6" customWidth="1"/>
    <col min="4" max="4" width="31.28515625" style="6" customWidth="1"/>
    <col min="5" max="5" width="0.85546875" style="6" customWidth="1"/>
    <col min="6" max="6" width="8" style="6" customWidth="1"/>
    <col min="7" max="7" width="0.5703125" style="6" customWidth="1"/>
    <col min="8" max="8" width="11.42578125" style="6" customWidth="1"/>
    <col min="9" max="9" width="0.5703125" style="6" customWidth="1"/>
    <col min="10" max="10" width="11" style="6" bestFit="1" customWidth="1"/>
    <col min="11" max="11" width="0.5703125" style="6" customWidth="1"/>
    <col min="12" max="12" width="12.85546875" style="6" customWidth="1"/>
    <col min="13" max="13" width="0.5703125" style="6" customWidth="1"/>
    <col min="14" max="14" width="11.140625" style="6" customWidth="1"/>
    <col min="15" max="15" width="0.5703125" style="6" customWidth="1"/>
    <col min="16" max="16" width="10.85546875" style="6" customWidth="1"/>
    <col min="17" max="17" width="0.5703125" style="6" customWidth="1"/>
    <col min="18" max="18" width="13" style="6" customWidth="1"/>
    <col min="19" max="19" width="0.5703125" style="6" customWidth="1"/>
    <col min="20" max="20" width="10.85546875" style="6" customWidth="1"/>
    <col min="21" max="21" width="0.42578125" style="6" customWidth="1"/>
    <col min="22" max="22" width="12.5703125" style="6" customWidth="1"/>
    <col min="23" max="23" width="0.5703125" style="6" customWidth="1"/>
    <col min="24" max="24" width="11" style="6" customWidth="1"/>
    <col min="25" max="25" width="0.5703125" style="6" customWidth="1"/>
    <col min="26" max="26" width="13.42578125" style="6" customWidth="1"/>
    <col min="27" max="27" width="0.5703125" style="6" customWidth="1"/>
    <col min="28" max="28" width="13.42578125" style="6" customWidth="1"/>
    <col min="29" max="29" width="0.5703125" style="6" customWidth="1"/>
    <col min="30" max="30" width="12" style="6" customWidth="1"/>
    <col min="31" max="31" width="0.5703125" style="6" customWidth="1"/>
    <col min="32" max="32" width="10.5703125" style="6" customWidth="1"/>
    <col min="33" max="33" width="0.5703125" style="6" customWidth="1"/>
    <col min="34" max="34" width="12.85546875" style="6" bestFit="1" customWidth="1"/>
    <col min="35" max="16384" width="9.42578125" style="6"/>
  </cols>
  <sheetData>
    <row r="1" spans="1:34" ht="21.75" customHeight="1" x14ac:dyDescent="0.5">
      <c r="A1" s="63" t="s">
        <v>112</v>
      </c>
      <c r="B1" s="64"/>
      <c r="C1" s="64"/>
      <c r="D1" s="64"/>
      <c r="E1" s="65"/>
      <c r="F1" s="66"/>
      <c r="G1" s="65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8"/>
      <c r="Y1" s="68"/>
      <c r="Z1" s="68"/>
      <c r="AA1" s="68"/>
      <c r="AB1" s="67"/>
      <c r="AC1" s="67"/>
      <c r="AD1" s="67"/>
      <c r="AE1" s="67"/>
      <c r="AF1" s="68"/>
      <c r="AG1" s="68"/>
      <c r="AH1" s="69"/>
    </row>
    <row r="2" spans="1:34" ht="21.75" customHeight="1" x14ac:dyDescent="0.5">
      <c r="A2" s="70" t="s">
        <v>113</v>
      </c>
      <c r="B2" s="64"/>
      <c r="C2" s="64"/>
      <c r="D2" s="64"/>
      <c r="E2" s="65"/>
      <c r="F2" s="66"/>
      <c r="G2" s="65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9"/>
    </row>
    <row r="3" spans="1:34" ht="21.75" customHeight="1" x14ac:dyDescent="0.5">
      <c r="A3" s="71" t="s">
        <v>111</v>
      </c>
      <c r="B3" s="43"/>
      <c r="C3" s="43"/>
      <c r="D3" s="43"/>
      <c r="E3" s="72"/>
      <c r="F3" s="44"/>
      <c r="G3" s="72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73"/>
    </row>
    <row r="4" spans="1:34" ht="21.75" customHeight="1" x14ac:dyDescent="0.5">
      <c r="A4" s="74"/>
      <c r="B4" s="70"/>
      <c r="C4" s="64"/>
      <c r="D4" s="64"/>
      <c r="E4" s="66"/>
      <c r="F4" s="66"/>
      <c r="G4" s="66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</row>
    <row r="5" spans="1:34" ht="21.75" customHeight="1" x14ac:dyDescent="0.5">
      <c r="A5" s="74"/>
      <c r="B5" s="70"/>
      <c r="C5" s="70"/>
      <c r="D5" s="70"/>
      <c r="E5" s="75"/>
      <c r="F5" s="75"/>
      <c r="G5" s="75"/>
      <c r="H5" s="123" t="s">
        <v>114</v>
      </c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</row>
    <row r="6" spans="1:34" ht="21.75" customHeight="1" x14ac:dyDescent="0.5">
      <c r="A6" s="74"/>
      <c r="B6" s="70"/>
      <c r="C6" s="70"/>
      <c r="D6" s="70"/>
      <c r="E6" s="75"/>
      <c r="F6" s="75"/>
      <c r="G6" s="75"/>
      <c r="H6" s="124" t="s">
        <v>108</v>
      </c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77"/>
      <c r="AF6" s="49"/>
      <c r="AG6" s="49"/>
      <c r="AH6" s="68"/>
    </row>
    <row r="7" spans="1:34" ht="21.75" customHeight="1" x14ac:dyDescent="0.5">
      <c r="A7" s="70"/>
      <c r="B7" s="70"/>
      <c r="C7" s="70"/>
      <c r="D7" s="70"/>
      <c r="E7" s="78"/>
      <c r="F7" s="75"/>
      <c r="G7" s="7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124" t="s">
        <v>79</v>
      </c>
      <c r="W7" s="124"/>
      <c r="X7" s="124"/>
      <c r="Y7" s="124"/>
      <c r="Z7" s="124"/>
      <c r="AA7" s="124"/>
      <c r="AB7" s="124"/>
      <c r="AC7" s="77"/>
      <c r="AD7" s="49"/>
      <c r="AE7" s="49"/>
      <c r="AF7" s="49"/>
      <c r="AG7" s="49"/>
      <c r="AH7" s="49"/>
    </row>
    <row r="8" spans="1:34" ht="21.75" customHeight="1" x14ac:dyDescent="0.5">
      <c r="A8" s="70"/>
      <c r="B8" s="70"/>
      <c r="C8" s="70"/>
      <c r="D8" s="70"/>
      <c r="E8" s="78"/>
      <c r="F8" s="75"/>
      <c r="G8" s="78"/>
      <c r="H8" s="68"/>
      <c r="I8" s="68"/>
      <c r="J8" s="68"/>
      <c r="K8" s="68"/>
      <c r="L8" s="68"/>
      <c r="M8" s="68"/>
      <c r="N8" s="123" t="s">
        <v>74</v>
      </c>
      <c r="O8" s="123"/>
      <c r="P8" s="123"/>
      <c r="Q8" s="123"/>
      <c r="R8" s="123"/>
      <c r="S8" s="68"/>
      <c r="T8" s="68"/>
      <c r="U8" s="68"/>
      <c r="V8" s="79"/>
      <c r="W8" s="79"/>
      <c r="X8" s="123" t="s">
        <v>115</v>
      </c>
      <c r="Y8" s="123"/>
      <c r="Z8" s="123"/>
      <c r="AA8" s="77"/>
      <c r="AB8" s="77"/>
      <c r="AC8" s="77"/>
      <c r="AD8" s="49"/>
      <c r="AE8" s="49"/>
      <c r="AF8" s="49"/>
      <c r="AG8" s="49"/>
      <c r="AH8" s="49"/>
    </row>
    <row r="9" spans="1:34" ht="21.75" customHeight="1" x14ac:dyDescent="0.5">
      <c r="A9" s="70"/>
      <c r="B9" s="70"/>
      <c r="C9" s="70"/>
      <c r="D9" s="70"/>
      <c r="E9" s="78"/>
      <c r="F9" s="75"/>
      <c r="G9" s="78"/>
      <c r="H9" s="68"/>
      <c r="I9" s="68"/>
      <c r="J9" s="68"/>
      <c r="K9" s="68"/>
      <c r="L9" s="68"/>
      <c r="M9" s="68"/>
      <c r="N9" s="77"/>
      <c r="O9" s="77"/>
      <c r="P9" s="77"/>
      <c r="Q9" s="77"/>
      <c r="R9" s="77"/>
      <c r="S9" s="68"/>
      <c r="T9" s="68"/>
      <c r="U9" s="68"/>
      <c r="V9" s="79"/>
      <c r="W9" s="79"/>
      <c r="X9" s="77"/>
      <c r="Y9" s="77"/>
      <c r="Z9" s="68" t="s">
        <v>116</v>
      </c>
      <c r="AA9" s="77"/>
      <c r="AB9" s="77"/>
      <c r="AC9" s="77"/>
      <c r="AD9" s="49"/>
      <c r="AE9" s="49"/>
      <c r="AF9" s="49"/>
      <c r="AG9" s="49"/>
      <c r="AH9" s="49"/>
    </row>
    <row r="10" spans="1:34" ht="21.75" customHeight="1" x14ac:dyDescent="0.5">
      <c r="A10" s="70"/>
      <c r="B10" s="70"/>
      <c r="C10" s="70"/>
      <c r="D10" s="70"/>
      <c r="E10" s="78"/>
      <c r="F10" s="75"/>
      <c r="G10" s="78"/>
      <c r="H10" s="68"/>
      <c r="I10" s="68"/>
      <c r="J10" s="68"/>
      <c r="K10" s="68"/>
      <c r="L10" s="68" t="s">
        <v>117</v>
      </c>
      <c r="M10" s="68"/>
      <c r="N10" s="77"/>
      <c r="O10" s="77"/>
      <c r="P10" s="77"/>
      <c r="Q10" s="77"/>
      <c r="R10" s="77"/>
      <c r="S10" s="68"/>
      <c r="T10" s="68"/>
      <c r="U10" s="68"/>
      <c r="V10" s="80" t="s">
        <v>118</v>
      </c>
      <c r="W10" s="68"/>
      <c r="X10" s="77"/>
      <c r="Y10" s="77"/>
      <c r="Z10" s="68" t="s">
        <v>119</v>
      </c>
      <c r="AA10" s="77"/>
      <c r="AB10" s="80" t="s">
        <v>120</v>
      </c>
      <c r="AC10" s="49"/>
      <c r="AD10" s="49"/>
      <c r="AE10" s="49"/>
      <c r="AF10" s="68"/>
      <c r="AG10" s="68"/>
      <c r="AH10" s="79"/>
    </row>
    <row r="11" spans="1:34" ht="21.75" customHeight="1" x14ac:dyDescent="0.5">
      <c r="A11" s="70"/>
      <c r="B11" s="70"/>
      <c r="C11" s="70"/>
      <c r="D11" s="70"/>
      <c r="E11" s="78"/>
      <c r="F11" s="75"/>
      <c r="G11" s="78"/>
      <c r="H11" s="49"/>
      <c r="I11" s="49"/>
      <c r="J11" s="68"/>
      <c r="K11" s="68"/>
      <c r="L11" s="68" t="s">
        <v>121</v>
      </c>
      <c r="M11" s="68"/>
      <c r="N11" s="78" t="s">
        <v>122</v>
      </c>
      <c r="O11" s="78"/>
      <c r="P11" s="68" t="s">
        <v>122</v>
      </c>
      <c r="Q11" s="78"/>
      <c r="R11" s="68"/>
      <c r="S11" s="68"/>
      <c r="T11" s="68"/>
      <c r="U11" s="68"/>
      <c r="V11" s="68" t="s">
        <v>123</v>
      </c>
      <c r="W11" s="68"/>
      <c r="X11" s="49"/>
      <c r="Y11" s="49"/>
      <c r="Z11" s="68" t="s">
        <v>124</v>
      </c>
      <c r="AA11" s="49"/>
      <c r="AB11" s="68" t="s">
        <v>125</v>
      </c>
      <c r="AC11" s="68"/>
      <c r="AD11" s="68" t="s">
        <v>126</v>
      </c>
      <c r="AE11" s="68"/>
      <c r="AF11" s="68" t="s">
        <v>127</v>
      </c>
      <c r="AG11" s="68"/>
      <c r="AH11" s="79"/>
    </row>
    <row r="12" spans="1:34" ht="21.75" customHeight="1" x14ac:dyDescent="0.5">
      <c r="A12" s="70"/>
      <c r="B12" s="70"/>
      <c r="C12" s="70"/>
      <c r="D12" s="70"/>
      <c r="E12" s="78"/>
      <c r="F12" s="75"/>
      <c r="G12" s="78"/>
      <c r="H12" s="68" t="s">
        <v>128</v>
      </c>
      <c r="I12" s="68"/>
      <c r="J12" s="68" t="s">
        <v>129</v>
      </c>
      <c r="K12" s="68"/>
      <c r="L12" s="68" t="s">
        <v>130</v>
      </c>
      <c r="M12" s="68"/>
      <c r="N12" s="78" t="s">
        <v>131</v>
      </c>
      <c r="O12" s="78"/>
      <c r="P12" s="68" t="s">
        <v>132</v>
      </c>
      <c r="Q12" s="78"/>
      <c r="R12" s="68"/>
      <c r="S12" s="68"/>
      <c r="T12" s="68"/>
      <c r="U12" s="68"/>
      <c r="V12" s="68" t="s">
        <v>133</v>
      </c>
      <c r="W12" s="68"/>
      <c r="X12" s="68" t="s">
        <v>134</v>
      </c>
      <c r="Y12" s="68"/>
      <c r="Z12" s="68" t="s">
        <v>135</v>
      </c>
      <c r="AA12" s="68"/>
      <c r="AB12" s="68" t="s">
        <v>136</v>
      </c>
      <c r="AC12" s="68"/>
      <c r="AD12" s="68" t="s">
        <v>137</v>
      </c>
      <c r="AE12" s="68"/>
      <c r="AF12" s="68" t="s">
        <v>138</v>
      </c>
      <c r="AG12" s="68"/>
      <c r="AH12" s="68" t="s">
        <v>126</v>
      </c>
    </row>
    <row r="13" spans="1:34" ht="21.75" customHeight="1" x14ac:dyDescent="0.5">
      <c r="A13" s="70"/>
      <c r="B13" s="70"/>
      <c r="C13" s="70"/>
      <c r="D13" s="70"/>
      <c r="E13" s="78"/>
      <c r="F13" s="75"/>
      <c r="G13" s="78"/>
      <c r="H13" s="68" t="s">
        <v>139</v>
      </c>
      <c r="I13" s="68"/>
      <c r="J13" s="68" t="s">
        <v>140</v>
      </c>
      <c r="K13" s="79"/>
      <c r="L13" s="68" t="s">
        <v>141</v>
      </c>
      <c r="M13" s="79"/>
      <c r="N13" s="78" t="s">
        <v>142</v>
      </c>
      <c r="O13" s="78"/>
      <c r="P13" s="78" t="s">
        <v>143</v>
      </c>
      <c r="Q13" s="78"/>
      <c r="R13" s="78" t="s">
        <v>77</v>
      </c>
      <c r="S13" s="78"/>
      <c r="T13" s="78" t="s">
        <v>143</v>
      </c>
      <c r="U13" s="78"/>
      <c r="V13" s="68" t="s">
        <v>144</v>
      </c>
      <c r="W13" s="78"/>
      <c r="X13" s="68" t="s">
        <v>145</v>
      </c>
      <c r="Y13" s="68"/>
      <c r="Z13" s="68" t="s">
        <v>146</v>
      </c>
      <c r="AA13" s="68"/>
      <c r="AB13" s="68" t="s">
        <v>147</v>
      </c>
      <c r="AC13" s="68"/>
      <c r="AD13" s="68" t="s">
        <v>148</v>
      </c>
      <c r="AE13" s="68"/>
      <c r="AF13" s="68" t="s">
        <v>149</v>
      </c>
      <c r="AG13" s="68"/>
      <c r="AH13" s="68" t="s">
        <v>147</v>
      </c>
    </row>
    <row r="14" spans="1:34" ht="21.75" customHeight="1" x14ac:dyDescent="0.5">
      <c r="A14" s="70"/>
      <c r="B14" s="70"/>
      <c r="C14" s="70"/>
      <c r="D14" s="70"/>
      <c r="E14" s="78"/>
      <c r="F14" s="81" t="s">
        <v>11</v>
      </c>
      <c r="G14" s="78"/>
      <c r="H14" s="82" t="s">
        <v>12</v>
      </c>
      <c r="I14" s="17"/>
      <c r="J14" s="82" t="s">
        <v>12</v>
      </c>
      <c r="K14" s="17"/>
      <c r="L14" s="82" t="s">
        <v>12</v>
      </c>
      <c r="M14" s="17"/>
      <c r="N14" s="82" t="s">
        <v>12</v>
      </c>
      <c r="O14" s="17"/>
      <c r="P14" s="82" t="s">
        <v>12</v>
      </c>
      <c r="Q14" s="17"/>
      <c r="R14" s="82" t="s">
        <v>12</v>
      </c>
      <c r="S14" s="83"/>
      <c r="T14" s="82" t="s">
        <v>12</v>
      </c>
      <c r="U14" s="83"/>
      <c r="V14" s="82" t="s">
        <v>12</v>
      </c>
      <c r="W14" s="83"/>
      <c r="X14" s="82" t="s">
        <v>12</v>
      </c>
      <c r="Y14" s="83"/>
      <c r="Z14" s="82" t="s">
        <v>12</v>
      </c>
      <c r="AA14" s="17"/>
      <c r="AB14" s="82" t="s">
        <v>12</v>
      </c>
      <c r="AC14" s="17"/>
      <c r="AD14" s="82" t="s">
        <v>12</v>
      </c>
      <c r="AE14" s="17"/>
      <c r="AF14" s="82" t="s">
        <v>12</v>
      </c>
      <c r="AG14" s="17"/>
      <c r="AH14" s="82" t="s">
        <v>12</v>
      </c>
    </row>
    <row r="15" spans="1:34" ht="21.75" customHeight="1" x14ac:dyDescent="0.5">
      <c r="A15" s="64"/>
      <c r="B15" s="64"/>
      <c r="C15" s="64"/>
      <c r="D15" s="64"/>
      <c r="E15" s="65"/>
      <c r="F15" s="66"/>
      <c r="G15" s="65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9"/>
    </row>
    <row r="16" spans="1:34" ht="21.75" customHeight="1" x14ac:dyDescent="0.5">
      <c r="A16" s="70" t="s">
        <v>150</v>
      </c>
      <c r="B16" s="70"/>
      <c r="C16" s="64"/>
      <c r="D16" s="64"/>
      <c r="E16" s="65"/>
      <c r="F16" s="66"/>
      <c r="G16" s="65"/>
      <c r="H16" s="67">
        <v>514710383</v>
      </c>
      <c r="I16" s="25"/>
      <c r="J16" s="67">
        <v>689980549</v>
      </c>
      <c r="K16" s="25"/>
      <c r="L16" s="67">
        <v>79905178</v>
      </c>
      <c r="M16" s="25"/>
      <c r="N16" s="67">
        <v>52343137</v>
      </c>
      <c r="O16" s="25"/>
      <c r="P16" s="25">
        <v>5035770</v>
      </c>
      <c r="Q16" s="25"/>
      <c r="R16" s="67">
        <v>1352191405</v>
      </c>
      <c r="S16" s="25"/>
      <c r="T16" s="67">
        <v>-5035770</v>
      </c>
      <c r="U16" s="84"/>
      <c r="V16" s="67">
        <v>7207761</v>
      </c>
      <c r="W16" s="84"/>
      <c r="X16" s="67">
        <v>-68883143</v>
      </c>
      <c r="Y16" s="25"/>
      <c r="Z16" s="67">
        <v>74087006</v>
      </c>
      <c r="AA16" s="25"/>
      <c r="AB16" s="25">
        <f>SUM(Z16,X16,V16)</f>
        <v>12411624</v>
      </c>
      <c r="AC16" s="25"/>
      <c r="AD16" s="25">
        <f>SUM(H16:T16,AB16)</f>
        <v>2701542276</v>
      </c>
      <c r="AE16" s="25"/>
      <c r="AF16" s="67">
        <v>35179262</v>
      </c>
      <c r="AG16" s="25"/>
      <c r="AH16" s="24">
        <f>SUM(AD16:AF16)</f>
        <v>2736721538</v>
      </c>
    </row>
    <row r="17" spans="1:34" ht="21.75" customHeight="1" x14ac:dyDescent="0.5">
      <c r="A17" s="70" t="s">
        <v>151</v>
      </c>
      <c r="B17" s="70"/>
      <c r="C17" s="70"/>
      <c r="D17" s="70"/>
      <c r="E17" s="65"/>
      <c r="F17" s="66"/>
      <c r="G17" s="6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4"/>
    </row>
    <row r="18" spans="1:34" ht="21.75" customHeight="1" x14ac:dyDescent="0.5">
      <c r="A18" s="70"/>
      <c r="B18" s="70" t="s">
        <v>152</v>
      </c>
      <c r="C18" s="70"/>
      <c r="D18" s="70"/>
      <c r="E18" s="65"/>
      <c r="F18" s="66"/>
      <c r="G18" s="6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4"/>
    </row>
    <row r="19" spans="1:34" ht="21.75" customHeight="1" x14ac:dyDescent="0.5">
      <c r="A19" s="14" t="s">
        <v>143</v>
      </c>
      <c r="B19" s="70"/>
      <c r="C19" s="70"/>
      <c r="D19" s="70"/>
      <c r="E19" s="65"/>
      <c r="F19" s="66">
        <v>12</v>
      </c>
      <c r="G19" s="65"/>
      <c r="H19" s="67">
        <v>0</v>
      </c>
      <c r="I19" s="25"/>
      <c r="J19" s="67">
        <v>0</v>
      </c>
      <c r="K19" s="25"/>
      <c r="L19" s="67">
        <v>0</v>
      </c>
      <c r="M19" s="25"/>
      <c r="N19" s="67">
        <v>0</v>
      </c>
      <c r="O19" s="25"/>
      <c r="P19" s="67">
        <v>0</v>
      </c>
      <c r="Q19" s="25"/>
      <c r="R19" s="67">
        <v>0</v>
      </c>
      <c r="S19" s="25"/>
      <c r="T19" s="67">
        <v>-38959635</v>
      </c>
      <c r="U19" s="25"/>
      <c r="V19" s="67">
        <v>0</v>
      </c>
      <c r="W19" s="25"/>
      <c r="X19" s="67">
        <v>0</v>
      </c>
      <c r="Y19" s="25"/>
      <c r="Z19" s="67">
        <v>0</v>
      </c>
      <c r="AA19" s="25"/>
      <c r="AB19" s="25">
        <f>SUM(V19:Z19)</f>
        <v>0</v>
      </c>
      <c r="AC19" s="25"/>
      <c r="AD19" s="25">
        <f>SUM(AB19,H19:T19)</f>
        <v>-38959635</v>
      </c>
      <c r="AE19" s="25"/>
      <c r="AF19" s="67">
        <v>0</v>
      </c>
      <c r="AG19" s="25"/>
      <c r="AH19" s="24">
        <f>SUM(AD19:AF19)</f>
        <v>-38959635</v>
      </c>
    </row>
    <row r="20" spans="1:34" ht="21.75" customHeight="1" x14ac:dyDescent="0.5">
      <c r="A20" s="14" t="s">
        <v>153</v>
      </c>
      <c r="B20" s="70"/>
      <c r="C20" s="70"/>
      <c r="D20" s="70"/>
      <c r="E20" s="65"/>
      <c r="F20" s="66"/>
      <c r="G20" s="65"/>
      <c r="H20" s="67">
        <v>0</v>
      </c>
      <c r="I20" s="25"/>
      <c r="J20" s="67">
        <v>0</v>
      </c>
      <c r="K20" s="25"/>
      <c r="L20" s="67">
        <v>0</v>
      </c>
      <c r="M20" s="25"/>
      <c r="N20" s="67">
        <v>0</v>
      </c>
      <c r="O20" s="25"/>
      <c r="P20" s="67">
        <v>38959635</v>
      </c>
      <c r="Q20" s="25"/>
      <c r="R20" s="25">
        <v>-38959635</v>
      </c>
      <c r="S20" s="25"/>
      <c r="T20" s="67">
        <v>0</v>
      </c>
      <c r="U20" s="25"/>
      <c r="V20" s="67">
        <v>0</v>
      </c>
      <c r="W20" s="25"/>
      <c r="X20" s="67">
        <v>0</v>
      </c>
      <c r="Y20" s="25"/>
      <c r="Z20" s="67">
        <v>0</v>
      </c>
      <c r="AA20" s="25"/>
      <c r="AB20" s="25">
        <v>0</v>
      </c>
      <c r="AC20" s="25"/>
      <c r="AD20" s="25">
        <f>SUM(AB20,H20:T20)</f>
        <v>0</v>
      </c>
      <c r="AE20" s="25"/>
      <c r="AF20" s="25">
        <v>0</v>
      </c>
      <c r="AG20" s="25"/>
      <c r="AH20" s="24">
        <f>SUM(H20:AF20)</f>
        <v>0</v>
      </c>
    </row>
    <row r="21" spans="1:34" ht="21.75" customHeight="1" x14ac:dyDescent="0.5">
      <c r="A21" s="64" t="s">
        <v>106</v>
      </c>
      <c r="B21" s="70"/>
      <c r="C21" s="70"/>
      <c r="D21" s="70"/>
      <c r="E21" s="65"/>
      <c r="F21" s="66"/>
      <c r="G21" s="65"/>
      <c r="H21" s="67">
        <v>0</v>
      </c>
      <c r="I21" s="25"/>
      <c r="J21" s="67">
        <v>0</v>
      </c>
      <c r="K21" s="25"/>
      <c r="L21" s="67">
        <v>0</v>
      </c>
      <c r="M21" s="25"/>
      <c r="N21" s="67">
        <v>0</v>
      </c>
      <c r="O21" s="25"/>
      <c r="P21" s="67">
        <v>0</v>
      </c>
      <c r="Q21" s="25"/>
      <c r="R21" s="67">
        <v>84016932</v>
      </c>
      <c r="S21" s="25"/>
      <c r="T21" s="67">
        <v>0</v>
      </c>
      <c r="U21" s="25"/>
      <c r="V21" s="67">
        <v>0</v>
      </c>
      <c r="W21" s="25"/>
      <c r="X21" s="67">
        <v>-656088</v>
      </c>
      <c r="Y21" s="25"/>
      <c r="Z21" s="67">
        <v>0</v>
      </c>
      <c r="AA21" s="25"/>
      <c r="AB21" s="25">
        <f>SUM(V21:Z21)</f>
        <v>-656088</v>
      </c>
      <c r="AC21" s="25"/>
      <c r="AD21" s="25">
        <f>SUM(AB21,H21:T21)</f>
        <v>83360844</v>
      </c>
      <c r="AE21" s="25"/>
      <c r="AF21" s="67">
        <v>-262000</v>
      </c>
      <c r="AG21" s="25"/>
      <c r="AH21" s="24">
        <f>SUM(AD21:AF21)</f>
        <v>83098844</v>
      </c>
    </row>
    <row r="22" spans="1:34" ht="21.75" customHeight="1" x14ac:dyDescent="0.5">
      <c r="A22" s="64" t="s">
        <v>154</v>
      </c>
      <c r="B22" s="64"/>
      <c r="C22" s="64"/>
      <c r="D22" s="64"/>
      <c r="E22" s="65"/>
      <c r="F22" s="66">
        <v>15</v>
      </c>
      <c r="G22" s="65"/>
      <c r="H22" s="46">
        <v>0</v>
      </c>
      <c r="I22" s="25"/>
      <c r="J22" s="46">
        <v>0</v>
      </c>
      <c r="K22" s="25"/>
      <c r="L22" s="46">
        <v>0</v>
      </c>
      <c r="M22" s="25"/>
      <c r="N22" s="46">
        <v>0</v>
      </c>
      <c r="O22" s="25"/>
      <c r="P22" s="46">
        <v>0</v>
      </c>
      <c r="Q22" s="25"/>
      <c r="R22" s="46">
        <v>-358795488</v>
      </c>
      <c r="S22" s="25"/>
      <c r="T22" s="46">
        <v>0</v>
      </c>
      <c r="U22" s="25"/>
      <c r="V22" s="46">
        <v>0</v>
      </c>
      <c r="W22" s="25"/>
      <c r="X22" s="46">
        <v>0</v>
      </c>
      <c r="Y22" s="25"/>
      <c r="Z22" s="46">
        <v>0</v>
      </c>
      <c r="AA22" s="25"/>
      <c r="AB22" s="45">
        <f>SUM(V22:Z22)</f>
        <v>0</v>
      </c>
      <c r="AC22" s="25"/>
      <c r="AD22" s="45">
        <f>SUM(H22:R22,AB22)</f>
        <v>-358795488</v>
      </c>
      <c r="AE22" s="25"/>
      <c r="AF22" s="46">
        <v>0</v>
      </c>
      <c r="AG22" s="25"/>
      <c r="AH22" s="85">
        <f>SUM(AD22:AF22)</f>
        <v>-358795488</v>
      </c>
    </row>
    <row r="23" spans="1:34" ht="6" customHeight="1" x14ac:dyDescent="0.5">
      <c r="A23" s="64"/>
      <c r="B23" s="64"/>
      <c r="C23" s="64"/>
      <c r="D23" s="64"/>
      <c r="E23" s="65"/>
      <c r="F23" s="66"/>
      <c r="G23" s="6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4"/>
    </row>
    <row r="24" spans="1:34" ht="21.75" customHeight="1" thickBot="1" x14ac:dyDescent="0.55000000000000004">
      <c r="A24" s="74" t="s">
        <v>155</v>
      </c>
      <c r="B24" s="64"/>
      <c r="C24" s="64"/>
      <c r="D24" s="64"/>
      <c r="E24" s="65"/>
      <c r="F24" s="66"/>
      <c r="G24" s="65"/>
      <c r="H24" s="86">
        <f>SUM(H16:H22)</f>
        <v>514710383</v>
      </c>
      <c r="I24" s="25"/>
      <c r="J24" s="86">
        <f>SUM(J16:J22)</f>
        <v>689980549</v>
      </c>
      <c r="K24" s="25"/>
      <c r="L24" s="86">
        <f>SUM(L16:L22)</f>
        <v>79905178</v>
      </c>
      <c r="M24" s="25"/>
      <c r="N24" s="86">
        <f>SUM(N16:N22)</f>
        <v>52343137</v>
      </c>
      <c r="O24" s="25"/>
      <c r="P24" s="86">
        <f>SUM(P16:P22)</f>
        <v>43995405</v>
      </c>
      <c r="Q24" s="25"/>
      <c r="R24" s="86">
        <f>SUM(R16:R22)</f>
        <v>1038453214</v>
      </c>
      <c r="S24" s="25"/>
      <c r="T24" s="86">
        <f>SUM(T16:T22)</f>
        <v>-43995405</v>
      </c>
      <c r="U24" s="25"/>
      <c r="V24" s="86">
        <f>SUM(V16:V22)</f>
        <v>7207761</v>
      </c>
      <c r="W24" s="25"/>
      <c r="X24" s="86">
        <f>SUM(X16:X22)</f>
        <v>-69539231</v>
      </c>
      <c r="Y24" s="25"/>
      <c r="Z24" s="86">
        <f>SUM(Z16:Z22)</f>
        <v>74087006</v>
      </c>
      <c r="AA24" s="25"/>
      <c r="AB24" s="86">
        <f>SUM(AB16:AB22)</f>
        <v>11755536</v>
      </c>
      <c r="AC24" s="25"/>
      <c r="AD24" s="86">
        <f>SUM(AD16:AD22)</f>
        <v>2387147997</v>
      </c>
      <c r="AE24" s="25"/>
      <c r="AF24" s="86">
        <f>SUM(AF16:AF22)</f>
        <v>34917262</v>
      </c>
      <c r="AG24" s="25"/>
      <c r="AH24" s="86">
        <f>SUM(AH16:AH22)</f>
        <v>2422065259</v>
      </c>
    </row>
    <row r="25" spans="1:34" ht="21.75" customHeight="1" thickTop="1" x14ac:dyDescent="0.5">
      <c r="A25" s="64"/>
      <c r="B25" s="64"/>
      <c r="C25" s="64"/>
      <c r="D25" s="64"/>
      <c r="E25" s="65"/>
      <c r="F25" s="66"/>
      <c r="G25" s="65"/>
      <c r="H25" s="51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4"/>
    </row>
    <row r="26" spans="1:34" ht="21.75" customHeight="1" x14ac:dyDescent="0.5">
      <c r="A26" s="70" t="s">
        <v>156</v>
      </c>
      <c r="B26" s="70"/>
      <c r="C26" s="64"/>
      <c r="D26" s="64"/>
      <c r="E26" s="65"/>
      <c r="F26" s="66"/>
      <c r="G26" s="65"/>
      <c r="H26" s="25">
        <v>514710383</v>
      </c>
      <c r="I26" s="25"/>
      <c r="J26" s="25">
        <v>689980549</v>
      </c>
      <c r="K26" s="25"/>
      <c r="L26" s="25">
        <v>79905178</v>
      </c>
      <c r="M26" s="25"/>
      <c r="N26" s="25">
        <v>52343137</v>
      </c>
      <c r="O26" s="25"/>
      <c r="P26" s="25">
        <v>43995405</v>
      </c>
      <c r="Q26" s="25"/>
      <c r="R26" s="25">
        <v>1199441045</v>
      </c>
      <c r="S26" s="25"/>
      <c r="T26" s="25">
        <v>-43995405</v>
      </c>
      <c r="U26" s="25"/>
      <c r="V26" s="25">
        <v>7207761</v>
      </c>
      <c r="W26" s="84"/>
      <c r="X26" s="25">
        <v>-71860339</v>
      </c>
      <c r="Y26" s="25"/>
      <c r="Z26" s="25">
        <v>74087006</v>
      </c>
      <c r="AA26" s="25"/>
      <c r="AB26" s="25">
        <f>SUM(V26:Z26)</f>
        <v>9434428</v>
      </c>
      <c r="AC26" s="25"/>
      <c r="AD26" s="25">
        <f>SUM(H26:R26,AB26)+T26</f>
        <v>2545814720</v>
      </c>
      <c r="AE26" s="25"/>
      <c r="AF26" s="25">
        <v>34471932</v>
      </c>
      <c r="AG26" s="25"/>
      <c r="AH26" s="24">
        <f>SUM(AD26:AF26)</f>
        <v>2580286652</v>
      </c>
    </row>
    <row r="27" spans="1:34" ht="21.75" customHeight="1" x14ac:dyDescent="0.5">
      <c r="A27" s="70" t="s">
        <v>151</v>
      </c>
      <c r="B27" s="70"/>
      <c r="C27" s="70"/>
      <c r="D27" s="70"/>
      <c r="E27" s="65"/>
      <c r="F27" s="66"/>
      <c r="G27" s="6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4"/>
    </row>
    <row r="28" spans="1:34" ht="21.75" customHeight="1" x14ac:dyDescent="0.5">
      <c r="A28" s="70"/>
      <c r="B28" s="70" t="s">
        <v>152</v>
      </c>
      <c r="C28" s="70"/>
      <c r="D28" s="70"/>
      <c r="E28" s="65"/>
      <c r="F28" s="66"/>
      <c r="G28" s="6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4"/>
    </row>
    <row r="29" spans="1:34" ht="21.75" customHeight="1" x14ac:dyDescent="0.5">
      <c r="A29" s="64" t="s">
        <v>106</v>
      </c>
      <c r="B29" s="70"/>
      <c r="C29" s="70"/>
      <c r="D29" s="70"/>
      <c r="E29" s="65"/>
      <c r="F29" s="66"/>
      <c r="G29" s="65"/>
      <c r="H29" s="67">
        <v>0</v>
      </c>
      <c r="I29" s="67"/>
      <c r="J29" s="67">
        <v>0</v>
      </c>
      <c r="K29" s="67"/>
      <c r="L29" s="67">
        <v>0</v>
      </c>
      <c r="M29" s="67"/>
      <c r="N29" s="67">
        <v>0</v>
      </c>
      <c r="O29" s="67"/>
      <c r="P29" s="67">
        <v>0</v>
      </c>
      <c r="Q29" s="25"/>
      <c r="R29" s="25">
        <v>60243457</v>
      </c>
      <c r="S29" s="25"/>
      <c r="T29" s="25">
        <v>0</v>
      </c>
      <c r="U29" s="25"/>
      <c r="V29" s="25">
        <v>0</v>
      </c>
      <c r="W29" s="84"/>
      <c r="X29" s="25">
        <v>-3106535</v>
      </c>
      <c r="Y29" s="25"/>
      <c r="Z29" s="25">
        <v>0</v>
      </c>
      <c r="AA29" s="25"/>
      <c r="AB29" s="25">
        <f>SUM(V29:Z29)</f>
        <v>-3106535</v>
      </c>
      <c r="AC29" s="25"/>
      <c r="AD29" s="25">
        <f>SUM(H29:R29,AB29)+T29</f>
        <v>57136922</v>
      </c>
      <c r="AE29" s="25"/>
      <c r="AF29" s="25">
        <v>-34819</v>
      </c>
      <c r="AG29" s="25"/>
      <c r="AH29" s="24">
        <f>SUM(AD29:AF29)</f>
        <v>57102103</v>
      </c>
    </row>
    <row r="30" spans="1:34" ht="21.75" customHeight="1" x14ac:dyDescent="0.5">
      <c r="A30" s="64" t="s">
        <v>154</v>
      </c>
      <c r="B30" s="70"/>
      <c r="C30" s="70"/>
      <c r="D30" s="70"/>
      <c r="E30" s="65"/>
      <c r="F30" s="66">
        <v>15</v>
      </c>
      <c r="G30" s="65"/>
      <c r="H30" s="46">
        <v>0</v>
      </c>
      <c r="I30" s="67"/>
      <c r="J30" s="46">
        <v>0</v>
      </c>
      <c r="K30" s="67"/>
      <c r="L30" s="46">
        <v>0</v>
      </c>
      <c r="M30" s="67"/>
      <c r="N30" s="46">
        <v>0</v>
      </c>
      <c r="O30" s="67"/>
      <c r="P30" s="46">
        <v>0</v>
      </c>
      <c r="Q30" s="25"/>
      <c r="R30" s="45">
        <v>-229783672</v>
      </c>
      <c r="S30" s="25"/>
      <c r="T30" s="45">
        <v>0</v>
      </c>
      <c r="U30" s="25"/>
      <c r="V30" s="45">
        <v>0</v>
      </c>
      <c r="W30" s="84"/>
      <c r="X30" s="45">
        <v>0</v>
      </c>
      <c r="Y30" s="25"/>
      <c r="Z30" s="45">
        <v>0</v>
      </c>
      <c r="AA30" s="25"/>
      <c r="AB30" s="45">
        <f>SUM(V30:Z30)</f>
        <v>0</v>
      </c>
      <c r="AC30" s="25"/>
      <c r="AD30" s="45">
        <f>SUM(H30:R30,AB30)+T30</f>
        <v>-229783672</v>
      </c>
      <c r="AE30" s="25"/>
      <c r="AF30" s="45">
        <v>0</v>
      </c>
      <c r="AG30" s="25"/>
      <c r="AH30" s="85">
        <f>SUM(AD30:AF30)</f>
        <v>-229783672</v>
      </c>
    </row>
    <row r="31" spans="1:34" ht="6" customHeight="1" x14ac:dyDescent="0.5">
      <c r="A31" s="64"/>
      <c r="B31" s="64"/>
      <c r="C31" s="64"/>
      <c r="D31" s="64"/>
      <c r="E31" s="65"/>
      <c r="F31" s="66"/>
      <c r="G31" s="6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4"/>
    </row>
    <row r="32" spans="1:34" ht="21.75" customHeight="1" thickBot="1" x14ac:dyDescent="0.55000000000000004">
      <c r="A32" s="74" t="s">
        <v>157</v>
      </c>
      <c r="B32" s="64"/>
      <c r="C32" s="64"/>
      <c r="D32" s="64"/>
      <c r="E32" s="65"/>
      <c r="F32" s="66"/>
      <c r="G32" s="65"/>
      <c r="H32" s="86">
        <f>SUM(H26:H30)</f>
        <v>514710383</v>
      </c>
      <c r="I32" s="25"/>
      <c r="J32" s="86">
        <f>SUM(J26:J30)</f>
        <v>689980549</v>
      </c>
      <c r="K32" s="25"/>
      <c r="L32" s="86">
        <f>SUM(L26:L30)</f>
        <v>79905178</v>
      </c>
      <c r="M32" s="25"/>
      <c r="N32" s="86">
        <f>SUM(N26:N30)</f>
        <v>52343137</v>
      </c>
      <c r="O32" s="25"/>
      <c r="P32" s="86">
        <f>SUM(P26:P30)</f>
        <v>43995405</v>
      </c>
      <c r="Q32" s="25"/>
      <c r="R32" s="86">
        <f>SUM(R26:R30)</f>
        <v>1029900830</v>
      </c>
      <c r="S32" s="25"/>
      <c r="T32" s="86">
        <f>SUM(T26:T30)</f>
        <v>-43995405</v>
      </c>
      <c r="U32" s="25"/>
      <c r="V32" s="86">
        <f>SUM(V26:V30)</f>
        <v>7207761</v>
      </c>
      <c r="W32" s="25"/>
      <c r="X32" s="86">
        <f>SUM(X26:X30)</f>
        <v>-74966874</v>
      </c>
      <c r="Y32" s="25"/>
      <c r="Z32" s="86">
        <f>SUM(Z26:Z30)</f>
        <v>74087006</v>
      </c>
      <c r="AA32" s="25"/>
      <c r="AB32" s="86">
        <f>SUM(AB26:AB30)</f>
        <v>6327893</v>
      </c>
      <c r="AC32" s="25"/>
      <c r="AD32" s="86">
        <f>SUM(AD26:AD30)</f>
        <v>2373167970</v>
      </c>
      <c r="AE32" s="25"/>
      <c r="AF32" s="86">
        <f>SUM(AF26:AF30)</f>
        <v>34437113</v>
      </c>
      <c r="AG32" s="25"/>
      <c r="AH32" s="86">
        <f>SUM(AH26:AH30)</f>
        <v>2407605083</v>
      </c>
    </row>
    <row r="33" spans="1:34" ht="21.75" customHeight="1" thickTop="1" x14ac:dyDescent="0.5">
      <c r="A33" s="64"/>
      <c r="B33" s="64"/>
      <c r="C33" s="64"/>
      <c r="D33" s="64"/>
      <c r="E33" s="65"/>
      <c r="F33" s="66"/>
      <c r="G33" s="65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9"/>
    </row>
    <row r="34" spans="1:34" ht="21.75" customHeight="1" x14ac:dyDescent="0.5">
      <c r="A34" s="64"/>
      <c r="B34" s="64"/>
      <c r="C34" s="64"/>
      <c r="D34" s="64"/>
      <c r="E34" s="65"/>
      <c r="F34" s="66"/>
      <c r="G34" s="65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9"/>
    </row>
    <row r="35" spans="1:34" ht="21.75" customHeight="1" x14ac:dyDescent="0.5">
      <c r="A35" s="64"/>
      <c r="B35" s="64"/>
      <c r="C35" s="64"/>
      <c r="D35" s="64"/>
      <c r="E35" s="65"/>
      <c r="F35" s="66"/>
      <c r="G35" s="65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</row>
    <row r="36" spans="1:34" ht="21.75" customHeight="1" x14ac:dyDescent="0.5">
      <c r="A36" s="64"/>
      <c r="B36" s="64"/>
      <c r="C36" s="64"/>
      <c r="D36" s="64"/>
      <c r="E36" s="65"/>
      <c r="F36" s="66"/>
      <c r="G36" s="65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9"/>
    </row>
    <row r="37" spans="1:34" ht="21.75" customHeight="1" x14ac:dyDescent="0.5">
      <c r="A37" s="64"/>
      <c r="B37" s="64"/>
      <c r="C37" s="64"/>
      <c r="D37" s="64"/>
      <c r="E37" s="65"/>
      <c r="F37" s="66"/>
      <c r="G37" s="65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9"/>
    </row>
    <row r="38" spans="1:34" ht="21.75" customHeight="1" x14ac:dyDescent="0.5">
      <c r="A38" s="64"/>
      <c r="B38" s="64"/>
      <c r="C38" s="64"/>
      <c r="D38" s="64"/>
      <c r="E38" s="65"/>
      <c r="F38" s="66"/>
      <c r="G38" s="65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9"/>
    </row>
    <row r="39" spans="1:34" ht="10.5" customHeight="1" x14ac:dyDescent="0.5">
      <c r="A39" s="64"/>
      <c r="B39" s="64"/>
      <c r="C39" s="64"/>
      <c r="D39" s="64"/>
      <c r="E39" s="65"/>
      <c r="F39" s="66"/>
      <c r="G39" s="65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9"/>
    </row>
    <row r="40" spans="1:34" ht="21.95" customHeight="1" x14ac:dyDescent="0.5">
      <c r="A40" s="9" t="s">
        <v>40</v>
      </c>
      <c r="B40" s="9"/>
      <c r="C40" s="9"/>
      <c r="D40" s="9"/>
      <c r="E40" s="11"/>
      <c r="F40" s="10"/>
      <c r="G40" s="11"/>
      <c r="H40" s="87"/>
      <c r="I40" s="87"/>
      <c r="J40" s="31"/>
      <c r="K40" s="31"/>
      <c r="L40" s="31"/>
      <c r="M40" s="31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61"/>
      <c r="AC40" s="61"/>
      <c r="AD40" s="61"/>
      <c r="AE40" s="61"/>
      <c r="AF40" s="61"/>
      <c r="AG40" s="61"/>
      <c r="AH40" s="61"/>
    </row>
  </sheetData>
  <mergeCells count="5">
    <mergeCell ref="H5:AH5"/>
    <mergeCell ref="H6:AD6"/>
    <mergeCell ref="V7:AB7"/>
    <mergeCell ref="N8:R8"/>
    <mergeCell ref="X8:Z8"/>
  </mergeCells>
  <pageMargins left="0.3" right="0.3" top="0.5" bottom="0.6" header="0.49" footer="0.4"/>
  <pageSetup paperSize="9" scale="65" firstPageNumber="7" orientation="landscape" useFirstPageNumber="1" horizontalDpi="1200" verticalDpi="1200" r:id="rId1"/>
  <headerFooter>
    <oddFooter>&amp;R&amp;"TH Sarabun New,Regular"&amp;14&amp;P</oddFooter>
  </headerFooter>
  <ignoredErrors>
    <ignoredError sqref="AH2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3"/>
  <sheetViews>
    <sheetView zoomScaleNormal="100" zoomScaleSheetLayoutView="85" workbookViewId="0"/>
  </sheetViews>
  <sheetFormatPr defaultColWidth="9.42578125" defaultRowHeight="21.75" customHeight="1" x14ac:dyDescent="0.5"/>
  <cols>
    <col min="1" max="3" width="1.5703125" style="6" customWidth="1"/>
    <col min="4" max="4" width="40.85546875" style="6" customWidth="1"/>
    <col min="5" max="5" width="1.5703125" style="6" customWidth="1"/>
    <col min="6" max="6" width="7.5703125" style="6" customWidth="1"/>
    <col min="7" max="7" width="0.5703125" style="6" customWidth="1"/>
    <col min="8" max="8" width="11.5703125" style="91" customWidth="1"/>
    <col min="9" max="9" width="0.5703125" style="91" customWidth="1"/>
    <col min="10" max="10" width="11.5703125" style="91" customWidth="1"/>
    <col min="11" max="11" width="0.5703125" style="91" customWidth="1"/>
    <col min="12" max="12" width="11.42578125" style="91" customWidth="1"/>
    <col min="13" max="13" width="0.5703125" style="91" customWidth="1"/>
    <col min="14" max="14" width="11.42578125" style="91" customWidth="1"/>
    <col min="15" max="15" width="0.5703125" style="91" customWidth="1"/>
    <col min="16" max="16" width="12.5703125" style="91" customWidth="1"/>
    <col min="17" max="17" width="0.5703125" style="91" customWidth="1"/>
    <col min="18" max="18" width="11.42578125" style="91" customWidth="1"/>
    <col min="19" max="19" width="0.5703125" style="91" customWidth="1"/>
    <col min="20" max="20" width="20" style="91" customWidth="1"/>
    <col min="21" max="21" width="0.5703125" style="91" customWidth="1"/>
    <col min="22" max="22" width="13.140625" style="91" customWidth="1"/>
    <col min="23" max="16384" width="9.42578125" style="6"/>
  </cols>
  <sheetData>
    <row r="1" spans="1:22" ht="21.75" customHeight="1" x14ac:dyDescent="0.5">
      <c r="A1" s="63" t="s">
        <v>112</v>
      </c>
      <c r="B1" s="64"/>
      <c r="C1" s="64"/>
      <c r="D1" s="64"/>
      <c r="E1" s="64"/>
      <c r="F1" s="66"/>
      <c r="G1" s="64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9"/>
    </row>
    <row r="2" spans="1:22" ht="21.75" customHeight="1" x14ac:dyDescent="0.5">
      <c r="A2" s="70" t="s">
        <v>158</v>
      </c>
      <c r="B2" s="64"/>
      <c r="C2" s="64"/>
      <c r="D2" s="64"/>
      <c r="E2" s="64"/>
      <c r="F2" s="66"/>
      <c r="G2" s="64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9"/>
    </row>
    <row r="3" spans="1:22" ht="21.75" customHeight="1" x14ac:dyDescent="0.5">
      <c r="A3" s="71" t="s">
        <v>111</v>
      </c>
      <c r="B3" s="43"/>
      <c r="C3" s="43"/>
      <c r="D3" s="43"/>
      <c r="E3" s="43"/>
      <c r="F3" s="44"/>
      <c r="G3" s="43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73"/>
    </row>
    <row r="4" spans="1:22" ht="20.100000000000001" customHeight="1" x14ac:dyDescent="0.5">
      <c r="A4" s="74"/>
      <c r="B4" s="70"/>
      <c r="C4" s="64"/>
      <c r="D4" s="64"/>
      <c r="E4" s="64"/>
      <c r="F4" s="66"/>
      <c r="G4" s="64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20.100000000000001" customHeight="1" x14ac:dyDescent="0.5">
      <c r="A5" s="74"/>
      <c r="B5" s="70"/>
      <c r="C5" s="70"/>
      <c r="D5" s="70"/>
      <c r="E5" s="70"/>
      <c r="F5" s="75"/>
      <c r="G5" s="70"/>
      <c r="H5" s="123" t="s">
        <v>159</v>
      </c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</row>
    <row r="6" spans="1:22" ht="20.100000000000001" customHeight="1" x14ac:dyDescent="0.5">
      <c r="A6" s="74"/>
      <c r="B6" s="70"/>
      <c r="C6" s="70"/>
      <c r="D6" s="70"/>
      <c r="E6" s="70"/>
      <c r="F6" s="75"/>
      <c r="G6" s="70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88" t="s">
        <v>125</v>
      </c>
      <c r="U6" s="77"/>
      <c r="V6" s="77"/>
    </row>
    <row r="7" spans="1:22" ht="20.100000000000001" customHeight="1" x14ac:dyDescent="0.5">
      <c r="A7" s="74"/>
      <c r="B7" s="70"/>
      <c r="C7" s="70"/>
      <c r="D7" s="70"/>
      <c r="E7" s="70"/>
      <c r="F7" s="75"/>
      <c r="G7" s="70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6" t="s">
        <v>160</v>
      </c>
      <c r="U7" s="77"/>
      <c r="V7" s="77"/>
    </row>
    <row r="8" spans="1:22" ht="20.100000000000001" customHeight="1" x14ac:dyDescent="0.5">
      <c r="A8" s="74"/>
      <c r="B8" s="70"/>
      <c r="C8" s="70"/>
      <c r="D8" s="70"/>
      <c r="E8" s="70"/>
      <c r="F8" s="75"/>
      <c r="G8" s="70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 t="s">
        <v>161</v>
      </c>
      <c r="U8" s="77"/>
      <c r="V8" s="77"/>
    </row>
    <row r="9" spans="1:22" ht="20.100000000000001" customHeight="1" x14ac:dyDescent="0.5">
      <c r="A9" s="70"/>
      <c r="B9" s="70"/>
      <c r="C9" s="70"/>
      <c r="D9" s="70"/>
      <c r="E9" s="70"/>
      <c r="F9" s="75"/>
      <c r="G9" s="70"/>
      <c r="H9" s="68"/>
      <c r="I9" s="68"/>
      <c r="J9" s="68"/>
      <c r="K9" s="68"/>
      <c r="L9" s="123" t="s">
        <v>74</v>
      </c>
      <c r="M9" s="123"/>
      <c r="N9" s="123"/>
      <c r="O9" s="123"/>
      <c r="P9" s="123"/>
      <c r="Q9" s="77"/>
      <c r="R9" s="77"/>
      <c r="S9" s="68"/>
      <c r="T9" s="76" t="s">
        <v>162</v>
      </c>
      <c r="U9" s="68"/>
      <c r="V9" s="79"/>
    </row>
    <row r="10" spans="1:22" ht="20.100000000000001" customHeight="1" x14ac:dyDescent="0.5">
      <c r="A10" s="70"/>
      <c r="B10" s="70"/>
      <c r="C10" s="70"/>
      <c r="D10" s="70"/>
      <c r="E10" s="70"/>
      <c r="F10" s="75"/>
      <c r="G10" s="70"/>
      <c r="H10" s="68"/>
      <c r="I10" s="68"/>
      <c r="J10" s="68"/>
      <c r="K10" s="68"/>
      <c r="L10" s="68" t="s">
        <v>122</v>
      </c>
      <c r="M10" s="68"/>
      <c r="N10" s="68" t="s">
        <v>122</v>
      </c>
      <c r="O10" s="68"/>
      <c r="P10" s="68"/>
      <c r="Q10" s="68"/>
      <c r="R10" s="68"/>
      <c r="S10" s="68"/>
      <c r="T10" s="68" t="s">
        <v>163</v>
      </c>
      <c r="U10" s="68"/>
      <c r="V10" s="79"/>
    </row>
    <row r="11" spans="1:22" ht="20.100000000000001" customHeight="1" x14ac:dyDescent="0.5">
      <c r="A11" s="70"/>
      <c r="B11" s="70"/>
      <c r="C11" s="70"/>
      <c r="D11" s="70"/>
      <c r="E11" s="70"/>
      <c r="F11" s="75"/>
      <c r="G11" s="70"/>
      <c r="H11" s="68" t="s">
        <v>128</v>
      </c>
      <c r="I11" s="68"/>
      <c r="J11" s="68" t="s">
        <v>129</v>
      </c>
      <c r="K11" s="68"/>
      <c r="L11" s="68" t="s">
        <v>164</v>
      </c>
      <c r="M11" s="68"/>
      <c r="N11" s="68" t="s">
        <v>132</v>
      </c>
      <c r="O11" s="79"/>
      <c r="P11" s="79"/>
      <c r="Q11" s="79"/>
      <c r="R11" s="79"/>
      <c r="S11" s="68"/>
      <c r="T11" s="68" t="s">
        <v>165</v>
      </c>
      <c r="U11" s="68"/>
      <c r="V11" s="68" t="s">
        <v>126</v>
      </c>
    </row>
    <row r="12" spans="1:22" ht="20.100000000000001" customHeight="1" x14ac:dyDescent="0.5">
      <c r="A12" s="70"/>
      <c r="B12" s="70"/>
      <c r="C12" s="70"/>
      <c r="D12" s="70"/>
      <c r="E12" s="70"/>
      <c r="F12" s="75"/>
      <c r="G12" s="70"/>
      <c r="H12" s="68" t="s">
        <v>139</v>
      </c>
      <c r="I12" s="68"/>
      <c r="J12" s="68" t="s">
        <v>140</v>
      </c>
      <c r="K12" s="68"/>
      <c r="L12" s="68" t="s">
        <v>142</v>
      </c>
      <c r="M12" s="68"/>
      <c r="N12" s="68" t="s">
        <v>143</v>
      </c>
      <c r="O12" s="68"/>
      <c r="P12" s="68" t="s">
        <v>77</v>
      </c>
      <c r="Q12" s="68"/>
      <c r="R12" s="68" t="s">
        <v>143</v>
      </c>
      <c r="S12" s="68"/>
      <c r="T12" s="68" t="s">
        <v>53</v>
      </c>
      <c r="U12" s="68"/>
      <c r="V12" s="68" t="s">
        <v>147</v>
      </c>
    </row>
    <row r="13" spans="1:22" ht="20.100000000000001" customHeight="1" x14ac:dyDescent="0.5">
      <c r="A13" s="70"/>
      <c r="B13" s="70"/>
      <c r="C13" s="70"/>
      <c r="D13" s="70"/>
      <c r="E13" s="70"/>
      <c r="F13" s="82" t="s">
        <v>11</v>
      </c>
      <c r="G13" s="70"/>
      <c r="H13" s="106" t="s">
        <v>12</v>
      </c>
      <c r="I13" s="107"/>
      <c r="J13" s="106" t="s">
        <v>12</v>
      </c>
      <c r="K13" s="107"/>
      <c r="L13" s="106" t="s">
        <v>12</v>
      </c>
      <c r="M13" s="107"/>
      <c r="N13" s="106" t="s">
        <v>12</v>
      </c>
      <c r="O13" s="108"/>
      <c r="P13" s="106" t="s">
        <v>12</v>
      </c>
      <c r="Q13" s="108"/>
      <c r="R13" s="106" t="s">
        <v>12</v>
      </c>
      <c r="S13" s="68"/>
      <c r="T13" s="106" t="s">
        <v>12</v>
      </c>
      <c r="U13" s="68"/>
      <c r="V13" s="106" t="s">
        <v>12</v>
      </c>
    </row>
    <row r="14" spans="1:22" ht="6" customHeight="1" x14ac:dyDescent="0.5">
      <c r="A14" s="64"/>
      <c r="B14" s="64"/>
      <c r="C14" s="64"/>
      <c r="D14" s="64"/>
      <c r="E14" s="64"/>
      <c r="F14" s="66"/>
      <c r="G14" s="64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9"/>
    </row>
    <row r="15" spans="1:22" ht="20.100000000000001" customHeight="1" x14ac:dyDescent="0.5">
      <c r="A15" s="89" t="s">
        <v>150</v>
      </c>
      <c r="B15" s="64"/>
      <c r="C15" s="64"/>
      <c r="D15" s="64"/>
      <c r="E15" s="64"/>
      <c r="F15" s="66"/>
      <c r="G15" s="64"/>
      <c r="H15" s="69">
        <v>514710383</v>
      </c>
      <c r="I15" s="67"/>
      <c r="J15" s="69">
        <v>689980549</v>
      </c>
      <c r="K15" s="67"/>
      <c r="L15" s="69">
        <v>52343137</v>
      </c>
      <c r="M15" s="67"/>
      <c r="N15" s="67">
        <v>5035770</v>
      </c>
      <c r="O15" s="67"/>
      <c r="P15" s="67">
        <v>1177865318</v>
      </c>
      <c r="Q15" s="67"/>
      <c r="R15" s="67">
        <v>-5035770</v>
      </c>
      <c r="S15" s="67"/>
      <c r="T15" s="67">
        <v>73154865</v>
      </c>
      <c r="U15" s="67"/>
      <c r="V15" s="69">
        <f>SUM(H15:T15)</f>
        <v>2508054252</v>
      </c>
    </row>
    <row r="16" spans="1:22" ht="20.100000000000001" customHeight="1" x14ac:dyDescent="0.5">
      <c r="A16" s="70" t="s">
        <v>166</v>
      </c>
      <c r="B16" s="64"/>
      <c r="C16" s="64"/>
      <c r="D16" s="64"/>
      <c r="E16" s="64"/>
      <c r="F16" s="66"/>
      <c r="G16" s="64"/>
      <c r="H16" s="69"/>
      <c r="I16" s="67"/>
      <c r="J16" s="69"/>
      <c r="K16" s="67"/>
      <c r="L16" s="69"/>
      <c r="M16" s="67"/>
      <c r="N16" s="67"/>
      <c r="O16" s="67"/>
      <c r="P16" s="67"/>
      <c r="Q16" s="67"/>
      <c r="R16" s="67"/>
      <c r="S16" s="67"/>
      <c r="T16" s="67"/>
      <c r="U16" s="67"/>
      <c r="V16" s="69"/>
    </row>
    <row r="17" spans="1:22" ht="20.100000000000001" customHeight="1" x14ac:dyDescent="0.5">
      <c r="A17" s="64" t="s">
        <v>143</v>
      </c>
      <c r="B17" s="64"/>
      <c r="C17" s="64"/>
      <c r="D17" s="64"/>
      <c r="E17" s="64"/>
      <c r="F17" s="66">
        <v>12</v>
      </c>
      <c r="G17" s="64"/>
      <c r="H17" s="69">
        <v>0</v>
      </c>
      <c r="I17" s="67"/>
      <c r="J17" s="69">
        <v>0</v>
      </c>
      <c r="K17" s="67"/>
      <c r="L17" s="69">
        <v>0</v>
      </c>
      <c r="M17" s="67"/>
      <c r="N17" s="67">
        <v>0</v>
      </c>
      <c r="O17" s="67"/>
      <c r="P17" s="67">
        <v>0</v>
      </c>
      <c r="Q17" s="67"/>
      <c r="R17" s="67">
        <v>-38959635</v>
      </c>
      <c r="S17" s="67"/>
      <c r="T17" s="67">
        <v>0</v>
      </c>
      <c r="U17" s="67"/>
      <c r="V17" s="69">
        <f>SUM(H17:T17)</f>
        <v>-38959635</v>
      </c>
    </row>
    <row r="18" spans="1:22" ht="20.100000000000001" customHeight="1" x14ac:dyDescent="0.5">
      <c r="A18" s="64" t="s">
        <v>153</v>
      </c>
      <c r="B18" s="64"/>
      <c r="C18" s="64"/>
      <c r="D18" s="64"/>
      <c r="E18" s="64"/>
      <c r="F18" s="66"/>
      <c r="G18" s="64"/>
      <c r="H18" s="67">
        <v>0</v>
      </c>
      <c r="I18" s="67"/>
      <c r="J18" s="67">
        <v>0</v>
      </c>
      <c r="K18" s="67"/>
      <c r="L18" s="67">
        <v>0</v>
      </c>
      <c r="M18" s="67"/>
      <c r="N18" s="67">
        <v>38959635</v>
      </c>
      <c r="O18" s="67"/>
      <c r="P18" s="67">
        <v>-38959635</v>
      </c>
      <c r="Q18" s="67"/>
      <c r="R18" s="67">
        <v>0</v>
      </c>
      <c r="S18" s="67"/>
      <c r="T18" s="67">
        <v>0</v>
      </c>
      <c r="U18" s="67"/>
      <c r="V18" s="69">
        <f>SUM(H18:T18)</f>
        <v>0</v>
      </c>
    </row>
    <row r="19" spans="1:22" ht="20.100000000000001" customHeight="1" x14ac:dyDescent="0.5">
      <c r="A19" s="64" t="s">
        <v>106</v>
      </c>
      <c r="B19" s="64"/>
      <c r="C19" s="64"/>
      <c r="D19" s="64"/>
      <c r="E19" s="64"/>
      <c r="F19" s="66"/>
      <c r="G19" s="64"/>
      <c r="H19" s="67">
        <v>0</v>
      </c>
      <c r="I19" s="67"/>
      <c r="J19" s="67">
        <v>0</v>
      </c>
      <c r="K19" s="67"/>
      <c r="L19" s="67">
        <v>0</v>
      </c>
      <c r="M19" s="67"/>
      <c r="N19" s="67">
        <v>0</v>
      </c>
      <c r="O19" s="67"/>
      <c r="P19" s="67">
        <v>88678445</v>
      </c>
      <c r="Q19" s="67"/>
      <c r="R19" s="67">
        <v>0</v>
      </c>
      <c r="S19" s="67"/>
      <c r="T19" s="67">
        <v>0</v>
      </c>
      <c r="U19" s="67"/>
      <c r="V19" s="69">
        <f>SUM(H19:T19)</f>
        <v>88678445</v>
      </c>
    </row>
    <row r="20" spans="1:22" ht="20.100000000000001" customHeight="1" x14ac:dyDescent="0.5">
      <c r="A20" s="64" t="s">
        <v>154</v>
      </c>
      <c r="B20" s="64"/>
      <c r="C20" s="64"/>
      <c r="D20" s="64"/>
      <c r="E20" s="64"/>
      <c r="F20" s="66">
        <v>15</v>
      </c>
      <c r="G20" s="64"/>
      <c r="H20" s="46">
        <v>0</v>
      </c>
      <c r="I20" s="67"/>
      <c r="J20" s="46">
        <v>0</v>
      </c>
      <c r="K20" s="67"/>
      <c r="L20" s="46">
        <v>0</v>
      </c>
      <c r="M20" s="67"/>
      <c r="N20" s="46">
        <v>0</v>
      </c>
      <c r="O20" s="67"/>
      <c r="P20" s="46">
        <v>-358795488</v>
      </c>
      <c r="Q20" s="67"/>
      <c r="R20" s="46">
        <v>0</v>
      </c>
      <c r="S20" s="67"/>
      <c r="T20" s="46">
        <v>0</v>
      </c>
      <c r="U20" s="67"/>
      <c r="V20" s="73">
        <f>SUM(H20:T20)</f>
        <v>-358795488</v>
      </c>
    </row>
    <row r="21" spans="1:22" ht="6" customHeight="1" x14ac:dyDescent="0.5">
      <c r="A21" s="64"/>
      <c r="B21" s="64"/>
      <c r="C21" s="64"/>
      <c r="D21" s="64"/>
      <c r="E21" s="64"/>
      <c r="F21" s="66"/>
      <c r="G21" s="64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9"/>
    </row>
    <row r="22" spans="1:22" ht="20.100000000000001" customHeight="1" thickBot="1" x14ac:dyDescent="0.55000000000000004">
      <c r="A22" s="74" t="s">
        <v>155</v>
      </c>
      <c r="B22" s="64"/>
      <c r="C22" s="64"/>
      <c r="D22" s="64"/>
      <c r="E22" s="64"/>
      <c r="F22" s="66"/>
      <c r="G22" s="64"/>
      <c r="H22" s="90">
        <f>SUM(H15:H20)</f>
        <v>514710383</v>
      </c>
      <c r="I22" s="67"/>
      <c r="J22" s="90">
        <f>SUM(J15:J20)</f>
        <v>689980549</v>
      </c>
      <c r="K22" s="67"/>
      <c r="L22" s="90">
        <f>SUM(L15:L20)</f>
        <v>52343137</v>
      </c>
      <c r="M22" s="67"/>
      <c r="N22" s="90">
        <f>SUM(N15:N20)</f>
        <v>43995405</v>
      </c>
      <c r="O22" s="67"/>
      <c r="P22" s="90">
        <f>SUM(P15:P20)</f>
        <v>868788640</v>
      </c>
      <c r="Q22" s="67"/>
      <c r="R22" s="90">
        <f>SUM(R15:R20)</f>
        <v>-43995405</v>
      </c>
      <c r="S22" s="67"/>
      <c r="T22" s="90">
        <f>SUM(T15:T20)</f>
        <v>73154865</v>
      </c>
      <c r="U22" s="67"/>
      <c r="V22" s="90">
        <f>SUM(V15:V20)</f>
        <v>2198977574</v>
      </c>
    </row>
    <row r="23" spans="1:22" ht="13.5" customHeight="1" thickTop="1" x14ac:dyDescent="0.5">
      <c r="A23" s="74"/>
      <c r="B23" s="64"/>
      <c r="C23" s="64"/>
      <c r="D23" s="64"/>
      <c r="E23" s="64"/>
      <c r="F23" s="66"/>
      <c r="G23" s="64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</row>
    <row r="24" spans="1:22" ht="20.100000000000001" customHeight="1" x14ac:dyDescent="0.5">
      <c r="A24" s="89" t="s">
        <v>156</v>
      </c>
      <c r="B24" s="64"/>
      <c r="C24" s="64"/>
      <c r="D24" s="64"/>
      <c r="E24" s="64"/>
      <c r="F24" s="66"/>
      <c r="G24" s="64"/>
      <c r="H24" s="69">
        <v>514710383</v>
      </c>
      <c r="I24" s="67"/>
      <c r="J24" s="69">
        <v>689980549</v>
      </c>
      <c r="K24" s="67"/>
      <c r="L24" s="69">
        <v>52343137</v>
      </c>
      <c r="M24" s="67"/>
      <c r="N24" s="67">
        <v>43995405</v>
      </c>
      <c r="O24" s="67"/>
      <c r="P24" s="67">
        <v>1061499503</v>
      </c>
      <c r="Q24" s="67"/>
      <c r="R24" s="67">
        <v>-43995405</v>
      </c>
      <c r="S24" s="67"/>
      <c r="T24" s="67">
        <v>73154865</v>
      </c>
      <c r="U24" s="67"/>
      <c r="V24" s="69">
        <v>2391688437</v>
      </c>
    </row>
    <row r="25" spans="1:22" ht="20.100000000000001" customHeight="1" x14ac:dyDescent="0.5">
      <c r="A25" s="70" t="s">
        <v>166</v>
      </c>
      <c r="B25" s="64"/>
      <c r="C25" s="64"/>
      <c r="D25" s="64"/>
      <c r="E25" s="64"/>
      <c r="F25" s="66"/>
      <c r="G25" s="64"/>
      <c r="H25" s="69"/>
      <c r="I25" s="67"/>
      <c r="J25" s="69"/>
      <c r="K25" s="67"/>
      <c r="L25" s="69"/>
      <c r="M25" s="67"/>
      <c r="N25" s="67"/>
      <c r="O25" s="67"/>
      <c r="P25" s="67"/>
      <c r="Q25" s="67"/>
      <c r="R25" s="67"/>
      <c r="S25" s="67"/>
      <c r="T25" s="67"/>
      <c r="U25" s="67"/>
      <c r="V25" s="69"/>
    </row>
    <row r="26" spans="1:22" ht="20.100000000000001" customHeight="1" x14ac:dyDescent="0.5">
      <c r="A26" s="64" t="s">
        <v>106</v>
      </c>
      <c r="B26" s="64"/>
      <c r="C26" s="64"/>
      <c r="D26" s="64"/>
      <c r="E26" s="64"/>
      <c r="F26" s="66"/>
      <c r="G26" s="64"/>
      <c r="H26" s="69">
        <v>0</v>
      </c>
      <c r="I26" s="67"/>
      <c r="J26" s="69">
        <v>0</v>
      </c>
      <c r="K26" s="67"/>
      <c r="L26" s="69">
        <v>0</v>
      </c>
      <c r="M26" s="67"/>
      <c r="N26" s="67">
        <v>0</v>
      </c>
      <c r="O26" s="67"/>
      <c r="P26" s="67">
        <v>43250989</v>
      </c>
      <c r="Q26" s="67"/>
      <c r="R26" s="67">
        <v>0</v>
      </c>
      <c r="S26" s="67"/>
      <c r="T26" s="67">
        <v>0</v>
      </c>
      <c r="U26" s="67"/>
      <c r="V26" s="69">
        <f>SUM(H26:T26)</f>
        <v>43250989</v>
      </c>
    </row>
    <row r="27" spans="1:22" ht="20.100000000000001" customHeight="1" x14ac:dyDescent="0.5">
      <c r="A27" s="64" t="s">
        <v>154</v>
      </c>
      <c r="B27" s="64"/>
      <c r="C27" s="64"/>
      <c r="D27" s="64"/>
      <c r="E27" s="64"/>
      <c r="F27" s="66">
        <v>15</v>
      </c>
      <c r="G27" s="64"/>
      <c r="H27" s="46">
        <v>0</v>
      </c>
      <c r="I27" s="67"/>
      <c r="J27" s="46">
        <v>0</v>
      </c>
      <c r="K27" s="67"/>
      <c r="L27" s="46">
        <v>0</v>
      </c>
      <c r="M27" s="67"/>
      <c r="N27" s="46">
        <v>0</v>
      </c>
      <c r="O27" s="67"/>
      <c r="P27" s="46">
        <v>-229783672</v>
      </c>
      <c r="Q27" s="67"/>
      <c r="R27" s="46">
        <v>0</v>
      </c>
      <c r="S27" s="67"/>
      <c r="T27" s="46">
        <v>0</v>
      </c>
      <c r="U27" s="67"/>
      <c r="V27" s="73">
        <f>SUM(H27:T27)</f>
        <v>-229783672</v>
      </c>
    </row>
    <row r="28" spans="1:22" ht="6" customHeight="1" x14ac:dyDescent="0.5">
      <c r="A28" s="64"/>
      <c r="B28" s="64"/>
      <c r="C28" s="64"/>
      <c r="D28" s="64"/>
      <c r="E28" s="64"/>
      <c r="F28" s="66"/>
      <c r="G28" s="64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9"/>
    </row>
    <row r="29" spans="1:22" ht="20.100000000000001" customHeight="1" thickBot="1" x14ac:dyDescent="0.55000000000000004">
      <c r="A29" s="74" t="s">
        <v>157</v>
      </c>
      <c r="B29" s="64"/>
      <c r="C29" s="64"/>
      <c r="D29" s="64"/>
      <c r="E29" s="64"/>
      <c r="F29" s="66"/>
      <c r="G29" s="64"/>
      <c r="H29" s="90">
        <f>SUM(H24:H27)</f>
        <v>514710383</v>
      </c>
      <c r="I29" s="67"/>
      <c r="J29" s="90">
        <f>SUM(J24:J27)</f>
        <v>689980549</v>
      </c>
      <c r="K29" s="67"/>
      <c r="L29" s="90">
        <f>SUM(L24:L27)</f>
        <v>52343137</v>
      </c>
      <c r="M29" s="67"/>
      <c r="N29" s="90">
        <f>SUM(N24:N27)</f>
        <v>43995405</v>
      </c>
      <c r="O29" s="67"/>
      <c r="P29" s="90">
        <f>SUM(P24:P27)</f>
        <v>874966820</v>
      </c>
      <c r="Q29" s="67"/>
      <c r="R29" s="90">
        <f>SUM(R24:R27)</f>
        <v>-43995405</v>
      </c>
      <c r="S29" s="67"/>
      <c r="T29" s="90">
        <f>SUM(T24:T27)</f>
        <v>73154865</v>
      </c>
      <c r="U29" s="67"/>
      <c r="V29" s="90">
        <f>SUM(V24:V27)</f>
        <v>2205155754</v>
      </c>
    </row>
    <row r="30" spans="1:22" ht="20.100000000000001" customHeight="1" thickTop="1" x14ac:dyDescent="0.5">
      <c r="A30" s="74"/>
      <c r="B30" s="64"/>
      <c r="C30" s="64"/>
      <c r="D30" s="64"/>
      <c r="E30" s="64"/>
      <c r="F30" s="66"/>
      <c r="G30" s="64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</row>
    <row r="31" spans="1:22" ht="19.350000000000001" customHeight="1" x14ac:dyDescent="0.5">
      <c r="A31" s="74"/>
      <c r="B31" s="64"/>
      <c r="C31" s="64"/>
      <c r="D31" s="64"/>
      <c r="E31" s="64"/>
      <c r="F31" s="66"/>
      <c r="G31" s="64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</row>
    <row r="32" spans="1:22" ht="8.25" customHeight="1" x14ac:dyDescent="0.5">
      <c r="A32" s="74"/>
      <c r="B32" s="64"/>
      <c r="C32" s="64"/>
      <c r="D32" s="64"/>
      <c r="E32" s="64"/>
      <c r="F32" s="66"/>
      <c r="G32" s="64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</row>
    <row r="33" spans="1:22" ht="22.35" customHeight="1" x14ac:dyDescent="0.5">
      <c r="A33" s="9" t="s">
        <v>40</v>
      </c>
      <c r="B33" s="9"/>
      <c r="C33" s="9"/>
      <c r="D33" s="9"/>
      <c r="E33" s="9"/>
      <c r="F33" s="10"/>
      <c r="G33" s="9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73"/>
    </row>
  </sheetData>
  <mergeCells count="2">
    <mergeCell ref="H5:V5"/>
    <mergeCell ref="L9:P9"/>
  </mergeCells>
  <pageMargins left="0.3" right="0.3" top="0.5" bottom="0.6" header="0.49" footer="0.4"/>
  <pageSetup paperSize="9" scale="88" firstPageNumber="8" orientation="landscape" useFirstPageNumber="1" horizontalDpi="1200" verticalDpi="1200" r:id="rId1"/>
  <headerFooter>
    <oddFooter>&amp;R&amp;"TH Sarabun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01"/>
  <sheetViews>
    <sheetView zoomScale="85" zoomScaleNormal="85" zoomScaleSheetLayoutView="85" workbookViewId="0"/>
  </sheetViews>
  <sheetFormatPr defaultColWidth="9.140625" defaultRowHeight="21.75" x14ac:dyDescent="0.5"/>
  <cols>
    <col min="1" max="3" width="1.5703125" style="6" customWidth="1"/>
    <col min="4" max="4" width="38.7109375" style="6" customWidth="1"/>
    <col min="5" max="5" width="8" style="6" customWidth="1"/>
    <col min="6" max="6" width="0.5703125" style="6" customWidth="1"/>
    <col min="7" max="7" width="14.5703125" style="116" customWidth="1"/>
    <col min="8" max="8" width="0.5703125" style="116" customWidth="1"/>
    <col min="9" max="9" width="14.5703125" style="116" customWidth="1"/>
    <col min="10" max="10" width="0.5703125" style="116" customWidth="1"/>
    <col min="11" max="11" width="14.5703125" style="116" customWidth="1"/>
    <col min="12" max="12" width="0.5703125" style="116" customWidth="1"/>
    <col min="13" max="13" width="14.5703125" style="116" customWidth="1"/>
    <col min="14" max="16384" width="9.140625" style="6"/>
  </cols>
  <sheetData>
    <row r="1" spans="1:13" ht="21.75" customHeight="1" x14ac:dyDescent="0.5">
      <c r="A1" s="1" t="s">
        <v>112</v>
      </c>
      <c r="B1" s="2"/>
      <c r="C1" s="2"/>
      <c r="D1" s="2"/>
      <c r="E1" s="3"/>
      <c r="F1" s="4"/>
      <c r="G1" s="92"/>
      <c r="H1" s="109"/>
      <c r="I1" s="92"/>
      <c r="J1" s="109"/>
      <c r="K1" s="92"/>
      <c r="L1" s="109"/>
      <c r="M1" s="92"/>
    </row>
    <row r="2" spans="1:13" ht="21.75" customHeight="1" x14ac:dyDescent="0.5">
      <c r="A2" s="7" t="s">
        <v>167</v>
      </c>
      <c r="B2" s="7"/>
      <c r="C2" s="2"/>
      <c r="D2" s="2"/>
      <c r="E2" s="3"/>
      <c r="F2" s="4"/>
      <c r="G2" s="92"/>
      <c r="H2" s="109"/>
      <c r="I2" s="92"/>
      <c r="J2" s="109"/>
      <c r="K2" s="92"/>
      <c r="L2" s="109"/>
      <c r="M2" s="92"/>
    </row>
    <row r="3" spans="1:13" ht="21.75" customHeight="1" x14ac:dyDescent="0.5">
      <c r="A3" s="71" t="s">
        <v>111</v>
      </c>
      <c r="B3" s="9"/>
      <c r="C3" s="9"/>
      <c r="D3" s="9"/>
      <c r="E3" s="10"/>
      <c r="F3" s="11"/>
      <c r="G3" s="87"/>
      <c r="H3" s="110"/>
      <c r="I3" s="87"/>
      <c r="J3" s="110"/>
      <c r="K3" s="87"/>
      <c r="L3" s="110"/>
      <c r="M3" s="87"/>
    </row>
    <row r="4" spans="1:13" ht="21.75" customHeight="1" x14ac:dyDescent="0.5">
      <c r="A4" s="7"/>
      <c r="B4" s="2"/>
      <c r="C4" s="2"/>
      <c r="D4" s="2"/>
      <c r="E4" s="3"/>
      <c r="F4" s="4"/>
      <c r="G4" s="93"/>
      <c r="H4" s="109"/>
      <c r="I4" s="93"/>
      <c r="J4" s="109"/>
      <c r="K4" s="93"/>
      <c r="L4" s="109"/>
      <c r="M4" s="93"/>
    </row>
    <row r="5" spans="1:13" ht="21.75" customHeight="1" x14ac:dyDescent="0.5">
      <c r="A5" s="7" t="s">
        <v>42</v>
      </c>
      <c r="B5" s="2"/>
      <c r="C5" s="2"/>
      <c r="D5" s="2"/>
      <c r="E5" s="22"/>
      <c r="F5" s="4"/>
      <c r="G5" s="121" t="s">
        <v>3</v>
      </c>
      <c r="H5" s="121"/>
      <c r="I5" s="121"/>
      <c r="J5" s="109"/>
      <c r="K5" s="121" t="s">
        <v>4</v>
      </c>
      <c r="L5" s="121"/>
      <c r="M5" s="121"/>
    </row>
    <row r="6" spans="1:13" ht="21.75" customHeight="1" x14ac:dyDescent="0.5">
      <c r="A6" s="7"/>
      <c r="B6" s="2"/>
      <c r="C6" s="2"/>
      <c r="D6" s="2"/>
      <c r="E6" s="22"/>
      <c r="F6" s="4"/>
      <c r="G6" s="47" t="s">
        <v>87</v>
      </c>
      <c r="H6" s="47"/>
      <c r="I6" s="47" t="s">
        <v>87</v>
      </c>
      <c r="J6" s="109"/>
      <c r="K6" s="47" t="s">
        <v>87</v>
      </c>
      <c r="L6" s="47"/>
      <c r="M6" s="47" t="s">
        <v>87</v>
      </c>
    </row>
    <row r="7" spans="1:13" ht="21.75" customHeight="1" x14ac:dyDescent="0.5">
      <c r="A7" s="7"/>
      <c r="B7" s="2"/>
      <c r="C7" s="2"/>
      <c r="D7" s="2"/>
      <c r="E7" s="22"/>
      <c r="F7" s="17"/>
      <c r="G7" s="111" t="s">
        <v>9</v>
      </c>
      <c r="H7" s="112"/>
      <c r="I7" s="111" t="s">
        <v>10</v>
      </c>
      <c r="J7" s="112"/>
      <c r="K7" s="111" t="s">
        <v>9</v>
      </c>
      <c r="L7" s="112"/>
      <c r="M7" s="111" t="s">
        <v>10</v>
      </c>
    </row>
    <row r="8" spans="1:13" ht="21.75" customHeight="1" x14ac:dyDescent="0.5">
      <c r="A8" s="7"/>
      <c r="B8" s="2"/>
      <c r="C8" s="2"/>
      <c r="D8" s="18"/>
      <c r="E8" s="19" t="s">
        <v>11</v>
      </c>
      <c r="F8" s="4"/>
      <c r="G8" s="113" t="s">
        <v>12</v>
      </c>
      <c r="H8" s="112"/>
      <c r="I8" s="113" t="s">
        <v>12</v>
      </c>
      <c r="J8" s="112"/>
      <c r="K8" s="113" t="s">
        <v>12</v>
      </c>
      <c r="L8" s="112"/>
      <c r="M8" s="113" t="s">
        <v>12</v>
      </c>
    </row>
    <row r="9" spans="1:13" ht="21.75" customHeight="1" x14ac:dyDescent="0.5">
      <c r="A9" s="7"/>
      <c r="B9" s="2"/>
      <c r="C9" s="2"/>
      <c r="D9" s="18"/>
      <c r="E9" s="22"/>
      <c r="F9" s="4"/>
      <c r="G9" s="92"/>
      <c r="H9" s="109"/>
      <c r="I9" s="92"/>
      <c r="J9" s="109"/>
      <c r="K9" s="92"/>
      <c r="L9" s="109"/>
      <c r="M9" s="92"/>
    </row>
    <row r="10" spans="1:13" ht="21.75" customHeight="1" x14ac:dyDescent="0.5">
      <c r="A10" s="7" t="s">
        <v>168</v>
      </c>
      <c r="B10" s="2"/>
      <c r="C10" s="2"/>
      <c r="D10" s="18"/>
      <c r="E10" s="21"/>
      <c r="F10" s="4"/>
      <c r="G10" s="114">
        <v>74398591</v>
      </c>
      <c r="H10" s="109"/>
      <c r="I10" s="114">
        <v>96014517</v>
      </c>
      <c r="J10" s="109"/>
      <c r="K10" s="114">
        <v>52626847</v>
      </c>
      <c r="L10" s="109"/>
      <c r="M10" s="114">
        <v>100646987</v>
      </c>
    </row>
    <row r="11" spans="1:13" ht="21.75" customHeight="1" x14ac:dyDescent="0.5">
      <c r="A11" s="2" t="s">
        <v>169</v>
      </c>
      <c r="B11" s="2"/>
      <c r="C11" s="2"/>
      <c r="D11" s="2"/>
      <c r="E11" s="22"/>
      <c r="F11" s="4"/>
      <c r="G11" s="114"/>
      <c r="H11" s="109"/>
      <c r="I11" s="114"/>
      <c r="J11" s="109"/>
      <c r="K11" s="114"/>
      <c r="L11" s="115"/>
      <c r="M11" s="115"/>
    </row>
    <row r="12" spans="1:13" ht="21.75" customHeight="1" x14ac:dyDescent="0.5">
      <c r="A12" s="14"/>
      <c r="B12" s="2" t="s">
        <v>170</v>
      </c>
      <c r="C12" s="2"/>
      <c r="D12" s="2"/>
      <c r="E12" s="94"/>
      <c r="F12" s="4"/>
      <c r="G12" s="114">
        <v>319223371</v>
      </c>
      <c r="H12" s="109"/>
      <c r="I12" s="114">
        <v>355646059</v>
      </c>
      <c r="J12" s="109"/>
      <c r="K12" s="114">
        <v>267317866</v>
      </c>
      <c r="L12" s="109"/>
      <c r="M12" s="114">
        <v>324613967</v>
      </c>
    </row>
    <row r="13" spans="1:13" ht="21.75" customHeight="1" x14ac:dyDescent="0.5">
      <c r="A13" s="14"/>
      <c r="B13" s="2" t="s">
        <v>171</v>
      </c>
      <c r="C13" s="2"/>
      <c r="D13" s="2"/>
      <c r="E13" s="94"/>
      <c r="F13" s="4"/>
      <c r="G13" s="114"/>
      <c r="H13" s="109"/>
      <c r="I13" s="114"/>
      <c r="J13" s="109"/>
      <c r="K13" s="114"/>
      <c r="L13" s="109"/>
      <c r="M13" s="114"/>
    </row>
    <row r="14" spans="1:13" ht="21.75" customHeight="1" x14ac:dyDescent="0.5">
      <c r="A14" s="14"/>
      <c r="B14" s="14"/>
      <c r="C14" s="2" t="s">
        <v>172</v>
      </c>
      <c r="D14" s="2"/>
      <c r="E14" s="94"/>
      <c r="F14" s="4"/>
      <c r="G14" s="114">
        <v>-2978182</v>
      </c>
      <c r="H14" s="109"/>
      <c r="I14" s="114">
        <v>-1725842</v>
      </c>
      <c r="J14" s="109"/>
      <c r="K14" s="114">
        <v>-2304394</v>
      </c>
      <c r="L14" s="109"/>
      <c r="M14" s="114">
        <v>-1490000</v>
      </c>
    </row>
    <row r="15" spans="1:13" ht="21.75" customHeight="1" x14ac:dyDescent="0.5">
      <c r="A15" s="14"/>
      <c r="B15" s="2" t="s">
        <v>173</v>
      </c>
      <c r="C15" s="2"/>
      <c r="D15" s="2"/>
      <c r="E15" s="22"/>
      <c r="F15" s="4"/>
      <c r="G15" s="114"/>
      <c r="H15" s="109"/>
      <c r="I15" s="114"/>
      <c r="J15" s="109"/>
      <c r="K15" s="114"/>
      <c r="L15" s="109"/>
      <c r="M15" s="114"/>
    </row>
    <row r="16" spans="1:13" ht="21.75" customHeight="1" x14ac:dyDescent="0.5">
      <c r="A16" s="14"/>
      <c r="B16" s="14"/>
      <c r="C16" s="2" t="s">
        <v>174</v>
      </c>
      <c r="D16" s="2"/>
      <c r="E16" s="22"/>
      <c r="F16" s="4"/>
      <c r="G16" s="114">
        <v>11566770</v>
      </c>
      <c r="H16" s="109"/>
      <c r="I16" s="93">
        <v>4230000</v>
      </c>
      <c r="J16" s="109"/>
      <c r="K16" s="93">
        <v>7294088</v>
      </c>
      <c r="L16" s="109"/>
      <c r="M16" s="114">
        <v>3133721</v>
      </c>
    </row>
    <row r="17" spans="1:13" ht="21.75" customHeight="1" x14ac:dyDescent="0.5">
      <c r="A17" s="14"/>
      <c r="B17" s="2" t="s">
        <v>175</v>
      </c>
      <c r="C17" s="2"/>
      <c r="D17" s="2"/>
      <c r="E17" s="22"/>
      <c r="F17" s="4"/>
      <c r="G17" s="93"/>
      <c r="H17" s="109"/>
      <c r="I17" s="114"/>
      <c r="J17" s="109"/>
      <c r="K17" s="114"/>
      <c r="L17" s="109"/>
      <c r="M17" s="114"/>
    </row>
    <row r="18" spans="1:13" ht="21.75" customHeight="1" x14ac:dyDescent="0.5">
      <c r="A18" s="14"/>
      <c r="B18" s="2"/>
      <c r="C18" s="2" t="s">
        <v>174</v>
      </c>
      <c r="D18" s="2"/>
      <c r="E18" s="22"/>
      <c r="F18" s="4"/>
      <c r="G18" s="114">
        <v>-803572</v>
      </c>
      <c r="H18" s="109"/>
      <c r="I18" s="93">
        <v>-1395153</v>
      </c>
      <c r="J18" s="109"/>
      <c r="K18" s="93">
        <v>-2274970</v>
      </c>
      <c r="L18" s="109"/>
      <c r="M18" s="93">
        <v>-693065</v>
      </c>
    </row>
    <row r="19" spans="1:13" ht="21.75" customHeight="1" x14ac:dyDescent="0.5">
      <c r="A19" s="14"/>
      <c r="B19" s="2" t="s">
        <v>176</v>
      </c>
      <c r="C19" s="2"/>
      <c r="D19" s="2"/>
      <c r="E19" s="22"/>
      <c r="F19" s="4"/>
      <c r="G19" s="93">
        <v>1139230</v>
      </c>
      <c r="H19" s="109"/>
      <c r="I19" s="93">
        <v>-2494805</v>
      </c>
      <c r="J19" s="109"/>
      <c r="K19" s="114">
        <v>-719526</v>
      </c>
      <c r="L19" s="109"/>
      <c r="M19" s="93">
        <v>-1844530</v>
      </c>
    </row>
    <row r="20" spans="1:13" ht="21.75" customHeight="1" x14ac:dyDescent="0.5">
      <c r="A20" s="14"/>
      <c r="B20" s="2" t="s">
        <v>177</v>
      </c>
      <c r="C20" s="2"/>
      <c r="D20" s="2"/>
      <c r="E20" s="22"/>
      <c r="F20" s="4"/>
      <c r="G20" s="93">
        <v>15297077</v>
      </c>
      <c r="H20" s="109"/>
      <c r="I20" s="114">
        <v>14796801</v>
      </c>
      <c r="J20" s="109"/>
      <c r="K20" s="114">
        <v>14882843</v>
      </c>
      <c r="L20" s="109"/>
      <c r="M20" s="114">
        <v>14427802</v>
      </c>
    </row>
    <row r="21" spans="1:13" ht="21.75" customHeight="1" x14ac:dyDescent="0.5">
      <c r="A21" s="14"/>
      <c r="B21" s="2" t="s">
        <v>178</v>
      </c>
      <c r="C21" s="2"/>
      <c r="D21" s="2"/>
      <c r="E21" s="22"/>
      <c r="F21" s="4"/>
      <c r="G21" s="114">
        <v>989149</v>
      </c>
      <c r="H21" s="109"/>
      <c r="I21" s="114">
        <v>385071</v>
      </c>
      <c r="J21" s="109"/>
      <c r="K21" s="114">
        <v>-230193</v>
      </c>
      <c r="L21" s="109"/>
      <c r="M21" s="114">
        <v>385071</v>
      </c>
    </row>
    <row r="22" spans="1:13" ht="21.75" customHeight="1" x14ac:dyDescent="0.5">
      <c r="A22" s="14"/>
      <c r="B22" s="2" t="s">
        <v>179</v>
      </c>
      <c r="C22" s="2"/>
      <c r="D22" s="2"/>
      <c r="E22" s="22">
        <v>9</v>
      </c>
      <c r="F22" s="4"/>
      <c r="G22" s="114">
        <v>0</v>
      </c>
      <c r="H22" s="109"/>
      <c r="I22" s="114">
        <v>0</v>
      </c>
      <c r="J22" s="109"/>
      <c r="K22" s="114">
        <v>-13377371</v>
      </c>
      <c r="L22" s="109"/>
      <c r="M22" s="114">
        <v>-15546460</v>
      </c>
    </row>
    <row r="23" spans="1:13" ht="21.75" customHeight="1" x14ac:dyDescent="0.5">
      <c r="A23" s="14"/>
      <c r="B23" s="2" t="s">
        <v>180</v>
      </c>
      <c r="C23" s="2"/>
      <c r="D23" s="2"/>
      <c r="E23" s="22"/>
      <c r="F23" s="4"/>
      <c r="G23" s="114">
        <v>-3635928</v>
      </c>
      <c r="H23" s="109"/>
      <c r="I23" s="93">
        <v>-3234134</v>
      </c>
      <c r="J23" s="109"/>
      <c r="K23" s="93">
        <v>-3875890</v>
      </c>
      <c r="L23" s="109"/>
      <c r="M23" s="93">
        <v>-3233134</v>
      </c>
    </row>
    <row r="24" spans="1:13" ht="21.75" customHeight="1" x14ac:dyDescent="0.5">
      <c r="A24" s="14"/>
      <c r="B24" s="2" t="s">
        <v>181</v>
      </c>
      <c r="C24" s="2"/>
      <c r="D24" s="2"/>
      <c r="E24" s="22"/>
      <c r="F24" s="4"/>
      <c r="G24" s="114">
        <v>14450576</v>
      </c>
      <c r="H24" s="109"/>
      <c r="I24" s="114">
        <v>20392614</v>
      </c>
      <c r="J24" s="109"/>
      <c r="K24" s="114">
        <v>10350203</v>
      </c>
      <c r="L24" s="109"/>
      <c r="M24" s="114">
        <v>17831465</v>
      </c>
    </row>
    <row r="25" spans="1:13" ht="21.75" customHeight="1" x14ac:dyDescent="0.5">
      <c r="A25" s="14"/>
      <c r="B25" s="2" t="s">
        <v>182</v>
      </c>
      <c r="C25" s="2"/>
      <c r="D25" s="2"/>
      <c r="E25" s="94"/>
      <c r="F25" s="4"/>
      <c r="G25" s="114">
        <v>-8859626</v>
      </c>
      <c r="H25" s="109"/>
      <c r="I25" s="114">
        <v>-4968016</v>
      </c>
      <c r="J25" s="109"/>
      <c r="K25" s="114">
        <v>-1973410</v>
      </c>
      <c r="L25" s="109"/>
      <c r="M25" s="114">
        <v>-2955436</v>
      </c>
    </row>
    <row r="26" spans="1:13" ht="21.75" customHeight="1" x14ac:dyDescent="0.5">
      <c r="A26" s="14"/>
      <c r="B26" s="2" t="s">
        <v>220</v>
      </c>
      <c r="C26" s="2"/>
      <c r="D26" s="2"/>
      <c r="E26" s="94"/>
      <c r="F26" s="4"/>
      <c r="G26" s="114">
        <v>0</v>
      </c>
      <c r="H26" s="109"/>
      <c r="I26" s="114">
        <v>0</v>
      </c>
      <c r="J26" s="109"/>
      <c r="K26" s="114">
        <v>-2250045</v>
      </c>
      <c r="L26" s="109"/>
      <c r="M26" s="114">
        <v>0</v>
      </c>
    </row>
    <row r="27" spans="1:13" ht="21.75" customHeight="1" x14ac:dyDescent="0.5">
      <c r="A27" s="14"/>
      <c r="B27" s="2" t="s">
        <v>183</v>
      </c>
      <c r="C27" s="2"/>
      <c r="D27" s="2"/>
      <c r="E27" s="94"/>
      <c r="F27" s="4"/>
      <c r="G27" s="114">
        <v>0</v>
      </c>
      <c r="H27" s="109"/>
      <c r="I27" s="114">
        <v>0</v>
      </c>
      <c r="J27" s="109"/>
      <c r="K27" s="114">
        <v>14592486</v>
      </c>
      <c r="L27" s="109"/>
      <c r="M27" s="114">
        <v>0</v>
      </c>
    </row>
    <row r="28" spans="1:13" ht="21.75" customHeight="1" x14ac:dyDescent="0.5">
      <c r="A28" s="14"/>
      <c r="B28" s="2" t="s">
        <v>184</v>
      </c>
      <c r="C28" s="2"/>
      <c r="D28" s="2"/>
      <c r="E28" s="94">
        <v>7</v>
      </c>
      <c r="F28" s="4"/>
      <c r="G28" s="114">
        <v>-11727763</v>
      </c>
      <c r="H28" s="109"/>
      <c r="I28" s="114">
        <v>-8528006</v>
      </c>
      <c r="J28" s="109"/>
      <c r="K28" s="114">
        <v>0</v>
      </c>
      <c r="L28" s="109"/>
      <c r="M28" s="114">
        <v>0</v>
      </c>
    </row>
    <row r="29" spans="1:13" ht="6" customHeight="1" x14ac:dyDescent="0.5">
      <c r="A29" s="14"/>
      <c r="B29" s="2"/>
      <c r="C29" s="2"/>
      <c r="D29" s="2"/>
      <c r="E29" s="22"/>
      <c r="F29" s="4"/>
      <c r="G29" s="114"/>
      <c r="H29" s="109"/>
    </row>
    <row r="30" spans="1:13" ht="21.75" customHeight="1" x14ac:dyDescent="0.5">
      <c r="A30" s="2" t="s">
        <v>185</v>
      </c>
      <c r="B30" s="14"/>
      <c r="C30" s="2"/>
      <c r="D30" s="2"/>
      <c r="E30" s="22"/>
      <c r="F30" s="4"/>
      <c r="G30" s="114"/>
      <c r="H30" s="109"/>
      <c r="I30" s="114"/>
      <c r="J30" s="109"/>
      <c r="K30" s="114"/>
      <c r="L30" s="109"/>
      <c r="M30" s="114"/>
    </row>
    <row r="31" spans="1:13" ht="21.75" customHeight="1" x14ac:dyDescent="0.5">
      <c r="A31" s="14"/>
      <c r="B31" s="2" t="s">
        <v>18</v>
      </c>
      <c r="C31" s="2"/>
      <c r="D31" s="2"/>
      <c r="E31" s="22"/>
      <c r="F31" s="4"/>
      <c r="G31" s="114">
        <v>75398862</v>
      </c>
      <c r="H31" s="109"/>
      <c r="I31" s="93">
        <v>58310024</v>
      </c>
      <c r="J31" s="109"/>
      <c r="K31" s="93">
        <v>94742623</v>
      </c>
      <c r="L31" s="109"/>
      <c r="M31" s="93">
        <v>58652755</v>
      </c>
    </row>
    <row r="32" spans="1:13" ht="21.75" customHeight="1" x14ac:dyDescent="0.5">
      <c r="A32" s="14"/>
      <c r="B32" s="2" t="s">
        <v>23</v>
      </c>
      <c r="C32" s="2"/>
      <c r="D32" s="2"/>
      <c r="E32" s="22"/>
      <c r="F32" s="4"/>
      <c r="G32" s="93">
        <v>7072810</v>
      </c>
      <c r="H32" s="109"/>
      <c r="I32" s="93">
        <v>10228618</v>
      </c>
      <c r="J32" s="109"/>
      <c r="K32" s="93">
        <v>10696659</v>
      </c>
      <c r="L32" s="109"/>
      <c r="M32" s="114">
        <v>9245706</v>
      </c>
    </row>
    <row r="33" spans="1:13" ht="21.75" customHeight="1" x14ac:dyDescent="0.5">
      <c r="A33" s="14"/>
      <c r="B33" s="2" t="s">
        <v>24</v>
      </c>
      <c r="C33" s="2"/>
      <c r="D33" s="2"/>
      <c r="E33" s="22"/>
      <c r="F33" s="4"/>
      <c r="G33" s="114">
        <v>3708460</v>
      </c>
      <c r="H33" s="109"/>
      <c r="I33" s="114">
        <v>-5033823</v>
      </c>
      <c r="J33" s="109"/>
      <c r="K33" s="114">
        <v>4755160</v>
      </c>
      <c r="L33" s="109"/>
      <c r="M33" s="114">
        <v>-4792388</v>
      </c>
    </row>
    <row r="34" spans="1:13" ht="21.75" customHeight="1" x14ac:dyDescent="0.5">
      <c r="A34" s="14"/>
      <c r="B34" s="2" t="s">
        <v>37</v>
      </c>
      <c r="C34" s="2"/>
      <c r="D34" s="2"/>
      <c r="E34" s="22"/>
      <c r="F34" s="4"/>
      <c r="G34" s="114">
        <v>-17384041</v>
      </c>
      <c r="H34" s="109"/>
      <c r="I34" s="114">
        <v>-425897</v>
      </c>
      <c r="J34" s="109"/>
      <c r="K34" s="114">
        <v>-5635857</v>
      </c>
      <c r="L34" s="109"/>
      <c r="M34" s="114">
        <v>0</v>
      </c>
    </row>
    <row r="35" spans="1:13" ht="21.75" customHeight="1" x14ac:dyDescent="0.5">
      <c r="A35" s="14"/>
      <c r="B35" s="2" t="s">
        <v>49</v>
      </c>
      <c r="C35" s="2"/>
      <c r="D35" s="2"/>
      <c r="E35" s="22"/>
      <c r="F35" s="4"/>
      <c r="G35" s="114">
        <v>-4044985</v>
      </c>
      <c r="H35" s="109"/>
      <c r="I35" s="93">
        <v>-106810662</v>
      </c>
      <c r="J35" s="109"/>
      <c r="K35" s="93">
        <v>-40841582</v>
      </c>
      <c r="L35" s="109"/>
      <c r="M35" s="93">
        <v>-118331881</v>
      </c>
    </row>
    <row r="36" spans="1:13" ht="21.75" customHeight="1" x14ac:dyDescent="0.5">
      <c r="A36" s="2"/>
      <c r="B36" s="2" t="s">
        <v>54</v>
      </c>
      <c r="C36" s="2"/>
      <c r="D36" s="2"/>
      <c r="E36" s="22"/>
      <c r="F36" s="4"/>
      <c r="G36" s="114">
        <v>-12492196</v>
      </c>
      <c r="H36" s="109"/>
      <c r="I36" s="114">
        <v>-7116497</v>
      </c>
      <c r="J36" s="109"/>
      <c r="K36" s="114">
        <v>-13856514</v>
      </c>
      <c r="L36" s="109"/>
      <c r="M36" s="114">
        <v>-5546498</v>
      </c>
    </row>
    <row r="37" spans="1:13" ht="21.75" customHeight="1" x14ac:dyDescent="0.5">
      <c r="A37" s="2"/>
      <c r="B37" s="2" t="s">
        <v>59</v>
      </c>
      <c r="C37" s="2"/>
      <c r="D37" s="2"/>
      <c r="E37" s="22"/>
      <c r="F37" s="4"/>
      <c r="G37" s="114">
        <v>-4233715</v>
      </c>
      <c r="H37" s="109"/>
      <c r="I37" s="114">
        <v>0</v>
      </c>
      <c r="J37" s="109"/>
      <c r="K37" s="114">
        <v>-1364073</v>
      </c>
      <c r="L37" s="109"/>
      <c r="M37" s="114">
        <v>0</v>
      </c>
    </row>
    <row r="38" spans="1:13" ht="21.75" customHeight="1" x14ac:dyDescent="0.5">
      <c r="B38" s="2" t="s">
        <v>186</v>
      </c>
      <c r="C38" s="2"/>
      <c r="D38" s="2"/>
      <c r="E38" s="22"/>
      <c r="F38" s="4"/>
      <c r="G38" s="87">
        <v>-7292214</v>
      </c>
      <c r="H38" s="109"/>
      <c r="I38" s="87">
        <v>-4598367</v>
      </c>
      <c r="J38" s="109"/>
      <c r="K38" s="87">
        <v>-6215547</v>
      </c>
      <c r="L38" s="109"/>
      <c r="M38" s="117">
        <v>-4213233</v>
      </c>
    </row>
    <row r="39" spans="1:13" ht="6" customHeight="1" x14ac:dyDescent="0.5">
      <c r="A39" s="2"/>
      <c r="B39" s="2"/>
      <c r="C39" s="2"/>
      <c r="D39" s="2"/>
      <c r="E39" s="22"/>
      <c r="F39" s="4"/>
      <c r="G39" s="114"/>
      <c r="H39" s="109"/>
      <c r="J39" s="109"/>
      <c r="K39" s="93"/>
      <c r="L39" s="109"/>
      <c r="M39" s="114"/>
    </row>
    <row r="40" spans="1:13" ht="21.75" customHeight="1" x14ac:dyDescent="0.5">
      <c r="A40" s="2" t="s">
        <v>187</v>
      </c>
      <c r="B40" s="2"/>
      <c r="C40" s="2"/>
      <c r="D40" s="2"/>
      <c r="E40" s="22"/>
      <c r="F40" s="4"/>
      <c r="G40" s="93">
        <f>SUM(G10:G38)</f>
        <v>449792674</v>
      </c>
      <c r="H40" s="109"/>
      <c r="I40" s="93">
        <f>SUM(I10:I38)</f>
        <v>413672502</v>
      </c>
      <c r="J40" s="109"/>
      <c r="K40" s="93">
        <f>SUM(K10:K38)</f>
        <v>382339403</v>
      </c>
      <c r="L40" s="109"/>
      <c r="M40" s="93">
        <f>SUM(M10:M38)</f>
        <v>370290849</v>
      </c>
    </row>
    <row r="41" spans="1:13" ht="21.75" customHeight="1" x14ac:dyDescent="0.5">
      <c r="A41" s="2"/>
      <c r="B41" s="14" t="s">
        <v>188</v>
      </c>
      <c r="C41" s="2"/>
      <c r="D41" s="2"/>
      <c r="E41" s="22"/>
      <c r="F41" s="4"/>
      <c r="G41" s="93">
        <v>-14575212</v>
      </c>
      <c r="H41" s="109"/>
      <c r="I41" s="93">
        <v>-581717</v>
      </c>
      <c r="J41" s="109"/>
      <c r="K41" s="93">
        <v>-9910487</v>
      </c>
      <c r="L41" s="109"/>
      <c r="M41" s="93">
        <v>-581717</v>
      </c>
    </row>
    <row r="42" spans="1:13" ht="21.75" customHeight="1" x14ac:dyDescent="0.5">
      <c r="A42" s="2"/>
      <c r="B42" s="2" t="s">
        <v>189</v>
      </c>
      <c r="C42" s="2"/>
      <c r="D42" s="2"/>
      <c r="E42" s="22"/>
      <c r="F42" s="4"/>
      <c r="G42" s="87">
        <v>-28289534</v>
      </c>
      <c r="H42" s="109"/>
      <c r="I42" s="87">
        <v>-35327742</v>
      </c>
      <c r="J42" s="109"/>
      <c r="K42" s="87">
        <v>-26982956</v>
      </c>
      <c r="L42" s="109"/>
      <c r="M42" s="87">
        <v>-33722829</v>
      </c>
    </row>
    <row r="43" spans="1:13" ht="6" customHeight="1" x14ac:dyDescent="0.5">
      <c r="A43" s="2"/>
      <c r="B43" s="14"/>
      <c r="C43" s="2"/>
      <c r="D43" s="2"/>
      <c r="E43" s="22"/>
      <c r="F43" s="4"/>
      <c r="G43" s="114"/>
      <c r="H43" s="109"/>
      <c r="I43" s="114"/>
      <c r="J43" s="109"/>
      <c r="K43" s="114"/>
      <c r="L43" s="109"/>
      <c r="M43" s="114"/>
    </row>
    <row r="44" spans="1:13" ht="21.75" customHeight="1" x14ac:dyDescent="0.5">
      <c r="A44" s="2" t="s">
        <v>190</v>
      </c>
      <c r="B44" s="14"/>
      <c r="C44" s="2"/>
      <c r="D44" s="2"/>
      <c r="E44" s="22"/>
      <c r="F44" s="4"/>
      <c r="G44" s="117">
        <f>SUM(G39:G42)</f>
        <v>406927928</v>
      </c>
      <c r="H44" s="109"/>
      <c r="I44" s="117">
        <f>SUM(I40:I42)</f>
        <v>377763043</v>
      </c>
      <c r="J44" s="109"/>
      <c r="K44" s="117">
        <f>SUM(K40:K42)</f>
        <v>345445960</v>
      </c>
      <c r="L44" s="109"/>
      <c r="M44" s="117">
        <f>SUM(M40:M42)</f>
        <v>335986303</v>
      </c>
    </row>
    <row r="45" spans="1:13" ht="18" customHeight="1" x14ac:dyDescent="0.5">
      <c r="A45" s="2"/>
      <c r="B45" s="14"/>
      <c r="C45" s="2"/>
      <c r="D45" s="2"/>
      <c r="E45" s="22"/>
      <c r="F45" s="4"/>
      <c r="G45" s="114"/>
      <c r="H45" s="109"/>
      <c r="I45" s="114"/>
      <c r="J45" s="109"/>
      <c r="K45" s="114"/>
      <c r="L45" s="109"/>
      <c r="M45" s="114"/>
    </row>
    <row r="46" spans="1:13" ht="18" customHeight="1" x14ac:dyDescent="0.5">
      <c r="A46" s="2"/>
      <c r="B46" s="14"/>
      <c r="C46" s="2"/>
      <c r="D46" s="2"/>
      <c r="E46" s="22"/>
      <c r="F46" s="4"/>
      <c r="G46" s="114"/>
      <c r="H46" s="109"/>
      <c r="I46" s="114"/>
      <c r="J46" s="109"/>
      <c r="K46" s="114"/>
      <c r="L46" s="109"/>
      <c r="M46" s="114"/>
    </row>
    <row r="47" spans="1:13" ht="18" customHeight="1" x14ac:dyDescent="0.5">
      <c r="A47" s="2"/>
      <c r="B47" s="14"/>
      <c r="C47" s="2"/>
      <c r="D47" s="2"/>
      <c r="E47" s="22"/>
      <c r="F47" s="4"/>
      <c r="G47" s="114"/>
      <c r="H47" s="109"/>
      <c r="I47" s="114"/>
      <c r="J47" s="109"/>
      <c r="K47" s="114"/>
      <c r="L47" s="109"/>
      <c r="M47" s="114"/>
    </row>
    <row r="48" spans="1:13" ht="6" customHeight="1" x14ac:dyDescent="0.5">
      <c r="A48" s="2"/>
      <c r="B48" s="14"/>
      <c r="C48" s="2"/>
      <c r="D48" s="2"/>
      <c r="E48" s="22"/>
      <c r="F48" s="4"/>
      <c r="G48" s="114"/>
      <c r="H48" s="109"/>
      <c r="I48" s="114"/>
      <c r="J48" s="109"/>
      <c r="K48" s="114"/>
      <c r="L48" s="109"/>
      <c r="M48" s="114"/>
    </row>
    <row r="49" spans="1:13" ht="21.95" customHeight="1" x14ac:dyDescent="0.5">
      <c r="A49" s="9" t="s">
        <v>40</v>
      </c>
      <c r="B49" s="9"/>
      <c r="C49" s="9"/>
      <c r="D49" s="9"/>
      <c r="E49" s="10"/>
      <c r="F49" s="11"/>
      <c r="G49" s="87"/>
      <c r="H49" s="87"/>
      <c r="I49" s="87"/>
      <c r="J49" s="87"/>
      <c r="K49" s="87"/>
      <c r="L49" s="87"/>
      <c r="M49" s="87"/>
    </row>
    <row r="50" spans="1:13" ht="21.75" customHeight="1" x14ac:dyDescent="0.5">
      <c r="A50" s="1" t="str">
        <f>A1</f>
        <v>บริษัท เอส แอนด์ พี ซินดิเคท จำกัด (มหาชน) และบริษัทย่อย</v>
      </c>
      <c r="B50" s="2"/>
      <c r="C50" s="2"/>
      <c r="D50" s="2"/>
      <c r="E50" s="3"/>
      <c r="F50" s="4"/>
      <c r="G50" s="92"/>
      <c r="H50" s="109"/>
      <c r="I50" s="92"/>
      <c r="J50" s="109"/>
      <c r="K50" s="92"/>
      <c r="L50" s="109"/>
      <c r="M50" s="92"/>
    </row>
    <row r="51" spans="1:13" ht="21.75" customHeight="1" x14ac:dyDescent="0.5">
      <c r="A51" s="7" t="s">
        <v>191</v>
      </c>
      <c r="B51" s="7"/>
      <c r="C51" s="2"/>
      <c r="D51" s="2"/>
      <c r="E51" s="3"/>
      <c r="F51" s="4"/>
      <c r="G51" s="92"/>
      <c r="H51" s="109"/>
      <c r="I51" s="92"/>
      <c r="J51" s="109"/>
      <c r="K51" s="92"/>
      <c r="L51" s="109"/>
      <c r="M51" s="92"/>
    </row>
    <row r="52" spans="1:13" ht="21.75" customHeight="1" x14ac:dyDescent="0.5">
      <c r="A52" s="8" t="str">
        <f>A3</f>
        <v>สำหรับรอบระยะเวลาหกเดือนสิ้นสุดวันที่ 30 มิถุนายน พ.ศ. 2569</v>
      </c>
      <c r="B52" s="9"/>
      <c r="C52" s="9"/>
      <c r="D52" s="9"/>
      <c r="E52" s="10"/>
      <c r="F52" s="11"/>
      <c r="G52" s="87"/>
      <c r="H52" s="110"/>
      <c r="I52" s="87"/>
      <c r="J52" s="110"/>
      <c r="K52" s="87"/>
      <c r="L52" s="110"/>
      <c r="M52" s="87"/>
    </row>
    <row r="53" spans="1:13" ht="21.75" customHeight="1" x14ac:dyDescent="0.5">
      <c r="A53" s="7"/>
      <c r="B53" s="2"/>
      <c r="C53" s="2"/>
      <c r="D53" s="2"/>
      <c r="E53" s="3"/>
      <c r="F53" s="4"/>
      <c r="G53" s="93"/>
      <c r="H53" s="109"/>
      <c r="I53" s="93"/>
      <c r="J53" s="109"/>
      <c r="K53" s="93"/>
      <c r="L53" s="109"/>
      <c r="M53" s="93"/>
    </row>
    <row r="54" spans="1:13" ht="20.100000000000001" customHeight="1" x14ac:dyDescent="0.5">
      <c r="A54" s="7" t="s">
        <v>42</v>
      </c>
      <c r="B54" s="2"/>
      <c r="C54" s="2"/>
      <c r="D54" s="2"/>
      <c r="E54" s="22"/>
      <c r="F54" s="4"/>
      <c r="G54" s="121" t="s">
        <v>3</v>
      </c>
      <c r="H54" s="121"/>
      <c r="I54" s="121"/>
      <c r="J54" s="109"/>
      <c r="K54" s="121" t="s">
        <v>4</v>
      </c>
      <c r="L54" s="121"/>
      <c r="M54" s="121"/>
    </row>
    <row r="55" spans="1:13" ht="20.100000000000001" customHeight="1" x14ac:dyDescent="0.5">
      <c r="A55" s="7"/>
      <c r="B55" s="2"/>
      <c r="C55" s="2"/>
      <c r="D55" s="2"/>
      <c r="E55" s="22"/>
      <c r="F55" s="4"/>
      <c r="G55" s="47" t="s">
        <v>87</v>
      </c>
      <c r="H55" s="47"/>
      <c r="I55" s="47" t="s">
        <v>87</v>
      </c>
      <c r="J55" s="109"/>
      <c r="K55" s="47" t="s">
        <v>87</v>
      </c>
      <c r="L55" s="47"/>
      <c r="M55" s="47" t="s">
        <v>87</v>
      </c>
    </row>
    <row r="56" spans="1:13" ht="20.100000000000001" customHeight="1" x14ac:dyDescent="0.5">
      <c r="A56" s="7"/>
      <c r="B56" s="2"/>
      <c r="C56" s="2"/>
      <c r="D56" s="2"/>
      <c r="E56" s="22"/>
      <c r="F56" s="17"/>
      <c r="G56" s="111" t="s">
        <v>9</v>
      </c>
      <c r="H56" s="112"/>
      <c r="I56" s="111" t="s">
        <v>10</v>
      </c>
      <c r="J56" s="112"/>
      <c r="K56" s="111" t="s">
        <v>9</v>
      </c>
      <c r="L56" s="112"/>
      <c r="M56" s="111" t="s">
        <v>10</v>
      </c>
    </row>
    <row r="57" spans="1:13" ht="20.100000000000001" customHeight="1" x14ac:dyDescent="0.5">
      <c r="A57" s="7"/>
      <c r="B57" s="2"/>
      <c r="C57" s="2"/>
      <c r="D57" s="18"/>
      <c r="E57" s="81" t="s">
        <v>11</v>
      </c>
      <c r="F57" s="4"/>
      <c r="G57" s="113" t="s">
        <v>12</v>
      </c>
      <c r="H57" s="112"/>
      <c r="I57" s="113" t="s">
        <v>12</v>
      </c>
      <c r="J57" s="112"/>
      <c r="K57" s="113" t="s">
        <v>12</v>
      </c>
      <c r="L57" s="112"/>
      <c r="M57" s="113" t="s">
        <v>12</v>
      </c>
    </row>
    <row r="58" spans="1:13" ht="20.100000000000001" customHeight="1" x14ac:dyDescent="0.5">
      <c r="A58" s="7"/>
      <c r="B58" s="2"/>
      <c r="C58" s="2"/>
      <c r="D58" s="18"/>
      <c r="E58" s="96"/>
      <c r="F58" s="4"/>
      <c r="G58" s="111"/>
      <c r="H58" s="112"/>
      <c r="I58" s="111"/>
      <c r="J58" s="112"/>
      <c r="K58" s="111"/>
      <c r="L58" s="112"/>
      <c r="M58" s="111"/>
    </row>
    <row r="59" spans="1:13" ht="20.100000000000001" customHeight="1" x14ac:dyDescent="0.5">
      <c r="A59" s="7" t="s">
        <v>192</v>
      </c>
      <c r="B59" s="2"/>
      <c r="C59" s="2"/>
      <c r="D59" s="2"/>
      <c r="E59" s="22"/>
      <c r="F59" s="4"/>
      <c r="G59" s="93"/>
      <c r="H59" s="109"/>
      <c r="I59" s="93"/>
      <c r="J59" s="109"/>
      <c r="K59" s="93"/>
      <c r="L59" s="109"/>
      <c r="M59" s="93"/>
    </row>
    <row r="60" spans="1:13" ht="20.100000000000001" customHeight="1" x14ac:dyDescent="0.5">
      <c r="A60" s="2" t="s">
        <v>193</v>
      </c>
      <c r="B60" s="2"/>
      <c r="C60" s="2"/>
      <c r="D60" s="2"/>
      <c r="E60" s="22">
        <v>7</v>
      </c>
      <c r="F60" s="4"/>
      <c r="G60" s="93">
        <v>0</v>
      </c>
      <c r="H60" s="109"/>
      <c r="I60" s="93">
        <v>0</v>
      </c>
      <c r="J60" s="93"/>
      <c r="K60" s="93">
        <v>-19502213</v>
      </c>
      <c r="L60" s="109"/>
      <c r="M60" s="92">
        <v>-10500000</v>
      </c>
    </row>
    <row r="61" spans="1:13" ht="20.100000000000001" customHeight="1" x14ac:dyDescent="0.5">
      <c r="A61" s="2" t="s">
        <v>194</v>
      </c>
      <c r="B61" s="2"/>
      <c r="C61" s="2"/>
      <c r="D61" s="2"/>
      <c r="E61" s="22"/>
      <c r="F61" s="4"/>
      <c r="G61" s="93">
        <v>0</v>
      </c>
      <c r="H61" s="109"/>
      <c r="I61" s="93">
        <v>-43044320</v>
      </c>
      <c r="J61" s="109"/>
      <c r="K61" s="93">
        <v>0</v>
      </c>
      <c r="L61" s="109"/>
      <c r="M61" s="92">
        <v>-29577912</v>
      </c>
    </row>
    <row r="62" spans="1:13" ht="20.100000000000001" customHeight="1" x14ac:dyDescent="0.5">
      <c r="A62" s="2" t="s">
        <v>195</v>
      </c>
      <c r="B62" s="2"/>
      <c r="C62" s="2"/>
      <c r="D62" s="2"/>
      <c r="E62" s="22"/>
      <c r="F62" s="4"/>
      <c r="G62" s="93"/>
      <c r="H62" s="109"/>
      <c r="I62" s="93"/>
      <c r="J62" s="109"/>
      <c r="K62" s="93"/>
      <c r="L62" s="109"/>
      <c r="M62" s="93"/>
    </row>
    <row r="63" spans="1:13" ht="20.100000000000001" customHeight="1" x14ac:dyDescent="0.5">
      <c r="A63" s="2"/>
      <c r="B63" s="2" t="s">
        <v>196</v>
      </c>
      <c r="C63" s="2"/>
      <c r="D63" s="2"/>
      <c r="E63" s="22">
        <v>9</v>
      </c>
      <c r="F63" s="4"/>
      <c r="G63" s="93">
        <v>0</v>
      </c>
      <c r="H63" s="109"/>
      <c r="I63" s="93">
        <v>0</v>
      </c>
      <c r="J63" s="109"/>
      <c r="K63" s="93">
        <v>12647000</v>
      </c>
      <c r="L63" s="109"/>
      <c r="M63" s="93">
        <v>0</v>
      </c>
    </row>
    <row r="64" spans="1:13" ht="20.100000000000001" customHeight="1" x14ac:dyDescent="0.5">
      <c r="A64" s="2" t="s">
        <v>195</v>
      </c>
      <c r="B64" s="2"/>
      <c r="C64" s="2"/>
      <c r="D64" s="2"/>
      <c r="E64" s="22"/>
      <c r="F64" s="4"/>
      <c r="G64" s="93"/>
      <c r="H64" s="109"/>
      <c r="I64" s="93"/>
      <c r="J64" s="109"/>
      <c r="K64" s="93"/>
      <c r="L64" s="109"/>
      <c r="M64" s="93"/>
    </row>
    <row r="65" spans="1:13" ht="20.100000000000001" customHeight="1" x14ac:dyDescent="0.5">
      <c r="A65" s="2"/>
      <c r="B65" s="2" t="s">
        <v>197</v>
      </c>
      <c r="C65" s="2"/>
      <c r="D65" s="2"/>
      <c r="E65" s="22">
        <v>9</v>
      </c>
      <c r="F65" s="4"/>
      <c r="G65" s="93">
        <v>654789</v>
      </c>
      <c r="H65" s="109"/>
      <c r="I65" s="93">
        <v>0</v>
      </c>
      <c r="J65" s="109"/>
      <c r="K65" s="93">
        <v>654789</v>
      </c>
      <c r="L65" s="109"/>
      <c r="M65" s="93">
        <v>7462400</v>
      </c>
    </row>
    <row r="66" spans="1:13" ht="20.100000000000001" customHeight="1" x14ac:dyDescent="0.5">
      <c r="A66" s="2" t="s">
        <v>216</v>
      </c>
      <c r="B66" s="2"/>
      <c r="C66" s="2"/>
      <c r="D66" s="2"/>
      <c r="E66" s="22"/>
      <c r="F66" s="4"/>
      <c r="G66" s="93"/>
      <c r="H66" s="109"/>
      <c r="I66" s="93"/>
      <c r="J66" s="109"/>
      <c r="K66" s="93"/>
      <c r="L66" s="109"/>
      <c r="M66" s="93"/>
    </row>
    <row r="67" spans="1:13" ht="20.100000000000001" customHeight="1" x14ac:dyDescent="0.5">
      <c r="A67" s="2"/>
      <c r="B67" s="2" t="s">
        <v>28</v>
      </c>
      <c r="C67" s="2"/>
      <c r="D67" s="2"/>
      <c r="E67" s="22"/>
      <c r="F67" s="4"/>
      <c r="G67" s="93">
        <v>3929511</v>
      </c>
      <c r="H67" s="109"/>
      <c r="I67" s="93">
        <v>0</v>
      </c>
      <c r="J67" s="109"/>
      <c r="K67" s="93">
        <v>0</v>
      </c>
      <c r="L67" s="109"/>
      <c r="M67" s="93">
        <v>0</v>
      </c>
    </row>
    <row r="68" spans="1:13" ht="20.100000000000001" customHeight="1" x14ac:dyDescent="0.5">
      <c r="A68" s="2" t="s">
        <v>198</v>
      </c>
      <c r="B68" s="2"/>
      <c r="C68" s="2"/>
      <c r="D68" s="2"/>
      <c r="E68" s="22"/>
      <c r="F68" s="4"/>
      <c r="G68" s="114"/>
      <c r="H68" s="109"/>
    </row>
    <row r="69" spans="1:13" ht="20.100000000000001" customHeight="1" x14ac:dyDescent="0.5">
      <c r="A69" s="14"/>
      <c r="B69" s="2" t="s">
        <v>174</v>
      </c>
      <c r="C69" s="14"/>
      <c r="D69" s="2"/>
      <c r="E69" s="3"/>
      <c r="F69" s="4"/>
      <c r="G69" s="93">
        <v>-122162415</v>
      </c>
      <c r="H69" s="109"/>
      <c r="I69" s="93">
        <v>-135819366</v>
      </c>
      <c r="J69" s="109"/>
      <c r="K69" s="93">
        <v>-92425384</v>
      </c>
      <c r="L69" s="109"/>
      <c r="M69" s="93">
        <v>-115936776</v>
      </c>
    </row>
    <row r="70" spans="1:13" ht="20.100000000000001" customHeight="1" x14ac:dyDescent="0.5">
      <c r="A70" s="14" t="s">
        <v>199</v>
      </c>
      <c r="B70" s="2"/>
      <c r="C70" s="14"/>
      <c r="D70" s="2"/>
      <c r="E70" s="3"/>
      <c r="F70" s="4"/>
      <c r="G70" s="114"/>
      <c r="H70" s="109"/>
    </row>
    <row r="71" spans="1:13" ht="20.100000000000001" customHeight="1" x14ac:dyDescent="0.5">
      <c r="A71" s="14"/>
      <c r="B71" s="2" t="s">
        <v>174</v>
      </c>
      <c r="C71" s="14"/>
      <c r="D71" s="2"/>
      <c r="E71" s="3"/>
      <c r="F71" s="4"/>
      <c r="G71" s="93">
        <v>2414023</v>
      </c>
      <c r="H71" s="109"/>
      <c r="I71" s="93">
        <v>1115065</v>
      </c>
      <c r="J71" s="109"/>
      <c r="K71" s="93">
        <v>3527414</v>
      </c>
      <c r="L71" s="109"/>
      <c r="M71" s="93">
        <v>955076</v>
      </c>
    </row>
    <row r="72" spans="1:13" ht="20.100000000000001" customHeight="1" x14ac:dyDescent="0.5">
      <c r="A72" s="2" t="s">
        <v>217</v>
      </c>
      <c r="B72" s="2"/>
      <c r="C72" s="14"/>
      <c r="D72" s="2"/>
      <c r="E72" s="3"/>
      <c r="F72" s="4"/>
      <c r="G72" s="93">
        <v>0</v>
      </c>
      <c r="H72" s="109"/>
      <c r="I72" s="93">
        <v>0</v>
      </c>
      <c r="J72" s="109"/>
      <c r="K72" s="93">
        <v>10749945</v>
      </c>
      <c r="L72" s="109"/>
      <c r="M72" s="93">
        <v>0</v>
      </c>
    </row>
    <row r="73" spans="1:13" ht="20.100000000000001" customHeight="1" x14ac:dyDescent="0.5">
      <c r="A73" s="2" t="s">
        <v>200</v>
      </c>
      <c r="B73" s="2"/>
      <c r="C73" s="14"/>
      <c r="D73" s="2"/>
      <c r="E73" s="3"/>
      <c r="F73" s="4"/>
      <c r="G73" s="93">
        <v>0</v>
      </c>
      <c r="H73" s="109"/>
      <c r="I73" s="93">
        <v>0</v>
      </c>
      <c r="J73" s="109"/>
      <c r="K73" s="93">
        <v>13377371</v>
      </c>
      <c r="L73" s="109"/>
      <c r="M73" s="93">
        <v>14045760</v>
      </c>
    </row>
    <row r="74" spans="1:13" ht="20.100000000000001" customHeight="1" x14ac:dyDescent="0.5">
      <c r="A74" s="2" t="s">
        <v>201</v>
      </c>
      <c r="B74" s="2"/>
      <c r="C74" s="14"/>
      <c r="D74" s="2"/>
      <c r="E74" s="3"/>
      <c r="F74" s="4"/>
      <c r="G74" s="117">
        <v>3609932</v>
      </c>
      <c r="H74" s="109"/>
      <c r="I74" s="117">
        <v>3471969</v>
      </c>
      <c r="J74" s="109"/>
      <c r="K74" s="117">
        <v>3875890</v>
      </c>
      <c r="L74" s="109"/>
      <c r="M74" s="117">
        <v>3471969</v>
      </c>
    </row>
    <row r="75" spans="1:13" ht="5.0999999999999996" customHeight="1" x14ac:dyDescent="0.5">
      <c r="A75" s="2"/>
      <c r="B75" s="2"/>
      <c r="C75" s="2"/>
      <c r="D75" s="2"/>
      <c r="E75" s="22"/>
      <c r="F75" s="4"/>
      <c r="G75" s="114"/>
      <c r="H75" s="109"/>
      <c r="I75" s="114"/>
      <c r="J75" s="109"/>
      <c r="K75" s="114"/>
      <c r="L75" s="109"/>
      <c r="M75" s="114"/>
    </row>
    <row r="76" spans="1:13" ht="20.100000000000001" customHeight="1" x14ac:dyDescent="0.5">
      <c r="A76" s="2" t="s">
        <v>202</v>
      </c>
      <c r="B76" s="2"/>
      <c r="C76" s="2"/>
      <c r="D76" s="2"/>
      <c r="E76" s="22"/>
      <c r="F76" s="4"/>
      <c r="G76" s="87">
        <f>SUM(G60:G74)</f>
        <v>-111554160</v>
      </c>
      <c r="H76" s="109"/>
      <c r="I76" s="87">
        <f>SUM(I60:I74)</f>
        <v>-174276652</v>
      </c>
      <c r="J76" s="109"/>
      <c r="K76" s="87">
        <f>SUM(K60:K74)</f>
        <v>-67095188</v>
      </c>
      <c r="L76" s="109"/>
      <c r="M76" s="87">
        <f>SUM(M60:M74)</f>
        <v>-130079483</v>
      </c>
    </row>
    <row r="77" spans="1:13" ht="15" customHeight="1" x14ac:dyDescent="0.5">
      <c r="A77" s="2"/>
      <c r="B77" s="14"/>
      <c r="C77" s="2"/>
      <c r="D77" s="2"/>
      <c r="E77" s="3"/>
      <c r="F77" s="4"/>
      <c r="G77" s="93"/>
      <c r="H77" s="109"/>
      <c r="I77" s="93"/>
      <c r="J77" s="109"/>
      <c r="K77" s="93"/>
      <c r="L77" s="109"/>
      <c r="M77" s="93"/>
    </row>
    <row r="78" spans="1:13" ht="20.100000000000001" customHeight="1" x14ac:dyDescent="0.5">
      <c r="A78" s="7" t="s">
        <v>203</v>
      </c>
      <c r="B78" s="2"/>
      <c r="C78" s="2"/>
      <c r="D78" s="2"/>
      <c r="E78" s="22"/>
      <c r="F78" s="4"/>
      <c r="G78" s="114"/>
      <c r="H78" s="109"/>
      <c r="I78" s="114"/>
      <c r="J78" s="109"/>
      <c r="K78" s="114"/>
      <c r="L78" s="109"/>
      <c r="M78" s="114"/>
    </row>
    <row r="79" spans="1:13" ht="20.100000000000001" customHeight="1" x14ac:dyDescent="0.5">
      <c r="A79" s="2" t="s">
        <v>219</v>
      </c>
      <c r="B79" s="2"/>
      <c r="C79" s="2"/>
      <c r="D79" s="2"/>
      <c r="E79" s="22">
        <v>10</v>
      </c>
      <c r="F79" s="4"/>
      <c r="G79" s="114">
        <v>10264360</v>
      </c>
      <c r="H79" s="109"/>
      <c r="I79" s="114">
        <v>0</v>
      </c>
      <c r="J79" s="109"/>
      <c r="K79" s="114">
        <v>10264360</v>
      </c>
      <c r="L79" s="109"/>
      <c r="M79" s="114">
        <v>0</v>
      </c>
    </row>
    <row r="80" spans="1:13" ht="20.100000000000001" customHeight="1" x14ac:dyDescent="0.5">
      <c r="A80" s="2" t="s">
        <v>204</v>
      </c>
      <c r="B80" s="14"/>
      <c r="C80" s="2"/>
      <c r="D80" s="2"/>
      <c r="E80" s="3">
        <v>10</v>
      </c>
      <c r="F80" s="4"/>
      <c r="G80" s="93">
        <v>-246159</v>
      </c>
      <c r="H80" s="109"/>
      <c r="I80" s="93">
        <v>-10188293</v>
      </c>
      <c r="J80" s="109"/>
      <c r="K80" s="93">
        <v>0</v>
      </c>
      <c r="L80" s="109"/>
      <c r="M80" s="93">
        <v>-10000000</v>
      </c>
    </row>
    <row r="81" spans="1:13" ht="20.100000000000001" customHeight="1" x14ac:dyDescent="0.5">
      <c r="A81" s="2" t="s">
        <v>205</v>
      </c>
      <c r="B81" s="14"/>
      <c r="C81" s="2"/>
      <c r="D81" s="2"/>
      <c r="E81" s="3">
        <v>10</v>
      </c>
      <c r="F81" s="4"/>
      <c r="G81" s="93">
        <v>-4808000</v>
      </c>
      <c r="H81" s="109"/>
      <c r="I81" s="93">
        <v>-5600000</v>
      </c>
      <c r="J81" s="109"/>
      <c r="K81" s="93">
        <v>-4808000</v>
      </c>
      <c r="L81" s="109"/>
      <c r="M81" s="93">
        <v>-5600000</v>
      </c>
    </row>
    <row r="82" spans="1:13" ht="20.100000000000001" customHeight="1" x14ac:dyDescent="0.5">
      <c r="A82" s="2" t="s">
        <v>206</v>
      </c>
      <c r="B82" s="14"/>
      <c r="C82" s="2"/>
      <c r="D82" s="2"/>
      <c r="E82" s="3">
        <v>9</v>
      </c>
      <c r="F82" s="4"/>
      <c r="G82" s="93">
        <v>0</v>
      </c>
      <c r="H82" s="109"/>
      <c r="I82" s="93">
        <v>0</v>
      </c>
      <c r="J82" s="109"/>
      <c r="K82" s="93">
        <v>-15106695</v>
      </c>
      <c r="L82" s="109"/>
      <c r="M82" s="93">
        <v>0</v>
      </c>
    </row>
    <row r="83" spans="1:13" ht="20.100000000000001" customHeight="1" x14ac:dyDescent="0.5">
      <c r="A83" s="2" t="s">
        <v>207</v>
      </c>
      <c r="B83" s="14"/>
      <c r="C83" s="2"/>
      <c r="D83" s="2"/>
      <c r="E83" s="3"/>
      <c r="F83" s="4"/>
      <c r="G83" s="93">
        <v>-170969150</v>
      </c>
      <c r="H83" s="109"/>
      <c r="I83" s="93">
        <v>-242648070</v>
      </c>
      <c r="J83" s="109"/>
      <c r="K83" s="93">
        <v>-132721911</v>
      </c>
      <c r="L83" s="109"/>
      <c r="M83" s="93">
        <v>-219580295</v>
      </c>
    </row>
    <row r="84" spans="1:13" ht="20.100000000000001" customHeight="1" x14ac:dyDescent="0.5">
      <c r="A84" s="2" t="s">
        <v>208</v>
      </c>
      <c r="B84" s="14"/>
      <c r="C84" s="2"/>
      <c r="D84" s="2"/>
      <c r="E84" s="3"/>
      <c r="F84" s="4"/>
      <c r="G84" s="93">
        <v>0</v>
      </c>
      <c r="H84" s="109"/>
      <c r="I84" s="93">
        <v>-38959635</v>
      </c>
      <c r="J84" s="109"/>
      <c r="K84" s="93">
        <v>0</v>
      </c>
      <c r="L84" s="109"/>
      <c r="M84" s="93">
        <v>-38959635</v>
      </c>
    </row>
    <row r="85" spans="1:13" ht="20.100000000000001" customHeight="1" x14ac:dyDescent="0.5">
      <c r="A85" s="2" t="s">
        <v>154</v>
      </c>
      <c r="B85" s="14"/>
      <c r="C85" s="2"/>
      <c r="D85" s="2"/>
      <c r="E85" s="3"/>
      <c r="F85" s="4"/>
      <c r="G85" s="87">
        <v>-229795429</v>
      </c>
      <c r="H85" s="109"/>
      <c r="I85" s="117">
        <v>-358125500</v>
      </c>
      <c r="J85" s="109"/>
      <c r="K85" s="117">
        <v>-229795429</v>
      </c>
      <c r="L85" s="109"/>
      <c r="M85" s="117">
        <v>-358125500</v>
      </c>
    </row>
    <row r="86" spans="1:13" ht="5.0999999999999996" customHeight="1" x14ac:dyDescent="0.5">
      <c r="A86" s="2"/>
      <c r="B86" s="29"/>
      <c r="C86" s="2"/>
      <c r="D86" s="2"/>
      <c r="E86" s="22"/>
      <c r="F86" s="4"/>
      <c r="G86" s="114"/>
      <c r="H86" s="109"/>
      <c r="I86" s="114"/>
      <c r="J86" s="109"/>
      <c r="K86" s="114"/>
      <c r="L86" s="109"/>
      <c r="M86" s="114"/>
    </row>
    <row r="87" spans="1:13" ht="20.100000000000001" customHeight="1" x14ac:dyDescent="0.5">
      <c r="A87" s="2" t="s">
        <v>209</v>
      </c>
      <c r="B87" s="2"/>
      <c r="C87" s="2"/>
      <c r="D87" s="2"/>
      <c r="E87" s="22"/>
      <c r="F87" s="4"/>
      <c r="G87" s="87">
        <f>SUM(G79:G86)</f>
        <v>-395554378</v>
      </c>
      <c r="H87" s="109"/>
      <c r="I87" s="87">
        <f>SUM(I79:I85)</f>
        <v>-655521498</v>
      </c>
      <c r="J87" s="109"/>
      <c r="K87" s="87">
        <f>SUM(K79:K85)</f>
        <v>-372167675</v>
      </c>
      <c r="L87" s="109"/>
      <c r="M87" s="87">
        <f>SUM(M80:M85)</f>
        <v>-632265430</v>
      </c>
    </row>
    <row r="88" spans="1:13" ht="15" customHeight="1" x14ac:dyDescent="0.5">
      <c r="A88" s="2"/>
      <c r="B88" s="29"/>
      <c r="C88" s="2"/>
      <c r="D88" s="2"/>
      <c r="E88" s="22"/>
      <c r="F88" s="4"/>
      <c r="G88" s="114"/>
      <c r="H88" s="109"/>
      <c r="I88" s="114"/>
      <c r="J88" s="109"/>
      <c r="K88" s="114"/>
      <c r="L88" s="109"/>
      <c r="M88" s="114"/>
    </row>
    <row r="89" spans="1:13" s="101" customFormat="1" ht="20.100000000000001" customHeight="1" x14ac:dyDescent="0.25">
      <c r="A89" s="7" t="s">
        <v>210</v>
      </c>
      <c r="B89" s="97"/>
      <c r="C89" s="98"/>
      <c r="D89" s="98"/>
      <c r="E89" s="99"/>
      <c r="F89" s="100"/>
      <c r="G89" s="118">
        <f>+G87+G76+G44</f>
        <v>-100180610</v>
      </c>
      <c r="H89" s="119"/>
      <c r="I89" s="118">
        <f>+I87+I76+I44</f>
        <v>-452035107</v>
      </c>
      <c r="J89" s="119"/>
      <c r="K89" s="118">
        <f>+K87+K76+K44</f>
        <v>-93816903</v>
      </c>
      <c r="L89" s="119"/>
      <c r="M89" s="118">
        <f>SUM(M44,M76,M87)</f>
        <v>-426358610</v>
      </c>
    </row>
    <row r="90" spans="1:13" ht="20.100000000000001" customHeight="1" x14ac:dyDescent="0.5">
      <c r="A90" s="2" t="s">
        <v>211</v>
      </c>
      <c r="B90" s="2"/>
      <c r="C90" s="2"/>
      <c r="D90" s="2"/>
      <c r="E90" s="22"/>
      <c r="F90" s="4"/>
      <c r="G90" s="114">
        <v>564367805</v>
      </c>
      <c r="H90" s="109"/>
      <c r="I90" s="114">
        <v>878720111</v>
      </c>
      <c r="J90" s="109"/>
      <c r="K90" s="114">
        <v>474167056</v>
      </c>
      <c r="L90" s="109"/>
      <c r="M90" s="114">
        <v>756508828</v>
      </c>
    </row>
    <row r="91" spans="1:13" ht="20.100000000000001" customHeight="1" x14ac:dyDescent="0.5">
      <c r="A91" s="2" t="s">
        <v>218</v>
      </c>
      <c r="B91" s="18"/>
      <c r="C91" s="2"/>
      <c r="D91" s="2"/>
      <c r="E91" s="22"/>
      <c r="F91" s="4"/>
      <c r="G91" s="114"/>
      <c r="H91" s="109"/>
      <c r="I91" s="114"/>
      <c r="J91" s="109"/>
      <c r="K91" s="114"/>
      <c r="L91" s="109"/>
      <c r="M91" s="114"/>
    </row>
    <row r="92" spans="1:13" ht="20.100000000000001" customHeight="1" x14ac:dyDescent="0.5">
      <c r="A92" s="2"/>
      <c r="B92" s="2" t="s">
        <v>15</v>
      </c>
      <c r="C92" s="2"/>
      <c r="D92" s="2"/>
      <c r="E92" s="22"/>
      <c r="F92" s="4"/>
      <c r="G92" s="117">
        <v>418708</v>
      </c>
      <c r="H92" s="109"/>
      <c r="I92" s="117">
        <v>609767</v>
      </c>
      <c r="J92" s="109"/>
      <c r="K92" s="117">
        <v>-216349</v>
      </c>
      <c r="L92" s="109"/>
      <c r="M92" s="117">
        <v>393253</v>
      </c>
    </row>
    <row r="93" spans="1:13" ht="5.0999999999999996" customHeight="1" x14ac:dyDescent="0.5">
      <c r="A93" s="2"/>
      <c r="B93" s="2"/>
      <c r="C93" s="2"/>
      <c r="D93" s="2"/>
      <c r="E93" s="22"/>
      <c r="F93" s="4"/>
      <c r="G93" s="114"/>
      <c r="H93" s="109"/>
      <c r="I93" s="114"/>
      <c r="J93" s="109"/>
      <c r="K93" s="114"/>
      <c r="L93" s="109"/>
      <c r="M93" s="114"/>
    </row>
    <row r="94" spans="1:13" s="101" customFormat="1" ht="20.100000000000001" customHeight="1" thickBot="1" x14ac:dyDescent="0.3">
      <c r="A94" s="7" t="s">
        <v>212</v>
      </c>
      <c r="B94" s="97"/>
      <c r="C94" s="98"/>
      <c r="D94" s="98"/>
      <c r="E94" s="102"/>
      <c r="F94" s="100"/>
      <c r="G94" s="120">
        <f>SUM(G89:G92)</f>
        <v>464605903</v>
      </c>
      <c r="H94" s="119"/>
      <c r="I94" s="120">
        <f>SUM(I89:I92)</f>
        <v>427294771</v>
      </c>
      <c r="J94" s="119"/>
      <c r="K94" s="120">
        <f>SUM(K89:K92)</f>
        <v>380133804</v>
      </c>
      <c r="L94" s="119"/>
      <c r="M94" s="120">
        <f>SUM(M89:M92)</f>
        <v>330543471</v>
      </c>
    </row>
    <row r="95" spans="1:13" ht="15" customHeight="1" thickTop="1" x14ac:dyDescent="0.5">
      <c r="A95" s="7"/>
      <c r="B95" s="2"/>
      <c r="C95" s="2"/>
      <c r="D95" s="2"/>
      <c r="E95" s="3"/>
      <c r="F95" s="4"/>
      <c r="G95" s="114"/>
      <c r="H95" s="109"/>
      <c r="I95" s="114"/>
      <c r="J95" s="109"/>
      <c r="K95" s="114"/>
      <c r="L95" s="109"/>
      <c r="M95" s="114"/>
    </row>
    <row r="96" spans="1:13" ht="20.100000000000001" customHeight="1" x14ac:dyDescent="0.5">
      <c r="A96" s="7" t="s">
        <v>213</v>
      </c>
      <c r="B96" s="2"/>
      <c r="C96" s="2"/>
      <c r="D96" s="2"/>
      <c r="E96" s="3"/>
      <c r="F96" s="4"/>
      <c r="G96" s="114" t="s">
        <v>42</v>
      </c>
      <c r="H96" s="109"/>
      <c r="I96" s="114"/>
      <c r="J96" s="109"/>
      <c r="K96" s="114"/>
      <c r="L96" s="109"/>
      <c r="M96" s="114"/>
    </row>
    <row r="97" spans="1:13" ht="20.100000000000001" customHeight="1" x14ac:dyDescent="0.5">
      <c r="A97" s="7"/>
      <c r="B97" s="2" t="s">
        <v>221</v>
      </c>
      <c r="C97" s="2"/>
      <c r="D97" s="2"/>
      <c r="E97" s="3"/>
      <c r="F97" s="4"/>
      <c r="G97" s="114"/>
      <c r="H97" s="109"/>
      <c r="I97" s="114"/>
      <c r="J97" s="109"/>
      <c r="K97" s="114"/>
      <c r="L97" s="109"/>
      <c r="M97" s="114"/>
    </row>
    <row r="98" spans="1:13" ht="20.100000000000001" customHeight="1" x14ac:dyDescent="0.5">
      <c r="A98" s="18"/>
      <c r="B98" s="14"/>
      <c r="C98" s="2" t="s">
        <v>222</v>
      </c>
      <c r="D98" s="2"/>
      <c r="E98" s="22"/>
      <c r="F98" s="4"/>
      <c r="G98" s="114">
        <v>27966052</v>
      </c>
      <c r="H98" s="109"/>
      <c r="I98" s="114">
        <v>23204108</v>
      </c>
      <c r="J98" s="109"/>
      <c r="K98" s="114">
        <v>23300773</v>
      </c>
      <c r="L98" s="109"/>
      <c r="M98" s="114">
        <v>22612351</v>
      </c>
    </row>
    <row r="99" spans="1:13" ht="20.100000000000001" customHeight="1" x14ac:dyDescent="0.5">
      <c r="A99" s="18"/>
      <c r="B99" s="2" t="s">
        <v>214</v>
      </c>
      <c r="C99" s="2"/>
      <c r="D99" s="2"/>
      <c r="E99" s="22"/>
      <c r="F99" s="4"/>
      <c r="G99" s="114">
        <v>0</v>
      </c>
      <c r="H99" s="109"/>
      <c r="I99" s="114">
        <v>1582942</v>
      </c>
      <c r="J99" s="109"/>
      <c r="K99" s="114">
        <v>0</v>
      </c>
      <c r="L99" s="109"/>
      <c r="M99" s="114">
        <v>1582942</v>
      </c>
    </row>
    <row r="100" spans="1:13" ht="20.100000000000001" customHeight="1" x14ac:dyDescent="0.5">
      <c r="A100" s="18"/>
      <c r="B100" s="2"/>
      <c r="C100" s="2"/>
      <c r="D100" s="2"/>
      <c r="E100" s="22"/>
      <c r="F100" s="4"/>
      <c r="G100" s="114"/>
      <c r="H100" s="109"/>
      <c r="I100" s="114"/>
      <c r="J100" s="109"/>
      <c r="K100" s="114"/>
      <c r="L100" s="109"/>
      <c r="M100" s="114"/>
    </row>
    <row r="101" spans="1:13" ht="21.95" customHeight="1" x14ac:dyDescent="0.5">
      <c r="A101" s="9" t="s">
        <v>40</v>
      </c>
      <c r="B101" s="9"/>
      <c r="C101" s="9"/>
      <c r="D101" s="9"/>
      <c r="E101" s="10"/>
      <c r="F101" s="11"/>
      <c r="G101" s="87"/>
      <c r="H101" s="87"/>
      <c r="I101" s="87"/>
      <c r="J101" s="87"/>
      <c r="K101" s="87"/>
      <c r="L101" s="87"/>
      <c r="M101" s="87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&amp;R&amp;"TH Sarabun New,Regular"&amp;14&amp;P</oddFooter>
  </headerFooter>
  <rowBreaks count="1" manualBreakCount="1">
    <brk id="49" max="16383" man="1"/>
  </rowBreaks>
  <ignoredErrors>
    <ignoredError sqref="M8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</vt:lpstr>
      <vt:lpstr>T5_(3M)</vt:lpstr>
      <vt:lpstr>T6_(6M)</vt:lpstr>
      <vt:lpstr>T7</vt:lpstr>
      <vt:lpstr>T8</vt:lpstr>
      <vt:lpstr>T9-10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Chayaporn Srilap (TH)</cp:lastModifiedBy>
  <cp:lastPrinted>2026-08-11T02:04:21Z</cp:lastPrinted>
  <dcterms:created xsi:type="dcterms:W3CDTF">2026-06-15T03:48:57Z</dcterms:created>
  <dcterms:modified xsi:type="dcterms:W3CDTF">2026-08-11T02:07:48Z</dcterms:modified>
</cp:coreProperties>
</file>