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Krung Thai Bank\2026\Q2'2026\CONVERT\"/>
    </mc:Choice>
  </mc:AlternateContent>
  <xr:revisionPtr revIDLastSave="0" documentId="13_ncr:1_{B0CCDF9F-0DA4-4E98-B253-77C48DD64F1F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" sheetId="2" r:id="rId2"/>
    <sheet name="CE - Conso" sheetId="3" r:id="rId3"/>
    <sheet name="CE - Seperate" sheetId="4" r:id="rId4"/>
    <sheet name="CF" sheetId="5" r:id="rId5"/>
  </sheets>
  <externalReferences>
    <externalReference r:id="rId6"/>
    <externalReference r:id="rId7"/>
    <externalReference r:id="rId8"/>
    <externalReference r:id="rId9"/>
  </externalReferences>
  <definedNames>
    <definedName name="______KEY1" hidden="1">[1]Accure!#REF!</definedName>
    <definedName name="_____KEY1" hidden="1">[1]Accure!#REF!</definedName>
    <definedName name="____KEY1" hidden="1">[1]Accure!#REF!</definedName>
    <definedName name="___dd2" localSheetId="4" hidden="1">{"Book Income",#N/A,FALSE,"B&amp;T";"Taxable Income",#N/A,FALSE,"B&amp;T"}</definedName>
    <definedName name="___dd2" hidden="1">{"Book Income",#N/A,FALSE,"B&amp;T";"Taxable Income",#N/A,FALSE,"B&amp;T"}</definedName>
    <definedName name="___KEY1" hidden="1">[1]Accure!#REF!</definedName>
    <definedName name="___o2" hidden="1">'[2]#REF'!$A$206:$Q$214</definedName>
    <definedName name="___pp30" hidden="1">#REF!</definedName>
    <definedName name="__123Graph_X" hidden="1">[3]Sale89!#REF!</definedName>
    <definedName name="__dd2" localSheetId="4" hidden="1">{"Book Income",#N/A,FALSE,"B&amp;T";"Taxable Income",#N/A,FALSE,"B&amp;T"}</definedName>
    <definedName name="__dd2" hidden="1">{"Book Income",#N/A,FALSE,"B&amp;T";"Taxable Income",#N/A,FALSE,"B&amp;T"}</definedName>
    <definedName name="__KEY1" hidden="1">[1]Accure!#REF!</definedName>
    <definedName name="__o2" hidden="1">'[2]#REF'!$A$206:$Q$214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dd2" localSheetId="4" hidden="1">{"Book Income",#N/A,FALSE,"B&amp;T";"Taxable Income",#N/A,FALSE,"B&amp;T"}</definedName>
    <definedName name="_dd2" hidden="1">{"Book Income",#N/A,FALSE,"B&amp;T";"Taxable Income",#N/A,FALSE,"B&amp;T"}</definedName>
    <definedName name="_Fill" hidden="1">#REF!</definedName>
    <definedName name="_Key1" hidden="1">#REF!</definedName>
    <definedName name="_Key2" hidden="1">[4]Accure!#REF!</definedName>
    <definedName name="_o2" hidden="1">'[2]#REF'!$A$206:$Q$214</definedName>
    <definedName name="_Order1" hidden="1">255</definedName>
    <definedName name="_Order2" hidden="1">255</definedName>
    <definedName name="_Sort" hidden="1">#REF!</definedName>
    <definedName name="_za130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aabb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dee" localSheetId="4" hidden="1">{"Sensitivity1",#N/A,FALSE,"Sensitivity";"Sensitivity2",#N/A,FALSE,"Sensitivity"}</definedName>
    <definedName name="aaadee" hidden="1">{"Sensitivity1",#N/A,FALSE,"Sensitivity";"Sensitivity2",#N/A,FALSE,"Sensitivity"}</definedName>
    <definedName name="afr" localSheetId="4" hidden="1">{"'Eng (page2)'!$A$1:$D$52"}</definedName>
    <definedName name="afr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u" localSheetId="4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wq" localSheetId="4" hidden="1">{"'Eng (page2)'!$A$1:$D$52"}</definedName>
    <definedName name="awq" hidden="1">{"'Eng (page2)'!$A$1:$D$52"}</definedName>
    <definedName name="ax" localSheetId="4" hidden="1">{"'Eng (page2)'!$A$1:$D$52"}</definedName>
    <definedName name="ax" hidden="1">{"'Eng (page2)'!$A$1:$D$52"}</definedName>
    <definedName name="BG_Del" hidden="1">15</definedName>
    <definedName name="BG_Ins" hidden="1">4</definedName>
    <definedName name="BG_Mod" hidden="1">6</definedName>
    <definedName name="cciii" localSheetId="4" hidden="1">{"Golf Assumptions",#N/A,FALSE,"Asu";"Golf PF1",#N/A,FALSE,"Golf";"Golf PF2",#N/A,FALSE,"Golf";"Golf Dep1",#N/A,FALSE,"Golf";"Golf Dep2",#N/A,FALSE,"Golf"}</definedName>
    <definedName name="cciii" hidden="1">{"Golf Assumptions",#N/A,FALSE,"Asu";"Golf PF1",#N/A,FALSE,"Golf";"Golf PF2",#N/A,FALSE,"Golf";"Golf Dep1",#N/A,FALSE,"Golf";"Golf Dep2",#N/A,FALSE,"Golf"}</definedName>
    <definedName name="daa" localSheetId="4" hidden="1">{"FB Assumptions",#N/A,FALSE,"Asu";"FB Cashflow 1",#N/A,FALSE,"F&amp;B";"FB Cashflow 2",#N/A,FALSE,"F&amp;B"}</definedName>
    <definedName name="daa" hidden="1">{"FB Assumptions",#N/A,FALSE,"Asu";"FB Cashflow 1",#N/A,FALSE,"F&amp;B";"FB Cashflow 2",#N/A,FALSE,"F&amp;B"}</definedName>
    <definedName name="dd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dddddd" localSheetId="4" hidden="1">{"Book Income",#N/A,FALSE,"B&amp;T";"Taxable Income",#N/A,FALSE,"B&amp;T"}</definedName>
    <definedName name="dddddd" hidden="1">{"Book Income",#N/A,FALSE,"B&amp;T";"Taxable Income",#N/A,FALSE,"B&amp;T"}</definedName>
    <definedName name="ddddddd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ddddd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din" localSheetId="4" hidden="1">{"Book Income",#N/A,FALSE,"B&amp;T";"Taxable Income",#N/A,FALSE,"B&amp;T"}</definedName>
    <definedName name="ddin" hidden="1">{"Book Income",#N/A,FALSE,"B&amp;T";"Taxable Income",#N/A,FALSE,"B&amp;T"}</definedName>
    <definedName name="Deee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in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no" localSheetId="4" hidden="1">{"Rent1",#N/A,FALSE,"RENT";"Rent2",#N/A,FALSE,"RENT"}</definedName>
    <definedName name="dno" hidden="1">{"Rent1",#N/A,FALSE,"RENT";"Rent2",#N/A,FALSE,"RENT"}</definedName>
    <definedName name="do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do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ee" localSheetId="4" hidden="1">{"Sensitivity1",#N/A,FALSE,"Sensitivity";"Sensitivity2",#N/A,FALSE,"Sensitivity"}</definedName>
    <definedName name="ee" hidden="1">{"Sensitivity1",#N/A,FALSE,"Sensitivity";"Sensitivity2",#N/A,FALSE,"Sensitivity"}</definedName>
    <definedName name="eeee" localSheetId="4" hidden="1">{"'Eng (page2)'!$A$1:$D$52"}</definedName>
    <definedName name="eeee" hidden="1">{"'Eng (page2)'!$A$1:$D$52"}</definedName>
    <definedName name="eeeee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eeee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eveve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F3.1" localSheetId="4" hidden="1">{"Sensitivity1",#N/A,FALSE,"Sensitivity";"Sensitivity2",#N/A,FALSE,"Sensitivity"}</definedName>
    <definedName name="F3.1" hidden="1">{"Sensitivity1",#N/A,FALSE,"Sensitivity";"Sensitivity2",#N/A,FALSE,"Sensitivity"}</definedName>
    <definedName name="fd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fd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hee" localSheetId="4" hidden="1">{"'Eng (page2)'!$A$1:$D$52"}</definedName>
    <definedName name="hee" hidden="1">{"'Eng (page2)'!$A$1:$D$52"}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ion" localSheetId="4" hidden="1">{"'Eng (page2)'!$A$1:$D$52"}</definedName>
    <definedName name="ion" hidden="1">{"'Eng (page2)'!$A$1:$D$52"}</definedName>
    <definedName name="jjj" localSheetId="4" hidden="1">{"Book Income",#N/A,FALSE,"B&amp;T";"Taxable Income",#N/A,FALSE,"B&amp;T"}</definedName>
    <definedName name="jjj" hidden="1">{"Book Income",#N/A,FALSE,"B&amp;T";"Taxable Income",#N/A,FALSE,"B&amp;T"}</definedName>
    <definedName name="kan" localSheetId="4" hidden="1">{"'Eng (page2)'!$A$1:$D$52"}</definedName>
    <definedName name="kan" hidden="1">{"'Eng (page2)'!$A$1:$D$52"}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lkkkkkk" localSheetId="4" hidden="1">{"'Eng (page2)'!$A$1:$D$52"}</definedName>
    <definedName name="lkkkkkk" hidden="1">{"'Eng (page2)'!$A$1:$D$52"}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ayy" hidden="1">#REF!</definedName>
    <definedName name="no" localSheetId="4" hidden="1">{"Book Income",#N/A,FALSE,"B&amp;T";"Taxable Income",#N/A,FALSE,"B&amp;T"}</definedName>
    <definedName name="no" hidden="1">{"Book Income",#N/A,FALSE,"B&amp;T";"Taxable Income",#N/A,FALSE,"B&amp;T"}</definedName>
    <definedName name="nut" localSheetId="4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k" localSheetId="4" hidden="1">{"Book Income",#N/A,FALSE,"B&amp;T";"Taxable Income",#N/A,FALSE,"B&amp;T"}</definedName>
    <definedName name="ok" hidden="1">{"Book Income",#N/A,FALSE,"B&amp;T";"Taxable Income",#N/A,FALSE,"B&amp;T"}</definedName>
    <definedName name="oo" localSheetId="4" hidden="1">{"Sensitivity1",#N/A,FALSE,"Sensitivity";"Sensitivity2",#N/A,FALSE,"Sensitivity"}</definedName>
    <definedName name="oo" hidden="1">{"Sensitivity1",#N/A,FALSE,"Sensitivity";"Sensitivity2",#N/A,FALSE,"Sensitivity"}</definedName>
    <definedName name="_xlnm.Print_Area" localSheetId="0">BS!$A$1:$K$76</definedName>
    <definedName name="_xlnm.Print_Area" localSheetId="2">'CE - Conso'!$A$1:$AB$36</definedName>
    <definedName name="_xlnm.Print_Area" localSheetId="3">'CE - Seperate'!$A$1:$S$31</definedName>
    <definedName name="_xlnm.Print_Area" localSheetId="4">CF!$A$1:$J$110</definedName>
    <definedName name="qw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qw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RJE_Owner" localSheetId="4" hidden="1">{"Book Income",#N/A,FALSE,"B&amp;T";"Taxable Income",#N/A,FALSE,"B&amp;T"}</definedName>
    <definedName name="RJE_Owner" hidden="1">{"Book Income",#N/A,FALSE,"B&amp;T";"Taxable Income",#N/A,FALSE,"B&amp;T"}</definedName>
    <definedName name="rrrr" localSheetId="4" hidden="1">{"'Eng (page2)'!$A$1:$D$52"}</definedName>
    <definedName name="rrrr" hidden="1">{"'Eng (page2)'!$A$1:$D$52"}</definedName>
    <definedName name="rw" localSheetId="4" hidden="1">{"Sensitivity1",#N/A,FALSE,"Sensitivity";"Sensitivity2",#N/A,FALSE,"Sensitivity"}</definedName>
    <definedName name="rw" hidden="1">{"Sensitivity1",#N/A,FALSE,"Sensitivity";"Sensitivity2",#N/A,FALSE,"Sensitivity"}</definedName>
    <definedName name="SAPBEXrevision" hidden="1">1</definedName>
    <definedName name="sdfas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ell" localSheetId="4" hidden="1">{"'Eng (page2)'!$A$1:$D$52"}</definedName>
    <definedName name="sell" hidden="1">{"'Eng (page2)'!$A$1:$D$52"}</definedName>
    <definedName name="si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ifn" localSheetId="4" hidden="1">{"Sensitivity1",#N/A,FALSE,"Sensitivity";"Sensitivity2",#N/A,FALSE,"Sensitivity"}</definedName>
    <definedName name="sifn" hidden="1">{"Sensitivity1",#N/A,FALSE,"Sensitivity";"Sensitivity2",#N/A,FALSE,"Sensitivity"}</definedName>
    <definedName name="software" localSheetId="4" hidden="1">{"'Eng (page2)'!$A$1:$D$52"}</definedName>
    <definedName name="software" hidden="1">{"'Eng (page2)'!$A$1:$D$52"}</definedName>
    <definedName name="sss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ss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stamp" localSheetId="4" hidden="1">{"'Eng (page2)'!$A$1:$D$52"}</definedName>
    <definedName name="stamp" hidden="1">{"'Eng (page2)'!$A$1:$D$52"}</definedName>
    <definedName name="TextRefCopyRangeCount" hidden="1">5</definedName>
    <definedName name="tre4r564t" localSheetId="4" hidden="1">{"'Eng (page2)'!$A$1:$D$52"}</definedName>
    <definedName name="tre4r564t" hidden="1">{"'Eng (page2)'!$A$1:$D$52"}</definedName>
    <definedName name="ua" localSheetId="4" hidden="1">{"Sensitivity1",#N/A,FALSE,"Sensitivity";"Sensitivity2",#N/A,FALSE,"Sensitivity"}</definedName>
    <definedName name="ua" hidden="1">{"Sensitivity1",#N/A,FALSE,"Sensitivity";"Sensitivity2",#N/A,FALSE,"Sensitivity"}</definedName>
    <definedName name="ui" hidden="1">'[2]#REF'!$A$206:$Q$214</definedName>
    <definedName name="uopp" localSheetId="4" hidden="1">{"'Eng (page2)'!$A$1:$D$52"}</definedName>
    <definedName name="uopp" hidden="1">{"'Eng (page2)'!$A$1:$D$52"}</definedName>
    <definedName name="Uor" localSheetId="4" hidden="1">{"'Eng (page2)'!$A$1:$D$52"}</definedName>
    <definedName name="Uor" hidden="1">{"'Eng (page2)'!$A$1:$D$52"}</definedName>
    <definedName name="uy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u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vv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vv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q" localSheetId="4" hidden="1">{"CF Assumptions",#N/A,FALSE,"Asu";#N/A,#N/A,FALSE,"Summary";#N/A,#N/A,FALSE,"CF (2)";#N/A,#N/A,FALSE,"SM";#N/A,#N/A,FALSE,"C&amp;D";#N/A,#N/A,FALSE,"MGMT";#N/A,#N/A,FALSE,"Notes"}</definedName>
    <definedName name="wq" hidden="1">{"CF Assumptions",#N/A,FALSE,"Asu";#N/A,#N/A,FALSE,"Summary";#N/A,#N/A,FALSE,"CF (2)";#N/A,#N/A,FALSE,"SM";#N/A,#N/A,FALSE,"C&amp;D";#N/A,#N/A,FALSE,"MGMT";#N/A,#N/A,FALSE,"Notes"}</definedName>
    <definedName name="wrf" localSheetId="4" hidden="1">{"Golf Assumptions",#N/A,FALSE,"Asu";"Golf PF1",#N/A,FALSE,"Golf";"Golf PF2",#N/A,FALSE,"Golf";"Golf Dep1",#N/A,FALSE,"Golf";"Golf Dep2",#N/A,FALSE,"Golf"}</definedName>
    <definedName name="wrf" hidden="1">{"Golf Assumptions",#N/A,FALSE,"Asu";"Golf PF1",#N/A,FALSE,"Golf";"Golf PF2",#N/A,FALSE,"Golf";"Golf Dep1",#N/A,FALSE,"Golf";"Golf Dep2",#N/A,FALSE,"Golf"}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e" localSheetId="4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MTHLYCOMMENTS." localSheetId="4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q" localSheetId="4" hidden="1">{"FB Assumptions",#N/A,FALSE,"Asu";"FB Cashflow 1",#N/A,FALSE,"F&amp;B";"FB Cashflow 2",#N/A,FALSE,"F&amp;B"}</definedName>
    <definedName name="wwq" hidden="1">{"FB Assumptions",#N/A,FALSE,"Asu";"FB Cashflow 1",#N/A,FALSE,"F&amp;B";"FB Cashflow 2",#N/A,FALSE,"F&amp;B"}</definedName>
    <definedName name="www" localSheetId="4" hidden="1">{"Golf Assumptions",#N/A,FALSE,"Asu";"Golf PF1",#N/A,FALSE,"Golf";"Golf PF2",#N/A,FALSE,"Golf";"Golf Dep1",#N/A,FALSE,"Golf";"Golf Dep2",#N/A,FALSE,"Golf"}</definedName>
    <definedName name="www" hidden="1">{"Golf Assumptions",#N/A,FALSE,"Asu";"Golf PF1",#N/A,FALSE,"Golf";"Golf PF2",#N/A,FALSE,"Golf";"Golf Dep1",#N/A,FALSE,"Golf";"Golf Dep2",#N/A,FALSE,"Golf"}</definedName>
    <definedName name="XRefColumnsCount" hidden="1">1</definedName>
    <definedName name="XRefCopyRangeCount" hidden="1">1</definedName>
    <definedName name="ying" localSheetId="4" hidden="1">{"CF Assumptions",#N/A,FALSE,"Asu";#N/A,#N/A,FALSE,"Summary";#N/A,#N/A,FALSE,"CF (2)";#N/A,#N/A,FALSE,"SM";#N/A,#N/A,FALSE,"C&amp;D";#N/A,#N/A,FALSE,"MGMT";#N/A,#N/A,FALSE,"Notes"}</definedName>
    <definedName name="ying" hidden="1">{"CF Assumptions",#N/A,FALSE,"Asu";#N/A,#N/A,FALSE,"Summary";#N/A,#N/A,FALSE,"CF (2)";#N/A,#N/A,FALSE,"SM";#N/A,#N/A,FALSE,"C&amp;D";#N/A,#N/A,FALSE,"MGMT";#N/A,#N/A,FALSE,"Notes"}</definedName>
    <definedName name="yt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t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yui" localSheetId="4" hidden="1">{"'Eng (page2)'!$A$1:$D$52"}</definedName>
    <definedName name="yui" hidden="1">{"'Eng (page2)'!$A$1:$D$52"}</definedName>
    <definedName name="Z_0025DA14_88E9_481C_A956_A292A53C70A7_.wvu.PrintArea" localSheetId="0" hidden="1">BS!#REF!</definedName>
    <definedName name="Z_0025DA14_88E9_481C_A956_A292A53C70A7_.wvu.PrintArea" localSheetId="1" hidden="1">PL!#REF!</definedName>
    <definedName name="Z_16DA319E_D24B_43EC_B426_24E0BC0ADCBF_.wvu.PrintArea" localSheetId="1" hidden="1">PL!#REF!</definedName>
    <definedName name="Z_3B86A25F_150E_4FD1_A386_D29FB445DCB0_.wvu.PrintArea" localSheetId="0" hidden="1">BS!$A$1:$K$76</definedName>
    <definedName name="Z_3F481121_5C55_4271_AD92_265978A42226_.wvu.PrintArea" localSheetId="0" hidden="1">BS!#REF!</definedName>
    <definedName name="Z_3F481121_5C55_4271_AD92_265978A42226_.wvu.PrintArea" localSheetId="1" hidden="1">PL!#REF!</definedName>
    <definedName name="Z_4AE831E4_6239_449D_9FBB_B269C421C7C1_.wvu.PrintArea" localSheetId="0" hidden="1">BS!#REF!</definedName>
    <definedName name="Z_4AE831E4_6239_449D_9FBB_B269C421C7C1_.wvu.PrintArea" localSheetId="1" hidden="1">PL!#REF!</definedName>
    <definedName name="Z_5638C180_A023_4AEA_A0A7_C8ECAF6C4F63_.wvu.PrintArea" localSheetId="0" hidden="1">BS!#REF!</definedName>
    <definedName name="Z_5638C180_A023_4AEA_A0A7_C8ECAF6C4F63_.wvu.PrintArea" localSheetId="1" hidden="1">PL!#REF!</definedName>
    <definedName name="Z_6257EC1D_103F_49A0_93A8_91F9AE79DA96_.wvu.PrintArea" localSheetId="1" hidden="1">PL!#REF!</definedName>
    <definedName name="Z_62FA21E5_59FF_4F97_8D7E_5BD38A898E2A_.wvu.PrintArea" localSheetId="0" hidden="1">BS!$A$1:$K$77</definedName>
    <definedName name="Z_62FA21E5_59FF_4F97_8D7E_5BD38A898E2A_.wvu.PrintArea" localSheetId="1" hidden="1">PL!#REF!</definedName>
    <definedName name="Z_64A6368E_CD00_4195_A4D6_945E9643A2DB_.wvu.PrintArea" localSheetId="0" hidden="1">BS!#REF!</definedName>
    <definedName name="Z_64A6368E_CD00_4195_A4D6_945E9643A2DB_.wvu.PrintArea" localSheetId="1" hidden="1">PL!#REF!</definedName>
    <definedName name="Z_66162627_E49B_4765_94AB_2049AE71E619_.wvu.PrintArea" localSheetId="0" hidden="1">BS!#REF!</definedName>
    <definedName name="Z_66162627_E49B_4765_94AB_2049AE71E619_.wvu.PrintArea" localSheetId="1" hidden="1">PL!#REF!</definedName>
    <definedName name="Z_7833642D_701D_40F2_BEF5_2402A4E7BAA6_.wvu.PrintArea" localSheetId="0" hidden="1">BS!#REF!</definedName>
    <definedName name="Z_7833642D_701D_40F2_BEF5_2402A4E7BAA6_.wvu.PrintArea" localSheetId="1" hidden="1">PL!#REF!</definedName>
    <definedName name="Z_79187E1F_ED9B_4E0C_9721_DBD66646B9FA_.wvu.PrintArea" localSheetId="0" hidden="1">BS!#REF!</definedName>
    <definedName name="Z_79187E1F_ED9B_4E0C_9721_DBD66646B9FA_.wvu.PrintArea" localSheetId="1" hidden="1">PL!#REF!</definedName>
    <definedName name="Z_9076160E_8402_4392_9B91_930FC1BBE2CA_.wvu.PrintArea" localSheetId="0" hidden="1">BS!#REF!</definedName>
    <definedName name="Z_9076160E_8402_4392_9B91_930FC1BBE2CA_.wvu.PrintArea" localSheetId="1" hidden="1">PL!#REF!</definedName>
    <definedName name="Z_9246AAF9_2298_4897_852F_2781783A0D4B_.wvu.PrintArea" localSheetId="0" hidden="1">BS!#REF!</definedName>
    <definedName name="Z_9E396630_7A3A_4DCD_AB93_7A158CF0425E_.wvu.PrintArea" localSheetId="0" hidden="1">BS!#REF!</definedName>
    <definedName name="Z_9E396630_7A3A_4DCD_AB93_7A158CF0425E_.wvu.PrintArea" localSheetId="1" hidden="1">PL!#REF!</definedName>
    <definedName name="Z_9F270636_0947_42F6_A39D_B927A68DA8C2_.wvu.PrintArea" localSheetId="0" hidden="1">BS!$A$1:$K$76</definedName>
    <definedName name="Z_ABEC9141_8445_43BB_806F_735825156D4B_.wvu.PrintArea" localSheetId="0" hidden="1">BS!#REF!</definedName>
    <definedName name="Z_CAD5BB40_4814_4BFC_A696_AB26833495DE_.wvu.PrintArea" localSheetId="0" hidden="1">BS!#REF!</definedName>
    <definedName name="Z_CAD5BB40_4814_4BFC_A696_AB26833495DE_.wvu.PrintArea" localSheetId="1" hidden="1">PL!#REF!</definedName>
    <definedName name="Z_D4EE8CB9_F722_41A2_84D1_98F94B71A65D_.wvu.PrintArea" localSheetId="1" hidden="1">PL!#REF!</definedName>
    <definedName name="Z_D953AC55_7128_4343_BD94_7351A23215A2_.wvu.PrintArea" localSheetId="0" hidden="1">BS!#REF!</definedName>
    <definedName name="Z_F5D47919_4835_4AE3_B78C_15007B99844D_.wvu.PrintArea" localSheetId="0" hidden="1">BS!#REF!</definedName>
    <definedName name="Z_F5D47919_4835_4AE3_B78C_15007B99844D_.wvu.PrintArea" localSheetId="1" hidden="1">PL!#REF!</definedName>
    <definedName name="ZD" localSheetId="4" hidden="1">{"'Eng (page2)'!$A$1:$D$52"}</definedName>
    <definedName name="ZD" hidden="1">{"'Eng (page2)'!$A$1:$D$52"}</definedName>
    <definedName name="zx" localSheetId="4" hidden="1">{"'Eng (page2)'!$A$1:$D$52"}</definedName>
    <definedName name="zx" hidden="1">{"'Eng (page2)'!$A$1:$D$52"}</definedName>
    <definedName name="zxxz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xxz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z" localSheetId="4" hidden="1">{"'Eng (page2)'!$A$1:$D$52"}</definedName>
    <definedName name="zz" hidden="1">{"'Eng (page2)'!$A$1:$D$52"}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4" l="1"/>
  <c r="O17" i="4"/>
  <c r="M17" i="4"/>
  <c r="I17" i="4"/>
  <c r="G17" i="4"/>
  <c r="E17" i="4"/>
  <c r="C17" i="4"/>
  <c r="K16" i="4"/>
  <c r="K17" i="4" s="1"/>
  <c r="S15" i="4"/>
  <c r="S14" i="4"/>
  <c r="S13" i="4"/>
  <c r="S16" i="4" l="1"/>
  <c r="S17" i="4" s="1"/>
  <c r="W22" i="3"/>
  <c r="AA22" i="3" s="1"/>
  <c r="W21" i="3"/>
  <c r="AA21" i="3" s="1"/>
  <c r="W20" i="3"/>
  <c r="AA20" i="3" s="1"/>
  <c r="Y19" i="3"/>
  <c r="Y23" i="3" s="1"/>
  <c r="U19" i="3"/>
  <c r="U23" i="3" s="1"/>
  <c r="S19" i="3"/>
  <c r="S23" i="3" s="1"/>
  <c r="Q19" i="3"/>
  <c r="Q23" i="3" s="1"/>
  <c r="O19" i="3"/>
  <c r="O23" i="3" s="1"/>
  <c r="M19" i="3"/>
  <c r="M23" i="3" s="1"/>
  <c r="K19" i="3"/>
  <c r="K23" i="3" s="1"/>
  <c r="I19" i="3"/>
  <c r="I23" i="3" s="1"/>
  <c r="G19" i="3"/>
  <c r="G23" i="3" s="1"/>
  <c r="G25" i="3" s="1"/>
  <c r="E19" i="3"/>
  <c r="E23" i="3" s="1"/>
  <c r="E25" i="3" s="1"/>
  <c r="C19" i="3"/>
  <c r="C23" i="3" s="1"/>
  <c r="C25" i="3" s="1"/>
  <c r="W17" i="3"/>
  <c r="AA17" i="3" s="1"/>
  <c r="W14" i="3"/>
  <c r="W19" i="3" l="1"/>
  <c r="W23" i="3" s="1"/>
  <c r="W25" i="3"/>
  <c r="AA25" i="3" s="1"/>
  <c r="AA14" i="3"/>
  <c r="AA19" i="3" s="1"/>
  <c r="AA23" i="3" s="1"/>
  <c r="F99" i="2" l="1"/>
  <c r="F95" i="2"/>
  <c r="L75" i="2"/>
  <c r="J75" i="2"/>
  <c r="H75" i="2"/>
  <c r="F75" i="2"/>
  <c r="L29" i="2"/>
  <c r="J29" i="2"/>
  <c r="H29" i="2"/>
  <c r="F29" i="2"/>
  <c r="L14" i="2"/>
  <c r="L21" i="2" s="1"/>
  <c r="J14" i="2"/>
  <c r="H14" i="2"/>
  <c r="F14" i="2"/>
  <c r="L11" i="2"/>
  <c r="J11" i="2"/>
  <c r="H11" i="2"/>
  <c r="H21" i="2" s="1"/>
  <c r="F11" i="2"/>
  <c r="F21" i="2" l="1"/>
  <c r="F31" i="2" s="1"/>
  <c r="F33" i="2" s="1"/>
  <c r="F77" i="2" s="1"/>
  <c r="F100" i="2" s="1"/>
  <c r="J21" i="2"/>
  <c r="J31" i="2" s="1"/>
  <c r="J33" i="2" s="1"/>
  <c r="J93" i="2" s="1"/>
  <c r="L31" i="2"/>
  <c r="L33" i="2" s="1"/>
  <c r="L77" i="2" s="1"/>
  <c r="L97" i="2" s="1"/>
  <c r="H31" i="2"/>
  <c r="H33" i="2" s="1"/>
  <c r="H77" i="2" s="1"/>
  <c r="H95" i="2"/>
  <c r="J77" i="2" l="1"/>
  <c r="J97" i="2" s="1"/>
  <c r="F96" i="2"/>
  <c r="L93" i="2"/>
  <c r="H96" i="2"/>
  <c r="H99" i="2"/>
  <c r="H100" i="2" s="1"/>
  <c r="K67" i="1" l="1"/>
  <c r="G67" i="1"/>
  <c r="G69" i="1" s="1"/>
  <c r="G49" i="1"/>
  <c r="Y29" i="3"/>
  <c r="U29" i="3"/>
  <c r="S29" i="3"/>
  <c r="Q29" i="3"/>
  <c r="O29" i="3"/>
  <c r="M29" i="3"/>
  <c r="K29" i="3"/>
  <c r="I29" i="3"/>
  <c r="G29" i="3"/>
  <c r="E29" i="3"/>
  <c r="C29" i="3"/>
  <c r="G70" i="1" l="1"/>
  <c r="J99" i="5" l="1"/>
  <c r="F99" i="5"/>
  <c r="J78" i="5"/>
  <c r="F78" i="5"/>
  <c r="H99" i="5" l="1"/>
  <c r="D99" i="5"/>
  <c r="H78" i="5"/>
  <c r="D78" i="5"/>
  <c r="L181" i="2" l="1"/>
  <c r="H181" i="2"/>
  <c r="L136" i="2"/>
  <c r="L121" i="2"/>
  <c r="L118" i="2"/>
  <c r="H136" i="2"/>
  <c r="H121" i="2"/>
  <c r="H118" i="2"/>
  <c r="F204" i="2"/>
  <c r="F200" i="2"/>
  <c r="J181" i="2"/>
  <c r="F181" i="2"/>
  <c r="J136" i="2"/>
  <c r="F136" i="2"/>
  <c r="J121" i="2"/>
  <c r="F121" i="2"/>
  <c r="J118" i="2"/>
  <c r="F118" i="2"/>
  <c r="K69" i="1"/>
  <c r="K49" i="1"/>
  <c r="K23" i="1"/>
  <c r="G23" i="1"/>
  <c r="M23" i="4"/>
  <c r="L128" i="2" l="1"/>
  <c r="L138" i="2" s="1"/>
  <c r="H128" i="2"/>
  <c r="H138" i="2" s="1"/>
  <c r="F8" i="5" s="1"/>
  <c r="K70" i="1"/>
  <c r="J128" i="2"/>
  <c r="F128" i="2"/>
  <c r="F138" i="2" s="1"/>
  <c r="H140" i="2" l="1"/>
  <c r="F140" i="2"/>
  <c r="F201" i="2" s="1"/>
  <c r="D8" i="5"/>
  <c r="D28" i="5" s="1"/>
  <c r="D37" i="5" s="1"/>
  <c r="D66" i="5" s="1"/>
  <c r="D101" i="5" s="1"/>
  <c r="D103" i="5" s="1"/>
  <c r="D104" i="5" s="1"/>
  <c r="L140" i="2"/>
  <c r="L183" i="2" s="1"/>
  <c r="L202" i="2" s="1"/>
  <c r="J8" i="5"/>
  <c r="J28" i="5" s="1"/>
  <c r="J37" i="5" s="1"/>
  <c r="J66" i="5" s="1"/>
  <c r="J101" i="5" s="1"/>
  <c r="J103" i="5" s="1"/>
  <c r="F28" i="5"/>
  <c r="F37" i="5" s="1"/>
  <c r="F66" i="5" s="1"/>
  <c r="F101" i="5" s="1"/>
  <c r="F103" i="5" s="1"/>
  <c r="J138" i="2"/>
  <c r="F183" i="2" l="1"/>
  <c r="F205" i="2" s="1"/>
  <c r="H183" i="2"/>
  <c r="H204" i="2" s="1"/>
  <c r="H205" i="2" s="1"/>
  <c r="H200" i="2"/>
  <c r="H201" i="2" s="1"/>
  <c r="J140" i="2"/>
  <c r="J198" i="2" s="1"/>
  <c r="H8" i="5"/>
  <c r="H28" i="5" s="1"/>
  <c r="H37" i="5" s="1"/>
  <c r="H66" i="5" s="1"/>
  <c r="H101" i="5" s="1"/>
  <c r="H103" i="5" s="1"/>
  <c r="H104" i="5" s="1"/>
  <c r="L198" i="2"/>
  <c r="J183" i="2" l="1"/>
  <c r="J202" i="2" s="1"/>
  <c r="O23" i="4"/>
  <c r="S22" i="4"/>
  <c r="K23" i="4"/>
  <c r="I23" i="4"/>
  <c r="E23" i="4"/>
  <c r="E24" i="4" s="1"/>
  <c r="S19" i="4"/>
  <c r="W28" i="3"/>
  <c r="AA28" i="3" s="1"/>
  <c r="Y30" i="3"/>
  <c r="U30" i="3"/>
  <c r="E30" i="3"/>
  <c r="I67" i="1"/>
  <c r="I69" i="1" s="1"/>
  <c r="I49" i="1"/>
  <c r="I23" i="1"/>
  <c r="I70" i="1" l="1"/>
  <c r="I71" i="1" s="1"/>
  <c r="K71" i="1"/>
  <c r="G71" i="1"/>
  <c r="G30" i="3"/>
  <c r="G23" i="4"/>
  <c r="O24" i="4" s="1"/>
  <c r="C30" i="3"/>
  <c r="S30" i="3"/>
  <c r="C23" i="4"/>
  <c r="C24" i="4" s="1"/>
  <c r="E23" i="1"/>
  <c r="E67" i="1"/>
  <c r="E69" i="1" s="1"/>
  <c r="S20" i="4"/>
  <c r="S21" i="4"/>
  <c r="Q23" i="4"/>
  <c r="Q24" i="4" s="1"/>
  <c r="E49" i="1"/>
  <c r="W26" i="3"/>
  <c r="W27" i="3"/>
  <c r="AA27" i="3" s="1"/>
  <c r="W29" i="3" l="1"/>
  <c r="W30" i="3" s="1"/>
  <c r="AA26" i="3"/>
  <c r="S23" i="4"/>
  <c r="S24" i="4" s="1"/>
  <c r="E70" i="1"/>
  <c r="E71" i="1" s="1"/>
  <c r="AA29" i="3" l="1"/>
  <c r="AA30" i="3" s="1"/>
</calcChain>
</file>

<file path=xl/sharedStrings.xml><?xml version="1.0" encoding="utf-8"?>
<sst xmlns="http://schemas.openxmlformats.org/spreadsheetml/2006/main" count="514" uniqueCount="240">
  <si>
    <t>ธนาคารกรุงไทย จำกัด (มหาชน) และบริษัทย่อย</t>
  </si>
  <si>
    <t>(หน่วย: พันบาท)</t>
  </si>
  <si>
    <t>งบการเงินรวม</t>
  </si>
  <si>
    <t>งบการเงินเฉพาะธนาคาร</t>
  </si>
  <si>
    <t>หมายเหตุ</t>
  </si>
  <si>
    <t>สินทรัพย์</t>
  </si>
  <si>
    <t>เงินสด</t>
  </si>
  <si>
    <t xml:space="preserve">รายการระหว่างธนาคารและตลาดเงินสุทธิ       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</si>
  <si>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</si>
  <si>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</si>
  <si>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สินทรัพย์ตราสารอนุพันธ์</t>
  </si>
  <si>
    <t>เงินลงทุนสุทธิ</t>
  </si>
  <si>
    <t>เงินลงทุนในบริษัทย่อยและบริษัทร่วมสุทธิ</t>
  </si>
  <si>
    <t xml:space="preserve">เงินให้สินเชื่อแก่ลูกหนี้และดอกเบี้ยค้างรับสุทธิ            </t>
  </si>
  <si>
    <t>ทรัพย์สินรอการขายสุทธิ</t>
  </si>
  <si>
    <t>ที่ดิน อาคารและอุปกรณ์สุทธิ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</si>
  <si>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</si>
  <si>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</si>
  <si>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สินทรัพย์ภาษีเงินได้รอการตัดบัญชี</t>
  </si>
  <si>
    <t>รายได้ค้างรับ</t>
  </si>
  <si>
    <t>สินทรัพย์อื่นสุทธิ</t>
  </si>
  <si>
    <t>รวมสินทรัพย์</t>
  </si>
  <si>
    <t>หมายเหตุประกอบงบการเงินเป็นส่วนหนึ่งของงบการเงินนี้</t>
  </si>
  <si>
    <t>(นายผยง ศรีวณิช)</t>
  </si>
  <si>
    <t>ประธานกรรมการธนาคาร</t>
  </si>
  <si>
    <t>กรรมการผู้จัดการใหญ่</t>
  </si>
  <si>
    <t>หนี้สินและส่วนของเจ้าของ</t>
  </si>
  <si>
    <t>เงินรับฝาก</t>
  </si>
  <si>
    <t>รายการระหว่างธนาคารและตลาดเงิน</t>
  </si>
  <si>
    <t>หนี้สินจ่ายคืนเมื่อทวงถาม</t>
  </si>
  <si>
    <t>หนี้สินตราสารอนุพันธ์</t>
  </si>
  <si>
    <t>ตราสารหนี้ที่ออกและเงินกู้ยืม</t>
  </si>
  <si>
    <t>หนี้สินตามสัญญาเช่า</t>
  </si>
  <si>
    <t>ประมาณการหนี้สิน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</si>
  <si>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</si>
  <si>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</si>
  <si>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</si>
  <si>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</si>
  <si>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</si>
  <si>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หุ้นบุริมสิทธิ 5,500,000 หุ้น มูลค่าหุ้นละ 5.15 บาท</t>
  </si>
  <si>
    <t>หุ้นสามัญ 13,976,061,250 หุ้น มูลค่าหุ้นละ 5.15 บาท</t>
  </si>
  <si>
    <t>ทุนที่ออกและชำระแล้ว</t>
  </si>
  <si>
    <t>ส่วนเกินมูลค่าหุ้น</t>
  </si>
  <si>
    <t>ส่วนเกินมูลค่าหุ้นสามัญ</t>
  </si>
  <si>
    <t>ส่วนต่ำกว่าทุนจากการเปลี่ยนแปลงสัดส่วนการถือหุ้น</t>
  </si>
  <si>
    <t>ในบริษัทย่อย</t>
  </si>
  <si>
    <t>องค์ประกอบอื่นของส่วนของเจ้าของ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</si>
  <si>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</si>
  <si>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</si>
  <si>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</si>
  <si>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</si>
  <si>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</si>
  <si>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</si>
  <si>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</si>
  <si>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กำไรหรือขาดทุน</t>
  </si>
  <si>
    <t>รายได้ดอกเบี้ย</t>
  </si>
  <si>
    <t>ค่าใช้จ่ายดอกเบี้ย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</si>
  <si>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</si>
  <si>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</si>
  <si>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</si>
  <si>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</si>
  <si>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กำไรสุทธิจากเครื่องมือทางการเงินที่วัดมูลค่าด้วย</t>
  </si>
  <si>
    <t>มูลค่ายุติธรรมผ่านกำไรหรือขาดทุน</t>
  </si>
  <si>
    <t>ส่วนแบ่งกำไรจากเงินลงทุนตามวิธีส่วนได้เสีย</t>
  </si>
  <si>
    <t>รายได้เงินปันผล</t>
  </si>
  <si>
    <t>รายได้จากการดำเนินงานอื่น ๆ</t>
  </si>
  <si>
    <t>รวมรายได้จากการดำเนินงาน</t>
  </si>
  <si>
    <t xml:space="preserve">ค่าใช้จ่ายจากการดำเนินงานอื่น ๆ 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</si>
  <si>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</si>
  <si>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</si>
  <si>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สถานที่และอุปกรณ์</t>
  </si>
  <si>
    <t>ค่าภาษีอากร</t>
  </si>
  <si>
    <t>ขาดทุนจากการด้อยค่าทรัพย์สินรอการขาย</t>
  </si>
  <si>
    <t>อื่น ๆ</t>
  </si>
  <si>
    <t xml:space="preserve">รวมค่าใช้จ่ายจากการดำเนินงานอื่น ๆ 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</si>
  <si>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</si>
  <si>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</si>
  <si>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</si>
  <si>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</si>
  <si>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</si>
  <si>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>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</si>
  <si>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จากการวัดมูลค่าเงินลงทุนในตราสารหนี้</t>
  </si>
  <si>
    <t>ด้วยมูลค่ายุติธรรมผ่านกำไรขาดทุนเบ็ดเสร็จอื่น</t>
  </si>
  <si>
    <t>กำไร (ขาดทุน) จากการป้องกันความเสี่ยงในกระแสเงินสด</t>
  </si>
  <si>
    <t>กำไร (ขาดทุน) จากต้นทุนการป้องกันความเสี่ยงรอตัดบัญชี</t>
  </si>
  <si>
    <t>สำหรับรายการที่จัดประเภทรายการใหม่เข้าไปไว้ใน</t>
  </si>
  <si>
    <t>กำไรหรือขาดทุนในภายหลัง</t>
  </si>
  <si>
    <t>ภาษีเงินได้ที่เกี่ยวข้องกับองค์ประกอบของกำไร (ขาดทุน) 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</si>
  <si>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</si>
  <si>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มูลค่ายุติธรรมผ่านกำไรขาดทุนเบ็ดเสร็จอื่น</t>
  </si>
  <si>
    <t>กำไร (ขาดทุน) จากการประมาณการตามหลักคณิตศาสตร์ประกันภัย</t>
  </si>
  <si>
    <t>สำหรับโครงการผลประโยชน์ของพนักงาน</t>
  </si>
  <si>
    <t>สำหรับรายการที่ไม่จัดประเภทรายการใหม่เข้าไปไว้ใน</t>
  </si>
  <si>
    <t>รวมกำไร (ขาดทุน) เบ็ดเสร็จอื่นสุทธิ</t>
  </si>
  <si>
    <t>กำไร (ขาดทุน) เบ็ดเสร็จรวม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</si>
  <si>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</si>
  <si>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</si>
  <si>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</si>
  <si>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กำไรต่อหุ้นขั้นพื้นฐาน (บาท)</t>
  </si>
  <si>
    <t>ส่วนต่ำกว่าทุน</t>
  </si>
  <si>
    <t>ส่วนเกิน</t>
  </si>
  <si>
    <t>กำไร (ขาดทุน)</t>
  </si>
  <si>
    <t>เงินสำรอง</t>
  </si>
  <si>
    <t>ส่วนแบ่ง</t>
  </si>
  <si>
    <t>จากการเปลี่ยนแปลง</t>
  </si>
  <si>
    <t>สำหรับการ</t>
  </si>
  <si>
    <t>รวม</t>
  </si>
  <si>
    <t>ส่วนได้เสีย</t>
  </si>
  <si>
    <t>ทุนที่ออก</t>
  </si>
  <si>
    <t>สัดส่วนการถือหุ้น</t>
  </si>
  <si>
    <t>จากการตีราคา</t>
  </si>
  <si>
    <t>ป้องกันความเสี่ยง</t>
  </si>
  <si>
    <t>เบ็ดเสร็จอื่น</t>
  </si>
  <si>
    <t>ส่วนของ</t>
  </si>
  <si>
    <t>ที่ไม่มีอำนาจ</t>
  </si>
  <si>
    <t>และชำระแล้ว</t>
  </si>
  <si>
    <t>มูลค่าหุ้น</t>
  </si>
  <si>
    <t xml:space="preserve">สินทรัพย์ </t>
  </si>
  <si>
    <t xml:space="preserve">มูลค่าเงินลงทุน </t>
  </si>
  <si>
    <t>งบการเงิน</t>
  </si>
  <si>
    <t>ในบริษัทร่วม</t>
  </si>
  <si>
    <t>ควบคุม</t>
  </si>
  <si>
    <t>โอนไปกำไรสะสม</t>
  </si>
  <si>
    <t>เงินสำรองสำหรับ</t>
  </si>
  <si>
    <t>การป้องกันความเสี่ยง</t>
  </si>
  <si>
    <t>จากการแปลงค่า</t>
  </si>
  <si>
    <t>งบกระแสเงินสด</t>
  </si>
  <si>
    <t>กระแสเงินสดจากกิจกรรมดำเนินงาน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</si>
  <si>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</si>
  <si>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</si>
  <si>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</si>
  <si>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ที่วัดมูลค่าด้วยมูลค่ายุติธรรมผ่านกำไรหรือขาดทุน</t>
  </si>
  <si>
    <t xml:space="preserve">รายได้ดอกเบี้ยสุทธิ </t>
  </si>
  <si>
    <t xml:space="preserve">รายได้เงินปันผล 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</si>
  <si>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</si>
  <si>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</si>
  <si>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</si>
  <si>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เงินสดรับคืนภาษีเงินได้</t>
  </si>
  <si>
    <t>เงินสดจ่ายภาษีเงินได้</t>
  </si>
  <si>
    <t>กำไรจากการดำเนินงานก่อนการเปลี่ยนแปลงใน</t>
  </si>
  <si>
    <t xml:space="preserve">สินทรัพย์และหนี้สินดำเนินงาน </t>
  </si>
  <si>
    <t>งบกระแสเงินสด (ต่อ)</t>
  </si>
  <si>
    <t>กระแสเงินสดจากกิจกรรมดำเนินงาน (ต่อ)</t>
  </si>
  <si>
    <t>สินทรัพย์ดำเนินงาน (เพิ่มขึ้น) ลดลง</t>
  </si>
  <si>
    <t>สินทรัพย์ทางการเงินที่วัดมูลค่าด้วยมูลค่ายุติธรรมผ่านกำไรหรือขาดทุน</t>
  </si>
  <si>
    <t xml:space="preserve">สินทรัพย์ตราสารอนุพันธ์    </t>
  </si>
  <si>
    <t>เงินให้สินเชื่อ</t>
  </si>
  <si>
    <t>ทรัพย์สินรอการขาย</t>
  </si>
  <si>
    <t>สินทรัพย์อื่น</t>
  </si>
  <si>
    <t>หนี้สินดำเนินงานเพิ่มขึ้น (ลดลง)</t>
  </si>
  <si>
    <t>หนี้สินทางการเงินที่วัดมูลค่าด้วยมูลค่ายุติธรรมผ่านกำไรหรือขาดทุน</t>
  </si>
  <si>
    <t>กระแสเงินสดจากกิจกรรมลงทุน</t>
  </si>
  <si>
    <t>เงินสดจ่ายในการซื้อตราสารหนี้และตราสารทุนที่วัดมูลค่าด้วย</t>
  </si>
  <si>
    <t>เงินสดรับจากการจำหน่ายตราสารหนี้และตราสารทุนที่วัดมูลค่าด้วย</t>
  </si>
  <si>
    <t>เงินสดจ่ายในการซื้อตราสารหนี้ที่วัดมูลค่าด้วยราคาทุนตัดจำหน่าย</t>
  </si>
  <si>
    <t>เงินสดรับจากการจำหน่ายตราสารหนี้ที่วัดมูลค่าด้วยราคาทุนตัดจำหน่าย</t>
  </si>
  <si>
    <t>เงินสดจ่ายในการซื้อสินทรัพย์ไม่มีตัวตน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</si>
  <si>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</si>
  <si>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</si>
  <si>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กระแสเงินสดจากกิจกรรมจัดหาเงิน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</si>
  <si>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</si>
  <si>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</si>
  <si>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>เงินสดจ่ายชำระหนี้สินตามสัญญาเช่า</t>
  </si>
  <si>
    <t>เงินสดจ่ายปันผลหุ้นสามัญ</t>
  </si>
  <si>
    <t>เงินสดจ่ายปันผลหุ้นบุริมสิทธิ</t>
  </si>
  <si>
    <t>เงินสดจ่ายปันผลให้ส่วนได้เสียไม่มีอำนาจควบคุม</t>
  </si>
  <si>
    <t>งบกำไรขาดทุนและกำไรขาดทุนเบ็ดเสร็จอื่น</t>
  </si>
  <si>
    <t>งบกำไรขาดทุนและกำไรขาดทุนเบ็ดเสร็จอื่น (ต่อ)</t>
  </si>
  <si>
    <t>(หน่วย: พันบาท ยกเว้นกำไรต่อหุ้นแสดงเป็นบาท)</t>
  </si>
  <si>
    <t>ขาดทุนจากการด้อยค่าสินทรัพย์ไม่มีตัวตน</t>
  </si>
  <si>
    <t>ขาดทุนจากการด้อยค่าสินทรัพย์อื่น</t>
  </si>
  <si>
    <t>-</t>
  </si>
  <si>
    <t>(นายลวรณ แสงสนิท)</t>
  </si>
  <si>
    <t>งบฐานะการเงิน</t>
  </si>
  <si>
    <t>งบฐานะการเงิน (ต่อ)</t>
  </si>
  <si>
    <t>งบการเปลี่ยนแปลงส่วนของเจ้าของ</t>
  </si>
  <si>
    <t>งบการเปลี่ยนแปลงส่วนของเจ้าของ (ต่อ)</t>
  </si>
  <si>
    <t>รวมส่วนของธนาคาร</t>
  </si>
  <si>
    <t>ส่วนที่เป็นของธนาคาร</t>
  </si>
  <si>
    <t>ธนาคาร</t>
  </si>
  <si>
    <t>กำไรต่อหุ้นของผู้ถือหุ้นธนาคาร</t>
  </si>
  <si>
    <t>ขาดทุนจากการด้อยค่าเงินลงทุน</t>
  </si>
  <si>
    <t>ส่วนของธนาคาร</t>
  </si>
  <si>
    <t>หนี้สินทางการเงินที่วัดมูลค่าด้วยมูลค่ายุติธรรม</t>
  </si>
  <si>
    <t xml:space="preserve">   ผ่านกำไรหรือขาดทุน</t>
  </si>
  <si>
    <t>ผลสะสมจากการเปลี่ยนแปลง</t>
  </si>
  <si>
    <t>มูลค่ายุติธรรมของหนี้สิน</t>
  </si>
  <si>
    <t>ทางการเงินที่กำหนดให้</t>
  </si>
  <si>
    <t>วัดมูลค่ายุติธรรมผ่านกำไร</t>
  </si>
  <si>
    <t>หรือขาดทุนอันเนื่องมาจาก</t>
  </si>
  <si>
    <t>ความเสี่ยงด้านเครดิต</t>
  </si>
  <si>
    <t>ส่วนเกินทุน</t>
  </si>
  <si>
    <t>กำไร (ขาดทุน) จากการแปลงค่างบการเงินจากการดำเนินงานในต่างประเทศ</t>
  </si>
  <si>
    <t xml:space="preserve">ส่วนแบ่งกำไร (ขาดทุน) เบ็ดเสร็จอื่นในบริษัทร่วม (ภายใต้วิธีส่วนได้เสีย) </t>
  </si>
  <si>
    <t>กำไร (ขาดทุน) จากเงินลงทุนในตราสารทุนที่กำหนดให้วัดมูลค่าด้วย</t>
  </si>
  <si>
    <t>ยอดคงเหลือ ณ วันที่ 1 มกราคม 2568</t>
  </si>
  <si>
    <t>กำไร (ขาดทุน) จากหนี้สินทางการเงินที่กำหนดให้วัดมูลค่าด้วย</t>
  </si>
  <si>
    <t>มูลค่ายุติธรรมผ่านกำไรหรือขาดทุนอันเนื่องมาจากความเสี่ยงด้านเครดิต</t>
  </si>
  <si>
    <t xml:space="preserve">   - ปรับปรุงเพื่อแสดงเป็นข้อมูลเปรียบเทียบ</t>
  </si>
  <si>
    <t>ผลกระทบจากการที่บริษัทร่วมนำมาตรฐานการรายงาน</t>
  </si>
  <si>
    <t xml:space="preserve">   ทางการเงิน ฉบับที่ 17 เรื่อง สัญญาประกันภัย</t>
  </si>
  <si>
    <t xml:space="preserve">ยอดคงเหลือ ณ วันที่ 31 ธันวาคม 2567 </t>
  </si>
  <si>
    <t>31 ธันวาคม 2568</t>
  </si>
  <si>
    <t>หนี้สินภาษีเงินได้รอการตัดบัญชี</t>
  </si>
  <si>
    <t>กำไรสุทธิจากเงินลงทุน</t>
  </si>
  <si>
    <t>เงินสดจ่ายในการซื้อเงินลงทุนในบริษัทย่อยและบริษัทร่วม</t>
  </si>
  <si>
    <t>กำไรจากการจำหน่ายเงินลงทุน</t>
  </si>
  <si>
    <t>เงินสดสุทธิใช้ไปในกิจกรรมจัดหาเงิน</t>
  </si>
  <si>
    <t>รายได้ค้างรับอื่นเพิ่มขึ้น</t>
  </si>
  <si>
    <t>ยอดคงเหลือ ณ วันที่ 31 ธันวาคม 2567 - ตามที่รายงานไว้เดิม</t>
  </si>
  <si>
    <t>(กำไร) ขาดทุนจากการจำหน่ายสินทรัพย์</t>
  </si>
  <si>
    <t>30 มิถุนายน 2569</t>
  </si>
  <si>
    <t>ณ วันที่ 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</si>
  <si>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</si>
  <si>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</si>
  <si>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</si>
  <si>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</si>
  <si>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ยอดคงเหลือ ณ วันที่ 1 มกราคม 2569</t>
  </si>
  <si>
    <t>8.1.1</t>
  </si>
  <si>
    <t>8.12.1</t>
  </si>
  <si>
    <t>8.14.1</t>
  </si>
  <si>
    <t>8.12.2</t>
  </si>
  <si>
    <t>8.14.2</t>
  </si>
  <si>
    <t>8.7.2</t>
  </si>
  <si>
    <t>การเปลี่ยนแปลงในส่วนเกินทุนจากการตีราคาสินทรัพย์</t>
  </si>
  <si>
    <t>(ยังไม่ได้ตรวจสอบ แต่สอบทานแล้ว)</t>
  </si>
  <si>
    <t>(หมายเหตุ 8.5.2)</t>
  </si>
  <si>
    <t xml:space="preserve">   มาถือปฏิบัติเป็นครั้งแรก</t>
  </si>
  <si>
    <t>เงินปันผลจ่าย (หมายเหตุ 8.24)</t>
  </si>
  <si>
    <t>(กำไร) ขาดทุนที่ยังไม่เกิดขึ้นจริงจากเครื่องมือทางการเงิน</t>
  </si>
  <si>
    <t>ส่วนเกินมูลค่าเงินลงทุนตัดบัญชี</t>
  </si>
  <si>
    <t>(กำไร) ขาดทุนจากการแปลงค่าเงินตราต่างประเทศ</t>
  </si>
  <si>
    <t>ค่าใช้จ่ายค้างจ่ายอื่นลดลง</t>
  </si>
  <si>
    <t>เงินสดสุทธิใช้ไปในกิจกรรมดำเนินงาน</t>
  </si>
  <si>
    <t>เงินสดสุทธิได้มาจากกิจกรรมลงทุน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</si>
  <si>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</si>
  <si>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</si>
  <si>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</si>
  <si>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กำไรจากการโอนกลับด้อยค่าที่ดิน อาคาร อุปกรณ์</t>
  </si>
  <si>
    <t>ประมาณการหนี้สินเพิ่มขึ้น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</si>
</sst>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#,##0.0_);[Red]\(#,##0.0\)"/>
    <numFmt numFmtId="168" formatCode="_([$€-2]\ * #,##0.00_);_([$€-2]\ * \(#,##0.00\);_([$€-2]\ * &quot;-&quot;??_);_(@_)"/>
    <numFmt numFmtId="169" formatCode="_(* #,##0.00_);_(* \(#,##0.00\);_(* &quot;-     &quot;??_);_(@_)"/>
    <numFmt numFmtId="170" formatCode="#,##0;\(#,##0\)"/>
    <numFmt numFmtId="171" formatCode="_-* #,##0_-;\-* #,##0_-;_-* &quot;-&quot;??_-;_-@_-"/>
    <numFmt numFmtId="172" formatCode="_(* #,##0,_);_(* \(#,##0,\);_(* &quot;-&quot;_);_(@_)"/>
    <numFmt numFmtId="173" formatCode="_(* #,##0_);_(* \(#,##0\);_(* &quot;-     &quot;??_);_(@_)"/>
    <numFmt numFmtId="174" formatCode="&quot;ผ&quot;#,##0.00_);[Red]\(&quot;ผ&quot;#,##0.00\)"/>
    <numFmt numFmtId="175" formatCode="0.0%"/>
  </numFmts>
  <fonts count="2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sz val="12"/>
      <name val="EucrosiaUPC"/>
      <family val="1"/>
      <charset val="222"/>
    </font>
    <font>
      <i/>
      <sz val="16"/>
      <name val="Angsana New"/>
      <family val="1"/>
    </font>
    <font>
      <sz val="14"/>
      <name val="AngsanaUPC"/>
      <family val="1"/>
      <charset val="222"/>
    </font>
    <font>
      <b/>
      <i/>
      <sz val="16"/>
      <name val="Angsana New"/>
      <family val="1"/>
    </font>
    <font>
      <sz val="14"/>
      <name val="Cordia New"/>
      <family val="2"/>
    </font>
    <font>
      <sz val="10"/>
      <name val="MS Sans Serif"/>
      <family val="2"/>
    </font>
    <font>
      <sz val="16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EucrosiaUPC"/>
      <family val="1"/>
    </font>
    <font>
      <sz val="8"/>
      <name val="Arial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/>
    <xf numFmtId="39" fontId="12" fillId="0" borderId="0"/>
    <xf numFmtId="4" fontId="2" fillId="0" borderId="0" applyFont="0" applyFill="0" applyBorder="0" applyAlignment="0" applyProtection="0"/>
    <xf numFmtId="0" fontId="14" fillId="0" borderId="0"/>
    <xf numFmtId="0" fontId="5" fillId="0" borderId="0"/>
    <xf numFmtId="0" fontId="15" fillId="0" borderId="0"/>
    <xf numFmtId="0" fontId="16" fillId="0" borderId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0" fontId="7" fillId="0" borderId="0" applyFont="0" applyFill="0" applyBorder="0" applyAlignment="0" applyProtection="0"/>
    <xf numFmtId="0" fontId="9" fillId="0" borderId="0"/>
    <xf numFmtId="174" fontId="2" fillId="0" borderId="0" applyFont="0" applyFill="0" applyBorder="0" applyAlignment="0" applyProtection="0"/>
    <xf numFmtId="0" fontId="9" fillId="0" borderId="0"/>
    <xf numFmtId="175" fontId="9" fillId="0" borderId="0"/>
    <xf numFmtId="38" fontId="17" fillId="2" borderId="0" applyNumberFormat="0" applyBorder="0" applyAlignment="0" applyProtection="0"/>
    <xf numFmtId="1" fontId="18" fillId="0" borderId="0" applyFont="0" applyFill="0" applyBorder="0" applyAlignment="0" applyProtection="0"/>
    <xf numFmtId="10" fontId="17" fillId="3" borderId="8" applyNumberFormat="0" applyBorder="0" applyAlignment="0" applyProtection="0"/>
    <xf numFmtId="37" fontId="19" fillId="0" borderId="0"/>
    <xf numFmtId="0" fontId="20" fillId="0" borderId="0"/>
    <xf numFmtId="0" fontId="11" fillId="0" borderId="0"/>
    <xf numFmtId="0" fontId="21" fillId="0" borderId="0"/>
    <xf numFmtId="0" fontId="2" fillId="0" borderId="0"/>
    <xf numFmtId="0" fontId="14" fillId="0" borderId="0"/>
    <xf numFmtId="0" fontId="14" fillId="0" borderId="0"/>
    <xf numFmtId="0" fontId="11" fillId="0" borderId="0"/>
    <xf numFmtId="0" fontId="5" fillId="0" borderId="0"/>
    <xf numFmtId="1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21" fillId="0" borderId="9" applyNumberFormat="0" applyFill="0" applyAlignment="0" applyProtection="0">
      <alignment horizontal="center" vertical="center"/>
    </xf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1" fillId="0" borderId="0"/>
    <xf numFmtId="164" fontId="1" fillId="0" borderId="0" applyFont="0" applyFill="0" applyBorder="0" applyAlignment="0" applyProtection="0"/>
  </cellStyleXfs>
  <cellXfs count="214">
    <xf numFmtId="0" fontId="0" fillId="0" borderId="0" xfId="0"/>
    <xf numFmtId="41" fontId="4" fillId="0" borderId="0" xfId="5" applyNumberFormat="1" applyFont="1" applyFill="1" applyBorder="1" applyAlignment="1">
      <alignment vertical="center"/>
    </xf>
    <xf numFmtId="41" fontId="4" fillId="0" borderId="0" xfId="5" applyNumberFormat="1" applyFont="1" applyFill="1" applyAlignment="1">
      <alignment vertical="center"/>
    </xf>
    <xf numFmtId="41" fontId="4" fillId="0" borderId="2" xfId="5" applyNumberFormat="1" applyFont="1" applyFill="1" applyBorder="1" applyAlignment="1">
      <alignment vertical="center"/>
    </xf>
    <xf numFmtId="41" fontId="4" fillId="0" borderId="5" xfId="5" applyNumberFormat="1" applyFont="1" applyFill="1" applyBorder="1" applyAlignment="1">
      <alignment vertical="center"/>
    </xf>
    <xf numFmtId="41" fontId="4" fillId="0" borderId="6" xfId="5" applyNumberFormat="1" applyFont="1" applyFill="1" applyBorder="1" applyAlignment="1">
      <alignment vertical="center"/>
    </xf>
    <xf numFmtId="41" fontId="4" fillId="0" borderId="1" xfId="5" applyNumberFormat="1" applyFont="1" applyFill="1" applyBorder="1" applyAlignment="1">
      <alignment vertical="center"/>
    </xf>
    <xf numFmtId="43" fontId="4" fillId="0" borderId="6" xfId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5" xfId="1" applyNumberFormat="1" applyFont="1" applyFill="1" applyBorder="1" applyAlignment="1" applyProtection="1">
      <alignment horizontal="right" vertical="center"/>
    </xf>
    <xf numFmtId="41" fontId="4" fillId="0" borderId="7" xfId="1" applyNumberFormat="1" applyFont="1" applyFill="1" applyBorder="1" applyAlignment="1" applyProtection="1">
      <alignment horizontal="right" vertical="center"/>
    </xf>
    <xf numFmtId="41" fontId="4" fillId="0" borderId="6" xfId="1" applyNumberFormat="1" applyFont="1" applyFill="1" applyBorder="1" applyAlignment="1" applyProtection="1">
      <alignment horizontal="right" vertical="center"/>
    </xf>
    <xf numFmtId="41" fontId="4" fillId="0" borderId="6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6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166" fontId="4" fillId="0" borderId="1" xfId="5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vertical="top"/>
    </xf>
    <xf numFmtId="166" fontId="4" fillId="0" borderId="0" xfId="1" applyNumberFormat="1" applyFont="1" applyFill="1" applyAlignment="1">
      <alignment vertical="top"/>
    </xf>
    <xf numFmtId="41" fontId="4" fillId="0" borderId="0" xfId="1" applyNumberFormat="1" applyFont="1" applyFill="1" applyAlignment="1">
      <alignment horizontal="center" vertical="center"/>
    </xf>
    <xf numFmtId="41" fontId="4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2" xfId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Alignment="1">
      <alignment horizontal="center"/>
    </xf>
    <xf numFmtId="171" fontId="4" fillId="0" borderId="0" xfId="10" applyNumberFormat="1" applyFont="1" applyFill="1" applyAlignment="1">
      <alignment horizontal="center"/>
    </xf>
    <xf numFmtId="171" fontId="4" fillId="0" borderId="0" xfId="1" applyNumberFormat="1" applyFont="1" applyFill="1" applyBorder="1" applyAlignment="1">
      <alignment horizontal="center"/>
    </xf>
    <xf numFmtId="171" fontId="4" fillId="0" borderId="0" xfId="10" applyNumberFormat="1" applyFont="1" applyFill="1" applyAlignment="1">
      <alignment horizontal="center" vertical="center"/>
    </xf>
    <xf numFmtId="171" fontId="4" fillId="0" borderId="0" xfId="10" applyNumberFormat="1" applyFont="1" applyFill="1" applyBorder="1" applyAlignment="1">
      <alignment horizontal="center" vertical="top"/>
    </xf>
    <xf numFmtId="171" fontId="4" fillId="0" borderId="1" xfId="10" applyNumberFormat="1" applyFont="1" applyFill="1" applyBorder="1" applyAlignment="1">
      <alignment horizontal="center" vertical="top"/>
    </xf>
    <xf numFmtId="171" fontId="4" fillId="0" borderId="0" xfId="10" applyNumberFormat="1" applyFont="1" applyFill="1" applyAlignment="1">
      <alignment horizontal="center" vertical="top"/>
    </xf>
    <xf numFmtId="0" fontId="3" fillId="0" borderId="0" xfId="10" applyNumberFormat="1" applyFont="1" applyFill="1"/>
    <xf numFmtId="41" fontId="4" fillId="0" borderId="0" xfId="1" applyNumberFormat="1" applyFont="1" applyFill="1"/>
    <xf numFmtId="41" fontId="6" fillId="0" borderId="0" xfId="1" applyNumberFormat="1" applyFont="1" applyFill="1"/>
    <xf numFmtId="0" fontId="4" fillId="0" borderId="0" xfId="1" applyNumberFormat="1" applyFont="1" applyFill="1"/>
    <xf numFmtId="166" fontId="3" fillId="0" borderId="0" xfId="1" applyNumberFormat="1" applyFont="1" applyFill="1"/>
    <xf numFmtId="0" fontId="3" fillId="0" borderId="0" xfId="1" applyNumberFormat="1" applyFont="1" applyFill="1"/>
    <xf numFmtId="0" fontId="4" fillId="0" borderId="0" xfId="10" applyNumberFormat="1" applyFont="1" applyFill="1"/>
    <xf numFmtId="41" fontId="4" fillId="0" borderId="1" xfId="1" applyNumberFormat="1" applyFont="1" applyFill="1" applyBorder="1"/>
    <xf numFmtId="41" fontId="4" fillId="0" borderId="1" xfId="1" applyNumberFormat="1" applyFont="1" applyFill="1" applyBorder="1" applyAlignment="1">
      <alignment vertical="center"/>
    </xf>
    <xf numFmtId="171" fontId="4" fillId="0" borderId="1" xfId="10" applyNumberFormat="1" applyFont="1" applyFill="1" applyBorder="1" applyAlignment="1">
      <alignment horizontal="center"/>
    </xf>
    <xf numFmtId="38" fontId="3" fillId="0" borderId="0" xfId="2" applyNumberFormat="1" applyFont="1" applyAlignment="1">
      <alignment horizontal="left" vertical="center"/>
    </xf>
    <xf numFmtId="38" fontId="4" fillId="0" borderId="0" xfId="2" applyNumberFormat="1" applyFont="1" applyAlignment="1">
      <alignment vertical="center"/>
    </xf>
    <xf numFmtId="0" fontId="4" fillId="0" borderId="0" xfId="3" applyFont="1" applyAlignment="1">
      <alignment vertical="center"/>
    </xf>
    <xf numFmtId="41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0" fontId="4" fillId="0" borderId="0" xfId="4" applyFont="1" applyAlignment="1">
      <alignment horizontal="left" vertical="center"/>
    </xf>
    <xf numFmtId="41" fontId="4" fillId="0" borderId="0" xfId="4" applyNumberFormat="1" applyFont="1" applyAlignment="1">
      <alignment vertical="center"/>
    </xf>
    <xf numFmtId="2" fontId="8" fillId="0" borderId="0" xfId="4" applyNumberFormat="1" applyFont="1" applyAlignment="1">
      <alignment horizontal="center" vertical="center"/>
    </xf>
    <xf numFmtId="0" fontId="4" fillId="0" borderId="0" xfId="6" applyFont="1" applyAlignment="1">
      <alignment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center"/>
    </xf>
    <xf numFmtId="41" fontId="4" fillId="0" borderId="0" xfId="4" applyNumberFormat="1" applyFont="1"/>
    <xf numFmtId="41" fontId="4" fillId="0" borderId="0" xfId="3" applyNumberFormat="1" applyFont="1" applyAlignment="1">
      <alignment vertical="center"/>
    </xf>
    <xf numFmtId="40" fontId="8" fillId="0" borderId="0" xfId="2" applyNumberFormat="1" applyFont="1" applyAlignment="1">
      <alignment horizontal="center" vertical="center"/>
    </xf>
    <xf numFmtId="38" fontId="4" fillId="0" borderId="0" xfId="2" applyNumberFormat="1" applyFont="1" applyAlignment="1">
      <alignment horizontal="left" vertical="center" indent="1"/>
    </xf>
    <xf numFmtId="38" fontId="8" fillId="0" borderId="0" xfId="2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3" applyFont="1" applyAlignment="1">
      <alignment horizontal="left" vertical="center" indent="1"/>
    </xf>
    <xf numFmtId="0" fontId="4" fillId="0" borderId="0" xfId="3" applyFont="1" applyAlignment="1">
      <alignment horizontal="left" vertical="center"/>
    </xf>
    <xf numFmtId="38" fontId="4" fillId="0" borderId="0" xfId="2" applyNumberFormat="1" applyFont="1" applyAlignment="1">
      <alignment horizontal="left" vertical="center" indent="2"/>
    </xf>
    <xf numFmtId="41" fontId="4" fillId="0" borderId="0" xfId="3" applyNumberFormat="1" applyFont="1" applyAlignment="1">
      <alignment horizontal="right" vertical="center"/>
    </xf>
    <xf numFmtId="41" fontId="4" fillId="0" borderId="5" xfId="3" applyNumberFormat="1" applyFont="1" applyBorder="1" applyAlignment="1">
      <alignment vertical="center"/>
    </xf>
    <xf numFmtId="41" fontId="4" fillId="0" borderId="6" xfId="3" applyNumberFormat="1" applyFont="1" applyBorder="1" applyAlignment="1">
      <alignment vertical="center"/>
    </xf>
    <xf numFmtId="38" fontId="4" fillId="0" borderId="3" xfId="2" applyNumberFormat="1" applyFont="1" applyBorder="1" applyAlignment="1">
      <alignment vertical="center"/>
    </xf>
    <xf numFmtId="0" fontId="4" fillId="0" borderId="5" xfId="3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5" xfId="3" applyFont="1" applyBorder="1" applyAlignment="1">
      <alignment horizontal="center"/>
    </xf>
    <xf numFmtId="0" fontId="6" fillId="0" borderId="0" xfId="3" applyFont="1" applyAlignment="1">
      <alignment horizontal="center" vertical="center"/>
    </xf>
    <xf numFmtId="169" fontId="3" fillId="0" borderId="0" xfId="6" applyNumberFormat="1" applyFont="1" applyAlignment="1">
      <alignment horizontal="left" vertical="center"/>
    </xf>
    <xf numFmtId="0" fontId="4" fillId="0" borderId="0" xfId="0" applyFont="1"/>
    <xf numFmtId="38" fontId="3" fillId="0" borderId="0" xfId="0" applyNumberFormat="1" applyFont="1" applyAlignment="1">
      <alignment horizontal="left" vertical="center"/>
    </xf>
    <xf numFmtId="170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7" xfId="2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37" fontId="4" fillId="0" borderId="0" xfId="2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37" fontId="4" fillId="0" borderId="1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41" fontId="4" fillId="0" borderId="0" xfId="0" applyNumberFormat="1" applyFont="1" applyAlignment="1">
      <alignment vertical="center"/>
    </xf>
    <xf numFmtId="0" fontId="3" fillId="0" borderId="0" xfId="6" applyFont="1" applyAlignment="1">
      <alignment horizontal="left" vertical="center"/>
    </xf>
    <xf numFmtId="0" fontId="4" fillId="0" borderId="0" xfId="0" applyFont="1" applyAlignment="1">
      <alignment horizontal="center"/>
    </xf>
    <xf numFmtId="166" fontId="4" fillId="0" borderId="0" xfId="0" applyNumberFormat="1" applyFont="1" applyAlignment="1">
      <alignment vertical="top"/>
    </xf>
    <xf numFmtId="41" fontId="4" fillId="0" borderId="0" xfId="0" applyNumberFormat="1" applyFont="1"/>
    <xf numFmtId="0" fontId="3" fillId="0" borderId="3" xfId="2" applyFont="1" applyBorder="1" applyAlignment="1">
      <alignment vertical="center"/>
    </xf>
    <xf numFmtId="38" fontId="3" fillId="0" borderId="0" xfId="11" applyNumberFormat="1" applyFont="1" applyAlignment="1">
      <alignment horizontal="left" vertical="center"/>
    </xf>
    <xf numFmtId="38" fontId="3" fillId="0" borderId="0" xfId="12" applyNumberFormat="1" applyFont="1" applyAlignment="1">
      <alignment horizontal="left" vertical="center"/>
    </xf>
    <xf numFmtId="172" fontId="3" fillId="0" borderId="0" xfId="12" applyNumberFormat="1" applyFont="1" applyAlignment="1">
      <alignment horizontal="left" vertical="center"/>
    </xf>
    <xf numFmtId="0" fontId="13" fillId="0" borderId="0" xfId="0" applyFont="1"/>
    <xf numFmtId="41" fontId="3" fillId="0" borderId="0" xfId="12" applyNumberFormat="1" applyFont="1" applyAlignment="1">
      <alignment horizontal="left" vertical="center"/>
    </xf>
    <xf numFmtId="173" fontId="3" fillId="0" borderId="0" xfId="12" applyNumberFormat="1" applyFont="1" applyAlignment="1">
      <alignment horizontal="left" vertical="center"/>
    </xf>
    <xf numFmtId="38" fontId="4" fillId="0" borderId="0" xfId="12" applyNumberFormat="1" applyFont="1" applyAlignment="1">
      <alignment vertical="center"/>
    </xf>
    <xf numFmtId="41" fontId="4" fillId="0" borderId="0" xfId="12" applyNumberFormat="1" applyFont="1" applyAlignment="1">
      <alignment vertical="center"/>
    </xf>
    <xf numFmtId="173" fontId="4" fillId="0" borderId="0" xfId="12" applyNumberFormat="1" applyFont="1" applyAlignment="1">
      <alignment vertical="center"/>
    </xf>
    <xf numFmtId="172" fontId="4" fillId="0" borderId="0" xfId="12" applyNumberFormat="1" applyFont="1" applyAlignment="1">
      <alignment horizontal="right" vertical="center"/>
    </xf>
    <xf numFmtId="173" fontId="4" fillId="0" borderId="0" xfId="12" applyNumberFormat="1" applyFont="1" applyAlignment="1">
      <alignment horizontal="right" vertical="center"/>
    </xf>
    <xf numFmtId="38" fontId="4" fillId="0" borderId="0" xfId="0" applyNumberFormat="1" applyFont="1" applyAlignment="1">
      <alignment vertical="center"/>
    </xf>
    <xf numFmtId="38" fontId="3" fillId="0" borderId="0" xfId="12" applyNumberFormat="1" applyFont="1" applyAlignment="1">
      <alignment vertical="center"/>
    </xf>
    <xf numFmtId="172" fontId="4" fillId="0" borderId="0" xfId="12" applyNumberFormat="1" applyFont="1" applyAlignment="1">
      <alignment vertical="center"/>
    </xf>
    <xf numFmtId="0" fontId="4" fillId="0" borderId="0" xfId="13" applyFont="1" applyAlignment="1">
      <alignment vertical="center"/>
    </xf>
    <xf numFmtId="41" fontId="4" fillId="0" borderId="0" xfId="13" applyNumberFormat="1" applyFont="1" applyAlignment="1">
      <alignment horizontal="right" vertical="center"/>
    </xf>
    <xf numFmtId="41" fontId="4" fillId="0" borderId="0" xfId="13" applyNumberFormat="1" applyFont="1" applyAlignment="1">
      <alignment vertical="center"/>
    </xf>
    <xf numFmtId="0" fontId="4" fillId="0" borderId="0" xfId="13" applyFont="1" applyAlignment="1">
      <alignment horizontal="left" vertical="center" indent="1"/>
    </xf>
    <xf numFmtId="0" fontId="4" fillId="0" borderId="0" xfId="13" applyFont="1" applyAlignment="1">
      <alignment horizontal="left" vertical="center" indent="2"/>
    </xf>
    <xf numFmtId="0" fontId="4" fillId="0" borderId="0" xfId="13" applyFont="1" applyAlignment="1">
      <alignment horizontal="left" vertical="center" indent="3"/>
    </xf>
    <xf numFmtId="0" fontId="4" fillId="0" borderId="0" xfId="13" quotePrefix="1" applyFont="1" applyAlignment="1">
      <alignment horizontal="left" vertical="center"/>
    </xf>
    <xf numFmtId="41" fontId="4" fillId="0" borderId="7" xfId="12" applyNumberFormat="1" applyFont="1" applyBorder="1" applyAlignment="1">
      <alignment vertical="center"/>
    </xf>
    <xf numFmtId="0" fontId="4" fillId="0" borderId="0" xfId="13" applyFont="1" applyAlignment="1">
      <alignment horizontal="left" vertical="center"/>
    </xf>
    <xf numFmtId="41" fontId="4" fillId="0" borderId="1" xfId="13" applyNumberFormat="1" applyFont="1" applyBorder="1" applyAlignment="1">
      <alignment horizontal="right" vertical="center"/>
    </xf>
    <xf numFmtId="38" fontId="3" fillId="0" borderId="0" xfId="12" applyNumberFormat="1" applyFont="1" applyAlignment="1">
      <alignment horizontal="left" vertical="center" indent="1"/>
    </xf>
    <xf numFmtId="41" fontId="4" fillId="0" borderId="0" xfId="12" applyNumberFormat="1" applyFont="1" applyAlignment="1">
      <alignment horizontal="right" vertical="center"/>
    </xf>
    <xf numFmtId="38" fontId="4" fillId="0" borderId="0" xfId="11" applyNumberFormat="1" applyFont="1" applyAlignment="1">
      <alignment vertical="center"/>
    </xf>
    <xf numFmtId="172" fontId="4" fillId="0" borderId="0" xfId="11" applyNumberFormat="1" applyFont="1" applyAlignment="1">
      <alignment vertical="center"/>
    </xf>
    <xf numFmtId="38" fontId="4" fillId="0" borderId="3" xfId="11" applyNumberFormat="1" applyFont="1" applyBorder="1" applyAlignment="1">
      <alignment vertical="center"/>
    </xf>
    <xf numFmtId="38" fontId="4" fillId="0" borderId="0" xfId="11" applyNumberFormat="1" applyFont="1" applyAlignment="1">
      <alignment horizontal="center" vertical="center"/>
    </xf>
    <xf numFmtId="170" fontId="3" fillId="0" borderId="0" xfId="12" applyNumberFormat="1" applyFont="1" applyAlignment="1">
      <alignment horizontal="left" vertical="center"/>
    </xf>
    <xf numFmtId="170" fontId="4" fillId="0" borderId="0" xfId="12" applyNumberFormat="1" applyFont="1" applyAlignment="1">
      <alignment vertical="center"/>
    </xf>
    <xf numFmtId="170" fontId="4" fillId="0" borderId="0" xfId="12" applyNumberFormat="1" applyFont="1" applyAlignment="1">
      <alignment horizontal="center" vertical="center"/>
    </xf>
    <xf numFmtId="0" fontId="3" fillId="0" borderId="0" xfId="13" applyFont="1" applyAlignment="1">
      <alignment vertical="center"/>
    </xf>
    <xf numFmtId="41" fontId="4" fillId="0" borderId="5" xfId="12" applyNumberFormat="1" applyFont="1" applyBorder="1" applyAlignment="1">
      <alignment horizontal="right" vertical="center"/>
    </xf>
    <xf numFmtId="38" fontId="4" fillId="0" borderId="0" xfId="12" applyNumberFormat="1" applyFont="1" applyAlignment="1">
      <alignment horizontal="left" vertical="center" indent="1"/>
    </xf>
    <xf numFmtId="0" fontId="3" fillId="0" borderId="0" xfId="13" applyFont="1" applyAlignment="1">
      <alignment horizontal="left" vertical="center"/>
    </xf>
    <xf numFmtId="0" fontId="3" fillId="0" borderId="0" xfId="13" quotePrefix="1" applyFont="1" applyAlignment="1">
      <alignment horizontal="left" vertical="center"/>
    </xf>
    <xf numFmtId="41" fontId="4" fillId="0" borderId="2" xfId="12" applyNumberFormat="1" applyFont="1" applyBorder="1" applyAlignment="1">
      <alignment horizontal="right" vertical="center"/>
    </xf>
    <xf numFmtId="41" fontId="4" fillId="0" borderId="0" xfId="11" applyNumberFormat="1" applyFont="1" applyAlignment="1">
      <alignment horizontal="right" vertical="center"/>
    </xf>
    <xf numFmtId="165" fontId="4" fillId="0" borderId="0" xfId="11" applyNumberFormat="1" applyFont="1" applyAlignment="1">
      <alignment vertical="center"/>
    </xf>
    <xf numFmtId="172" fontId="4" fillId="0" borderId="0" xfId="11" applyNumberFormat="1" applyFont="1" applyAlignment="1">
      <alignment horizontal="right" vertical="center"/>
    </xf>
    <xf numFmtId="37" fontId="4" fillId="0" borderId="5" xfId="2" applyNumberFormat="1" applyFont="1" applyBorder="1" applyAlignment="1">
      <alignment vertical="center"/>
    </xf>
    <xf numFmtId="38" fontId="3" fillId="0" borderId="0" xfId="3" applyNumberFormat="1" applyFont="1" applyAlignment="1">
      <alignment horizontal="left" vertical="center"/>
    </xf>
    <xf numFmtId="41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left" vertical="center"/>
    </xf>
    <xf numFmtId="38" fontId="4" fillId="0" borderId="1" xfId="2" applyNumberFormat="1" applyFont="1" applyBorder="1" applyAlignment="1">
      <alignment horizontal="center" vertical="center"/>
    </xf>
    <xf numFmtId="0" fontId="4" fillId="0" borderId="1" xfId="2" quotePrefix="1" applyFont="1" applyBorder="1" applyAlignment="1">
      <alignment horizontal="center"/>
    </xf>
    <xf numFmtId="41" fontId="4" fillId="0" borderId="0" xfId="2" quotePrefix="1" applyNumberFormat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0" fontId="8" fillId="0" borderId="0" xfId="4" applyFont="1" applyAlignment="1">
      <alignment horizontal="center" vertical="center"/>
    </xf>
    <xf numFmtId="0" fontId="4" fillId="0" borderId="0" xfId="4" quotePrefix="1" applyFont="1" applyAlignment="1">
      <alignment horizontal="left" vertical="center"/>
    </xf>
    <xf numFmtId="0" fontId="4" fillId="0" borderId="0" xfId="4" quotePrefix="1" applyFont="1" applyAlignment="1">
      <alignment horizontal="left" vertical="center" indent="1"/>
    </xf>
    <xf numFmtId="0" fontId="4" fillId="0" borderId="0" xfId="4" applyFont="1" applyAlignment="1">
      <alignment vertical="center"/>
    </xf>
    <xf numFmtId="0" fontId="4" fillId="0" borderId="0" xfId="3" applyFont="1" applyAlignment="1">
      <alignment horizontal="left"/>
    </xf>
    <xf numFmtId="0" fontId="10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38" fontId="4" fillId="0" borderId="4" xfId="2" applyNumberFormat="1" applyFont="1" applyBorder="1" applyAlignment="1">
      <alignment horizontal="centerContinuous" vertical="center"/>
    </xf>
    <xf numFmtId="165" fontId="4" fillId="0" borderId="0" xfId="2" applyNumberFormat="1" applyFont="1" applyAlignment="1">
      <alignment horizontal="centerContinuous" vertical="center"/>
    </xf>
    <xf numFmtId="38" fontId="4" fillId="0" borderId="0" xfId="2" applyNumberFormat="1" applyFont="1" applyAlignment="1">
      <alignment horizontal="centerContinuous" vertical="center"/>
    </xf>
    <xf numFmtId="41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left" vertical="center"/>
    </xf>
    <xf numFmtId="38" fontId="4" fillId="0" borderId="0" xfId="3" applyNumberFormat="1" applyFont="1" applyAlignment="1">
      <alignment vertical="center"/>
    </xf>
    <xf numFmtId="165" fontId="4" fillId="0" borderId="0" xfId="3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38" fontId="4" fillId="0" borderId="1" xfId="3" applyNumberFormat="1" applyFont="1" applyBorder="1" applyAlignment="1">
      <alignment vertical="center"/>
    </xf>
    <xf numFmtId="38" fontId="4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2" fontId="8" fillId="0" borderId="0" xfId="8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41" fontId="4" fillId="0" borderId="5" xfId="3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0" fontId="8" fillId="0" borderId="0" xfId="8" quotePrefix="1" applyFont="1" applyAlignment="1">
      <alignment horizontal="center" vertical="center"/>
    </xf>
    <xf numFmtId="38" fontId="4" fillId="0" borderId="0" xfId="3" applyNumberFormat="1" applyFont="1" applyAlignment="1">
      <alignment horizontal="left" vertical="center" indent="1"/>
    </xf>
    <xf numFmtId="41" fontId="4" fillId="0" borderId="0" xfId="9" applyNumberFormat="1" applyFont="1" applyAlignment="1">
      <alignment horizontal="right" vertical="center"/>
    </xf>
    <xf numFmtId="38" fontId="8" fillId="0" borderId="0" xfId="3" applyNumberFormat="1" applyFont="1" applyAlignment="1">
      <alignment horizontal="center" vertical="center"/>
    </xf>
    <xf numFmtId="41" fontId="4" fillId="0" borderId="0" xfId="4" applyNumberFormat="1" applyFont="1" applyAlignment="1">
      <alignment horizontal="right" vertical="center"/>
    </xf>
    <xf numFmtId="41" fontId="4" fillId="0" borderId="5" xfId="9" applyNumberFormat="1" applyFont="1" applyBorder="1" applyAlignment="1">
      <alignment horizontal="right" vertical="center"/>
    </xf>
    <xf numFmtId="38" fontId="4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38" fontId="8" fillId="0" borderId="0" xfId="3" quotePrefix="1" applyNumberFormat="1" applyFont="1" applyAlignment="1">
      <alignment horizontal="center" vertical="center"/>
    </xf>
    <xf numFmtId="0" fontId="8" fillId="0" borderId="0" xfId="3" applyFont="1" applyAlignment="1">
      <alignment vertical="center"/>
    </xf>
    <xf numFmtId="0" fontId="4" fillId="0" borderId="0" xfId="3" applyFont="1" applyAlignment="1">
      <alignment horizontal="left" vertical="center" indent="2"/>
    </xf>
    <xf numFmtId="167" fontId="8" fillId="0" borderId="0" xfId="3" applyNumberFormat="1" applyFont="1" applyAlignment="1">
      <alignment horizontal="center" vertical="center"/>
    </xf>
    <xf numFmtId="0" fontId="4" fillId="0" borderId="0" xfId="3" applyFont="1" applyAlignment="1">
      <alignment horizontal="left" vertical="center" indent="3"/>
    </xf>
    <xf numFmtId="41" fontId="6" fillId="0" borderId="0" xfId="3" applyNumberFormat="1" applyFont="1" applyAlignment="1">
      <alignment horizontal="center" vertical="center"/>
    </xf>
    <xf numFmtId="43" fontId="4" fillId="0" borderId="0" xfId="3" applyNumberFormat="1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166" fontId="4" fillId="0" borderId="0" xfId="3" applyNumberFormat="1" applyFont="1" applyAlignment="1">
      <alignment vertical="center"/>
    </xf>
    <xf numFmtId="168" fontId="4" fillId="0" borderId="0" xfId="3" applyNumberFormat="1" applyFont="1" applyAlignment="1">
      <alignment vertical="center"/>
    </xf>
    <xf numFmtId="1" fontId="4" fillId="0" borderId="0" xfId="3" applyNumberFormat="1" applyFont="1" applyAlignment="1">
      <alignment horizontal="center" vertical="center"/>
    </xf>
    <xf numFmtId="49" fontId="4" fillId="0" borderId="0" xfId="3" applyNumberFormat="1" applyFont="1" applyAlignment="1">
      <alignment vertical="center"/>
    </xf>
    <xf numFmtId="40" fontId="8" fillId="0" borderId="0" xfId="3" quotePrefix="1" applyNumberFormat="1" applyFont="1" applyAlignment="1">
      <alignment horizontal="center" vertical="center"/>
    </xf>
    <xf numFmtId="38" fontId="22" fillId="0" borderId="0" xfId="3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center" vertical="center"/>
    </xf>
    <xf numFmtId="38" fontId="4" fillId="0" borderId="3" xfId="2" applyNumberFormat="1" applyFont="1" applyBorder="1" applyAlignment="1">
      <alignment horizontal="center" vertical="center"/>
    </xf>
    <xf numFmtId="38" fontId="4" fillId="0" borderId="4" xfId="2" applyNumberFormat="1" applyFont="1" applyBorder="1" applyAlignment="1">
      <alignment horizontal="center" vertical="center"/>
    </xf>
    <xf numFmtId="38" fontId="4" fillId="0" borderId="0" xfId="2" applyNumberFormat="1" applyFont="1" applyAlignment="1">
      <alignment horizontal="center" vertical="center"/>
    </xf>
    <xf numFmtId="165" fontId="4" fillId="0" borderId="1" xfId="3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1" xfId="6" applyFont="1" applyBorder="1" applyAlignment="1">
      <alignment horizontal="center" vertical="center"/>
    </xf>
    <xf numFmtId="37" fontId="4" fillId="0" borderId="5" xfId="2" applyNumberFormat="1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41" fontId="4" fillId="0" borderId="3" xfId="2" applyNumberFormat="1" applyFont="1" applyBorder="1" applyAlignment="1">
      <alignment horizontal="center" vertical="center"/>
    </xf>
    <xf numFmtId="41" fontId="4" fillId="0" borderId="4" xfId="2" applyNumberFormat="1" applyFont="1" applyBorder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38" fontId="4" fillId="0" borderId="0" xfId="11" applyNumberFormat="1" applyFont="1" applyAlignment="1">
      <alignment horizontal="center" vertical="center"/>
    </xf>
    <xf numFmtId="165" fontId="4" fillId="0" borderId="0" xfId="12" applyNumberFormat="1" applyFont="1" applyAlignment="1">
      <alignment horizontal="center" vertical="center"/>
    </xf>
    <xf numFmtId="170" fontId="4" fillId="0" borderId="1" xfId="0" applyNumberFormat="1" applyFont="1" applyBorder="1" applyAlignment="1">
      <alignment horizontal="center" vertical="center"/>
    </xf>
    <xf numFmtId="38" fontId="4" fillId="0" borderId="3" xfId="11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</cellXfs>
  <cellStyles count="43">
    <cellStyle name="Comma" xfId="1" builtinId="3"/>
    <cellStyle name="Comma 12" xfId="42" xr:uid="{00000000-0005-0000-0000-000001000000}"/>
    <cellStyle name="Comma 2" xfId="15" xr:uid="{00000000-0005-0000-0000-000002000000}"/>
    <cellStyle name="Comma 2 2" xfId="10" xr:uid="{00000000-0005-0000-0000-000003000000}"/>
    <cellStyle name="Comma 2 3" xfId="16" xr:uid="{00000000-0005-0000-0000-000004000000}"/>
    <cellStyle name="Comma 3" xfId="17" xr:uid="{00000000-0005-0000-0000-000005000000}"/>
    <cellStyle name="Comma 3 2" xfId="18" xr:uid="{00000000-0005-0000-0000-000006000000}"/>
    <cellStyle name="comma zerodec" xfId="19" xr:uid="{00000000-0005-0000-0000-000007000000}"/>
    <cellStyle name="Comma_PL_1252_af 2" xfId="5" xr:uid="{00000000-0005-0000-0000-000008000000}"/>
    <cellStyle name="Currency 2" xfId="20" xr:uid="{00000000-0005-0000-0000-000009000000}"/>
    <cellStyle name="Currency1" xfId="21" xr:uid="{00000000-0005-0000-0000-00000A000000}"/>
    <cellStyle name="Dollar (zero dec)" xfId="22" xr:uid="{00000000-0005-0000-0000-00000B000000}"/>
    <cellStyle name="Grey" xfId="23" xr:uid="{00000000-0005-0000-0000-00000C000000}"/>
    <cellStyle name="Index Number" xfId="24" xr:uid="{00000000-0005-0000-0000-00000D000000}"/>
    <cellStyle name="Input [yellow]" xfId="25" xr:uid="{00000000-0005-0000-0000-00000E000000}"/>
    <cellStyle name="no dec" xfId="26" xr:uid="{00000000-0005-0000-0000-00000F000000}"/>
    <cellStyle name="Normal" xfId="0" builtinId="0"/>
    <cellStyle name="Normal - Style1" xfId="27" xr:uid="{00000000-0005-0000-0000-000011000000}"/>
    <cellStyle name="Normal 10" xfId="28" xr:uid="{00000000-0005-0000-0000-000012000000}"/>
    <cellStyle name="Normal 13" xfId="12" xr:uid="{00000000-0005-0000-0000-000013000000}"/>
    <cellStyle name="Normal 15" xfId="29" xr:uid="{00000000-0005-0000-0000-000014000000}"/>
    <cellStyle name="Normal 2" xfId="30" xr:uid="{00000000-0005-0000-0000-000015000000}"/>
    <cellStyle name="Normal 2 2" xfId="2" xr:uid="{00000000-0005-0000-0000-000016000000}"/>
    <cellStyle name="Normal 2 2 2" xfId="41" xr:uid="{00000000-0005-0000-0000-000017000000}"/>
    <cellStyle name="Normal 2 3" xfId="31" xr:uid="{00000000-0005-0000-0000-000018000000}"/>
    <cellStyle name="Normal 2 3 2" xfId="11" xr:uid="{00000000-0005-0000-0000-000019000000}"/>
    <cellStyle name="Normal 2 4" xfId="32" xr:uid="{00000000-0005-0000-0000-00001A000000}"/>
    <cellStyle name="Normal 3" xfId="14" xr:uid="{00000000-0005-0000-0000-00001B000000}"/>
    <cellStyle name="Normal 3 2" xfId="13" xr:uid="{00000000-0005-0000-0000-00001C000000}"/>
    <cellStyle name="Normal 3 3" xfId="33" xr:uid="{00000000-0005-0000-0000-00001D000000}"/>
    <cellStyle name="Normal 4" xfId="3" xr:uid="{00000000-0005-0000-0000-00001E000000}"/>
    <cellStyle name="Normal 4 2" xfId="34" xr:uid="{00000000-0005-0000-0000-00001F000000}"/>
    <cellStyle name="Normal 5" xfId="7" xr:uid="{00000000-0005-0000-0000-000020000000}"/>
    <cellStyle name="Normal_40SEP-CO" xfId="9" xr:uid="{00000000-0005-0000-0000-000021000000}"/>
    <cellStyle name="Normal_CE-Thai" xfId="6" xr:uid="{00000000-0005-0000-0000-000022000000}"/>
    <cellStyle name="Normal_PL_1252_af 2" xfId="8" xr:uid="{00000000-0005-0000-0000-000023000000}"/>
    <cellStyle name="Normal_งบงวด ส.ตง. ก.ย.42 2" xfId="4" xr:uid="{00000000-0005-0000-0000-000024000000}"/>
    <cellStyle name="Percent [2]" xfId="35" xr:uid="{00000000-0005-0000-0000-000025000000}"/>
    <cellStyle name="Percent 2" xfId="36" xr:uid="{00000000-0005-0000-0000-000026000000}"/>
    <cellStyle name="Percent 3" xfId="37" xr:uid="{00000000-0005-0000-0000-000027000000}"/>
    <cellStyle name="Quantity" xfId="38" xr:uid="{00000000-0005-0000-0000-000028000000}"/>
    <cellStyle name="เครื่องหมายจุลภาค 4" xfId="39" xr:uid="{00000000-0005-0000-0000-000029000000}"/>
    <cellStyle name="เครื่องหมายจุลภาค 5" xfId="40" xr:uid="{00000000-0005-0000-0000-00002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w2\bw2\temp\&#44277;&#50976;&#54260;&#45908;\My%20Documents\&#50640;&#45320;&#51648;&#48737;\El%20Paso\Work_Data\2001\My%20Documents\&#50640;&#45320;&#51648;&#48737;\dumm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Annu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Sunee/Y2004/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COST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HagR&amp;G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10-1_Media"/>
      <sheetName val="Reference_Information"/>
      <sheetName val="Caption"/>
      <sheetName val="QC APPROVE SHEET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TB31.03.19"/>
      <sheetName val="K400"/>
      <sheetName val="ZD300"/>
      <sheetName val="V300"/>
      <sheetName val="V330 Confirmation"/>
      <sheetName val="V320 re-value"/>
      <sheetName val="ValueList"/>
      <sheetName val="เครื่องตกแต่ง"/>
      <sheetName val="PL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発停サイクル表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DATA"/>
      <sheetName val="M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Master TB"/>
      <sheetName val="F-1"/>
      <sheetName val="T400"/>
      <sheetName val="Mapping Mat"/>
      <sheetName val="Mapping เขต"/>
      <sheetName val="034-VTR"/>
      <sheetName val="10K4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ห้องยา 1_1"/>
      <sheetName val="ประวัติพนักงานแยกแผนก Dec'19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FR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Billing"/>
      <sheetName val="p***"/>
      <sheetName val="F3-3GP"/>
      <sheetName val="P&amp;L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  <sheetName val="Lists"/>
      <sheetName val="DB $MX"/>
      <sheetName val="CatType"/>
      <sheetName val="投資･工数推移"/>
      <sheetName val="interest "/>
      <sheetName val="TB SAP"/>
      <sheetName val="s006-⑤ (1)"/>
      <sheetName val="Prices"/>
      <sheetName val="45"/>
      <sheetName val="cash card"/>
      <sheetName val="B&amp;S_1999"/>
      <sheetName val="Sales_Jan_Dec"/>
      <sheetName val="Appendix#5_ICIS_Price"/>
      <sheetName val="ห้องยา_1_1"/>
      <sheetName val="MOULD"/>
      <sheetName val="dcf"/>
      <sheetName val="Input"/>
      <sheetName val="Configuration"/>
      <sheetName val="ALCost"/>
      <sheetName val="FactoryO"/>
      <sheetName val="PFCost"/>
      <sheetName val="StCost"/>
      <sheetName val="SurCost"/>
      <sheetName val="Master_TB1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選酋表"/>
      <sheetName val="PLGROUP"/>
      <sheetName val="PLGROUPCPY"/>
      <sheetName val="PLDM"/>
      <sheetName val="เงินประกันสัญญาระยะสั้น-ยาว3"/>
      <sheetName val="시산표"/>
      <sheetName val="Sheet5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TMS2000"/>
      <sheetName val="BS-FULL"/>
      <sheetName val="country"/>
      <sheetName val="ITEM"/>
      <sheetName val="ROFF2003"/>
      <sheetName val="Revenue break detail"/>
      <sheetName val="Group Zdecor+ECOM"/>
      <sheetName val="BS누적"/>
      <sheetName val="TB(PL)"/>
      <sheetName val="Y-IPO"/>
      <sheetName val="結果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BNP"/>
      <sheetName val="Deutsche"/>
      <sheetName val="MERM"/>
      <sheetName val="ROOMS_ST"/>
      <sheetName val="TELEPHONE"/>
      <sheetName val="list"/>
      <sheetName val="Index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mmy"/>
      <sheetName val="ST"/>
      <sheetName val="#REF"/>
      <sheetName val="ทะเบียน OFM บริจาคทรัพย์สิน"/>
      <sheetName val="ทะเบียน OFM Aug-13"/>
      <sheetName val="Macro AUG-13"/>
      <sheetName val="Retir"/>
      <sheetName val="Macro"/>
      <sheetName val="ทะเบียน ODP DEC-13 Update (2)"/>
      <sheetName val="ทะเบียน ODP DEC-13 Update"/>
      <sheetName val="Macro DEC-13 "/>
      <sheetName val="ใบอนุมัติ"/>
      <sheetName val="Sony_0307"/>
      <sheetName val="Tabelle1"/>
      <sheetName val="Dummy.xls"/>
      <sheetName val="Tabelle2"/>
      <sheetName val="Tabelle3"/>
      <sheetName val="Sheet1"/>
      <sheetName val="Sheet2"/>
      <sheetName val="Sheet3"/>
      <sheetName val="Actual_Kor"/>
      <sheetName val="Actual_Source_Data"/>
      <sheetName val="실적_00"/>
      <sheetName val="예산_00"/>
      <sheetName val="Income_report"/>
      <sheetName val="Operation_report"/>
      <sheetName val="Budget_Kor"/>
      <sheetName val="Capex_Kor"/>
      <sheetName val="Kgs"/>
      <sheetName val="ทะเบียน_OFM_บริจาคทรัพย์สิน"/>
      <sheetName val="ทะเบียน_OFM_Aug-13"/>
      <sheetName val="Macro_AUG-13"/>
      <sheetName val="ทะเบียน_ODP_DEC-13_Update_(2)"/>
      <sheetName val="ทะเบียน_ODP_DEC-13_Update"/>
      <sheetName val="Macro_DEC-13_"/>
      <sheetName val="Dummy_xls"/>
      <sheetName val="Acc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Box"/>
      <sheetName val="Master TB"/>
      <sheetName val="F-1"/>
      <sheetName val="T400"/>
      <sheetName val="Calculation PS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CRITERIA1"/>
      <sheetName val="10-1_Media"/>
      <sheetName val="Reference_Information"/>
      <sheetName val="QC APPROVE SHEET"/>
      <sheetName val="TB31.03.19"/>
      <sheetName val="K400"/>
      <sheetName val="ZD300"/>
      <sheetName val="Note 19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V300"/>
      <sheetName val="V330 Confirmation"/>
      <sheetName val="V320 re-value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Premium and Commission"/>
      <sheetName val="L402_Sales of goods"/>
      <sheetName val="L403_Sales of service"/>
      <sheetName val="เครื่องมือ"/>
      <sheetName val="発停サイクル表"/>
      <sheetName val="bblยังไม่จ่าย"/>
      <sheetName val="BS - P&amp;L - CF"/>
      <sheetName val="AWR_Short-term loans from"/>
      <sheetName val="ocean voyage"/>
      <sheetName val="Accr JAN"/>
      <sheetName val="損益分岐点"/>
      <sheetName val="0.09"/>
      <sheetName val="MOTO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DATA"/>
      <sheetName val="MA"/>
      <sheetName val="A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Mapping Mat"/>
      <sheetName val="Mapping เขต"/>
      <sheetName val="History-TAX"/>
      <sheetName val="F1"/>
      <sheetName val="LEGAL GUJ"/>
      <sheetName val="F3"/>
      <sheetName val="Materiality"/>
      <sheetName val="SAM"/>
      <sheetName val="SCB 1 - Current"/>
      <sheetName val="SCB 2 - Current"/>
      <sheetName val="Master_TB"/>
      <sheetName val="legal_h"/>
      <sheetName val="Sales Jan_Dec"/>
      <sheetName val="rev.4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Discontinue_Item"/>
      <sheetName val="03中"/>
      <sheetName val="T500"/>
      <sheetName val="10K4"/>
      <sheetName val="034-VTR"/>
      <sheetName val="DropDown Choices"/>
      <sheetName val="11"/>
      <sheetName val="ExRate"/>
      <sheetName val="Breadown-Nop"/>
      <sheetName val="AS"/>
      <sheetName val="co"/>
      <sheetName val="WIP"/>
      <sheetName val="CF"/>
      <sheetName val="X500"/>
      <sheetName val="O300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_Maincomp"/>
      <sheetName val="68001000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Billing"/>
      <sheetName val="p***"/>
      <sheetName val="F3-3GP"/>
      <sheetName val="P&amp;L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BS_-_P&amp;L_-_CF1"/>
      <sheetName val="AWR_Short-term_loans_from1"/>
      <sheetName val="ocean_voyage"/>
      <sheetName val="Accr_JAN"/>
      <sheetName val="0_09"/>
      <sheetName val="NTPC_summary_for_Taxdecl_2007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DropDown_Choices"/>
      <sheetName val="Mapping_Mat"/>
      <sheetName val="Mapping_เขต"/>
      <sheetName val="SCB_1_-_Current"/>
      <sheetName val="SCB_2_-_Current"/>
      <sheetName val="Ref_Quantity"/>
      <sheetName val="Ref_Pric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 refreshError="1"/>
      <sheetData sheetId="4">
        <row r="1">
          <cell r="Y1" t="str">
            <v>/WIR~/CA3.W3~~{QUIT}</v>
          </cell>
        </row>
      </sheetData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showGridLines="0" view="pageBreakPreview" topLeftCell="A16" zoomScale="70" zoomScaleNormal="100" zoomScaleSheetLayoutView="70" workbookViewId="0">
      <selection activeCell="E26" sqref="E26"/>
    </sheetView>
  </sheetViews>
  <sheetFormatPr defaultColWidth="9.109375" defaultRowHeight="23.7" customHeight="1"/>
  <cols>
    <col min="1" max="1" width="40" style="50" customWidth="1"/>
    <col min="2" max="2" width="8.109375" style="50" customWidth="1"/>
    <col min="3" max="3" width="7.6640625" style="50" customWidth="1"/>
    <col min="4" max="4" width="1" style="50" customWidth="1"/>
    <col min="5" max="5" width="15.33203125" style="52" customWidth="1"/>
    <col min="6" max="6" width="1" style="52" customWidth="1"/>
    <col min="7" max="7" width="15.33203125" style="52" customWidth="1"/>
    <col min="8" max="8" width="1" style="53" customWidth="1"/>
    <col min="9" max="9" width="15.33203125" style="52" customWidth="1"/>
    <col min="10" max="10" width="1" style="52" customWidth="1"/>
    <col min="11" max="11" width="15.33203125" style="52" customWidth="1"/>
    <col min="12" max="16384" width="9.109375" style="50"/>
  </cols>
  <sheetData>
    <row r="1" spans="1:15" s="49" customFormat="1" ht="23.7" customHeight="1">
      <c r="A1" s="49" t="s">
        <v>0</v>
      </c>
      <c r="E1" s="144"/>
      <c r="F1" s="144"/>
      <c r="G1" s="144"/>
      <c r="H1" s="145"/>
      <c r="I1" s="144"/>
      <c r="J1" s="144"/>
      <c r="K1" s="144"/>
    </row>
    <row r="2" spans="1:15" s="49" customFormat="1" ht="23.7" customHeight="1">
      <c r="A2" s="49" t="s">
        <v>173</v>
      </c>
      <c r="E2" s="144"/>
      <c r="F2" s="144"/>
      <c r="G2" s="144"/>
      <c r="H2" s="145"/>
      <c r="I2" s="144"/>
      <c r="J2" s="144"/>
      <c r="K2" s="144"/>
    </row>
    <row r="3" spans="1:15" s="49" customFormat="1" ht="23.7" customHeight="1">
      <c r="A3" s="49" t="s">
        <v>212</v>
      </c>
      <c r="E3" s="144"/>
      <c r="F3" s="144"/>
      <c r="G3" s="144"/>
      <c r="H3" s="145"/>
      <c r="I3" s="144"/>
      <c r="J3" s="144"/>
      <c r="K3" s="144"/>
    </row>
    <row r="4" spans="1:15" ht="23.7" customHeight="1">
      <c r="C4" s="51"/>
      <c r="K4" s="52" t="s">
        <v>1</v>
      </c>
    </row>
    <row r="5" spans="1:15" ht="23.7" customHeight="1">
      <c r="E5" s="195" t="s">
        <v>2</v>
      </c>
      <c r="F5" s="195"/>
      <c r="G5" s="195"/>
      <c r="I5" s="195" t="s">
        <v>3</v>
      </c>
      <c r="J5" s="195"/>
      <c r="K5" s="195"/>
    </row>
    <row r="6" spans="1:15" ht="23.7" customHeight="1">
      <c r="C6" s="146" t="s">
        <v>4</v>
      </c>
      <c r="E6" s="147" t="s">
        <v>211</v>
      </c>
      <c r="F6" s="148"/>
      <c r="G6" s="147" t="s">
        <v>202</v>
      </c>
      <c r="H6" s="149"/>
      <c r="I6" s="147" t="s">
        <v>211</v>
      </c>
      <c r="J6" s="148"/>
      <c r="K6" s="147" t="s">
        <v>202</v>
      </c>
    </row>
    <row r="7" spans="1:15" ht="23.7" customHeight="1">
      <c r="A7" s="54" t="s">
        <v>5</v>
      </c>
    </row>
    <row r="8" spans="1:15" ht="23.7" customHeight="1">
      <c r="A8" s="55" t="s">
        <v>6</v>
      </c>
      <c r="C8" s="150" t="s">
        <v>218</v>
      </c>
      <c r="E8" s="1">
        <v>50607017</v>
      </c>
      <c r="F8" s="1"/>
      <c r="G8" s="1">
        <v>61745383</v>
      </c>
      <c r="H8" s="1"/>
      <c r="I8" s="1">
        <v>50594725</v>
      </c>
      <c r="J8" s="1"/>
      <c r="K8" s="1">
        <v>61728378</v>
      </c>
      <c r="O8" s="23"/>
    </row>
    <row r="9" spans="1:15" ht="23.7" customHeight="1">
      <c r="A9" s="151" t="s">
        <v>7</v>
      </c>
      <c r="C9" s="150">
        <v>8.3000000000000007</v>
      </c>
      <c r="E9" s="1">
        <v>557568715</v>
      </c>
      <c r="F9" s="1"/>
      <c r="G9" s="1">
        <v>538961796</v>
      </c>
      <c r="H9" s="1"/>
      <c r="I9" s="1">
        <v>557166494</v>
      </c>
      <c r="J9" s="1"/>
      <c r="K9" s="1">
        <v>538366900</v>
      </c>
      <c r="O9" s="23"/>
    </row>
    <row r="10" spans="1:15" ht="23.7" customHeight="1">
      <c r="A10" s="151" t="s">
        <v>8</v>
      </c>
      <c r="C10" s="150"/>
      <c r="E10" s="1"/>
      <c r="F10" s="1"/>
      <c r="G10" s="1"/>
      <c r="H10" s="1"/>
      <c r="I10" s="1"/>
      <c r="J10" s="1"/>
      <c r="K10" s="1"/>
      <c r="O10" s="23"/>
    </row>
    <row r="11" spans="1:15" ht="23.7" customHeight="1">
      <c r="A11" s="152" t="s">
        <v>9</v>
      </c>
      <c r="C11" s="150">
        <v>8.4</v>
      </c>
      <c r="E11" s="1">
        <v>57921639</v>
      </c>
      <c r="F11" s="1"/>
      <c r="G11" s="1">
        <v>63785207</v>
      </c>
      <c r="H11" s="1"/>
      <c r="I11" s="1">
        <v>57921639</v>
      </c>
      <c r="J11" s="1"/>
      <c r="K11" s="1">
        <v>63785207</v>
      </c>
      <c r="O11" s="23"/>
    </row>
    <row r="12" spans="1:15" ht="23.7" customHeight="1">
      <c r="A12" s="55" t="s">
        <v>10</v>
      </c>
      <c r="C12" s="150">
        <v>8.5</v>
      </c>
      <c r="E12" s="1">
        <v>65591858</v>
      </c>
      <c r="F12" s="1"/>
      <c r="G12" s="1">
        <v>73818750</v>
      </c>
      <c r="H12" s="1"/>
      <c r="I12" s="1">
        <v>65592506</v>
      </c>
      <c r="J12" s="1"/>
      <c r="K12" s="1">
        <v>73821485</v>
      </c>
      <c r="O12" s="23"/>
    </row>
    <row r="13" spans="1:15" ht="23.7" customHeight="1">
      <c r="A13" s="151" t="s">
        <v>11</v>
      </c>
      <c r="C13" s="150">
        <v>8.6</v>
      </c>
      <c r="E13" s="1">
        <v>347501678</v>
      </c>
      <c r="F13" s="1"/>
      <c r="G13" s="1">
        <v>501042310</v>
      </c>
      <c r="H13" s="1"/>
      <c r="I13" s="1">
        <v>347848894</v>
      </c>
      <c r="J13" s="1"/>
      <c r="K13" s="1">
        <v>500772724</v>
      </c>
      <c r="O13" s="23"/>
    </row>
    <row r="14" spans="1:15" ht="23.7" customHeight="1">
      <c r="A14" s="151" t="s">
        <v>12</v>
      </c>
      <c r="C14" s="150">
        <v>8.6999999999999993</v>
      </c>
      <c r="E14" s="1">
        <v>23344370</v>
      </c>
      <c r="F14" s="1"/>
      <c r="G14" s="1">
        <v>22261343</v>
      </c>
      <c r="H14" s="1"/>
      <c r="I14" s="1">
        <v>14226625</v>
      </c>
      <c r="J14" s="1"/>
      <c r="K14" s="1">
        <v>12391543</v>
      </c>
      <c r="O14" s="23"/>
    </row>
    <row r="15" spans="1:15" ht="23.7" customHeight="1">
      <c r="A15" s="151" t="s">
        <v>13</v>
      </c>
      <c r="C15" s="150">
        <v>8.8000000000000007</v>
      </c>
      <c r="E15" s="1">
        <v>2643861699</v>
      </c>
      <c r="F15" s="56"/>
      <c r="G15" s="1">
        <v>2550432997</v>
      </c>
      <c r="H15" s="2"/>
      <c r="I15" s="1">
        <v>2557798763</v>
      </c>
      <c r="J15" s="56"/>
      <c r="K15" s="1">
        <v>2461089427</v>
      </c>
      <c r="O15" s="23"/>
    </row>
    <row r="16" spans="1:15" ht="23.7" customHeight="1">
      <c r="A16" s="153" t="s">
        <v>14</v>
      </c>
      <c r="C16" s="57">
        <v>8.1</v>
      </c>
      <c r="E16" s="1">
        <v>20534464</v>
      </c>
      <c r="F16" s="1"/>
      <c r="G16" s="1">
        <v>22518743</v>
      </c>
      <c r="H16" s="1"/>
      <c r="I16" s="1">
        <v>20534457</v>
      </c>
      <c r="J16" s="1"/>
      <c r="K16" s="1">
        <v>22511462</v>
      </c>
      <c r="O16" s="23"/>
    </row>
    <row r="17" spans="1:15" ht="23.7" customHeight="1">
      <c r="A17" s="151" t="s">
        <v>15</v>
      </c>
      <c r="C17" s="57">
        <v>8.11</v>
      </c>
      <c r="E17" s="1">
        <v>30228821</v>
      </c>
      <c r="F17" s="1"/>
      <c r="G17" s="1">
        <v>29804471</v>
      </c>
      <c r="H17" s="56"/>
      <c r="I17" s="1">
        <v>28272144</v>
      </c>
      <c r="J17" s="56"/>
      <c r="K17" s="1">
        <v>27816994</v>
      </c>
      <c r="O17" s="23"/>
    </row>
    <row r="18" spans="1:15" ht="23.7" customHeight="1">
      <c r="A18" s="151" t="s">
        <v>16</v>
      </c>
      <c r="C18" s="57" t="s">
        <v>219</v>
      </c>
      <c r="E18" s="1">
        <v>3471991</v>
      </c>
      <c r="F18" s="1"/>
      <c r="G18" s="1">
        <v>3345553</v>
      </c>
      <c r="H18" s="56"/>
      <c r="I18" s="1">
        <v>2618848</v>
      </c>
      <c r="J18" s="56"/>
      <c r="K18" s="1">
        <v>2750764</v>
      </c>
      <c r="O18" s="23"/>
    </row>
    <row r="19" spans="1:15" ht="23.7" customHeight="1">
      <c r="A19" s="55" t="s">
        <v>17</v>
      </c>
      <c r="C19" s="57">
        <v>8.1300000000000008</v>
      </c>
      <c r="E19" s="1">
        <v>22490261</v>
      </c>
      <c r="F19" s="1"/>
      <c r="G19" s="1">
        <v>20959816</v>
      </c>
      <c r="H19" s="56"/>
      <c r="I19" s="1">
        <v>27650349</v>
      </c>
      <c r="J19" s="56"/>
      <c r="K19" s="1">
        <v>25311354</v>
      </c>
      <c r="O19" s="23"/>
    </row>
    <row r="20" spans="1:15" ht="23.7" customHeight="1">
      <c r="A20" s="154" t="s">
        <v>18</v>
      </c>
      <c r="C20" s="57" t="s">
        <v>220</v>
      </c>
      <c r="E20" s="1">
        <v>6178466</v>
      </c>
      <c r="F20" s="1"/>
      <c r="G20" s="1">
        <v>7151961</v>
      </c>
      <c r="H20" s="56"/>
      <c r="I20" s="1">
        <v>3946135</v>
      </c>
      <c r="J20" s="56"/>
      <c r="K20" s="1">
        <v>4948855</v>
      </c>
      <c r="O20" s="23"/>
    </row>
    <row r="21" spans="1:15" ht="23.7" customHeight="1">
      <c r="A21" s="154" t="s">
        <v>19</v>
      </c>
      <c r="C21" s="155"/>
      <c r="E21" s="1">
        <v>3767364</v>
      </c>
      <c r="F21" s="1"/>
      <c r="G21" s="1">
        <v>3667023</v>
      </c>
      <c r="H21" s="56"/>
      <c r="I21" s="1">
        <v>4046052</v>
      </c>
      <c r="J21" s="56"/>
      <c r="K21" s="1">
        <v>3803789</v>
      </c>
      <c r="O21" s="23"/>
    </row>
    <row r="22" spans="1:15" ht="23.7" customHeight="1">
      <c r="A22" s="55" t="s">
        <v>20</v>
      </c>
      <c r="C22" s="57">
        <v>8.15</v>
      </c>
      <c r="E22" s="1">
        <v>42636533</v>
      </c>
      <c r="F22" s="1"/>
      <c r="G22" s="1">
        <v>33824049</v>
      </c>
      <c r="H22" s="56"/>
      <c r="I22" s="1">
        <v>41515535</v>
      </c>
      <c r="J22" s="1"/>
      <c r="K22" s="1">
        <v>33733703</v>
      </c>
      <c r="O22" s="23"/>
    </row>
    <row r="23" spans="1:15" ht="23.7" customHeight="1" thickBot="1">
      <c r="A23" s="156" t="s">
        <v>21</v>
      </c>
      <c r="C23" s="150"/>
      <c r="E23" s="3">
        <f>SUM(E8:E22)</f>
        <v>3875704876</v>
      </c>
      <c r="F23" s="1"/>
      <c r="G23" s="3">
        <f>SUM(G8:G22)</f>
        <v>3933319402</v>
      </c>
      <c r="H23" s="1"/>
      <c r="I23" s="3">
        <f>SUM(I8:I22)</f>
        <v>3779733166</v>
      </c>
      <c r="J23" s="1"/>
      <c r="K23" s="3">
        <f>SUM(K8:K22)</f>
        <v>3832832585</v>
      </c>
    </row>
    <row r="24" spans="1:15" ht="23.7" customHeight="1" thickTop="1">
      <c r="A24" s="156"/>
      <c r="C24" s="150"/>
      <c r="E24" s="1"/>
      <c r="F24" s="1"/>
      <c r="G24" s="1"/>
      <c r="H24" s="1"/>
      <c r="I24" s="1"/>
      <c r="J24" s="1"/>
      <c r="K24" s="1"/>
    </row>
    <row r="25" spans="1:15" ht="23.7" customHeight="1">
      <c r="A25" s="58" t="s">
        <v>22</v>
      </c>
      <c r="E25" s="50"/>
      <c r="F25" s="50"/>
      <c r="G25" s="50"/>
      <c r="H25" s="50"/>
      <c r="I25" s="50"/>
      <c r="J25" s="50"/>
      <c r="K25" s="50"/>
    </row>
    <row r="26" spans="1:15" ht="23.7" customHeight="1">
      <c r="A26" s="58"/>
      <c r="E26" s="50"/>
      <c r="F26" s="50"/>
      <c r="G26" s="50"/>
      <c r="H26" s="50"/>
      <c r="I26" s="50"/>
      <c r="J26" s="50"/>
      <c r="K26" s="50"/>
    </row>
    <row r="27" spans="1:15" ht="23.7" customHeight="1">
      <c r="E27" s="50"/>
      <c r="F27" s="50"/>
      <c r="G27" s="50"/>
      <c r="H27" s="50"/>
      <c r="I27" s="50"/>
      <c r="J27" s="50"/>
      <c r="K27" s="50"/>
    </row>
    <row r="28" spans="1:15" ht="23.7" customHeight="1">
      <c r="A28" s="74"/>
      <c r="E28" s="50"/>
      <c r="F28" s="196"/>
      <c r="G28" s="196"/>
      <c r="H28" s="196"/>
      <c r="I28" s="196"/>
      <c r="J28" s="196"/>
      <c r="K28" s="50"/>
    </row>
    <row r="29" spans="1:15" ht="23.7" customHeight="1">
      <c r="A29" s="59" t="s">
        <v>172</v>
      </c>
      <c r="E29" s="50"/>
      <c r="F29" s="197" t="s">
        <v>23</v>
      </c>
      <c r="G29" s="197"/>
      <c r="H29" s="197"/>
      <c r="I29" s="197"/>
      <c r="J29" s="197"/>
      <c r="K29" s="50"/>
    </row>
    <row r="30" spans="1:15" ht="23.7" customHeight="1">
      <c r="A30" s="60" t="s">
        <v>24</v>
      </c>
      <c r="E30" s="50"/>
      <c r="F30" s="198" t="s">
        <v>25</v>
      </c>
      <c r="G30" s="198"/>
      <c r="H30" s="198"/>
      <c r="I30" s="198"/>
      <c r="J30" s="198"/>
      <c r="K30" s="50"/>
    </row>
    <row r="31" spans="1:15" s="49" customFormat="1" ht="22.35" customHeight="1">
      <c r="A31" s="49" t="s">
        <v>0</v>
      </c>
      <c r="E31" s="144"/>
      <c r="F31" s="144"/>
      <c r="G31" s="144"/>
      <c r="H31" s="145"/>
      <c r="I31" s="144"/>
      <c r="J31" s="144"/>
      <c r="K31" s="144"/>
    </row>
    <row r="32" spans="1:15" s="49" customFormat="1" ht="22.35" customHeight="1">
      <c r="A32" s="49" t="s">
        <v>174</v>
      </c>
      <c r="E32" s="144"/>
      <c r="F32" s="144"/>
      <c r="G32" s="144"/>
      <c r="H32" s="145"/>
      <c r="I32" s="144"/>
      <c r="J32" s="144"/>
      <c r="K32" s="144"/>
    </row>
    <row r="33" spans="1:15" s="49" customFormat="1" ht="22.35" customHeight="1">
      <c r="A33" s="49" t="s">
        <v>212</v>
      </c>
      <c r="B33" s="51"/>
      <c r="D33" s="51"/>
      <c r="E33" s="144"/>
      <c r="F33" s="144"/>
      <c r="G33" s="144"/>
      <c r="H33" s="145"/>
      <c r="I33" s="144"/>
      <c r="J33" s="144"/>
      <c r="K33" s="144"/>
    </row>
    <row r="34" spans="1:15" ht="22.35" customHeight="1">
      <c r="K34" s="52" t="s">
        <v>1</v>
      </c>
    </row>
    <row r="35" spans="1:15" ht="22.35" customHeight="1">
      <c r="E35" s="195" t="s">
        <v>2</v>
      </c>
      <c r="F35" s="195"/>
      <c r="G35" s="195"/>
      <c r="I35" s="195" t="s">
        <v>3</v>
      </c>
      <c r="J35" s="195"/>
      <c r="K35" s="195"/>
    </row>
    <row r="36" spans="1:15" ht="23.7" customHeight="1">
      <c r="C36" s="146" t="s">
        <v>4</v>
      </c>
      <c r="E36" s="147" t="s">
        <v>211</v>
      </c>
      <c r="F36" s="148"/>
      <c r="G36" s="147" t="s">
        <v>202</v>
      </c>
      <c r="H36" s="149"/>
      <c r="I36" s="147" t="s">
        <v>211</v>
      </c>
      <c r="J36" s="148"/>
      <c r="K36" s="147" t="s">
        <v>202</v>
      </c>
    </row>
    <row r="37" spans="1:15" ht="22.35" customHeight="1">
      <c r="A37" s="54" t="s">
        <v>26</v>
      </c>
    </row>
    <row r="38" spans="1:15" ht="22.35" customHeight="1">
      <c r="A38" s="55" t="s">
        <v>27</v>
      </c>
      <c r="C38" s="57">
        <v>8.16</v>
      </c>
      <c r="E38" s="1">
        <v>2856975799</v>
      </c>
      <c r="F38" s="56"/>
      <c r="G38" s="1">
        <v>2864170793</v>
      </c>
      <c r="H38" s="56"/>
      <c r="I38" s="1">
        <v>2862924336</v>
      </c>
      <c r="J38" s="1"/>
      <c r="K38" s="1">
        <v>2871437226</v>
      </c>
      <c r="O38" s="23"/>
    </row>
    <row r="39" spans="1:15" ht="22.35" customHeight="1">
      <c r="A39" s="151" t="s">
        <v>28</v>
      </c>
      <c r="C39" s="57">
        <v>8.17</v>
      </c>
      <c r="E39" s="1">
        <v>261644914</v>
      </c>
      <c r="F39" s="56"/>
      <c r="G39" s="1">
        <v>274137420</v>
      </c>
      <c r="H39" s="56"/>
      <c r="I39" s="1">
        <v>255358140</v>
      </c>
      <c r="J39" s="56"/>
      <c r="K39" s="1">
        <v>267399011</v>
      </c>
      <c r="O39" s="23"/>
    </row>
    <row r="40" spans="1:15" ht="22.35" customHeight="1">
      <c r="A40" s="153" t="s">
        <v>29</v>
      </c>
      <c r="C40" s="150"/>
      <c r="E40" s="1">
        <v>5361427</v>
      </c>
      <c r="F40" s="56"/>
      <c r="G40" s="1">
        <v>5722470</v>
      </c>
      <c r="H40" s="56"/>
      <c r="I40" s="1">
        <v>5361427</v>
      </c>
      <c r="J40" s="1"/>
      <c r="K40" s="1">
        <v>5722470</v>
      </c>
      <c r="O40" s="23"/>
    </row>
    <row r="41" spans="1:15" ht="22.35" customHeight="1">
      <c r="A41" s="153" t="s">
        <v>183</v>
      </c>
      <c r="C41" s="150"/>
      <c r="E41" s="1"/>
      <c r="F41" s="56"/>
      <c r="G41" s="1"/>
      <c r="H41" s="56"/>
      <c r="I41" s="1"/>
      <c r="J41" s="1"/>
      <c r="K41" s="1"/>
      <c r="O41" s="23"/>
    </row>
    <row r="42" spans="1:15" ht="22.35" customHeight="1">
      <c r="A42" s="153" t="s">
        <v>184</v>
      </c>
      <c r="C42" s="150"/>
      <c r="E42" s="1">
        <v>669903</v>
      </c>
      <c r="F42" s="56"/>
      <c r="G42" s="1">
        <v>649346</v>
      </c>
      <c r="H42" s="56"/>
      <c r="I42" s="1">
        <v>669903</v>
      </c>
      <c r="J42" s="1"/>
      <c r="K42" s="1">
        <v>649346</v>
      </c>
      <c r="O42" s="23"/>
    </row>
    <row r="43" spans="1:15" ht="22.35" customHeight="1">
      <c r="A43" s="51" t="s">
        <v>30</v>
      </c>
      <c r="C43" s="150">
        <v>8.5</v>
      </c>
      <c r="E43" s="1">
        <v>58633659</v>
      </c>
      <c r="F43" s="56"/>
      <c r="G43" s="1">
        <v>63690980</v>
      </c>
      <c r="H43" s="56"/>
      <c r="I43" s="1">
        <v>58633659</v>
      </c>
      <c r="J43" s="1"/>
      <c r="K43" s="1">
        <v>63690980</v>
      </c>
      <c r="O43" s="23"/>
    </row>
    <row r="44" spans="1:15" ht="22.35" customHeight="1">
      <c r="A44" s="51" t="s">
        <v>31</v>
      </c>
      <c r="C44" s="57">
        <v>8.18</v>
      </c>
      <c r="E44" s="1">
        <v>113356288</v>
      </c>
      <c r="F44" s="56"/>
      <c r="G44" s="1">
        <v>124739709</v>
      </c>
      <c r="H44" s="56"/>
      <c r="I44" s="1">
        <v>80279288</v>
      </c>
      <c r="J44" s="1"/>
      <c r="K44" s="1">
        <v>90381893</v>
      </c>
      <c r="O44" s="23"/>
    </row>
    <row r="45" spans="1:15" ht="22.35" customHeight="1">
      <c r="A45" s="55" t="s">
        <v>32</v>
      </c>
      <c r="C45" s="57" t="s">
        <v>221</v>
      </c>
      <c r="E45" s="1">
        <v>3481604</v>
      </c>
      <c r="F45" s="56"/>
      <c r="G45" s="1">
        <v>3373692</v>
      </c>
      <c r="H45" s="56"/>
      <c r="I45" s="1">
        <v>2587118</v>
      </c>
      <c r="J45" s="1"/>
      <c r="K45" s="1">
        <v>2730344</v>
      </c>
      <c r="O45" s="23"/>
    </row>
    <row r="46" spans="1:15" ht="22.35" customHeight="1">
      <c r="A46" s="55" t="s">
        <v>33</v>
      </c>
      <c r="C46" s="57">
        <v>8.19</v>
      </c>
      <c r="E46" s="1">
        <v>17468292</v>
      </c>
      <c r="F46" s="56"/>
      <c r="G46" s="1">
        <v>18390028</v>
      </c>
      <c r="H46" s="56"/>
      <c r="I46" s="1">
        <v>15478164</v>
      </c>
      <c r="J46" s="56"/>
      <c r="K46" s="1">
        <v>16477743</v>
      </c>
      <c r="O46" s="23"/>
    </row>
    <row r="47" spans="1:15" ht="22.35" customHeight="1">
      <c r="A47" s="154" t="s">
        <v>203</v>
      </c>
      <c r="C47" s="57" t="s">
        <v>220</v>
      </c>
      <c r="E47" s="1">
        <v>0</v>
      </c>
      <c r="F47" s="56"/>
      <c r="G47" s="1">
        <v>13895</v>
      </c>
      <c r="H47" s="56"/>
      <c r="I47" s="1">
        <v>0</v>
      </c>
      <c r="J47" s="56"/>
      <c r="K47" s="1">
        <v>0</v>
      </c>
      <c r="O47" s="23"/>
    </row>
    <row r="48" spans="1:15" ht="22.35" customHeight="1">
      <c r="A48" s="55" t="s">
        <v>34</v>
      </c>
      <c r="C48" s="57">
        <v>8.1999999999999993</v>
      </c>
      <c r="E48" s="1">
        <v>82480979</v>
      </c>
      <c r="F48" s="56"/>
      <c r="G48" s="1">
        <v>91408499</v>
      </c>
      <c r="H48" s="56"/>
      <c r="I48" s="1">
        <v>74521777</v>
      </c>
      <c r="J48" s="56"/>
      <c r="K48" s="1">
        <v>82693159</v>
      </c>
      <c r="O48" s="23"/>
    </row>
    <row r="49" spans="1:15" ht="22.35" customHeight="1">
      <c r="A49" s="54" t="s">
        <v>35</v>
      </c>
      <c r="C49" s="61"/>
      <c r="E49" s="4">
        <f>SUM(E38:E48)</f>
        <v>3400072865</v>
      </c>
      <c r="F49" s="62"/>
      <c r="G49" s="4">
        <f>SUM(G38:G48)</f>
        <v>3446296832</v>
      </c>
      <c r="H49" s="62"/>
      <c r="I49" s="4">
        <f>SUM(I38:I48)</f>
        <v>3355813812</v>
      </c>
      <c r="J49" s="62"/>
      <c r="K49" s="4">
        <f>SUM(K38:K48)</f>
        <v>3401182172</v>
      </c>
      <c r="O49" s="23"/>
    </row>
    <row r="50" spans="1:15" ht="22.35" customHeight="1">
      <c r="A50" s="54" t="s">
        <v>36</v>
      </c>
      <c r="E50" s="63"/>
      <c r="F50" s="63"/>
      <c r="G50" s="63"/>
      <c r="H50" s="63"/>
      <c r="I50" s="63"/>
      <c r="J50" s="63"/>
      <c r="K50" s="63"/>
    </row>
    <row r="51" spans="1:15" ht="22.35" customHeight="1">
      <c r="A51" s="50" t="s">
        <v>37</v>
      </c>
      <c r="C51" s="64">
        <v>8.2100000000000009</v>
      </c>
      <c r="E51" s="63"/>
      <c r="F51" s="63"/>
      <c r="G51" s="63"/>
      <c r="H51" s="63"/>
      <c r="I51" s="63"/>
      <c r="J51" s="63"/>
      <c r="K51" s="63"/>
    </row>
    <row r="52" spans="1:15" ht="22.35" customHeight="1">
      <c r="A52" s="65" t="s">
        <v>38</v>
      </c>
      <c r="C52" s="66"/>
      <c r="E52" s="63"/>
      <c r="F52" s="63"/>
      <c r="G52" s="63"/>
      <c r="H52" s="63"/>
      <c r="I52" s="63"/>
      <c r="J52" s="63"/>
      <c r="K52" s="63"/>
    </row>
    <row r="53" spans="1:15" ht="22.35" customHeight="1">
      <c r="A53" s="67" t="s">
        <v>39</v>
      </c>
      <c r="C53" s="66"/>
      <c r="E53" s="1">
        <v>28325</v>
      </c>
      <c r="F53" s="1"/>
      <c r="G53" s="1">
        <v>28325</v>
      </c>
      <c r="H53" s="1"/>
      <c r="I53" s="1">
        <v>28325</v>
      </c>
      <c r="J53" s="1"/>
      <c r="K53" s="1">
        <v>28325</v>
      </c>
    </row>
    <row r="54" spans="1:15" ht="22.35" customHeight="1" thickBot="1">
      <c r="A54" s="67" t="s">
        <v>40</v>
      </c>
      <c r="C54" s="66"/>
      <c r="E54" s="5">
        <v>71976715</v>
      </c>
      <c r="F54" s="1"/>
      <c r="G54" s="5">
        <v>71976715</v>
      </c>
      <c r="H54" s="1"/>
      <c r="I54" s="5">
        <v>71976715</v>
      </c>
      <c r="J54" s="1"/>
      <c r="K54" s="5">
        <v>71976715</v>
      </c>
    </row>
    <row r="55" spans="1:15" ht="22.35" customHeight="1" thickTop="1">
      <c r="A55" s="65" t="s">
        <v>41</v>
      </c>
      <c r="C55" s="66"/>
      <c r="E55" s="63"/>
      <c r="F55" s="63"/>
      <c r="G55" s="63"/>
      <c r="H55" s="63"/>
      <c r="I55" s="63"/>
      <c r="J55" s="63"/>
      <c r="K55" s="63"/>
    </row>
    <row r="56" spans="1:15" ht="22.35" customHeight="1">
      <c r="A56" s="67" t="s">
        <v>39</v>
      </c>
      <c r="C56" s="66"/>
      <c r="E56" s="1">
        <v>28325</v>
      </c>
      <c r="F56" s="1"/>
      <c r="G56" s="1">
        <v>28325</v>
      </c>
      <c r="H56" s="1"/>
      <c r="I56" s="1">
        <v>28325</v>
      </c>
      <c r="J56" s="1"/>
      <c r="K56" s="1">
        <v>28325</v>
      </c>
    </row>
    <row r="57" spans="1:15" ht="22.35" customHeight="1">
      <c r="A57" s="67" t="s">
        <v>40</v>
      </c>
      <c r="C57" s="66"/>
      <c r="E57" s="1">
        <v>71976715</v>
      </c>
      <c r="F57" s="1"/>
      <c r="G57" s="1">
        <v>71976715</v>
      </c>
      <c r="H57" s="1"/>
      <c r="I57" s="1">
        <v>71976715</v>
      </c>
      <c r="J57" s="1"/>
      <c r="K57" s="1">
        <v>71976715</v>
      </c>
    </row>
    <row r="58" spans="1:15" ht="22.35" customHeight="1">
      <c r="A58" s="51" t="s">
        <v>42</v>
      </c>
      <c r="C58" s="66"/>
      <c r="E58" s="1"/>
      <c r="F58" s="1"/>
      <c r="G58" s="1"/>
      <c r="H58" s="1"/>
      <c r="I58" s="1"/>
      <c r="J58" s="1"/>
      <c r="K58" s="1"/>
    </row>
    <row r="59" spans="1:15" ht="22.35" customHeight="1">
      <c r="A59" s="68" t="s">
        <v>43</v>
      </c>
      <c r="C59" s="66"/>
      <c r="E59" s="1">
        <v>20833734</v>
      </c>
      <c r="F59" s="1"/>
      <c r="G59" s="1">
        <v>20833734</v>
      </c>
      <c r="H59" s="1"/>
      <c r="I59" s="1">
        <v>20833734</v>
      </c>
      <c r="J59" s="1"/>
      <c r="K59" s="1">
        <v>20833734</v>
      </c>
    </row>
    <row r="60" spans="1:15" ht="22.35" customHeight="1">
      <c r="A60" s="69" t="s">
        <v>44</v>
      </c>
      <c r="C60" s="66"/>
      <c r="E60" s="1"/>
      <c r="F60" s="1"/>
      <c r="G60" s="1"/>
      <c r="H60" s="1"/>
      <c r="I60" s="1"/>
      <c r="J60" s="1"/>
      <c r="K60" s="1"/>
    </row>
    <row r="61" spans="1:15" ht="22.35" customHeight="1">
      <c r="A61" s="68" t="s">
        <v>45</v>
      </c>
      <c r="C61" s="66"/>
      <c r="E61" s="1">
        <v>-600676</v>
      </c>
      <c r="F61" s="1"/>
      <c r="G61" s="1">
        <v>-600676</v>
      </c>
      <c r="H61" s="1"/>
      <c r="I61" s="1">
        <v>0</v>
      </c>
      <c r="J61" s="1"/>
      <c r="K61" s="1">
        <v>0</v>
      </c>
    </row>
    <row r="62" spans="1:15" ht="22.35" customHeight="1">
      <c r="A62" s="69" t="s">
        <v>46</v>
      </c>
      <c r="C62" s="64">
        <v>8.2200000000000006</v>
      </c>
      <c r="E62" s="1">
        <v>17678214</v>
      </c>
      <c r="F62" s="1"/>
      <c r="G62" s="1">
        <v>22762405</v>
      </c>
      <c r="H62" s="1"/>
      <c r="I62" s="1">
        <v>22321130</v>
      </c>
      <c r="J62" s="1"/>
      <c r="K62" s="1">
        <v>24471424</v>
      </c>
    </row>
    <row r="63" spans="1:15" ht="22.35" customHeight="1">
      <c r="A63" s="69" t="s">
        <v>47</v>
      </c>
      <c r="C63" s="66"/>
      <c r="E63" s="1"/>
      <c r="F63" s="63"/>
      <c r="G63" s="1"/>
      <c r="H63" s="63"/>
      <c r="I63" s="1"/>
      <c r="J63" s="63"/>
      <c r="K63" s="1"/>
    </row>
    <row r="64" spans="1:15" ht="22.35" customHeight="1">
      <c r="A64" s="68" t="s">
        <v>48</v>
      </c>
      <c r="C64" s="66"/>
      <c r="E64" s="1"/>
      <c r="F64" s="63"/>
      <c r="G64" s="1"/>
      <c r="H64" s="63"/>
      <c r="I64" s="1"/>
      <c r="J64" s="63"/>
      <c r="K64" s="1"/>
    </row>
    <row r="65" spans="1:11" ht="22.35" customHeight="1">
      <c r="A65" s="70" t="s">
        <v>49</v>
      </c>
      <c r="C65" s="64">
        <v>8.23</v>
      </c>
      <c r="E65" s="1">
        <v>7200504</v>
      </c>
      <c r="F65" s="1"/>
      <c r="G65" s="1">
        <v>7200504</v>
      </c>
      <c r="H65" s="1"/>
      <c r="I65" s="1">
        <v>7200504</v>
      </c>
      <c r="J65" s="1"/>
      <c r="K65" s="1">
        <v>7200504</v>
      </c>
    </row>
    <row r="66" spans="1:11" ht="22.35" customHeight="1">
      <c r="A66" s="65" t="s">
        <v>50</v>
      </c>
      <c r="C66" s="66"/>
      <c r="E66" s="6">
        <v>335789775</v>
      </c>
      <c r="F66" s="56"/>
      <c r="G66" s="6">
        <v>342028570</v>
      </c>
      <c r="H66" s="56"/>
      <c r="I66" s="22">
        <v>301558946</v>
      </c>
      <c r="J66" s="1"/>
      <c r="K66" s="22">
        <v>307139711</v>
      </c>
    </row>
    <row r="67" spans="1:11" ht="22.35" customHeight="1">
      <c r="A67" s="54" t="s">
        <v>177</v>
      </c>
      <c r="C67" s="66"/>
      <c r="E67" s="71">
        <f>SUM(E56:E66)</f>
        <v>452906591</v>
      </c>
      <c r="F67" s="71"/>
      <c r="G67" s="71">
        <f>SUM(G56:G66)</f>
        <v>464229577</v>
      </c>
      <c r="H67" s="71"/>
      <c r="I67" s="71">
        <f>SUM(I56:I66)</f>
        <v>423919354</v>
      </c>
      <c r="J67" s="71"/>
      <c r="K67" s="71">
        <f>SUM(K56:K66)</f>
        <v>431650413</v>
      </c>
    </row>
    <row r="68" spans="1:11" ht="22.35" customHeight="1">
      <c r="A68" s="50" t="s">
        <v>51</v>
      </c>
      <c r="C68" s="66"/>
      <c r="E68" s="1">
        <v>22725420</v>
      </c>
      <c r="F68" s="1"/>
      <c r="G68" s="1">
        <v>22792993</v>
      </c>
      <c r="H68" s="1"/>
      <c r="I68" s="1">
        <v>0</v>
      </c>
      <c r="J68" s="1"/>
      <c r="K68" s="1">
        <v>0</v>
      </c>
    </row>
    <row r="69" spans="1:11" ht="22.35" customHeight="1">
      <c r="A69" s="54" t="s">
        <v>52</v>
      </c>
      <c r="C69" s="66"/>
      <c r="E69" s="72">
        <f>SUM(E67:E68)</f>
        <v>475632011</v>
      </c>
      <c r="F69" s="63"/>
      <c r="G69" s="72">
        <f>SUM(G67:G68)</f>
        <v>487022570</v>
      </c>
      <c r="H69" s="63"/>
      <c r="I69" s="72">
        <f>SUM(I67:I68)</f>
        <v>423919354</v>
      </c>
      <c r="J69" s="63"/>
      <c r="K69" s="72">
        <f>SUM(K67:K68)</f>
        <v>431650413</v>
      </c>
    </row>
    <row r="70" spans="1:11" ht="22.35" customHeight="1" thickBot="1">
      <c r="A70" s="54" t="s">
        <v>53</v>
      </c>
      <c r="C70" s="66"/>
      <c r="E70" s="73">
        <f>SUM(E49,E69)</f>
        <v>3875704876</v>
      </c>
      <c r="F70" s="63"/>
      <c r="G70" s="73">
        <f>SUM(G49,G69)</f>
        <v>3933319402</v>
      </c>
      <c r="H70" s="63"/>
      <c r="I70" s="73">
        <f>SUM(I49,I69)</f>
        <v>3779733166</v>
      </c>
      <c r="J70" s="63"/>
      <c r="K70" s="73">
        <f>SUM(K49,K69)</f>
        <v>3832832585</v>
      </c>
    </row>
    <row r="71" spans="1:11" ht="22.35" customHeight="1" thickTop="1">
      <c r="C71" s="66"/>
      <c r="E71" s="63">
        <f>E23-E70</f>
        <v>0</v>
      </c>
      <c r="F71" s="63"/>
      <c r="G71" s="63">
        <f>G23-G70</f>
        <v>0</v>
      </c>
      <c r="H71" s="63"/>
      <c r="I71" s="63">
        <f>I23-I70</f>
        <v>0</v>
      </c>
      <c r="J71" s="63"/>
      <c r="K71" s="63">
        <f>K23-K70</f>
        <v>0</v>
      </c>
    </row>
    <row r="72" spans="1:11" ht="23.7" customHeight="1">
      <c r="A72" s="58" t="s">
        <v>22</v>
      </c>
      <c r="C72" s="66"/>
      <c r="E72" s="63"/>
      <c r="F72" s="63"/>
      <c r="G72" s="63"/>
      <c r="H72" s="63"/>
      <c r="I72" s="63"/>
      <c r="J72" s="63"/>
      <c r="K72" s="63"/>
    </row>
    <row r="73" spans="1:11" ht="19.2" customHeight="1">
      <c r="A73" s="58"/>
      <c r="E73" s="50"/>
      <c r="F73" s="50"/>
      <c r="G73" s="50"/>
      <c r="H73" s="50"/>
      <c r="I73" s="50"/>
      <c r="J73" s="50"/>
      <c r="K73" s="50"/>
    </row>
    <row r="74" spans="1:11" ht="19.2" customHeight="1">
      <c r="A74" s="74"/>
      <c r="E74" s="50"/>
      <c r="F74" s="50"/>
      <c r="G74" s="74"/>
      <c r="H74" s="74"/>
      <c r="I74" s="74"/>
      <c r="J74" s="74"/>
      <c r="K74" s="50"/>
    </row>
    <row r="75" spans="1:11" ht="23.7" customHeight="1">
      <c r="A75" s="59" t="s">
        <v>172</v>
      </c>
      <c r="E75" s="50"/>
      <c r="F75" s="50"/>
      <c r="G75" s="157" t="s">
        <v>23</v>
      </c>
      <c r="H75" s="158"/>
      <c r="I75" s="157"/>
      <c r="J75" s="157"/>
      <c r="K75" s="50"/>
    </row>
    <row r="76" spans="1:11" ht="23.7" customHeight="1">
      <c r="A76" s="60" t="s">
        <v>24</v>
      </c>
      <c r="E76" s="50"/>
      <c r="F76" s="50"/>
      <c r="G76" s="159" t="s">
        <v>25</v>
      </c>
      <c r="H76" s="158"/>
      <c r="I76" s="159"/>
      <c r="J76" s="159"/>
      <c r="K76" s="50"/>
    </row>
  </sheetData>
  <mergeCells count="7">
    <mergeCell ref="I5:K5"/>
    <mergeCell ref="I35:K35"/>
    <mergeCell ref="E5:G5"/>
    <mergeCell ref="E35:G35"/>
    <mergeCell ref="F28:J28"/>
    <mergeCell ref="F29:J29"/>
    <mergeCell ref="F30:J30"/>
  </mergeCells>
  <pageMargins left="0.86614173228346458" right="0.39370078740157483" top="0.9055118110236221" bottom="0" header="0.19685039370078741" footer="0.19685039370078741"/>
  <pageSetup paperSize="9" scale="74" orientation="portrait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13"/>
  <sheetViews>
    <sheetView showGridLines="0" view="pageBreakPreview" topLeftCell="A154" zoomScale="85" zoomScaleNormal="70" zoomScaleSheetLayoutView="85" workbookViewId="0">
      <selection activeCell="D210" sqref="D210"/>
    </sheetView>
  </sheetViews>
  <sheetFormatPr defaultColWidth="9.109375" defaultRowHeight="24" customHeight="1"/>
  <cols>
    <col min="1" max="1" width="39.109375" style="50" customWidth="1"/>
    <col min="2" max="2" width="26" style="50" customWidth="1"/>
    <col min="3" max="3" width="0.6640625" style="50" customWidth="1"/>
    <col min="4" max="4" width="8.6640625" style="50" customWidth="1"/>
    <col min="5" max="5" width="0.6640625" style="50" customWidth="1"/>
    <col min="6" max="6" width="14" style="52" customWidth="1"/>
    <col min="7" max="7" width="0.6640625" style="52" customWidth="1"/>
    <col min="8" max="8" width="14" style="52" customWidth="1"/>
    <col min="9" max="9" width="0.6640625" style="53" customWidth="1"/>
    <col min="10" max="10" width="14" style="52" customWidth="1"/>
    <col min="11" max="11" width="0.6640625" style="52" customWidth="1"/>
    <col min="12" max="12" width="14" style="52" customWidth="1"/>
    <col min="13" max="16384" width="9.109375" style="50"/>
  </cols>
  <sheetData>
    <row r="1" spans="1:16" ht="24" customHeight="1">
      <c r="A1" s="49"/>
      <c r="B1" s="49"/>
      <c r="C1" s="49"/>
      <c r="D1" s="143"/>
      <c r="E1" s="143"/>
      <c r="F1" s="143"/>
      <c r="G1" s="143"/>
      <c r="H1" s="143"/>
      <c r="I1" s="143"/>
      <c r="J1" s="143"/>
      <c r="K1" s="143"/>
      <c r="L1" s="194" t="s">
        <v>225</v>
      </c>
    </row>
    <row r="2" spans="1:16" ht="24" customHeight="1">
      <c r="A2" s="49" t="s">
        <v>0</v>
      </c>
      <c r="B2" s="49"/>
      <c r="C2" s="49"/>
      <c r="D2" s="143"/>
      <c r="E2" s="143"/>
      <c r="F2" s="143"/>
      <c r="G2" s="143"/>
      <c r="H2" s="143"/>
      <c r="I2" s="143"/>
      <c r="J2" s="143"/>
      <c r="K2" s="143"/>
      <c r="L2" s="143"/>
    </row>
    <row r="3" spans="1:16" ht="24" customHeight="1">
      <c r="A3" s="143" t="s">
        <v>166</v>
      </c>
      <c r="B3" s="143"/>
      <c r="C3" s="143"/>
      <c r="D3" s="143"/>
      <c r="E3" s="143"/>
      <c r="F3" s="160"/>
      <c r="G3" s="160"/>
      <c r="H3" s="160"/>
      <c r="I3" s="161"/>
      <c r="J3" s="160"/>
      <c r="K3" s="160"/>
      <c r="L3" s="160"/>
    </row>
    <row r="4" spans="1:16" ht="24" customHeight="1">
      <c r="A4" s="143" t="s">
        <v>213</v>
      </c>
      <c r="B4" s="143"/>
      <c r="C4" s="143"/>
      <c r="D4" s="143"/>
      <c r="E4" s="143"/>
      <c r="F4" s="63"/>
      <c r="G4" s="160"/>
      <c r="H4" s="160"/>
      <c r="I4" s="161"/>
      <c r="J4" s="160"/>
      <c r="K4" s="160"/>
      <c r="L4" s="160"/>
    </row>
    <row r="5" spans="1:16" ht="24" customHeight="1">
      <c r="A5" s="162"/>
      <c r="B5" s="162"/>
      <c r="C5" s="162"/>
      <c r="D5" s="162"/>
      <c r="E5" s="162"/>
      <c r="F5" s="71"/>
      <c r="G5" s="71"/>
      <c r="H5" s="71"/>
      <c r="I5" s="163"/>
      <c r="J5" s="71"/>
      <c r="K5" s="71"/>
      <c r="L5" s="164" t="s">
        <v>1</v>
      </c>
    </row>
    <row r="6" spans="1:16" ht="24" customHeight="1">
      <c r="A6" s="162"/>
      <c r="B6" s="162"/>
      <c r="C6" s="162"/>
      <c r="D6" s="162"/>
      <c r="E6" s="162"/>
      <c r="F6" s="199" t="s">
        <v>2</v>
      </c>
      <c r="G6" s="199"/>
      <c r="H6" s="199"/>
      <c r="I6" s="163"/>
      <c r="J6" s="199" t="s">
        <v>3</v>
      </c>
      <c r="K6" s="199"/>
      <c r="L6" s="199"/>
    </row>
    <row r="7" spans="1:16" ht="24" customHeight="1">
      <c r="A7" s="162"/>
      <c r="B7" s="162"/>
      <c r="C7" s="162"/>
      <c r="D7" s="165" t="s">
        <v>4</v>
      </c>
      <c r="E7" s="166"/>
      <c r="F7" s="75">
        <v>2569</v>
      </c>
      <c r="G7" s="76"/>
      <c r="H7" s="77">
        <v>2568</v>
      </c>
      <c r="I7" s="78"/>
      <c r="J7" s="75">
        <v>2569</v>
      </c>
      <c r="K7" s="76"/>
      <c r="L7" s="77">
        <v>2568</v>
      </c>
    </row>
    <row r="8" spans="1:16" ht="24" customHeight="1">
      <c r="A8" s="167" t="s">
        <v>54</v>
      </c>
      <c r="B8" s="167"/>
      <c r="C8" s="167"/>
      <c r="D8" s="162"/>
      <c r="E8" s="166"/>
      <c r="F8" s="168"/>
      <c r="G8" s="76"/>
      <c r="H8" s="168"/>
      <c r="I8" s="78"/>
      <c r="J8" s="76"/>
      <c r="K8" s="76"/>
      <c r="L8" s="76"/>
    </row>
    <row r="9" spans="1:16" ht="24" customHeight="1">
      <c r="A9" s="162" t="s">
        <v>55</v>
      </c>
      <c r="B9" s="162"/>
      <c r="C9" s="162"/>
      <c r="D9" s="169">
        <v>8.3000000000000007</v>
      </c>
      <c r="E9" s="162"/>
      <c r="F9" s="1">
        <v>31891058</v>
      </c>
      <c r="G9" s="1"/>
      <c r="H9" s="1">
        <v>37501936</v>
      </c>
      <c r="I9" s="1"/>
      <c r="J9" s="1">
        <v>27937500</v>
      </c>
      <c r="K9" s="1"/>
      <c r="L9" s="1">
        <v>33566647</v>
      </c>
      <c r="P9" s="23"/>
    </row>
    <row r="10" spans="1:16" ht="24" customHeight="1">
      <c r="A10" s="162" t="s">
        <v>56</v>
      </c>
      <c r="B10" s="162"/>
      <c r="C10" s="162"/>
      <c r="D10" s="169">
        <v>8.31</v>
      </c>
      <c r="E10" s="162"/>
      <c r="F10" s="1">
        <v>8629580</v>
      </c>
      <c r="G10" s="1"/>
      <c r="H10" s="1">
        <v>10604730</v>
      </c>
      <c r="I10" s="1"/>
      <c r="J10" s="1">
        <v>8349473</v>
      </c>
      <c r="K10" s="1"/>
      <c r="L10" s="1">
        <v>10262331</v>
      </c>
      <c r="P10" s="23"/>
    </row>
    <row r="11" spans="1:16" ht="24" customHeight="1">
      <c r="A11" s="167" t="s">
        <v>57</v>
      </c>
      <c r="B11" s="167"/>
      <c r="C11" s="167"/>
      <c r="D11" s="170"/>
      <c r="E11" s="162"/>
      <c r="F11" s="171">
        <f>SUM(F9-F10)</f>
        <v>23261478</v>
      </c>
      <c r="G11" s="71"/>
      <c r="H11" s="171">
        <f>SUM(H9-H10)</f>
        <v>26897206</v>
      </c>
      <c r="I11" s="63"/>
      <c r="J11" s="171">
        <f>SUM(J9-J10)</f>
        <v>19588027</v>
      </c>
      <c r="K11" s="71"/>
      <c r="L11" s="171">
        <f>SUM(L9-L10)</f>
        <v>23304316</v>
      </c>
      <c r="P11" s="23"/>
    </row>
    <row r="12" spans="1:16" ht="24" customHeight="1">
      <c r="A12" s="162" t="s">
        <v>58</v>
      </c>
      <c r="B12" s="162"/>
      <c r="C12" s="162"/>
      <c r="D12" s="170"/>
      <c r="E12" s="162"/>
      <c r="F12" s="1">
        <v>8366928</v>
      </c>
      <c r="G12" s="1"/>
      <c r="H12" s="1">
        <v>7631305</v>
      </c>
      <c r="I12" s="1"/>
      <c r="J12" s="1">
        <v>5843523</v>
      </c>
      <c r="K12" s="1"/>
      <c r="L12" s="1">
        <v>5274940</v>
      </c>
      <c r="P12" s="23"/>
    </row>
    <row r="13" spans="1:16" ht="24" customHeight="1">
      <c r="A13" s="162" t="s">
        <v>59</v>
      </c>
      <c r="B13" s="162"/>
      <c r="C13" s="162"/>
      <c r="D13" s="170"/>
      <c r="E13" s="162"/>
      <c r="F13" s="6">
        <v>2222934</v>
      </c>
      <c r="G13" s="1"/>
      <c r="H13" s="6">
        <v>2062076</v>
      </c>
      <c r="I13" s="1"/>
      <c r="J13" s="6">
        <v>1288213</v>
      </c>
      <c r="K13" s="1"/>
      <c r="L13" s="6">
        <v>1231386</v>
      </c>
      <c r="P13" s="23"/>
    </row>
    <row r="14" spans="1:16" ht="24" customHeight="1">
      <c r="A14" s="167" t="s">
        <v>60</v>
      </c>
      <c r="B14" s="167"/>
      <c r="C14" s="167"/>
      <c r="D14" s="169">
        <v>8.32</v>
      </c>
      <c r="E14" s="162"/>
      <c r="F14" s="172">
        <f>SUM(F12-F13)</f>
        <v>6143994</v>
      </c>
      <c r="G14" s="71"/>
      <c r="H14" s="172">
        <f>SUM(H12-H13)</f>
        <v>5569229</v>
      </c>
      <c r="I14" s="63"/>
      <c r="J14" s="172">
        <f>SUM(J12-J13)</f>
        <v>4555310</v>
      </c>
      <c r="K14" s="71"/>
      <c r="L14" s="172">
        <f>SUM(L12-L13)</f>
        <v>4043554</v>
      </c>
      <c r="P14" s="23"/>
    </row>
    <row r="15" spans="1:16" ht="24" customHeight="1">
      <c r="A15" s="162" t="s">
        <v>61</v>
      </c>
      <c r="B15" s="167"/>
      <c r="C15" s="167"/>
      <c r="D15" s="173"/>
      <c r="E15" s="162"/>
      <c r="F15" s="71"/>
      <c r="G15" s="71"/>
      <c r="H15" s="71"/>
      <c r="I15" s="63"/>
      <c r="J15" s="71"/>
      <c r="K15" s="71"/>
      <c r="L15" s="71"/>
      <c r="P15" s="23"/>
    </row>
    <row r="16" spans="1:16" ht="24" customHeight="1">
      <c r="A16" s="174" t="s">
        <v>62</v>
      </c>
      <c r="B16" s="162"/>
      <c r="C16" s="162"/>
      <c r="D16" s="173">
        <v>8.33</v>
      </c>
      <c r="E16" s="162"/>
      <c r="F16" s="1">
        <v>3595659</v>
      </c>
      <c r="G16" s="71"/>
      <c r="H16" s="1">
        <v>2635691</v>
      </c>
      <c r="I16" s="63"/>
      <c r="J16" s="1">
        <v>3604346</v>
      </c>
      <c r="K16" s="71"/>
      <c r="L16" s="1">
        <v>2636880</v>
      </c>
      <c r="P16" s="23"/>
    </row>
    <row r="17" spans="1:16" ht="24" customHeight="1">
      <c r="A17" s="162" t="s">
        <v>204</v>
      </c>
      <c r="B17" s="162"/>
      <c r="C17" s="162"/>
      <c r="D17" s="173">
        <v>8.34</v>
      </c>
      <c r="E17" s="162"/>
      <c r="F17" s="1">
        <v>672858</v>
      </c>
      <c r="G17" s="1"/>
      <c r="H17" s="1">
        <v>1690193</v>
      </c>
      <c r="I17" s="1"/>
      <c r="J17" s="1">
        <v>662939</v>
      </c>
      <c r="K17" s="1"/>
      <c r="L17" s="1">
        <v>1678676</v>
      </c>
      <c r="P17" s="23"/>
    </row>
    <row r="18" spans="1:16" ht="24" customHeight="1">
      <c r="A18" s="162" t="s">
        <v>63</v>
      </c>
      <c r="B18" s="162"/>
      <c r="C18" s="162"/>
      <c r="D18" s="170"/>
      <c r="E18" s="162"/>
      <c r="F18" s="1">
        <v>1280090</v>
      </c>
      <c r="G18" s="1"/>
      <c r="H18" s="1">
        <v>1203979</v>
      </c>
      <c r="I18" s="1"/>
      <c r="J18" s="1">
        <v>0</v>
      </c>
      <c r="K18" s="1"/>
      <c r="L18" s="1">
        <v>0</v>
      </c>
      <c r="P18" s="23"/>
    </row>
    <row r="19" spans="1:16" ht="24" customHeight="1">
      <c r="A19" s="162" t="s">
        <v>64</v>
      </c>
      <c r="B19" s="162"/>
      <c r="C19" s="162"/>
      <c r="D19" s="170"/>
      <c r="E19" s="162"/>
      <c r="F19" s="1">
        <v>358490</v>
      </c>
      <c r="G19" s="1"/>
      <c r="H19" s="1">
        <v>63363</v>
      </c>
      <c r="I19" s="1"/>
      <c r="J19" s="1">
        <v>5376834</v>
      </c>
      <c r="K19" s="1"/>
      <c r="L19" s="1">
        <v>2907845</v>
      </c>
      <c r="P19" s="23"/>
    </row>
    <row r="20" spans="1:16" ht="24" customHeight="1">
      <c r="A20" s="162" t="s">
        <v>65</v>
      </c>
      <c r="B20" s="162"/>
      <c r="C20" s="162"/>
      <c r="D20" s="170"/>
      <c r="E20" s="162"/>
      <c r="F20" s="6">
        <v>2167723</v>
      </c>
      <c r="G20" s="1"/>
      <c r="H20" s="6">
        <v>2111078</v>
      </c>
      <c r="I20" s="1"/>
      <c r="J20" s="6">
        <v>1148836</v>
      </c>
      <c r="K20" s="1"/>
      <c r="L20" s="6">
        <v>1065506</v>
      </c>
      <c r="P20" s="23"/>
    </row>
    <row r="21" spans="1:16" ht="24" customHeight="1">
      <c r="A21" s="167" t="s">
        <v>66</v>
      </c>
      <c r="B21" s="167"/>
      <c r="C21" s="167"/>
      <c r="D21" s="170"/>
      <c r="E21" s="162"/>
      <c r="F21" s="175">
        <f>SUM(F11,F14,F16:F20)</f>
        <v>37480292</v>
      </c>
      <c r="G21" s="175"/>
      <c r="H21" s="175">
        <f>SUM(H11,H14,H16:H20)</f>
        <v>40170739</v>
      </c>
      <c r="I21" s="63"/>
      <c r="J21" s="175">
        <f>SUM(J11,J14,J16:J20)</f>
        <v>34936292</v>
      </c>
      <c r="K21" s="175"/>
      <c r="L21" s="175">
        <f>SUM(L11,L14,L16:L20)</f>
        <v>35636777</v>
      </c>
      <c r="P21" s="23"/>
    </row>
    <row r="22" spans="1:16" ht="24" customHeight="1">
      <c r="A22" s="167" t="s">
        <v>67</v>
      </c>
      <c r="B22" s="167"/>
      <c r="C22" s="167"/>
      <c r="D22" s="170"/>
      <c r="E22" s="162"/>
      <c r="F22" s="175"/>
      <c r="G22" s="175"/>
      <c r="H22" s="175"/>
      <c r="I22" s="63"/>
      <c r="J22" s="175"/>
      <c r="K22" s="175"/>
      <c r="L22" s="175"/>
      <c r="P22" s="23"/>
    </row>
    <row r="23" spans="1:16" ht="24" customHeight="1">
      <c r="A23" s="162" t="s">
        <v>68</v>
      </c>
      <c r="B23" s="162"/>
      <c r="C23" s="162"/>
      <c r="D23" s="170"/>
      <c r="E23" s="176"/>
      <c r="F23" s="177">
        <v>6688678</v>
      </c>
      <c r="G23" s="1"/>
      <c r="H23" s="177">
        <v>6675965</v>
      </c>
      <c r="I23" s="1"/>
      <c r="J23" s="177">
        <v>4809812</v>
      </c>
      <c r="K23" s="1"/>
      <c r="L23" s="177">
        <v>4920030</v>
      </c>
      <c r="P23" s="23"/>
    </row>
    <row r="24" spans="1:16" ht="24" customHeight="1">
      <c r="A24" s="162" t="s">
        <v>69</v>
      </c>
      <c r="B24" s="162"/>
      <c r="C24" s="162"/>
      <c r="D24" s="170"/>
      <c r="E24" s="162"/>
      <c r="F24" s="177">
        <v>148266</v>
      </c>
      <c r="G24" s="1"/>
      <c r="H24" s="177">
        <v>135777</v>
      </c>
      <c r="I24" s="1"/>
      <c r="J24" s="177">
        <v>65159</v>
      </c>
      <c r="K24" s="1"/>
      <c r="L24" s="177">
        <v>53488</v>
      </c>
      <c r="P24" s="23"/>
    </row>
    <row r="25" spans="1:16" ht="24" customHeight="1">
      <c r="A25" s="162" t="s">
        <v>70</v>
      </c>
      <c r="B25" s="162"/>
      <c r="C25" s="162"/>
      <c r="D25" s="170"/>
      <c r="E25" s="162"/>
      <c r="F25" s="177">
        <v>2595828</v>
      </c>
      <c r="G25" s="1"/>
      <c r="H25" s="177">
        <v>2084713</v>
      </c>
      <c r="I25" s="1"/>
      <c r="J25" s="177">
        <v>1469240</v>
      </c>
      <c r="K25" s="1"/>
      <c r="L25" s="177">
        <v>974642</v>
      </c>
      <c r="P25" s="23"/>
    </row>
    <row r="26" spans="1:16" ht="24" customHeight="1">
      <c r="A26" s="162" t="s">
        <v>71</v>
      </c>
      <c r="B26" s="162"/>
      <c r="C26" s="162"/>
      <c r="D26" s="170"/>
      <c r="E26" s="162"/>
      <c r="F26" s="177">
        <v>1148248</v>
      </c>
      <c r="G26" s="1"/>
      <c r="H26" s="177">
        <v>1238226</v>
      </c>
      <c r="I26" s="1"/>
      <c r="J26" s="177">
        <v>942065</v>
      </c>
      <c r="K26" s="1"/>
      <c r="L26" s="177">
        <v>1073328</v>
      </c>
      <c r="P26" s="23"/>
    </row>
    <row r="27" spans="1:16" ht="24" customHeight="1">
      <c r="A27" s="51" t="s">
        <v>72</v>
      </c>
      <c r="B27" s="51"/>
      <c r="C27" s="51"/>
      <c r="D27" s="170"/>
      <c r="E27" s="162"/>
      <c r="F27" s="177">
        <v>58044</v>
      </c>
      <c r="G27" s="1"/>
      <c r="H27" s="177">
        <v>1322375</v>
      </c>
      <c r="I27" s="1"/>
      <c r="J27" s="177">
        <v>56913</v>
      </c>
      <c r="K27" s="1"/>
      <c r="L27" s="177">
        <v>1313441</v>
      </c>
      <c r="P27" s="23"/>
    </row>
    <row r="28" spans="1:16" ht="24" customHeight="1">
      <c r="A28" s="51" t="s">
        <v>73</v>
      </c>
      <c r="B28" s="51"/>
      <c r="C28" s="51"/>
      <c r="D28" s="170"/>
      <c r="E28" s="162"/>
      <c r="F28" s="177">
        <v>3942568</v>
      </c>
      <c r="G28" s="1"/>
      <c r="H28" s="177">
        <v>5516853</v>
      </c>
      <c r="I28" s="1"/>
      <c r="J28" s="177">
        <v>4976075</v>
      </c>
      <c r="K28" s="1"/>
      <c r="L28" s="177">
        <v>6412571</v>
      </c>
      <c r="P28" s="23"/>
    </row>
    <row r="29" spans="1:16" ht="24" customHeight="1">
      <c r="A29" s="167" t="s">
        <v>74</v>
      </c>
      <c r="B29" s="167"/>
      <c r="C29" s="167"/>
      <c r="D29" s="170"/>
      <c r="E29" s="162"/>
      <c r="F29" s="171">
        <f>SUM(F23:F28)</f>
        <v>14581632</v>
      </c>
      <c r="G29" s="71"/>
      <c r="H29" s="171">
        <f>SUM(H23:H28)</f>
        <v>16973909</v>
      </c>
      <c r="I29" s="63"/>
      <c r="J29" s="171">
        <f>SUM(J23:J28)</f>
        <v>12319264</v>
      </c>
      <c r="K29" s="71"/>
      <c r="L29" s="171">
        <f>SUM(L23:L28)</f>
        <v>14747500</v>
      </c>
      <c r="P29" s="23"/>
    </row>
    <row r="30" spans="1:16" ht="24" customHeight="1">
      <c r="A30" s="162" t="s">
        <v>75</v>
      </c>
      <c r="B30" s="167"/>
      <c r="C30" s="167"/>
      <c r="D30" s="173">
        <v>8.35</v>
      </c>
      <c r="E30" s="162"/>
      <c r="F30" s="171">
        <v>6620753</v>
      </c>
      <c r="G30" s="71"/>
      <c r="H30" s="171">
        <v>8239373</v>
      </c>
      <c r="I30" s="63"/>
      <c r="J30" s="171">
        <v>5310535</v>
      </c>
      <c r="K30" s="71"/>
      <c r="L30" s="171">
        <v>6717576</v>
      </c>
      <c r="P30" s="23"/>
    </row>
    <row r="31" spans="1:16" ht="24" customHeight="1">
      <c r="A31" s="167" t="s">
        <v>76</v>
      </c>
      <c r="B31" s="167"/>
      <c r="C31" s="167"/>
      <c r="D31" s="170"/>
      <c r="E31" s="162"/>
      <c r="F31" s="175">
        <f>SUM(F21-F29-F30)</f>
        <v>16277907</v>
      </c>
      <c r="G31" s="175"/>
      <c r="H31" s="175">
        <f>SUM(H21-H29-H30)</f>
        <v>14957457</v>
      </c>
      <c r="I31" s="63"/>
      <c r="J31" s="175">
        <f>SUM(J21-J29-J30)</f>
        <v>17306493</v>
      </c>
      <c r="K31" s="175"/>
      <c r="L31" s="175">
        <f>SUM(L21-L29-L30)</f>
        <v>14171701</v>
      </c>
      <c r="P31" s="23"/>
    </row>
    <row r="32" spans="1:16" ht="24" customHeight="1">
      <c r="A32" s="162" t="s">
        <v>77</v>
      </c>
      <c r="B32" s="167"/>
      <c r="C32" s="167"/>
      <c r="D32" s="170" t="s">
        <v>222</v>
      </c>
      <c r="E32" s="162"/>
      <c r="F32" s="177">
        <v>3019842</v>
      </c>
      <c r="G32" s="1"/>
      <c r="H32" s="177">
        <v>2827620</v>
      </c>
      <c r="I32" s="1"/>
      <c r="J32" s="177">
        <v>2379131</v>
      </c>
      <c r="K32" s="1"/>
      <c r="L32" s="177">
        <v>2207143</v>
      </c>
      <c r="P32" s="23"/>
    </row>
    <row r="33" spans="1:16" ht="24" customHeight="1">
      <c r="A33" s="167" t="s">
        <v>78</v>
      </c>
      <c r="B33" s="167"/>
      <c r="C33" s="167"/>
      <c r="D33" s="170"/>
      <c r="E33" s="162"/>
      <c r="F33" s="178">
        <f>SUM(F31-F32)</f>
        <v>13258065</v>
      </c>
      <c r="G33" s="175"/>
      <c r="H33" s="178">
        <f>SUM(H31-H32)</f>
        <v>12129837</v>
      </c>
      <c r="I33" s="63"/>
      <c r="J33" s="178">
        <f>SUM(J31-J32)</f>
        <v>14927362</v>
      </c>
      <c r="K33" s="175"/>
      <c r="L33" s="178">
        <f>SUM(L31-L32)</f>
        <v>11964558</v>
      </c>
      <c r="P33" s="23"/>
    </row>
    <row r="34" spans="1:16" ht="24" customHeight="1">
      <c r="A34" s="167"/>
      <c r="B34" s="167"/>
      <c r="C34" s="167"/>
      <c r="D34" s="176"/>
      <c r="E34" s="162"/>
      <c r="F34" s="175"/>
      <c r="G34" s="175"/>
      <c r="H34" s="175"/>
      <c r="I34" s="63"/>
      <c r="J34" s="175"/>
      <c r="K34" s="175"/>
      <c r="L34" s="175"/>
    </row>
    <row r="35" spans="1:16" ht="24" customHeight="1">
      <c r="A35" s="58" t="s">
        <v>22</v>
      </c>
      <c r="B35" s="58"/>
      <c r="C35" s="58"/>
      <c r="D35" s="176"/>
      <c r="E35" s="162"/>
      <c r="F35" s="175"/>
      <c r="G35" s="175"/>
      <c r="H35" s="175"/>
      <c r="I35" s="63"/>
      <c r="J35" s="175"/>
      <c r="K35" s="175"/>
      <c r="L35" s="175"/>
    </row>
    <row r="36" spans="1:16" ht="24" customHeight="1">
      <c r="A36" s="58"/>
      <c r="B36" s="58"/>
      <c r="C36" s="58"/>
      <c r="F36" s="50"/>
      <c r="G36" s="50"/>
      <c r="H36" s="50"/>
      <c r="I36" s="50"/>
      <c r="J36" s="50"/>
      <c r="K36" s="50"/>
      <c r="L36" s="50"/>
    </row>
    <row r="37" spans="1:16" ht="24" customHeight="1">
      <c r="F37" s="50"/>
      <c r="G37" s="50"/>
      <c r="H37" s="50"/>
      <c r="I37" s="50"/>
      <c r="J37" s="50"/>
      <c r="K37" s="50"/>
      <c r="L37" s="50"/>
    </row>
    <row r="38" spans="1:16" ht="24" customHeight="1">
      <c r="A38" s="74"/>
      <c r="F38" s="50"/>
      <c r="G38" s="50"/>
      <c r="H38" s="196"/>
      <c r="I38" s="196"/>
      <c r="J38" s="196"/>
      <c r="K38" s="196"/>
      <c r="L38" s="196"/>
    </row>
    <row r="39" spans="1:16" ht="24" customHeight="1">
      <c r="A39" s="59" t="s">
        <v>172</v>
      </c>
      <c r="B39" s="60"/>
      <c r="C39" s="60"/>
      <c r="F39" s="50"/>
      <c r="G39" s="50"/>
      <c r="H39" s="197" t="s">
        <v>23</v>
      </c>
      <c r="I39" s="197"/>
      <c r="J39" s="197"/>
      <c r="K39" s="197"/>
      <c r="L39" s="197"/>
    </row>
    <row r="40" spans="1:16" ht="24" customHeight="1">
      <c r="A40" s="60" t="s">
        <v>24</v>
      </c>
      <c r="B40" s="60"/>
      <c r="C40" s="60"/>
      <c r="F40" s="50"/>
      <c r="G40" s="50"/>
      <c r="H40" s="198" t="s">
        <v>25</v>
      </c>
      <c r="I40" s="198"/>
      <c r="J40" s="198"/>
      <c r="K40" s="198"/>
      <c r="L40" s="198"/>
    </row>
    <row r="41" spans="1:16" ht="24" customHeight="1">
      <c r="A41" s="49"/>
      <c r="B41" s="49"/>
      <c r="C41" s="49"/>
      <c r="D41" s="143"/>
      <c r="E41" s="143"/>
      <c r="F41" s="143"/>
      <c r="G41" s="179"/>
      <c r="H41" s="143"/>
      <c r="I41" s="143"/>
      <c r="J41" s="143"/>
      <c r="K41" s="143"/>
      <c r="L41" s="194" t="s">
        <v>225</v>
      </c>
    </row>
    <row r="42" spans="1:16" ht="24" customHeight="1">
      <c r="A42" s="49" t="s">
        <v>0</v>
      </c>
      <c r="B42" s="49"/>
      <c r="C42" s="49"/>
      <c r="D42" s="143"/>
      <c r="E42" s="143"/>
      <c r="F42" s="143"/>
      <c r="G42" s="179"/>
      <c r="H42" s="143"/>
      <c r="I42" s="143"/>
      <c r="J42" s="143"/>
      <c r="K42" s="143"/>
      <c r="L42" s="143"/>
    </row>
    <row r="43" spans="1:16" ht="24" customHeight="1">
      <c r="A43" s="143" t="s">
        <v>167</v>
      </c>
      <c r="B43" s="143"/>
      <c r="C43" s="143"/>
      <c r="D43" s="143"/>
      <c r="E43" s="143"/>
      <c r="F43" s="63"/>
      <c r="G43" s="160"/>
      <c r="H43" s="160"/>
      <c r="I43" s="161"/>
      <c r="J43" s="160"/>
      <c r="K43" s="160"/>
      <c r="L43" s="160"/>
    </row>
    <row r="44" spans="1:16" ht="24" customHeight="1">
      <c r="A44" s="143" t="s">
        <v>213</v>
      </c>
      <c r="B44" s="143"/>
      <c r="C44" s="143"/>
      <c r="D44" s="143"/>
      <c r="E44" s="143"/>
      <c r="F44" s="160"/>
      <c r="G44" s="160"/>
      <c r="H44" s="160"/>
      <c r="I44" s="161"/>
      <c r="J44" s="160"/>
      <c r="K44" s="160"/>
      <c r="L44" s="160"/>
    </row>
    <row r="45" spans="1:16" ht="24" customHeight="1">
      <c r="A45" s="162"/>
      <c r="B45" s="162"/>
      <c r="C45" s="162"/>
      <c r="D45" s="162"/>
      <c r="E45" s="162"/>
      <c r="F45" s="71"/>
      <c r="G45" s="71"/>
      <c r="H45" s="71"/>
      <c r="I45" s="163"/>
      <c r="J45" s="71"/>
      <c r="K45" s="71"/>
      <c r="L45" s="164" t="s">
        <v>1</v>
      </c>
    </row>
    <row r="46" spans="1:16" ht="24" customHeight="1">
      <c r="A46" s="162"/>
      <c r="B46" s="162"/>
      <c r="C46" s="162"/>
      <c r="D46" s="162"/>
      <c r="E46" s="162"/>
      <c r="F46" s="199" t="s">
        <v>2</v>
      </c>
      <c r="G46" s="199"/>
      <c r="H46" s="199"/>
      <c r="I46" s="163"/>
      <c r="J46" s="199" t="s">
        <v>3</v>
      </c>
      <c r="K46" s="199"/>
      <c r="L46" s="199"/>
    </row>
    <row r="47" spans="1:16" ht="24" customHeight="1">
      <c r="A47" s="162"/>
      <c r="B47" s="162"/>
      <c r="C47" s="162"/>
      <c r="D47" s="165" t="s">
        <v>4</v>
      </c>
      <c r="E47" s="166"/>
      <c r="F47" s="75">
        <v>2569</v>
      </c>
      <c r="G47" s="76"/>
      <c r="H47" s="77">
        <v>2568</v>
      </c>
      <c r="I47" s="78"/>
      <c r="J47" s="75">
        <v>2569</v>
      </c>
      <c r="K47" s="76"/>
      <c r="L47" s="77">
        <v>2568</v>
      </c>
    </row>
    <row r="48" spans="1:16" ht="24" customHeight="1">
      <c r="A48" s="180" t="s">
        <v>79</v>
      </c>
      <c r="B48" s="180"/>
      <c r="C48" s="180"/>
      <c r="D48" s="181"/>
      <c r="E48" s="162"/>
      <c r="F48" s="175"/>
      <c r="G48" s="175"/>
      <c r="H48" s="175"/>
      <c r="I48" s="63"/>
      <c r="J48" s="175"/>
      <c r="K48" s="175"/>
      <c r="L48" s="175"/>
    </row>
    <row r="49" spans="1:12" ht="24" customHeight="1">
      <c r="A49" s="182" t="s">
        <v>80</v>
      </c>
      <c r="B49" s="180"/>
      <c r="C49" s="180"/>
      <c r="D49" s="176"/>
      <c r="E49" s="162"/>
      <c r="F49" s="175"/>
      <c r="G49" s="175"/>
      <c r="H49" s="175"/>
      <c r="I49" s="63"/>
      <c r="J49" s="175"/>
      <c r="K49" s="175"/>
      <c r="L49" s="175"/>
    </row>
    <row r="50" spans="1:12" ht="24" customHeight="1">
      <c r="A50" s="68" t="s">
        <v>81</v>
      </c>
      <c r="B50" s="51"/>
      <c r="C50" s="51"/>
      <c r="D50" s="176"/>
      <c r="E50" s="162"/>
      <c r="F50" s="175"/>
      <c r="G50" s="175"/>
      <c r="H50" s="175"/>
      <c r="I50" s="63"/>
      <c r="J50" s="175"/>
      <c r="K50" s="175"/>
      <c r="L50" s="175"/>
    </row>
    <row r="51" spans="1:12" ht="24" customHeight="1">
      <c r="A51" s="183" t="s">
        <v>82</v>
      </c>
      <c r="B51" s="51"/>
      <c r="C51" s="51"/>
      <c r="D51" s="176"/>
      <c r="E51" s="162"/>
      <c r="F51" s="175">
        <v>1372901</v>
      </c>
      <c r="G51" s="175"/>
      <c r="H51" s="175">
        <v>2411216</v>
      </c>
      <c r="I51" s="10"/>
      <c r="J51" s="9">
        <v>1371024</v>
      </c>
      <c r="K51" s="9"/>
      <c r="L51" s="9">
        <v>2412733</v>
      </c>
    </row>
    <row r="52" spans="1:12" ht="24" customHeight="1">
      <c r="A52" s="68" t="s">
        <v>192</v>
      </c>
      <c r="B52" s="51"/>
      <c r="C52" s="51"/>
      <c r="D52" s="176"/>
      <c r="E52" s="162"/>
      <c r="F52" s="9">
        <v>21760</v>
      </c>
      <c r="G52" s="10"/>
      <c r="H52" s="9">
        <v>-23084</v>
      </c>
      <c r="I52" s="10"/>
      <c r="J52" s="9">
        <v>21760</v>
      </c>
      <c r="K52" s="10"/>
      <c r="L52" s="9">
        <v>-23084</v>
      </c>
    </row>
    <row r="53" spans="1:12" ht="24" customHeight="1">
      <c r="A53" s="68" t="s">
        <v>83</v>
      </c>
      <c r="B53" s="51"/>
      <c r="C53" s="51"/>
      <c r="D53" s="184"/>
      <c r="E53" s="162"/>
      <c r="F53" s="9">
        <v>287821</v>
      </c>
      <c r="G53" s="10"/>
      <c r="H53" s="9">
        <v>152853</v>
      </c>
      <c r="I53" s="10"/>
      <c r="J53" s="9">
        <v>287821</v>
      </c>
      <c r="K53" s="10"/>
      <c r="L53" s="9">
        <v>152853</v>
      </c>
    </row>
    <row r="54" spans="1:12" ht="24" customHeight="1">
      <c r="A54" s="68" t="s">
        <v>84</v>
      </c>
      <c r="B54" s="51"/>
      <c r="C54" s="51"/>
      <c r="D54" s="184"/>
      <c r="E54" s="162"/>
      <c r="F54" s="9">
        <v>-33696</v>
      </c>
      <c r="G54" s="10"/>
      <c r="H54" s="9">
        <v>-65440</v>
      </c>
      <c r="I54" s="10"/>
      <c r="J54" s="9">
        <v>-33696</v>
      </c>
      <c r="K54" s="10"/>
      <c r="L54" s="9">
        <v>-65440</v>
      </c>
    </row>
    <row r="55" spans="1:12" ht="24" customHeight="1">
      <c r="A55" s="68" t="s">
        <v>193</v>
      </c>
      <c r="B55" s="51"/>
      <c r="C55" s="51"/>
      <c r="D55" s="184"/>
      <c r="E55" s="162"/>
      <c r="F55" s="10"/>
      <c r="G55" s="10"/>
      <c r="H55" s="10"/>
      <c r="I55" s="10"/>
      <c r="J55" s="10"/>
      <c r="K55" s="10"/>
      <c r="L55" s="10"/>
    </row>
    <row r="56" spans="1:12" ht="24" customHeight="1">
      <c r="A56" s="183" t="s">
        <v>85</v>
      </c>
      <c r="B56" s="51"/>
      <c r="C56" s="51"/>
      <c r="D56" s="184"/>
      <c r="E56" s="162"/>
      <c r="F56" s="10"/>
      <c r="G56" s="10"/>
      <c r="H56" s="10"/>
      <c r="I56" s="10"/>
      <c r="J56" s="10"/>
      <c r="K56" s="10"/>
      <c r="L56" s="10"/>
    </row>
    <row r="57" spans="1:12" ht="24" customHeight="1">
      <c r="A57" s="185" t="s">
        <v>86</v>
      </c>
      <c r="B57" s="51"/>
      <c r="C57" s="51"/>
      <c r="E57" s="162"/>
      <c r="F57" s="10">
        <v>-944444</v>
      </c>
      <c r="G57" s="10"/>
      <c r="H57" s="10">
        <v>1890032</v>
      </c>
      <c r="I57" s="10"/>
      <c r="J57" s="10">
        <v>0</v>
      </c>
      <c r="K57" s="10"/>
      <c r="L57" s="10">
        <v>0</v>
      </c>
    </row>
    <row r="58" spans="1:12" ht="24" customHeight="1">
      <c r="A58" s="68" t="s">
        <v>87</v>
      </c>
      <c r="B58" s="51"/>
      <c r="C58" s="51"/>
      <c r="D58" s="176"/>
      <c r="E58" s="162"/>
      <c r="F58" s="10"/>
      <c r="G58" s="10"/>
      <c r="H58" s="10"/>
      <c r="I58" s="10"/>
      <c r="J58" s="10"/>
      <c r="K58" s="10"/>
      <c r="L58" s="10"/>
    </row>
    <row r="59" spans="1:12" ht="24" customHeight="1">
      <c r="A59" s="183" t="s">
        <v>85</v>
      </c>
      <c r="B59" s="51"/>
      <c r="C59" s="51"/>
      <c r="D59" s="176"/>
      <c r="E59" s="162"/>
      <c r="F59" s="10"/>
      <c r="G59" s="10"/>
      <c r="H59" s="10"/>
      <c r="I59" s="10"/>
      <c r="J59" s="10"/>
      <c r="K59" s="10"/>
      <c r="L59" s="10"/>
    </row>
    <row r="60" spans="1:12" ht="24" customHeight="1">
      <c r="A60" s="185" t="s">
        <v>86</v>
      </c>
      <c r="B60" s="51"/>
      <c r="C60" s="51"/>
      <c r="D60" s="176" t="s">
        <v>222</v>
      </c>
      <c r="E60" s="162"/>
      <c r="F60" s="10">
        <v>-325405</v>
      </c>
      <c r="G60" s="10"/>
      <c r="H60" s="10">
        <v>-499726</v>
      </c>
      <c r="I60" s="10"/>
      <c r="J60" s="10">
        <v>-325030</v>
      </c>
      <c r="K60" s="10"/>
      <c r="L60" s="10">
        <v>-500030</v>
      </c>
    </row>
    <row r="61" spans="1:12" ht="24" customHeight="1">
      <c r="A61" s="182" t="s">
        <v>88</v>
      </c>
      <c r="B61" s="51"/>
      <c r="C61" s="51"/>
      <c r="D61" s="184"/>
      <c r="E61" s="162"/>
      <c r="F61" s="11"/>
      <c r="G61" s="10"/>
      <c r="H61" s="11"/>
      <c r="I61" s="10"/>
      <c r="J61" s="11"/>
      <c r="K61" s="10"/>
      <c r="L61" s="11"/>
    </row>
    <row r="62" spans="1:12" ht="24" customHeight="1">
      <c r="A62" s="68" t="s">
        <v>224</v>
      </c>
      <c r="B62" s="51"/>
      <c r="C62" s="51"/>
      <c r="D62" s="184"/>
      <c r="E62" s="162"/>
      <c r="F62" s="11">
        <v>-60722</v>
      </c>
      <c r="G62" s="10"/>
      <c r="H62" s="11">
        <v>0</v>
      </c>
      <c r="I62" s="10"/>
      <c r="J62" s="11">
        <v>-60722</v>
      </c>
      <c r="K62" s="10"/>
      <c r="L62" s="11">
        <v>0</v>
      </c>
    </row>
    <row r="63" spans="1:12" ht="24" customHeight="1">
      <c r="A63" s="68" t="s">
        <v>194</v>
      </c>
      <c r="B63" s="51"/>
      <c r="C63" s="51"/>
      <c r="D63" s="176"/>
      <c r="E63" s="162"/>
      <c r="F63" s="11"/>
      <c r="G63" s="10"/>
      <c r="H63" s="11"/>
      <c r="I63" s="10"/>
      <c r="J63" s="11"/>
      <c r="K63" s="10"/>
      <c r="L63" s="11"/>
    </row>
    <row r="64" spans="1:12" ht="24" customHeight="1">
      <c r="A64" s="183" t="s">
        <v>89</v>
      </c>
      <c r="B64" s="51"/>
      <c r="C64" s="51"/>
      <c r="D64" s="176"/>
      <c r="E64" s="162"/>
      <c r="F64" s="11">
        <v>1570722</v>
      </c>
      <c r="G64" s="10"/>
      <c r="H64" s="11">
        <v>-311253</v>
      </c>
      <c r="I64" s="10"/>
      <c r="J64" s="11">
        <v>1770274</v>
      </c>
      <c r="K64" s="10"/>
      <c r="L64" s="11">
        <v>-311902</v>
      </c>
    </row>
    <row r="65" spans="1:12" ht="24" customHeight="1">
      <c r="A65" s="68" t="s">
        <v>196</v>
      </c>
      <c r="B65" s="51"/>
      <c r="C65" s="51"/>
      <c r="D65" s="176"/>
      <c r="E65" s="162"/>
      <c r="F65" s="11"/>
      <c r="G65" s="10"/>
      <c r="H65" s="11"/>
      <c r="I65" s="10"/>
      <c r="J65" s="11"/>
      <c r="K65" s="10"/>
      <c r="L65" s="11"/>
    </row>
    <row r="66" spans="1:12" ht="24" customHeight="1">
      <c r="A66" s="183" t="s">
        <v>197</v>
      </c>
      <c r="B66" s="51"/>
      <c r="C66" s="51"/>
      <c r="D66" s="176"/>
      <c r="E66" s="162"/>
      <c r="F66" s="11">
        <v>5613</v>
      </c>
      <c r="G66" s="10"/>
      <c r="H66" s="11">
        <v>25771</v>
      </c>
      <c r="I66" s="10"/>
      <c r="J66" s="11">
        <v>5613</v>
      </c>
      <c r="K66" s="10"/>
      <c r="L66" s="11">
        <v>25771</v>
      </c>
    </row>
    <row r="67" spans="1:12" ht="24" customHeight="1">
      <c r="A67" s="68" t="s">
        <v>90</v>
      </c>
      <c r="B67" s="182"/>
      <c r="C67" s="182"/>
      <c r="D67" s="184"/>
      <c r="E67" s="162"/>
      <c r="F67" s="11"/>
      <c r="G67" s="10"/>
      <c r="H67" s="11"/>
      <c r="I67" s="10"/>
      <c r="J67" s="11"/>
      <c r="K67" s="10"/>
      <c r="L67" s="11"/>
    </row>
    <row r="68" spans="1:12" ht="24" customHeight="1">
      <c r="A68" s="183" t="s">
        <v>91</v>
      </c>
      <c r="B68" s="182"/>
      <c r="C68" s="182"/>
      <c r="D68" s="184"/>
      <c r="E68" s="162"/>
      <c r="F68" s="11">
        <v>-215865</v>
      </c>
      <c r="G68" s="10"/>
      <c r="H68" s="11">
        <v>-511761</v>
      </c>
      <c r="I68" s="10"/>
      <c r="J68" s="11">
        <v>-215865</v>
      </c>
      <c r="K68" s="10"/>
      <c r="L68" s="11">
        <v>-511761</v>
      </c>
    </row>
    <row r="69" spans="1:12" ht="24" customHeight="1">
      <c r="A69" s="68" t="s">
        <v>193</v>
      </c>
      <c r="B69" s="51"/>
      <c r="C69" s="51"/>
      <c r="D69" s="184"/>
      <c r="E69" s="162"/>
      <c r="F69" s="10"/>
      <c r="G69" s="10"/>
      <c r="H69" s="10"/>
      <c r="I69" s="10"/>
      <c r="J69" s="10"/>
      <c r="K69" s="10"/>
      <c r="L69" s="10"/>
    </row>
    <row r="70" spans="1:12" ht="24" customHeight="1">
      <c r="A70" s="183" t="s">
        <v>92</v>
      </c>
      <c r="B70" s="51"/>
      <c r="C70" s="51"/>
      <c r="D70" s="176"/>
      <c r="E70" s="162"/>
      <c r="F70" s="10"/>
      <c r="G70" s="10"/>
      <c r="H70" s="10"/>
      <c r="I70" s="10"/>
      <c r="J70" s="10"/>
      <c r="K70" s="10"/>
      <c r="L70" s="10"/>
    </row>
    <row r="71" spans="1:12" ht="24" customHeight="1">
      <c r="A71" s="185" t="s">
        <v>86</v>
      </c>
      <c r="B71" s="51"/>
      <c r="C71" s="51"/>
      <c r="E71" s="162"/>
      <c r="F71" s="11">
        <v>599605</v>
      </c>
      <c r="G71" s="10"/>
      <c r="H71" s="11">
        <v>-449402</v>
      </c>
      <c r="I71" s="10"/>
      <c r="J71" s="11">
        <v>0</v>
      </c>
      <c r="K71" s="10"/>
      <c r="L71" s="11">
        <v>0</v>
      </c>
    </row>
    <row r="72" spans="1:12" ht="24" customHeight="1">
      <c r="A72" s="68" t="s">
        <v>87</v>
      </c>
      <c r="B72" s="51"/>
      <c r="C72" s="51"/>
      <c r="D72" s="184"/>
      <c r="E72" s="162"/>
      <c r="F72" s="11"/>
      <c r="G72" s="10"/>
      <c r="H72" s="11"/>
      <c r="I72" s="10"/>
      <c r="J72" s="11"/>
      <c r="K72" s="10"/>
      <c r="L72" s="11"/>
    </row>
    <row r="73" spans="1:12" ht="24" customHeight="1">
      <c r="A73" s="183" t="s">
        <v>92</v>
      </c>
      <c r="B73" s="51"/>
      <c r="C73" s="51"/>
      <c r="D73" s="184"/>
      <c r="E73" s="162"/>
      <c r="F73" s="11"/>
      <c r="G73" s="10"/>
      <c r="H73" s="11"/>
      <c r="I73" s="10"/>
      <c r="J73" s="11"/>
      <c r="K73" s="10"/>
      <c r="L73" s="11"/>
    </row>
    <row r="74" spans="1:12" ht="24" customHeight="1">
      <c r="A74" s="185" t="s">
        <v>86</v>
      </c>
      <c r="B74" s="51"/>
      <c r="C74" s="51"/>
      <c r="D74" s="176" t="s">
        <v>222</v>
      </c>
      <c r="E74" s="162"/>
      <c r="F74" s="11">
        <v>-259950</v>
      </c>
      <c r="G74" s="10"/>
      <c r="H74" s="11">
        <v>159449</v>
      </c>
      <c r="I74" s="10"/>
      <c r="J74" s="11">
        <v>-299860</v>
      </c>
      <c r="K74" s="10"/>
      <c r="L74" s="11">
        <v>159579</v>
      </c>
    </row>
    <row r="75" spans="1:12" ht="24" customHeight="1">
      <c r="A75" s="180" t="s">
        <v>93</v>
      </c>
      <c r="B75" s="180"/>
      <c r="C75" s="180"/>
      <c r="D75" s="176"/>
      <c r="E75" s="162"/>
      <c r="F75" s="12">
        <f>SUM(F51:F74)</f>
        <v>2018340</v>
      </c>
      <c r="G75" s="9"/>
      <c r="H75" s="12">
        <f>SUM(H51:H74)</f>
        <v>2778655</v>
      </c>
      <c r="I75" s="10"/>
      <c r="J75" s="12">
        <f>SUM(J51:J74)</f>
        <v>2521319</v>
      </c>
      <c r="K75" s="9"/>
      <c r="L75" s="12">
        <f>SUM(L51:L74)</f>
        <v>1338719</v>
      </c>
    </row>
    <row r="76" spans="1:12" ht="24" customHeight="1">
      <c r="A76" s="167"/>
      <c r="B76" s="167"/>
      <c r="C76" s="167"/>
      <c r="D76" s="176"/>
      <c r="E76" s="162"/>
      <c r="F76" s="13"/>
      <c r="G76" s="9"/>
      <c r="H76" s="13"/>
      <c r="I76" s="10"/>
      <c r="J76" s="13"/>
      <c r="K76" s="9"/>
      <c r="L76" s="13"/>
    </row>
    <row r="77" spans="1:12" ht="24" customHeight="1" thickBot="1">
      <c r="A77" s="180" t="s">
        <v>94</v>
      </c>
      <c r="B77" s="180"/>
      <c r="C77" s="180"/>
      <c r="D77" s="176"/>
      <c r="E77" s="162"/>
      <c r="F77" s="14">
        <f>SUM(F33,F75)</f>
        <v>15276405</v>
      </c>
      <c r="G77" s="9"/>
      <c r="H77" s="14">
        <f>SUM(H33,H75)</f>
        <v>14908492</v>
      </c>
      <c r="I77" s="10"/>
      <c r="J77" s="14">
        <f>SUM(J33,J75)</f>
        <v>17448681</v>
      </c>
      <c r="K77" s="9"/>
      <c r="L77" s="14">
        <f>SUM(L33,L75)</f>
        <v>13303277</v>
      </c>
    </row>
    <row r="78" spans="1:12" ht="24" customHeight="1" thickTop="1">
      <c r="A78" s="162"/>
      <c r="B78" s="162"/>
      <c r="C78" s="162"/>
      <c r="D78" s="162"/>
      <c r="E78" s="166"/>
      <c r="F78" s="168"/>
      <c r="G78" s="168"/>
      <c r="H78" s="168"/>
      <c r="I78" s="186"/>
      <c r="J78" s="168"/>
      <c r="K78" s="168"/>
      <c r="L78" s="168"/>
    </row>
    <row r="79" spans="1:12" ht="24" customHeight="1">
      <c r="A79" s="58" t="s">
        <v>22</v>
      </c>
      <c r="B79" s="58"/>
      <c r="C79" s="58"/>
      <c r="D79" s="184"/>
      <c r="E79" s="176"/>
      <c r="F79" s="71"/>
      <c r="G79" s="187"/>
      <c r="H79" s="187"/>
      <c r="I79" s="63"/>
      <c r="J79" s="187"/>
      <c r="K79" s="187"/>
      <c r="L79" s="187"/>
    </row>
    <row r="80" spans="1:12" ht="24" customHeight="1">
      <c r="A80" s="58"/>
      <c r="B80" s="58"/>
      <c r="C80" s="58"/>
      <c r="F80" s="50"/>
      <c r="G80" s="50"/>
      <c r="H80" s="50"/>
      <c r="I80" s="50"/>
      <c r="J80" s="50"/>
      <c r="K80" s="50"/>
      <c r="L80" s="50"/>
    </row>
    <row r="81" spans="1:12" ht="24" customHeight="1">
      <c r="F81" s="50"/>
      <c r="G81" s="50"/>
      <c r="H81" s="50"/>
      <c r="I81" s="50"/>
      <c r="J81" s="50"/>
      <c r="K81" s="50"/>
      <c r="L81" s="50"/>
    </row>
    <row r="82" spans="1:12" ht="24" customHeight="1">
      <c r="A82" s="74"/>
      <c r="F82" s="50"/>
      <c r="G82" s="50"/>
      <c r="H82" s="196"/>
      <c r="I82" s="196"/>
      <c r="J82" s="196"/>
      <c r="K82" s="196"/>
      <c r="L82" s="196"/>
    </row>
    <row r="83" spans="1:12" ht="24" customHeight="1">
      <c r="A83" s="59" t="s">
        <v>172</v>
      </c>
      <c r="B83" s="60"/>
      <c r="C83" s="60"/>
      <c r="F83" s="50"/>
      <c r="G83" s="50"/>
      <c r="H83" s="197" t="s">
        <v>23</v>
      </c>
      <c r="I83" s="197"/>
      <c r="J83" s="197"/>
      <c r="K83" s="197"/>
      <c r="L83" s="197"/>
    </row>
    <row r="84" spans="1:12" ht="24" customHeight="1">
      <c r="A84" s="60" t="s">
        <v>24</v>
      </c>
      <c r="B84" s="60"/>
      <c r="C84" s="60"/>
      <c r="F84" s="50"/>
      <c r="G84" s="50"/>
      <c r="H84" s="198" t="s">
        <v>25</v>
      </c>
      <c r="I84" s="198"/>
      <c r="J84" s="198"/>
      <c r="K84" s="198"/>
      <c r="L84" s="198"/>
    </row>
    <row r="85" spans="1:12" ht="24" customHeight="1">
      <c r="A85" s="49"/>
      <c r="B85" s="49"/>
      <c r="C85" s="49"/>
      <c r="D85" s="143"/>
      <c r="E85" s="143"/>
      <c r="F85" s="143"/>
      <c r="G85" s="179"/>
      <c r="H85" s="143"/>
      <c r="I85" s="143"/>
      <c r="J85" s="143"/>
      <c r="K85" s="143"/>
      <c r="L85" s="194" t="s">
        <v>225</v>
      </c>
    </row>
    <row r="86" spans="1:12" ht="24" customHeight="1">
      <c r="A86" s="49" t="s">
        <v>0</v>
      </c>
      <c r="B86" s="49"/>
      <c r="C86" s="49"/>
      <c r="D86" s="143"/>
      <c r="E86" s="143"/>
      <c r="F86" s="143"/>
      <c r="G86" s="179"/>
      <c r="H86" s="143"/>
      <c r="I86" s="143"/>
      <c r="J86" s="143"/>
      <c r="K86" s="143"/>
      <c r="L86" s="143"/>
    </row>
    <row r="87" spans="1:12" ht="24" customHeight="1">
      <c r="A87" s="143" t="s">
        <v>167</v>
      </c>
      <c r="B87" s="143"/>
      <c r="C87" s="143"/>
      <c r="D87" s="143"/>
      <c r="E87" s="143"/>
      <c r="F87" s="63"/>
      <c r="G87" s="160"/>
      <c r="H87" s="160"/>
      <c r="I87" s="161"/>
      <c r="J87" s="160"/>
      <c r="K87" s="160"/>
      <c r="L87" s="160"/>
    </row>
    <row r="88" spans="1:12" ht="24" customHeight="1">
      <c r="A88" s="143" t="s">
        <v>213</v>
      </c>
      <c r="B88" s="143"/>
      <c r="C88" s="143"/>
      <c r="D88" s="143"/>
      <c r="E88" s="143"/>
      <c r="F88" s="160"/>
      <c r="G88" s="160"/>
      <c r="H88" s="160"/>
      <c r="I88" s="161"/>
      <c r="J88" s="160"/>
      <c r="K88" s="160"/>
      <c r="L88" s="160"/>
    </row>
    <row r="89" spans="1:12" ht="24" customHeight="1">
      <c r="A89" s="162"/>
      <c r="B89" s="162"/>
      <c r="C89" s="162"/>
      <c r="D89" s="162"/>
      <c r="E89" s="162"/>
      <c r="F89" s="71"/>
      <c r="G89" s="71"/>
      <c r="H89" s="71"/>
      <c r="I89" s="163"/>
      <c r="J89" s="71"/>
      <c r="K89" s="71"/>
      <c r="L89" s="164" t="s">
        <v>168</v>
      </c>
    </row>
    <row r="90" spans="1:12" ht="24" customHeight="1">
      <c r="A90" s="162"/>
      <c r="B90" s="162"/>
      <c r="C90" s="162"/>
      <c r="D90" s="162"/>
      <c r="E90" s="162"/>
      <c r="F90" s="199" t="s">
        <v>2</v>
      </c>
      <c r="G90" s="199"/>
      <c r="H90" s="199"/>
      <c r="I90" s="163"/>
      <c r="J90" s="199" t="s">
        <v>3</v>
      </c>
      <c r="K90" s="199"/>
      <c r="L90" s="199"/>
    </row>
    <row r="91" spans="1:12" ht="24" customHeight="1">
      <c r="A91" s="162"/>
      <c r="B91" s="162"/>
      <c r="C91" s="162"/>
      <c r="D91" s="165" t="s">
        <v>4</v>
      </c>
      <c r="E91" s="166"/>
      <c r="F91" s="75">
        <v>2569</v>
      </c>
      <c r="G91" s="76"/>
      <c r="H91" s="77">
        <v>2568</v>
      </c>
      <c r="I91" s="78"/>
      <c r="J91" s="75">
        <v>2569</v>
      </c>
      <c r="K91" s="76"/>
      <c r="L91" s="77">
        <v>2568</v>
      </c>
    </row>
    <row r="92" spans="1:12" ht="24" customHeight="1">
      <c r="A92" s="180" t="s">
        <v>95</v>
      </c>
      <c r="B92" s="180"/>
      <c r="C92" s="180"/>
      <c r="D92" s="188"/>
      <c r="E92" s="189"/>
      <c r="F92" s="71"/>
      <c r="G92" s="71"/>
      <c r="H92" s="71"/>
      <c r="I92" s="63"/>
      <c r="J92" s="71"/>
      <c r="K92" s="71"/>
      <c r="L92" s="71"/>
    </row>
    <row r="93" spans="1:12" ht="24" customHeight="1" thickBot="1">
      <c r="A93" s="51" t="s">
        <v>178</v>
      </c>
      <c r="B93" s="51"/>
      <c r="C93" s="51"/>
      <c r="D93" s="188"/>
      <c r="E93" s="189"/>
      <c r="F93" s="11">
        <v>12125223</v>
      </c>
      <c r="G93" s="10"/>
      <c r="H93" s="11">
        <v>11122004</v>
      </c>
      <c r="I93" s="10"/>
      <c r="J93" s="15">
        <f>SUM(J33)</f>
        <v>14927362</v>
      </c>
      <c r="K93" s="16"/>
      <c r="L93" s="15">
        <f>SUM(L33)</f>
        <v>11964558</v>
      </c>
    </row>
    <row r="94" spans="1:12" ht="24" customHeight="1" thickTop="1">
      <c r="A94" s="51" t="s">
        <v>96</v>
      </c>
      <c r="B94" s="51"/>
      <c r="C94" s="51"/>
      <c r="D94" s="188"/>
      <c r="E94" s="189"/>
      <c r="F94" s="17">
        <v>1132842</v>
      </c>
      <c r="G94" s="10"/>
      <c r="H94" s="17">
        <v>1007833</v>
      </c>
      <c r="I94" s="10"/>
      <c r="J94" s="11"/>
      <c r="K94" s="11"/>
      <c r="L94" s="11"/>
    </row>
    <row r="95" spans="1:12" ht="24" customHeight="1" thickBot="1">
      <c r="A95" s="51"/>
      <c r="B95" s="51"/>
      <c r="C95" s="51"/>
      <c r="D95" s="188"/>
      <c r="E95" s="189"/>
      <c r="F95" s="18">
        <f>SUM(F93:F94)</f>
        <v>13258065</v>
      </c>
      <c r="G95" s="19"/>
      <c r="H95" s="18">
        <f>SUM(H93:H94)</f>
        <v>12129837</v>
      </c>
      <c r="I95" s="19"/>
      <c r="J95" s="19"/>
      <c r="K95" s="19"/>
      <c r="L95" s="19"/>
    </row>
    <row r="96" spans="1:12" ht="24" customHeight="1" thickTop="1">
      <c r="A96" s="180" t="s">
        <v>97</v>
      </c>
      <c r="B96" s="180"/>
      <c r="C96" s="180"/>
      <c r="D96" s="190"/>
      <c r="E96" s="191"/>
      <c r="F96" s="20">
        <f>F33-F95</f>
        <v>0</v>
      </c>
      <c r="G96" s="20"/>
      <c r="H96" s="20">
        <f>H33-H95</f>
        <v>0</v>
      </c>
      <c r="I96" s="10"/>
      <c r="J96" s="11"/>
      <c r="K96" s="11"/>
      <c r="L96" s="11"/>
    </row>
    <row r="97" spans="1:12" ht="24" customHeight="1" thickBot="1">
      <c r="A97" s="51" t="s">
        <v>178</v>
      </c>
      <c r="B97" s="51"/>
      <c r="C97" s="51"/>
      <c r="D97" s="190"/>
      <c r="E97" s="191"/>
      <c r="F97" s="16">
        <v>14143563</v>
      </c>
      <c r="G97" s="10"/>
      <c r="H97" s="16">
        <v>13900659</v>
      </c>
      <c r="I97" s="10"/>
      <c r="J97" s="15">
        <f>SUM(J77)</f>
        <v>17448681</v>
      </c>
      <c r="K97" s="16"/>
      <c r="L97" s="15">
        <f>SUM(L77)</f>
        <v>13303277</v>
      </c>
    </row>
    <row r="98" spans="1:12" ht="24" customHeight="1" thickTop="1">
      <c r="A98" s="51" t="s">
        <v>96</v>
      </c>
      <c r="B98" s="51"/>
      <c r="C98" s="51"/>
      <c r="D98" s="190"/>
      <c r="E98" s="191"/>
      <c r="F98" s="17">
        <v>1132842</v>
      </c>
      <c r="G98" s="10"/>
      <c r="H98" s="17">
        <v>1007833</v>
      </c>
      <c r="I98" s="10"/>
      <c r="J98" s="16"/>
      <c r="K98" s="16"/>
      <c r="L98" s="16"/>
    </row>
    <row r="99" spans="1:12" ht="24" customHeight="1" thickBot="1">
      <c r="A99" s="192"/>
      <c r="B99" s="192"/>
      <c r="C99" s="192"/>
      <c r="D99" s="190"/>
      <c r="E99" s="191"/>
      <c r="F99" s="15">
        <f>SUM(F97:F98)</f>
        <v>15276405</v>
      </c>
      <c r="G99" s="16"/>
      <c r="H99" s="15">
        <f>SUM(H97:H98)</f>
        <v>14908492</v>
      </c>
      <c r="I99" s="10"/>
      <c r="J99" s="10"/>
      <c r="K99" s="10"/>
      <c r="L99" s="10"/>
    </row>
    <row r="100" spans="1:12" ht="24" customHeight="1" thickTop="1">
      <c r="A100" s="180" t="s">
        <v>180</v>
      </c>
      <c r="B100" s="180"/>
      <c r="C100" s="180"/>
      <c r="D100" s="193">
        <v>8.36</v>
      </c>
      <c r="E100" s="176"/>
      <c r="F100" s="9">
        <f>F77-F99</f>
        <v>0</v>
      </c>
      <c r="G100" s="21"/>
      <c r="H100" s="9">
        <f>H77-H99</f>
        <v>0</v>
      </c>
      <c r="I100" s="10"/>
      <c r="J100" s="9"/>
      <c r="K100" s="10"/>
      <c r="L100" s="9"/>
    </row>
    <row r="101" spans="1:12" ht="24" customHeight="1" thickBot="1">
      <c r="A101" s="68" t="s">
        <v>98</v>
      </c>
      <c r="B101" s="51"/>
      <c r="C101" s="51"/>
      <c r="D101" s="184"/>
      <c r="E101" s="176"/>
      <c r="F101" s="7">
        <v>0.87</v>
      </c>
      <c r="G101" s="8"/>
      <c r="H101" s="7">
        <v>0.8</v>
      </c>
      <c r="I101" s="8"/>
      <c r="J101" s="7">
        <v>1.07</v>
      </c>
      <c r="K101" s="8"/>
      <c r="L101" s="7">
        <v>0.86</v>
      </c>
    </row>
    <row r="102" spans="1:12" ht="24" customHeight="1" thickTop="1">
      <c r="A102" s="162"/>
      <c r="B102" s="162"/>
      <c r="C102" s="162"/>
      <c r="D102" s="184"/>
      <c r="E102" s="176"/>
      <c r="F102" s="71"/>
      <c r="G102" s="187"/>
      <c r="H102" s="187"/>
      <c r="I102" s="63"/>
      <c r="J102" s="187"/>
      <c r="K102" s="187"/>
      <c r="L102" s="187"/>
    </row>
    <row r="103" spans="1:12" ht="24" customHeight="1">
      <c r="A103" s="58" t="s">
        <v>22</v>
      </c>
      <c r="B103" s="58"/>
      <c r="C103" s="58"/>
      <c r="D103" s="184"/>
      <c r="E103" s="176"/>
      <c r="F103" s="71"/>
      <c r="G103" s="187"/>
      <c r="H103" s="187"/>
      <c r="I103" s="63"/>
      <c r="J103" s="187"/>
      <c r="K103" s="187"/>
      <c r="L103" s="187"/>
    </row>
    <row r="104" spans="1:12" ht="24" customHeight="1">
      <c r="A104" s="58"/>
      <c r="B104" s="58"/>
      <c r="C104" s="58"/>
      <c r="F104" s="50"/>
      <c r="G104" s="50"/>
      <c r="H104" s="50"/>
      <c r="I104" s="50"/>
      <c r="J104" s="50"/>
      <c r="K104" s="50"/>
      <c r="L104" s="50"/>
    </row>
    <row r="105" spans="1:12" ht="24" customHeight="1">
      <c r="F105" s="50"/>
      <c r="G105" s="50"/>
      <c r="H105" s="50"/>
      <c r="I105" s="50"/>
      <c r="J105" s="50"/>
      <c r="K105" s="50"/>
      <c r="L105" s="50"/>
    </row>
    <row r="106" spans="1:12" ht="24" customHeight="1">
      <c r="A106" s="74"/>
      <c r="F106" s="50"/>
      <c r="G106" s="50"/>
      <c r="H106" s="196"/>
      <c r="I106" s="196"/>
      <c r="J106" s="196"/>
      <c r="K106" s="196"/>
      <c r="L106" s="196"/>
    </row>
    <row r="107" spans="1:12" ht="24" customHeight="1">
      <c r="A107" s="59" t="s">
        <v>172</v>
      </c>
      <c r="B107" s="60"/>
      <c r="C107" s="60"/>
      <c r="F107" s="50"/>
      <c r="G107" s="50"/>
      <c r="H107" s="197" t="s">
        <v>23</v>
      </c>
      <c r="I107" s="197"/>
      <c r="J107" s="197"/>
      <c r="K107" s="197"/>
      <c r="L107" s="197"/>
    </row>
    <row r="108" spans="1:12" ht="24" customHeight="1">
      <c r="A108" s="60" t="s">
        <v>24</v>
      </c>
      <c r="B108" s="60"/>
      <c r="C108" s="60"/>
      <c r="F108" s="50"/>
      <c r="G108" s="50"/>
      <c r="H108" s="198" t="s">
        <v>25</v>
      </c>
      <c r="I108" s="198"/>
      <c r="J108" s="198"/>
      <c r="K108" s="198"/>
      <c r="L108" s="198"/>
    </row>
    <row r="109" spans="1:12" ht="24" customHeight="1">
      <c r="A109" s="49" t="s">
        <v>0</v>
      </c>
      <c r="B109" s="49"/>
      <c r="C109" s="49"/>
      <c r="D109" s="143"/>
      <c r="E109" s="143"/>
      <c r="F109" s="143"/>
      <c r="G109" s="143"/>
      <c r="H109" s="143"/>
      <c r="I109" s="143"/>
      <c r="J109" s="143"/>
      <c r="K109" s="143"/>
      <c r="L109" s="143"/>
    </row>
    <row r="110" spans="1:12" ht="24" customHeight="1">
      <c r="A110" s="143" t="s">
        <v>166</v>
      </c>
      <c r="B110" s="143"/>
      <c r="C110" s="143"/>
      <c r="D110" s="143"/>
      <c r="E110" s="143"/>
      <c r="F110" s="160"/>
      <c r="G110" s="160"/>
      <c r="H110" s="160"/>
      <c r="I110" s="161"/>
      <c r="J110" s="160"/>
      <c r="K110" s="160"/>
      <c r="L110" s="160"/>
    </row>
    <row r="111" spans="1:12" ht="24" customHeight="1">
      <c r="A111" s="143" t="s">
        <v>214</v>
      </c>
      <c r="B111" s="143"/>
      <c r="C111" s="143"/>
      <c r="D111" s="143"/>
      <c r="E111" s="143"/>
      <c r="F111" s="63"/>
      <c r="G111" s="160"/>
      <c r="H111" s="160"/>
      <c r="I111" s="161"/>
      <c r="J111" s="160"/>
      <c r="K111" s="160"/>
      <c r="L111" s="160"/>
    </row>
    <row r="112" spans="1:12" ht="24" customHeight="1">
      <c r="A112" s="162"/>
      <c r="B112" s="162"/>
      <c r="C112" s="162"/>
      <c r="D112" s="162"/>
      <c r="E112" s="162"/>
      <c r="F112" s="71"/>
      <c r="G112" s="71"/>
      <c r="H112" s="71"/>
      <c r="I112" s="163"/>
      <c r="J112" s="71"/>
      <c r="K112" s="71"/>
      <c r="L112" s="164" t="s">
        <v>1</v>
      </c>
    </row>
    <row r="113" spans="1:16" ht="24" customHeight="1">
      <c r="A113" s="162"/>
      <c r="B113" s="162"/>
      <c r="C113" s="162"/>
      <c r="D113" s="162"/>
      <c r="E113" s="162"/>
      <c r="F113" s="199" t="s">
        <v>2</v>
      </c>
      <c r="G113" s="199"/>
      <c r="H113" s="199"/>
      <c r="I113" s="163"/>
      <c r="J113" s="199" t="s">
        <v>3</v>
      </c>
      <c r="K113" s="199"/>
      <c r="L113" s="199"/>
    </row>
    <row r="114" spans="1:16" ht="24" customHeight="1">
      <c r="A114" s="162"/>
      <c r="B114" s="162"/>
      <c r="C114" s="162"/>
      <c r="D114" s="165" t="s">
        <v>4</v>
      </c>
      <c r="E114" s="166"/>
      <c r="F114" s="75">
        <v>2569</v>
      </c>
      <c r="G114" s="76"/>
      <c r="H114" s="77">
        <v>2568</v>
      </c>
      <c r="I114" s="78"/>
      <c r="J114" s="75">
        <v>2569</v>
      </c>
      <c r="K114" s="76"/>
      <c r="L114" s="77">
        <v>2568</v>
      </c>
    </row>
    <row r="115" spans="1:16" ht="24" customHeight="1">
      <c r="A115" s="167" t="s">
        <v>54</v>
      </c>
      <c r="B115" s="167"/>
      <c r="C115" s="167"/>
      <c r="D115" s="162"/>
      <c r="E115" s="166"/>
      <c r="F115" s="168"/>
      <c r="G115" s="76"/>
      <c r="H115" s="168"/>
      <c r="I115" s="78"/>
      <c r="J115" s="76"/>
      <c r="K115" s="76"/>
      <c r="L115" s="76"/>
    </row>
    <row r="116" spans="1:16" ht="24" customHeight="1">
      <c r="A116" s="162" t="s">
        <v>55</v>
      </c>
      <c r="B116" s="162"/>
      <c r="C116" s="162"/>
      <c r="D116" s="169">
        <v>8.3000000000000007</v>
      </c>
      <c r="E116" s="162"/>
      <c r="F116" s="1">
        <v>64474499</v>
      </c>
      <c r="G116" s="1"/>
      <c r="H116" s="1">
        <v>76174378</v>
      </c>
      <c r="I116" s="1"/>
      <c r="J116" s="1">
        <v>56611517</v>
      </c>
      <c r="K116" s="1"/>
      <c r="L116" s="1">
        <v>68335780</v>
      </c>
      <c r="P116" s="23"/>
    </row>
    <row r="117" spans="1:16" ht="24" customHeight="1">
      <c r="A117" s="162" t="s">
        <v>56</v>
      </c>
      <c r="B117" s="162"/>
      <c r="C117" s="162"/>
      <c r="D117" s="169">
        <v>8.31</v>
      </c>
      <c r="E117" s="162"/>
      <c r="F117" s="1">
        <v>17775828</v>
      </c>
      <c r="G117" s="1"/>
      <c r="H117" s="1">
        <v>21433932</v>
      </c>
      <c r="I117" s="1"/>
      <c r="J117" s="1">
        <v>17214951</v>
      </c>
      <c r="K117" s="1"/>
      <c r="L117" s="1">
        <v>20744568</v>
      </c>
      <c r="P117" s="23"/>
    </row>
    <row r="118" spans="1:16" ht="24" customHeight="1">
      <c r="A118" s="167" t="s">
        <v>57</v>
      </c>
      <c r="B118" s="167"/>
      <c r="C118" s="167"/>
      <c r="D118" s="170"/>
      <c r="E118" s="162"/>
      <c r="F118" s="171">
        <f>SUM(F116-F117)</f>
        <v>46698671</v>
      </c>
      <c r="G118" s="71"/>
      <c r="H118" s="171">
        <f>SUM(H116-H117)</f>
        <v>54740446</v>
      </c>
      <c r="I118" s="63"/>
      <c r="J118" s="171">
        <f>SUM(J116-J117)</f>
        <v>39396566</v>
      </c>
      <c r="K118" s="71"/>
      <c r="L118" s="171">
        <f>SUM(L116-L117)</f>
        <v>47591212</v>
      </c>
      <c r="P118" s="23"/>
    </row>
    <row r="119" spans="1:16" ht="24" customHeight="1">
      <c r="A119" s="162" t="s">
        <v>58</v>
      </c>
      <c r="B119" s="162"/>
      <c r="C119" s="162"/>
      <c r="D119" s="170"/>
      <c r="E119" s="162"/>
      <c r="F119" s="1">
        <v>16892800</v>
      </c>
      <c r="G119" s="1"/>
      <c r="H119" s="1">
        <v>15311719</v>
      </c>
      <c r="I119" s="1"/>
      <c r="J119" s="1">
        <v>11704060</v>
      </c>
      <c r="K119" s="1"/>
      <c r="L119" s="1">
        <v>10562121</v>
      </c>
      <c r="P119" s="23"/>
    </row>
    <row r="120" spans="1:16" ht="24" customHeight="1">
      <c r="A120" s="162" t="s">
        <v>59</v>
      </c>
      <c r="B120" s="162"/>
      <c r="C120" s="162"/>
      <c r="D120" s="170"/>
      <c r="E120" s="162"/>
      <c r="F120" s="6">
        <v>4550651</v>
      </c>
      <c r="G120" s="1"/>
      <c r="H120" s="6">
        <v>4300906</v>
      </c>
      <c r="I120" s="1"/>
      <c r="J120" s="6">
        <v>2572918</v>
      </c>
      <c r="K120" s="1"/>
      <c r="L120" s="6">
        <v>2573336</v>
      </c>
      <c r="P120" s="23"/>
    </row>
    <row r="121" spans="1:16" ht="24" customHeight="1">
      <c r="A121" s="167" t="s">
        <v>60</v>
      </c>
      <c r="B121" s="167"/>
      <c r="C121" s="167"/>
      <c r="D121" s="169">
        <v>8.32</v>
      </c>
      <c r="E121" s="162"/>
      <c r="F121" s="172">
        <f>SUM(F119-F120)</f>
        <v>12342149</v>
      </c>
      <c r="G121" s="71"/>
      <c r="H121" s="172">
        <f>SUM(H119-H120)</f>
        <v>11010813</v>
      </c>
      <c r="I121" s="63"/>
      <c r="J121" s="172">
        <f>SUM(J119-J120)</f>
        <v>9131142</v>
      </c>
      <c r="K121" s="71"/>
      <c r="L121" s="172">
        <f>SUM(L119-L120)</f>
        <v>7988785</v>
      </c>
      <c r="P121" s="23"/>
    </row>
    <row r="122" spans="1:16" ht="24" customHeight="1">
      <c r="A122" s="162" t="s">
        <v>61</v>
      </c>
      <c r="B122" s="167"/>
      <c r="C122" s="167"/>
      <c r="D122" s="173"/>
      <c r="E122" s="162"/>
      <c r="F122" s="71"/>
      <c r="G122" s="71"/>
      <c r="H122" s="71"/>
      <c r="I122" s="63"/>
      <c r="J122" s="71"/>
      <c r="K122" s="71"/>
      <c r="L122" s="71"/>
      <c r="P122" s="23"/>
    </row>
    <row r="123" spans="1:16" ht="24" customHeight="1">
      <c r="A123" s="174" t="s">
        <v>62</v>
      </c>
      <c r="B123" s="162"/>
      <c r="C123" s="162"/>
      <c r="D123" s="173">
        <v>8.33</v>
      </c>
      <c r="E123" s="162"/>
      <c r="F123" s="1">
        <v>7510082</v>
      </c>
      <c r="G123" s="71"/>
      <c r="H123" s="1">
        <v>4699780</v>
      </c>
      <c r="I123" s="63"/>
      <c r="J123" s="1">
        <v>7509346</v>
      </c>
      <c r="K123" s="71"/>
      <c r="L123" s="1">
        <v>4701486</v>
      </c>
      <c r="P123" s="23"/>
    </row>
    <row r="124" spans="1:16" ht="24" customHeight="1">
      <c r="A124" s="162" t="s">
        <v>204</v>
      </c>
      <c r="B124" s="162"/>
      <c r="C124" s="162"/>
      <c r="D124" s="173">
        <v>8.34</v>
      </c>
      <c r="E124" s="162"/>
      <c r="F124" s="1">
        <v>1509558</v>
      </c>
      <c r="G124" s="1"/>
      <c r="H124" s="1">
        <v>3365722</v>
      </c>
      <c r="I124" s="1"/>
      <c r="J124" s="1">
        <v>1499639</v>
      </c>
      <c r="K124" s="1"/>
      <c r="L124" s="1">
        <v>3228265</v>
      </c>
      <c r="P124" s="23"/>
    </row>
    <row r="125" spans="1:16" ht="24" customHeight="1">
      <c r="A125" s="162" t="s">
        <v>63</v>
      </c>
      <c r="B125" s="162"/>
      <c r="C125" s="162"/>
      <c r="D125" s="170"/>
      <c r="E125" s="162"/>
      <c r="F125" s="1">
        <v>2453138</v>
      </c>
      <c r="G125" s="1"/>
      <c r="H125" s="1">
        <v>2180026</v>
      </c>
      <c r="I125" s="1"/>
      <c r="J125" s="1">
        <v>0</v>
      </c>
      <c r="K125" s="1"/>
      <c r="L125" s="1">
        <v>0</v>
      </c>
      <c r="P125" s="23"/>
    </row>
    <row r="126" spans="1:16" ht="24" customHeight="1">
      <c r="A126" s="162" t="s">
        <v>64</v>
      </c>
      <c r="B126" s="162"/>
      <c r="C126" s="162"/>
      <c r="D126" s="170"/>
      <c r="E126" s="162"/>
      <c r="F126" s="1">
        <v>1785323</v>
      </c>
      <c r="G126" s="1"/>
      <c r="H126" s="1">
        <v>473787</v>
      </c>
      <c r="I126" s="1"/>
      <c r="J126" s="1">
        <v>6888282</v>
      </c>
      <c r="K126" s="1"/>
      <c r="L126" s="1">
        <v>3337704</v>
      </c>
      <c r="P126" s="23"/>
    </row>
    <row r="127" spans="1:16" ht="24" customHeight="1">
      <c r="A127" s="162" t="s">
        <v>65</v>
      </c>
      <c r="B127" s="162"/>
      <c r="C127" s="162"/>
      <c r="D127" s="170"/>
      <c r="E127" s="162"/>
      <c r="F127" s="6">
        <v>4653259</v>
      </c>
      <c r="G127" s="1"/>
      <c r="H127" s="6">
        <v>3987495</v>
      </c>
      <c r="I127" s="1"/>
      <c r="J127" s="6">
        <v>2588124</v>
      </c>
      <c r="K127" s="1"/>
      <c r="L127" s="6">
        <v>1903497</v>
      </c>
      <c r="P127" s="23"/>
    </row>
    <row r="128" spans="1:16" ht="24" customHeight="1">
      <c r="A128" s="167" t="s">
        <v>66</v>
      </c>
      <c r="B128" s="167"/>
      <c r="C128" s="167"/>
      <c r="D128" s="170"/>
      <c r="E128" s="162"/>
      <c r="F128" s="175">
        <f>SUM(F118,F121,F123:F127)</f>
        <v>76952180</v>
      </c>
      <c r="G128" s="175"/>
      <c r="H128" s="175">
        <f>SUM(H118,H121,H123:H127)</f>
        <v>80458069</v>
      </c>
      <c r="I128" s="63"/>
      <c r="J128" s="175">
        <f>SUM(J118,J121,J123:J127)</f>
        <v>67013099</v>
      </c>
      <c r="K128" s="175"/>
      <c r="L128" s="175">
        <f>SUM(L118,L121,L123:L127)</f>
        <v>68750949</v>
      </c>
      <c r="P128" s="23"/>
    </row>
    <row r="129" spans="1:16" ht="24" customHeight="1">
      <c r="A129" s="167" t="s">
        <v>67</v>
      </c>
      <c r="B129" s="167"/>
      <c r="C129" s="167"/>
      <c r="D129" s="170"/>
      <c r="E129" s="162"/>
      <c r="F129" s="175"/>
      <c r="G129" s="175"/>
      <c r="H129" s="175"/>
      <c r="I129" s="63"/>
      <c r="J129" s="175"/>
      <c r="K129" s="175"/>
      <c r="L129" s="175"/>
      <c r="P129" s="23"/>
    </row>
    <row r="130" spans="1:16" ht="24" customHeight="1">
      <c r="A130" s="162" t="s">
        <v>68</v>
      </c>
      <c r="B130" s="162"/>
      <c r="C130" s="162"/>
      <c r="D130" s="170"/>
      <c r="E130" s="176"/>
      <c r="F130" s="177">
        <v>13495952</v>
      </c>
      <c r="G130" s="1"/>
      <c r="H130" s="177">
        <v>13362836</v>
      </c>
      <c r="I130" s="1"/>
      <c r="J130" s="177">
        <v>9741603</v>
      </c>
      <c r="K130" s="1"/>
      <c r="L130" s="177">
        <v>9822190</v>
      </c>
      <c r="P130" s="23"/>
    </row>
    <row r="131" spans="1:16" ht="24" customHeight="1">
      <c r="A131" s="162" t="s">
        <v>69</v>
      </c>
      <c r="B131" s="162"/>
      <c r="C131" s="162"/>
      <c r="D131" s="170"/>
      <c r="E131" s="162"/>
      <c r="F131" s="177">
        <v>234147</v>
      </c>
      <c r="G131" s="1"/>
      <c r="H131" s="177">
        <v>217369</v>
      </c>
      <c r="I131" s="1"/>
      <c r="J131" s="177">
        <v>94619</v>
      </c>
      <c r="K131" s="1"/>
      <c r="L131" s="177">
        <v>79918</v>
      </c>
      <c r="P131" s="23"/>
    </row>
    <row r="132" spans="1:16" ht="24" customHeight="1">
      <c r="A132" s="162" t="s">
        <v>70</v>
      </c>
      <c r="B132" s="162"/>
      <c r="C132" s="162"/>
      <c r="D132" s="170"/>
      <c r="E132" s="162"/>
      <c r="F132" s="177">
        <v>4844669</v>
      </c>
      <c r="G132" s="1"/>
      <c r="H132" s="177">
        <v>4327439</v>
      </c>
      <c r="I132" s="1"/>
      <c r="J132" s="177">
        <v>2636824</v>
      </c>
      <c r="K132" s="1"/>
      <c r="L132" s="177">
        <v>2127114</v>
      </c>
      <c r="P132" s="23"/>
    </row>
    <row r="133" spans="1:16" ht="24" customHeight="1">
      <c r="A133" s="162" t="s">
        <v>71</v>
      </c>
      <c r="B133" s="162"/>
      <c r="C133" s="162"/>
      <c r="D133" s="170"/>
      <c r="E133" s="162"/>
      <c r="F133" s="177">
        <v>2280470</v>
      </c>
      <c r="G133" s="1"/>
      <c r="H133" s="177">
        <v>2512608</v>
      </c>
      <c r="I133" s="1"/>
      <c r="J133" s="177">
        <v>1904126</v>
      </c>
      <c r="K133" s="1"/>
      <c r="L133" s="177">
        <v>2177172</v>
      </c>
      <c r="P133" s="23"/>
    </row>
    <row r="134" spans="1:16" ht="24" customHeight="1">
      <c r="A134" s="51" t="s">
        <v>72</v>
      </c>
      <c r="B134" s="51"/>
      <c r="C134" s="51"/>
      <c r="D134" s="170"/>
      <c r="E134" s="162"/>
      <c r="F134" s="177">
        <v>851007</v>
      </c>
      <c r="G134" s="1"/>
      <c r="H134" s="177">
        <v>2970243</v>
      </c>
      <c r="I134" s="1"/>
      <c r="J134" s="177">
        <v>871968</v>
      </c>
      <c r="K134" s="1"/>
      <c r="L134" s="177">
        <v>2973375</v>
      </c>
      <c r="P134" s="23"/>
    </row>
    <row r="135" spans="1:16" ht="24" customHeight="1">
      <c r="A135" s="51" t="s">
        <v>73</v>
      </c>
      <c r="B135" s="51"/>
      <c r="C135" s="51"/>
      <c r="D135" s="170"/>
      <c r="E135" s="162"/>
      <c r="F135" s="177">
        <v>8227424</v>
      </c>
      <c r="G135" s="1"/>
      <c r="H135" s="177">
        <v>9875623</v>
      </c>
      <c r="I135" s="1"/>
      <c r="J135" s="177">
        <v>10245367</v>
      </c>
      <c r="K135" s="1"/>
      <c r="L135" s="177">
        <v>11724202</v>
      </c>
      <c r="P135" s="23"/>
    </row>
    <row r="136" spans="1:16" ht="24" customHeight="1">
      <c r="A136" s="167" t="s">
        <v>74</v>
      </c>
      <c r="B136" s="167"/>
      <c r="C136" s="167"/>
      <c r="D136" s="170"/>
      <c r="E136" s="162"/>
      <c r="F136" s="171">
        <f>SUM(F130:F135)</f>
        <v>29933669</v>
      </c>
      <c r="G136" s="71"/>
      <c r="H136" s="171">
        <f>SUM(H130:H135)</f>
        <v>33266118</v>
      </c>
      <c r="I136" s="63"/>
      <c r="J136" s="171">
        <f>SUM(J130:J135)</f>
        <v>25494507</v>
      </c>
      <c r="K136" s="71"/>
      <c r="L136" s="171">
        <f>SUM(L130:L135)</f>
        <v>28903971</v>
      </c>
      <c r="P136" s="23"/>
    </row>
    <row r="137" spans="1:16" ht="24" customHeight="1">
      <c r="A137" s="162" t="s">
        <v>75</v>
      </c>
      <c r="B137" s="167"/>
      <c r="C137" s="167"/>
      <c r="D137" s="173">
        <v>8.35</v>
      </c>
      <c r="E137" s="162"/>
      <c r="F137" s="171">
        <v>14425718</v>
      </c>
      <c r="G137" s="71"/>
      <c r="H137" s="171">
        <v>16462582</v>
      </c>
      <c r="I137" s="63"/>
      <c r="J137" s="171">
        <v>11727607</v>
      </c>
      <c r="K137" s="71"/>
      <c r="L137" s="171">
        <v>13346782</v>
      </c>
      <c r="P137" s="23"/>
    </row>
    <row r="138" spans="1:16" ht="24" customHeight="1">
      <c r="A138" s="167" t="s">
        <v>76</v>
      </c>
      <c r="B138" s="167"/>
      <c r="C138" s="167"/>
      <c r="D138" s="170"/>
      <c r="E138" s="162"/>
      <c r="F138" s="175">
        <f>SUM(F128-F136-F137)</f>
        <v>32592793</v>
      </c>
      <c r="G138" s="175"/>
      <c r="H138" s="175">
        <f>SUM(H128-H136-H137)</f>
        <v>30729369</v>
      </c>
      <c r="I138" s="63"/>
      <c r="J138" s="175">
        <f>SUM(J128-J136-J137)</f>
        <v>29790985</v>
      </c>
      <c r="K138" s="175"/>
      <c r="L138" s="175">
        <f>SUM(L128-L136-L137)</f>
        <v>26500196</v>
      </c>
      <c r="P138" s="23"/>
    </row>
    <row r="139" spans="1:16" ht="24" customHeight="1">
      <c r="A139" s="162" t="s">
        <v>77</v>
      </c>
      <c r="B139" s="167"/>
      <c r="C139" s="167"/>
      <c r="D139" s="170" t="s">
        <v>222</v>
      </c>
      <c r="E139" s="162"/>
      <c r="F139" s="177">
        <v>5783836</v>
      </c>
      <c r="G139" s="1"/>
      <c r="H139" s="177">
        <v>6004833</v>
      </c>
      <c r="I139" s="1"/>
      <c r="J139" s="177">
        <v>4494436</v>
      </c>
      <c r="K139" s="1"/>
      <c r="L139" s="177">
        <v>4495727</v>
      </c>
      <c r="P139" s="23"/>
    </row>
    <row r="140" spans="1:16" ht="24" customHeight="1">
      <c r="A140" s="167" t="s">
        <v>78</v>
      </c>
      <c r="B140" s="167"/>
      <c r="C140" s="167"/>
      <c r="D140" s="170"/>
      <c r="E140" s="162"/>
      <c r="F140" s="178">
        <f>SUM(F138-F139)</f>
        <v>26808957</v>
      </c>
      <c r="G140" s="175"/>
      <c r="H140" s="178">
        <f>SUM(H138-H139)</f>
        <v>24724536</v>
      </c>
      <c r="I140" s="63"/>
      <c r="J140" s="178">
        <f>SUM(J138-J139)</f>
        <v>25296549</v>
      </c>
      <c r="K140" s="175"/>
      <c r="L140" s="178">
        <f>SUM(L138-L139)</f>
        <v>22004469</v>
      </c>
      <c r="P140" s="23"/>
    </row>
    <row r="141" spans="1:16" ht="24" customHeight="1">
      <c r="A141" s="167"/>
      <c r="B141" s="167"/>
      <c r="C141" s="167"/>
      <c r="D141" s="176"/>
      <c r="E141" s="162"/>
      <c r="F141" s="175"/>
      <c r="G141" s="175"/>
      <c r="H141" s="175"/>
      <c r="I141" s="63"/>
      <c r="J141" s="175"/>
      <c r="K141" s="175"/>
      <c r="L141" s="175"/>
    </row>
    <row r="142" spans="1:16" ht="24" customHeight="1">
      <c r="A142" s="58" t="s">
        <v>22</v>
      </c>
      <c r="B142" s="58"/>
      <c r="C142" s="58"/>
      <c r="D142" s="176"/>
      <c r="E142" s="162"/>
      <c r="F142" s="175"/>
      <c r="G142" s="175"/>
      <c r="H142" s="175"/>
      <c r="I142" s="63"/>
      <c r="J142" s="175"/>
      <c r="K142" s="175"/>
      <c r="L142" s="175"/>
    </row>
    <row r="143" spans="1:16" ht="24" customHeight="1">
      <c r="A143" s="58"/>
      <c r="B143" s="58"/>
      <c r="C143" s="58"/>
      <c r="F143" s="50"/>
      <c r="G143" s="50"/>
      <c r="H143" s="50"/>
      <c r="I143" s="50"/>
      <c r="J143" s="50"/>
      <c r="K143" s="50"/>
      <c r="L143" s="50"/>
    </row>
    <row r="144" spans="1:16" ht="24" customHeight="1">
      <c r="F144" s="50"/>
      <c r="G144" s="50"/>
      <c r="H144" s="50"/>
      <c r="I144" s="50"/>
      <c r="J144" s="50"/>
      <c r="K144" s="50"/>
      <c r="L144" s="50"/>
    </row>
    <row r="145" spans="1:12" ht="24" customHeight="1">
      <c r="A145" s="74"/>
      <c r="F145" s="50"/>
      <c r="G145" s="50"/>
      <c r="H145" s="196"/>
      <c r="I145" s="196"/>
      <c r="J145" s="196"/>
      <c r="K145" s="196"/>
      <c r="L145" s="196"/>
    </row>
    <row r="146" spans="1:12" ht="24" customHeight="1">
      <c r="A146" s="59" t="s">
        <v>172</v>
      </c>
      <c r="B146" s="60"/>
      <c r="C146" s="60"/>
      <c r="F146" s="50"/>
      <c r="G146" s="50"/>
      <c r="H146" s="197" t="s">
        <v>23</v>
      </c>
      <c r="I146" s="197"/>
      <c r="J146" s="197"/>
      <c r="K146" s="197"/>
      <c r="L146" s="197"/>
    </row>
    <row r="147" spans="1:12" ht="24" customHeight="1">
      <c r="A147" s="60" t="s">
        <v>24</v>
      </c>
      <c r="B147" s="60"/>
      <c r="C147" s="60"/>
      <c r="F147" s="50"/>
      <c r="G147" s="50"/>
      <c r="H147" s="198" t="s">
        <v>25</v>
      </c>
      <c r="I147" s="198"/>
      <c r="J147" s="198"/>
      <c r="K147" s="198"/>
      <c r="L147" s="198"/>
    </row>
    <row r="148" spans="1:12" ht="24" customHeight="1">
      <c r="A148" s="49" t="s">
        <v>0</v>
      </c>
      <c r="B148" s="49"/>
      <c r="C148" s="49"/>
      <c r="D148" s="143"/>
      <c r="E148" s="143"/>
      <c r="F148" s="143"/>
      <c r="G148" s="179"/>
      <c r="H148" s="143"/>
      <c r="I148" s="143"/>
      <c r="J148" s="143"/>
      <c r="K148" s="143"/>
      <c r="L148" s="143"/>
    </row>
    <row r="149" spans="1:12" ht="24" customHeight="1">
      <c r="A149" s="143" t="s">
        <v>167</v>
      </c>
      <c r="B149" s="143"/>
      <c r="C149" s="143"/>
      <c r="D149" s="143"/>
      <c r="E149" s="143"/>
      <c r="F149" s="63"/>
      <c r="G149" s="160"/>
      <c r="H149" s="160"/>
      <c r="I149" s="161"/>
      <c r="J149" s="160"/>
      <c r="K149" s="160"/>
      <c r="L149" s="160"/>
    </row>
    <row r="150" spans="1:12" ht="24" customHeight="1">
      <c r="A150" s="143" t="s">
        <v>214</v>
      </c>
      <c r="B150" s="143"/>
      <c r="C150" s="143"/>
      <c r="D150" s="143"/>
      <c r="E150" s="143"/>
      <c r="F150" s="160"/>
      <c r="G150" s="160"/>
      <c r="H150" s="160"/>
      <c r="I150" s="161"/>
      <c r="J150" s="160"/>
      <c r="K150" s="160"/>
      <c r="L150" s="160"/>
    </row>
    <row r="151" spans="1:12" ht="24" customHeight="1">
      <c r="A151" s="162"/>
      <c r="B151" s="162"/>
      <c r="C151" s="162"/>
      <c r="D151" s="162"/>
      <c r="E151" s="162"/>
      <c r="F151" s="71"/>
      <c r="G151" s="71"/>
      <c r="H151" s="71"/>
      <c r="I151" s="163"/>
      <c r="J151" s="71"/>
      <c r="K151" s="71"/>
      <c r="L151" s="164" t="s">
        <v>1</v>
      </c>
    </row>
    <row r="152" spans="1:12" ht="24" customHeight="1">
      <c r="A152" s="162"/>
      <c r="B152" s="162"/>
      <c r="C152" s="162"/>
      <c r="D152" s="162"/>
      <c r="E152" s="162"/>
      <c r="F152" s="199" t="s">
        <v>2</v>
      </c>
      <c r="G152" s="199"/>
      <c r="H152" s="199"/>
      <c r="I152" s="163"/>
      <c r="J152" s="199" t="s">
        <v>3</v>
      </c>
      <c r="K152" s="199"/>
      <c r="L152" s="199"/>
    </row>
    <row r="153" spans="1:12" ht="24" customHeight="1">
      <c r="A153" s="162"/>
      <c r="B153" s="162"/>
      <c r="C153" s="162"/>
      <c r="D153" s="165" t="s">
        <v>4</v>
      </c>
      <c r="E153" s="166"/>
      <c r="F153" s="75">
        <v>2569</v>
      </c>
      <c r="G153" s="76"/>
      <c r="H153" s="77">
        <v>2568</v>
      </c>
      <c r="I153" s="78"/>
      <c r="J153" s="75">
        <v>2569</v>
      </c>
      <c r="K153" s="76"/>
      <c r="L153" s="77">
        <v>2568</v>
      </c>
    </row>
    <row r="154" spans="1:12" ht="24" customHeight="1">
      <c r="A154" s="180" t="s">
        <v>79</v>
      </c>
      <c r="B154" s="180"/>
      <c r="C154" s="180"/>
      <c r="D154" s="181"/>
      <c r="E154" s="162"/>
      <c r="F154" s="175"/>
      <c r="G154" s="175"/>
      <c r="H154" s="175"/>
      <c r="I154" s="63"/>
      <c r="J154" s="175"/>
      <c r="K154" s="175"/>
      <c r="L154" s="175"/>
    </row>
    <row r="155" spans="1:12" ht="24" customHeight="1">
      <c r="A155" s="182" t="s">
        <v>80</v>
      </c>
      <c r="B155" s="180"/>
      <c r="C155" s="180"/>
      <c r="D155" s="176"/>
      <c r="E155" s="162"/>
      <c r="F155" s="175"/>
      <c r="G155" s="175"/>
      <c r="H155" s="175"/>
      <c r="I155" s="63"/>
      <c r="J155" s="175"/>
      <c r="K155" s="175"/>
      <c r="L155" s="175"/>
    </row>
    <row r="156" spans="1:12" ht="24" customHeight="1">
      <c r="A156" s="68" t="s">
        <v>81</v>
      </c>
      <c r="B156" s="51"/>
      <c r="C156" s="51"/>
      <c r="D156" s="176"/>
      <c r="E156" s="162"/>
      <c r="F156" s="175"/>
      <c r="G156" s="175"/>
      <c r="H156" s="175"/>
      <c r="I156" s="63"/>
      <c r="J156" s="175"/>
      <c r="K156" s="175"/>
      <c r="L156" s="175"/>
    </row>
    <row r="157" spans="1:12" ht="24" customHeight="1">
      <c r="A157" s="183" t="s">
        <v>82</v>
      </c>
      <c r="B157" s="51"/>
      <c r="C157" s="51"/>
      <c r="D157" s="176"/>
      <c r="E157" s="162"/>
      <c r="F157" s="175">
        <v>-3774876</v>
      </c>
      <c r="G157" s="175"/>
      <c r="H157" s="175">
        <v>3015085</v>
      </c>
      <c r="I157" s="10"/>
      <c r="J157" s="9">
        <v>-3781187</v>
      </c>
      <c r="K157" s="9"/>
      <c r="L157" s="9">
        <v>3020210</v>
      </c>
    </row>
    <row r="158" spans="1:12" ht="24" customHeight="1">
      <c r="A158" s="68" t="s">
        <v>192</v>
      </c>
      <c r="B158" s="51"/>
      <c r="C158" s="51"/>
      <c r="D158" s="176"/>
      <c r="E158" s="162"/>
      <c r="F158" s="9">
        <v>58918</v>
      </c>
      <c r="G158" s="10"/>
      <c r="H158" s="9">
        <v>-21069</v>
      </c>
      <c r="I158" s="10"/>
      <c r="J158" s="9">
        <v>58918</v>
      </c>
      <c r="K158" s="10"/>
      <c r="L158" s="9">
        <v>-21069</v>
      </c>
    </row>
    <row r="159" spans="1:12" ht="24" customHeight="1">
      <c r="A159" s="68" t="s">
        <v>83</v>
      </c>
      <c r="B159" s="51"/>
      <c r="C159" s="51"/>
      <c r="D159" s="184"/>
      <c r="E159" s="162"/>
      <c r="F159" s="9">
        <v>37268</v>
      </c>
      <c r="G159" s="10"/>
      <c r="H159" s="9">
        <v>1010988</v>
      </c>
      <c r="I159" s="10"/>
      <c r="J159" s="9">
        <v>37268</v>
      </c>
      <c r="K159" s="10"/>
      <c r="L159" s="9">
        <v>1010988</v>
      </c>
    </row>
    <row r="160" spans="1:12" ht="24" customHeight="1">
      <c r="A160" s="68" t="s">
        <v>84</v>
      </c>
      <c r="B160" s="51"/>
      <c r="C160" s="51"/>
      <c r="D160" s="184"/>
      <c r="E160" s="162"/>
      <c r="F160" s="9">
        <v>18809</v>
      </c>
      <c r="G160" s="10"/>
      <c r="H160" s="9">
        <v>-145947</v>
      </c>
      <c r="I160" s="10"/>
      <c r="J160" s="9">
        <v>18809</v>
      </c>
      <c r="K160" s="10"/>
      <c r="L160" s="9">
        <v>-145947</v>
      </c>
    </row>
    <row r="161" spans="1:12" ht="24" customHeight="1">
      <c r="A161" s="68" t="s">
        <v>193</v>
      </c>
      <c r="B161" s="51"/>
      <c r="C161" s="51"/>
      <c r="E161" s="162"/>
      <c r="F161" s="10"/>
      <c r="G161" s="10"/>
      <c r="H161" s="10"/>
      <c r="I161" s="10"/>
      <c r="J161" s="10"/>
      <c r="K161" s="10"/>
      <c r="L161" s="10"/>
    </row>
    <row r="162" spans="1:12" ht="24" customHeight="1">
      <c r="A162" s="183" t="s">
        <v>85</v>
      </c>
      <c r="B162" s="51"/>
      <c r="C162" s="51"/>
      <c r="D162" s="184"/>
      <c r="E162" s="162"/>
      <c r="F162" s="10"/>
      <c r="G162" s="10"/>
      <c r="H162" s="10"/>
      <c r="I162" s="10"/>
      <c r="J162" s="10"/>
      <c r="K162" s="10"/>
      <c r="L162" s="10"/>
    </row>
    <row r="163" spans="1:12" ht="24" customHeight="1">
      <c r="A163" s="185" t="s">
        <v>86</v>
      </c>
      <c r="B163" s="51"/>
      <c r="C163" s="51"/>
      <c r="D163" s="176" t="s">
        <v>223</v>
      </c>
      <c r="E163" s="162"/>
      <c r="F163" s="10">
        <v>-3597681</v>
      </c>
      <c r="G163" s="10"/>
      <c r="H163" s="10">
        <v>2945616</v>
      </c>
      <c r="I163" s="10"/>
      <c r="J163" s="10">
        <v>0</v>
      </c>
      <c r="K163" s="10"/>
      <c r="L163" s="10">
        <v>0</v>
      </c>
    </row>
    <row r="164" spans="1:12" ht="24" customHeight="1">
      <c r="A164" s="68" t="s">
        <v>87</v>
      </c>
      <c r="B164" s="51"/>
      <c r="C164" s="51"/>
      <c r="D164" s="176"/>
      <c r="E164" s="162"/>
      <c r="F164" s="10"/>
      <c r="G164" s="10"/>
      <c r="H164" s="10"/>
      <c r="I164" s="10"/>
      <c r="J164" s="10"/>
      <c r="K164" s="10"/>
      <c r="L164" s="10"/>
    </row>
    <row r="165" spans="1:12" ht="24" customHeight="1">
      <c r="A165" s="183" t="s">
        <v>85</v>
      </c>
      <c r="B165" s="51"/>
      <c r="C165" s="51"/>
      <c r="D165" s="176"/>
      <c r="E165" s="162"/>
      <c r="F165" s="10"/>
      <c r="G165" s="10"/>
      <c r="H165" s="10"/>
      <c r="I165" s="10"/>
      <c r="J165" s="10"/>
      <c r="K165" s="10"/>
      <c r="L165" s="10"/>
    </row>
    <row r="166" spans="1:12" ht="24" customHeight="1">
      <c r="A166" s="185" t="s">
        <v>86</v>
      </c>
      <c r="B166" s="51"/>
      <c r="C166" s="51"/>
      <c r="D166" s="176" t="s">
        <v>222</v>
      </c>
      <c r="E166" s="162"/>
      <c r="F166" s="10">
        <v>743760</v>
      </c>
      <c r="G166" s="10"/>
      <c r="H166" s="10">
        <v>-776025</v>
      </c>
      <c r="I166" s="10"/>
      <c r="J166" s="10">
        <v>745022</v>
      </c>
      <c r="K166" s="10"/>
      <c r="L166" s="10">
        <v>-777051</v>
      </c>
    </row>
    <row r="167" spans="1:12" ht="24" customHeight="1">
      <c r="A167" s="182" t="s">
        <v>88</v>
      </c>
      <c r="B167" s="51"/>
      <c r="C167" s="51"/>
      <c r="D167" s="184"/>
      <c r="E167" s="162"/>
      <c r="F167" s="11"/>
      <c r="G167" s="10"/>
      <c r="H167" s="11"/>
      <c r="I167" s="10"/>
      <c r="J167" s="11"/>
      <c r="K167" s="10"/>
      <c r="L167" s="11"/>
    </row>
    <row r="168" spans="1:12" ht="24" customHeight="1">
      <c r="A168" s="68" t="s">
        <v>224</v>
      </c>
      <c r="B168" s="51"/>
      <c r="C168" s="51"/>
      <c r="D168" s="184"/>
      <c r="E168" s="162"/>
      <c r="F168" s="11">
        <v>-60722</v>
      </c>
      <c r="G168" s="10"/>
      <c r="H168" s="11">
        <v>0</v>
      </c>
      <c r="I168" s="10"/>
      <c r="J168" s="11">
        <v>-60722</v>
      </c>
      <c r="K168" s="10"/>
      <c r="L168" s="11">
        <v>0</v>
      </c>
    </row>
    <row r="169" spans="1:12" ht="24" customHeight="1">
      <c r="A169" s="68" t="s">
        <v>194</v>
      </c>
      <c r="B169" s="51"/>
      <c r="C169" s="51"/>
      <c r="D169" s="176"/>
      <c r="E169" s="162"/>
      <c r="F169" s="11"/>
      <c r="G169" s="10"/>
      <c r="H169" s="11"/>
      <c r="I169" s="10"/>
      <c r="J169" s="11"/>
      <c r="K169" s="10"/>
      <c r="L169" s="11"/>
    </row>
    <row r="170" spans="1:12" ht="24" customHeight="1">
      <c r="A170" s="183" t="s">
        <v>89</v>
      </c>
      <c r="B170" s="51"/>
      <c r="C170" s="51"/>
      <c r="D170" s="176"/>
      <c r="E170" s="162"/>
      <c r="F170" s="11">
        <v>848480</v>
      </c>
      <c r="G170" s="10"/>
      <c r="H170" s="11">
        <v>-1515038</v>
      </c>
      <c r="I170" s="10"/>
      <c r="J170" s="11">
        <v>1060200</v>
      </c>
      <c r="K170" s="10"/>
      <c r="L170" s="11">
        <v>-1515687</v>
      </c>
    </row>
    <row r="171" spans="1:12" ht="24" customHeight="1">
      <c r="A171" s="68" t="s">
        <v>196</v>
      </c>
      <c r="B171" s="51"/>
      <c r="C171" s="51"/>
      <c r="D171" s="176"/>
      <c r="E171" s="162"/>
      <c r="F171" s="11"/>
      <c r="G171" s="10"/>
      <c r="H171" s="11"/>
      <c r="I171" s="10"/>
      <c r="J171" s="11"/>
      <c r="K171" s="10"/>
      <c r="L171" s="11"/>
    </row>
    <row r="172" spans="1:12" ht="24" customHeight="1">
      <c r="A172" s="183" t="s">
        <v>197</v>
      </c>
      <c r="B172" s="51"/>
      <c r="C172" s="51"/>
      <c r="D172" s="176"/>
      <c r="E172" s="162"/>
      <c r="F172" s="11">
        <v>440</v>
      </c>
      <c r="G172" s="10"/>
      <c r="H172" s="11">
        <v>36542</v>
      </c>
      <c r="I172" s="10"/>
      <c r="J172" s="11">
        <v>440</v>
      </c>
      <c r="K172" s="10"/>
      <c r="L172" s="11">
        <v>36542</v>
      </c>
    </row>
    <row r="173" spans="1:12" ht="24" customHeight="1">
      <c r="A173" s="68" t="s">
        <v>90</v>
      </c>
      <c r="B173" s="182"/>
      <c r="C173" s="182"/>
      <c r="D173" s="184"/>
      <c r="E173" s="162"/>
      <c r="F173" s="11"/>
      <c r="G173" s="10"/>
      <c r="H173" s="11"/>
      <c r="I173" s="10"/>
      <c r="J173" s="11"/>
      <c r="K173" s="10"/>
      <c r="L173" s="11"/>
    </row>
    <row r="174" spans="1:12" ht="24" customHeight="1">
      <c r="A174" s="183" t="s">
        <v>91</v>
      </c>
      <c r="B174" s="182"/>
      <c r="C174" s="182"/>
      <c r="D174" s="184"/>
      <c r="E174" s="162"/>
      <c r="F174" s="11">
        <v>516469</v>
      </c>
      <c r="G174" s="10"/>
      <c r="H174" s="11">
        <v>-836469</v>
      </c>
      <c r="I174" s="10"/>
      <c r="J174" s="11">
        <v>516469</v>
      </c>
      <c r="K174" s="10"/>
      <c r="L174" s="11">
        <v>-836469</v>
      </c>
    </row>
    <row r="175" spans="1:12" ht="24" customHeight="1">
      <c r="A175" s="68" t="s">
        <v>193</v>
      </c>
      <c r="B175" s="51"/>
      <c r="C175" s="51"/>
      <c r="E175" s="162"/>
      <c r="F175" s="10"/>
      <c r="G175" s="10"/>
      <c r="H175" s="10"/>
      <c r="I175" s="10"/>
      <c r="J175" s="10"/>
      <c r="K175" s="10"/>
      <c r="L175" s="10"/>
    </row>
    <row r="176" spans="1:12" ht="24" customHeight="1">
      <c r="A176" s="183" t="s">
        <v>92</v>
      </c>
      <c r="B176" s="51"/>
      <c r="C176" s="51"/>
      <c r="D176" s="176"/>
      <c r="E176" s="162"/>
      <c r="F176" s="10"/>
      <c r="G176" s="10"/>
      <c r="H176" s="10"/>
      <c r="I176" s="10"/>
      <c r="J176" s="10"/>
      <c r="K176" s="10"/>
      <c r="L176" s="10"/>
    </row>
    <row r="177" spans="1:12" ht="24" customHeight="1">
      <c r="A177" s="185" t="s">
        <v>86</v>
      </c>
      <c r="B177" s="51"/>
      <c r="C177" s="51"/>
      <c r="D177" s="176" t="s">
        <v>223</v>
      </c>
      <c r="E177" s="162"/>
      <c r="F177" s="11">
        <v>904231</v>
      </c>
      <c r="G177" s="10"/>
      <c r="H177" s="11">
        <v>-790504</v>
      </c>
      <c r="I177" s="10"/>
      <c r="J177" s="11">
        <v>0</v>
      </c>
      <c r="K177" s="10"/>
      <c r="L177" s="11">
        <v>0</v>
      </c>
    </row>
    <row r="178" spans="1:12" ht="24" customHeight="1">
      <c r="A178" s="68" t="s">
        <v>87</v>
      </c>
      <c r="B178" s="51"/>
      <c r="C178" s="51"/>
      <c r="D178" s="184"/>
      <c r="E178" s="162"/>
      <c r="F178" s="11"/>
      <c r="G178" s="10"/>
      <c r="H178" s="11"/>
      <c r="I178" s="10"/>
      <c r="J178" s="11"/>
      <c r="K178" s="10"/>
      <c r="L178" s="11"/>
    </row>
    <row r="179" spans="1:12" ht="24" customHeight="1">
      <c r="A179" s="183" t="s">
        <v>92</v>
      </c>
      <c r="B179" s="51"/>
      <c r="C179" s="51"/>
      <c r="D179" s="184"/>
      <c r="E179" s="162"/>
      <c r="F179" s="11"/>
      <c r="G179" s="10"/>
      <c r="H179" s="11"/>
      <c r="I179" s="10"/>
      <c r="J179" s="11"/>
      <c r="K179" s="10"/>
      <c r="L179" s="11"/>
    </row>
    <row r="180" spans="1:12" ht="24" customHeight="1">
      <c r="A180" s="185" t="s">
        <v>86</v>
      </c>
      <c r="B180" s="51"/>
      <c r="C180" s="51"/>
      <c r="D180" s="176" t="s">
        <v>222</v>
      </c>
      <c r="E180" s="162"/>
      <c r="F180" s="11">
        <v>-260934</v>
      </c>
      <c r="G180" s="10"/>
      <c r="H180" s="11">
        <v>462993</v>
      </c>
      <c r="I180" s="10"/>
      <c r="J180" s="11">
        <v>-303278</v>
      </c>
      <c r="K180" s="10"/>
      <c r="L180" s="11">
        <v>463123</v>
      </c>
    </row>
    <row r="181" spans="1:12" ht="24" customHeight="1">
      <c r="A181" s="180" t="s">
        <v>93</v>
      </c>
      <c r="B181" s="180"/>
      <c r="C181" s="180"/>
      <c r="D181" s="176"/>
      <c r="E181" s="162"/>
      <c r="F181" s="12">
        <f>SUM(F157:F180)</f>
        <v>-4565838</v>
      </c>
      <c r="G181" s="9"/>
      <c r="H181" s="12">
        <f>SUM(H157:H180)</f>
        <v>3386172</v>
      </c>
      <c r="I181" s="10"/>
      <c r="J181" s="12">
        <f>SUM(J157:J180)</f>
        <v>-1708061</v>
      </c>
      <c r="K181" s="9"/>
      <c r="L181" s="12">
        <f>SUM(L157:L180)</f>
        <v>1234640</v>
      </c>
    </row>
    <row r="182" spans="1:12" ht="24" customHeight="1">
      <c r="A182" s="167"/>
      <c r="B182" s="167"/>
      <c r="C182" s="167"/>
      <c r="D182" s="176"/>
      <c r="E182" s="162"/>
      <c r="F182" s="13"/>
      <c r="G182" s="9"/>
      <c r="H182" s="13"/>
      <c r="I182" s="10"/>
      <c r="J182" s="13"/>
      <c r="K182" s="9"/>
      <c r="L182" s="13"/>
    </row>
    <row r="183" spans="1:12" ht="24" customHeight="1" thickBot="1">
      <c r="A183" s="180" t="s">
        <v>94</v>
      </c>
      <c r="B183" s="180"/>
      <c r="C183" s="180"/>
      <c r="D183" s="176"/>
      <c r="E183" s="162"/>
      <c r="F183" s="14">
        <f>SUM(F140,F181)</f>
        <v>22243119</v>
      </c>
      <c r="G183" s="9"/>
      <c r="H183" s="14">
        <f>SUM(H140,H181)</f>
        <v>28110708</v>
      </c>
      <c r="I183" s="10"/>
      <c r="J183" s="14">
        <f>SUM(J140,J181)</f>
        <v>23588488</v>
      </c>
      <c r="K183" s="9"/>
      <c r="L183" s="14">
        <f>SUM(L140,L181)</f>
        <v>23239109</v>
      </c>
    </row>
    <row r="184" spans="1:12" ht="24" customHeight="1" thickTop="1">
      <c r="A184" s="162"/>
      <c r="B184" s="162"/>
      <c r="C184" s="162"/>
      <c r="D184" s="162"/>
      <c r="E184" s="166"/>
      <c r="F184" s="168"/>
      <c r="G184" s="168"/>
      <c r="H184" s="168"/>
      <c r="I184" s="186"/>
      <c r="J184" s="168"/>
      <c r="K184" s="168"/>
      <c r="L184" s="168"/>
    </row>
    <row r="185" spans="1:12" ht="24" customHeight="1">
      <c r="A185" s="58" t="s">
        <v>22</v>
      </c>
      <c r="B185" s="58"/>
      <c r="C185" s="58"/>
      <c r="D185" s="184"/>
      <c r="E185" s="176"/>
      <c r="F185" s="71"/>
      <c r="G185" s="187"/>
      <c r="H185" s="187"/>
      <c r="I185" s="63"/>
      <c r="J185" s="187"/>
      <c r="K185" s="187"/>
      <c r="L185" s="187"/>
    </row>
    <row r="186" spans="1:12" ht="24" customHeight="1">
      <c r="A186" s="58"/>
      <c r="B186" s="58"/>
      <c r="C186" s="58"/>
      <c r="F186" s="50"/>
      <c r="G186" s="50"/>
      <c r="H186" s="50"/>
      <c r="I186" s="50"/>
      <c r="J186" s="50"/>
      <c r="K186" s="50"/>
      <c r="L186" s="50"/>
    </row>
    <row r="187" spans="1:12" ht="24" customHeight="1">
      <c r="F187" s="50"/>
      <c r="G187" s="50"/>
      <c r="H187" s="50"/>
      <c r="I187" s="50"/>
      <c r="J187" s="50"/>
      <c r="K187" s="50"/>
      <c r="L187" s="50"/>
    </row>
    <row r="188" spans="1:12" ht="24" customHeight="1">
      <c r="A188" s="74"/>
      <c r="F188" s="50"/>
      <c r="G188" s="50"/>
      <c r="H188" s="196"/>
      <c r="I188" s="196"/>
      <c r="J188" s="196"/>
      <c r="K188" s="196"/>
      <c r="L188" s="196"/>
    </row>
    <row r="189" spans="1:12" ht="24" customHeight="1">
      <c r="A189" s="59" t="s">
        <v>172</v>
      </c>
      <c r="B189" s="60"/>
      <c r="C189" s="60"/>
      <c r="F189" s="50"/>
      <c r="G189" s="50"/>
      <c r="H189" s="197" t="s">
        <v>23</v>
      </c>
      <c r="I189" s="197"/>
      <c r="J189" s="197"/>
      <c r="K189" s="197"/>
      <c r="L189" s="197"/>
    </row>
    <row r="190" spans="1:12" ht="24" customHeight="1">
      <c r="A190" s="60" t="s">
        <v>24</v>
      </c>
      <c r="B190" s="60"/>
      <c r="C190" s="60"/>
      <c r="F190" s="50"/>
      <c r="G190" s="50"/>
      <c r="H190" s="198" t="s">
        <v>25</v>
      </c>
      <c r="I190" s="198"/>
      <c r="J190" s="198"/>
      <c r="K190" s="198"/>
      <c r="L190" s="198"/>
    </row>
    <row r="191" spans="1:12" ht="24" customHeight="1">
      <c r="A191" s="49" t="s">
        <v>0</v>
      </c>
      <c r="B191" s="49"/>
      <c r="C191" s="49"/>
      <c r="D191" s="143"/>
      <c r="E191" s="143"/>
      <c r="F191" s="143"/>
      <c r="G191" s="179"/>
      <c r="H191" s="143"/>
      <c r="I191" s="143"/>
      <c r="J191" s="143"/>
      <c r="K191" s="143"/>
      <c r="L191" s="143"/>
    </row>
    <row r="192" spans="1:12" ht="24" customHeight="1">
      <c r="A192" s="143" t="s">
        <v>167</v>
      </c>
      <c r="B192" s="143"/>
      <c r="C192" s="143"/>
      <c r="D192" s="143"/>
      <c r="E192" s="143"/>
      <c r="F192" s="63"/>
      <c r="G192" s="160"/>
      <c r="H192" s="160"/>
      <c r="I192" s="161"/>
      <c r="J192" s="160"/>
      <c r="K192" s="160"/>
      <c r="L192" s="160"/>
    </row>
    <row r="193" spans="1:12" ht="24" customHeight="1">
      <c r="A193" s="143" t="s">
        <v>214</v>
      </c>
      <c r="B193" s="143"/>
      <c r="C193" s="143"/>
      <c r="D193" s="143"/>
      <c r="E193" s="143"/>
      <c r="F193" s="160"/>
      <c r="G193" s="160"/>
      <c r="H193" s="160"/>
      <c r="I193" s="161"/>
      <c r="J193" s="160"/>
      <c r="K193" s="160"/>
      <c r="L193" s="160"/>
    </row>
    <row r="194" spans="1:12" ht="24" customHeight="1">
      <c r="A194" s="162"/>
      <c r="B194" s="162"/>
      <c r="C194" s="162"/>
      <c r="D194" s="162"/>
      <c r="E194" s="162"/>
      <c r="F194" s="71"/>
      <c r="G194" s="71"/>
      <c r="H194" s="71"/>
      <c r="I194" s="163"/>
      <c r="J194" s="71"/>
      <c r="K194" s="71"/>
      <c r="L194" s="164" t="s">
        <v>168</v>
      </c>
    </row>
    <row r="195" spans="1:12" ht="24" customHeight="1">
      <c r="A195" s="162"/>
      <c r="B195" s="162"/>
      <c r="C195" s="162"/>
      <c r="D195" s="162"/>
      <c r="E195" s="162"/>
      <c r="F195" s="199" t="s">
        <v>2</v>
      </c>
      <c r="G195" s="199"/>
      <c r="H195" s="199"/>
      <c r="I195" s="163"/>
      <c r="J195" s="199" t="s">
        <v>3</v>
      </c>
      <c r="K195" s="199"/>
      <c r="L195" s="199"/>
    </row>
    <row r="196" spans="1:12" ht="24" customHeight="1">
      <c r="A196" s="162"/>
      <c r="B196" s="162"/>
      <c r="C196" s="162"/>
      <c r="D196" s="165" t="s">
        <v>4</v>
      </c>
      <c r="E196" s="166"/>
      <c r="F196" s="75">
        <v>2569</v>
      </c>
      <c r="G196" s="76"/>
      <c r="H196" s="77">
        <v>2568</v>
      </c>
      <c r="I196" s="78"/>
      <c r="J196" s="75">
        <v>2569</v>
      </c>
      <c r="K196" s="76"/>
      <c r="L196" s="77">
        <v>2568</v>
      </c>
    </row>
    <row r="197" spans="1:12" ht="24" customHeight="1">
      <c r="A197" s="180" t="s">
        <v>95</v>
      </c>
      <c r="B197" s="180"/>
      <c r="C197" s="180"/>
      <c r="D197" s="188"/>
      <c r="E197" s="189"/>
      <c r="F197" s="71"/>
      <c r="G197" s="71"/>
      <c r="H197" s="71"/>
      <c r="I197" s="63"/>
      <c r="J197" s="71"/>
      <c r="K197" s="71"/>
      <c r="L197" s="71"/>
    </row>
    <row r="198" spans="1:12" ht="24" customHeight="1" thickBot="1">
      <c r="A198" s="51" t="s">
        <v>178</v>
      </c>
      <c r="B198" s="51"/>
      <c r="C198" s="51"/>
      <c r="D198" s="188"/>
      <c r="E198" s="189"/>
      <c r="F198" s="11">
        <v>24562399</v>
      </c>
      <c r="G198" s="10"/>
      <c r="H198" s="11">
        <v>22835702</v>
      </c>
      <c r="I198" s="10"/>
      <c r="J198" s="15">
        <f>SUM(J140)</f>
        <v>25296549</v>
      </c>
      <c r="K198" s="16"/>
      <c r="L198" s="15">
        <f>SUM(L140)</f>
        <v>22004469</v>
      </c>
    </row>
    <row r="199" spans="1:12" ht="24" customHeight="1" thickTop="1">
      <c r="A199" s="51" t="s">
        <v>96</v>
      </c>
      <c r="B199" s="51"/>
      <c r="C199" s="51"/>
      <c r="D199" s="188"/>
      <c r="E199" s="189"/>
      <c r="F199" s="17">
        <v>2246558</v>
      </c>
      <c r="G199" s="10"/>
      <c r="H199" s="17">
        <v>1888834</v>
      </c>
      <c r="I199" s="10"/>
      <c r="J199" s="11"/>
      <c r="K199" s="11"/>
      <c r="L199" s="11"/>
    </row>
    <row r="200" spans="1:12" ht="24" customHeight="1" thickBot="1">
      <c r="A200" s="51"/>
      <c r="B200" s="51"/>
      <c r="C200" s="51"/>
      <c r="D200" s="188"/>
      <c r="E200" s="189"/>
      <c r="F200" s="18">
        <f>SUM(F198:F199)</f>
        <v>26808957</v>
      </c>
      <c r="G200" s="19"/>
      <c r="H200" s="18">
        <f>SUM(H198:H199)</f>
        <v>24724536</v>
      </c>
      <c r="I200" s="19"/>
      <c r="J200" s="19"/>
      <c r="K200" s="19"/>
      <c r="L200" s="19"/>
    </row>
    <row r="201" spans="1:12" ht="24" customHeight="1" thickTop="1">
      <c r="A201" s="180" t="s">
        <v>97</v>
      </c>
      <c r="B201" s="180"/>
      <c r="C201" s="180"/>
      <c r="D201" s="190"/>
      <c r="E201" s="191"/>
      <c r="F201" s="20">
        <f>F140-F200</f>
        <v>0</v>
      </c>
      <c r="G201" s="20"/>
      <c r="H201" s="20">
        <f>H140-H200</f>
        <v>0</v>
      </c>
      <c r="I201" s="10"/>
      <c r="J201" s="11"/>
      <c r="K201" s="11"/>
      <c r="L201" s="11"/>
    </row>
    <row r="202" spans="1:12" ht="24" customHeight="1" thickBot="1">
      <c r="A202" s="51" t="s">
        <v>178</v>
      </c>
      <c r="B202" s="51"/>
      <c r="C202" s="51"/>
      <c r="D202" s="190"/>
      <c r="E202" s="191"/>
      <c r="F202" s="16">
        <v>19996561</v>
      </c>
      <c r="G202" s="10"/>
      <c r="H202" s="16">
        <v>26221874</v>
      </c>
      <c r="I202" s="10"/>
      <c r="J202" s="15">
        <f>SUM(J183)</f>
        <v>23588488</v>
      </c>
      <c r="K202" s="16"/>
      <c r="L202" s="15">
        <f>SUM(L183)</f>
        <v>23239109</v>
      </c>
    </row>
    <row r="203" spans="1:12" ht="24" customHeight="1" thickTop="1">
      <c r="A203" s="51" t="s">
        <v>96</v>
      </c>
      <c r="B203" s="51"/>
      <c r="C203" s="51"/>
      <c r="D203" s="190"/>
      <c r="E203" s="191"/>
      <c r="F203" s="17">
        <v>2246558</v>
      </c>
      <c r="G203" s="10"/>
      <c r="H203" s="17">
        <v>1888834</v>
      </c>
      <c r="I203" s="10"/>
      <c r="J203" s="16"/>
      <c r="K203" s="16"/>
      <c r="L203" s="16"/>
    </row>
    <row r="204" spans="1:12" ht="24" customHeight="1" thickBot="1">
      <c r="A204" s="192"/>
      <c r="B204" s="192"/>
      <c r="C204" s="192"/>
      <c r="D204" s="190"/>
      <c r="E204" s="191"/>
      <c r="F204" s="15">
        <f>SUM(F202:F203)</f>
        <v>22243119</v>
      </c>
      <c r="G204" s="16"/>
      <c r="H204" s="15">
        <f>SUM(H202:H203)</f>
        <v>28110708</v>
      </c>
      <c r="I204" s="10"/>
      <c r="J204" s="10"/>
      <c r="K204" s="10"/>
      <c r="L204" s="10"/>
    </row>
    <row r="205" spans="1:12" ht="24" customHeight="1" thickTop="1">
      <c r="A205" s="180" t="s">
        <v>180</v>
      </c>
      <c r="B205" s="180"/>
      <c r="C205" s="180"/>
      <c r="D205" s="193">
        <v>8.36</v>
      </c>
      <c r="E205" s="176"/>
      <c r="F205" s="9">
        <f>F183-F204</f>
        <v>0</v>
      </c>
      <c r="G205" s="21"/>
      <c r="H205" s="9">
        <f>H183-H204</f>
        <v>0</v>
      </c>
      <c r="I205" s="10"/>
      <c r="J205" s="9"/>
      <c r="K205" s="10"/>
      <c r="L205" s="9"/>
    </row>
    <row r="206" spans="1:12" ht="24" customHeight="1" thickBot="1">
      <c r="A206" s="68" t="s">
        <v>98</v>
      </c>
      <c r="B206" s="51"/>
      <c r="C206" s="51"/>
      <c r="D206" s="184"/>
      <c r="E206" s="176"/>
      <c r="F206" s="7">
        <v>1.76</v>
      </c>
      <c r="G206" s="8"/>
      <c r="H206" s="7">
        <v>1.63</v>
      </c>
      <c r="I206" s="8"/>
      <c r="J206" s="7">
        <v>1.81</v>
      </c>
      <c r="K206" s="8"/>
      <c r="L206" s="7">
        <v>1.57</v>
      </c>
    </row>
    <row r="207" spans="1:12" ht="24" customHeight="1" thickTop="1">
      <c r="A207" s="162"/>
      <c r="B207" s="162"/>
      <c r="C207" s="162"/>
      <c r="D207" s="184"/>
      <c r="E207" s="176"/>
      <c r="F207" s="71"/>
      <c r="G207" s="187"/>
      <c r="H207" s="187"/>
      <c r="I207" s="63"/>
      <c r="J207" s="187"/>
      <c r="K207" s="187"/>
      <c r="L207" s="187"/>
    </row>
    <row r="208" spans="1:12" ht="24" customHeight="1">
      <c r="A208" s="58" t="s">
        <v>22</v>
      </c>
      <c r="B208" s="58"/>
      <c r="C208" s="58"/>
      <c r="D208" s="184"/>
      <c r="E208" s="176"/>
      <c r="F208" s="71"/>
      <c r="G208" s="187"/>
      <c r="H208" s="187"/>
      <c r="I208" s="63"/>
      <c r="J208" s="187"/>
      <c r="K208" s="187"/>
      <c r="L208" s="187"/>
    </row>
    <row r="209" spans="1:12" ht="24" customHeight="1">
      <c r="A209" s="58"/>
      <c r="B209" s="58"/>
      <c r="C209" s="58"/>
      <c r="F209" s="50"/>
      <c r="G209" s="50"/>
      <c r="H209" s="50"/>
      <c r="I209" s="50"/>
      <c r="J209" s="50"/>
      <c r="K209" s="50"/>
      <c r="L209" s="50"/>
    </row>
    <row r="210" spans="1:12" ht="24" customHeight="1">
      <c r="F210" s="50"/>
      <c r="G210" s="50"/>
      <c r="H210" s="50"/>
      <c r="I210" s="50"/>
      <c r="J210" s="50"/>
      <c r="K210" s="50"/>
      <c r="L210" s="50"/>
    </row>
    <row r="211" spans="1:12" ht="24" customHeight="1">
      <c r="A211" s="74"/>
      <c r="F211" s="50"/>
      <c r="G211" s="50"/>
      <c r="H211" s="196"/>
      <c r="I211" s="196"/>
      <c r="J211" s="196"/>
      <c r="K211" s="196"/>
      <c r="L211" s="196"/>
    </row>
    <row r="212" spans="1:12" ht="24" customHeight="1">
      <c r="A212" s="59" t="s">
        <v>172</v>
      </c>
      <c r="B212" s="60"/>
      <c r="C212" s="60"/>
      <c r="F212" s="50"/>
      <c r="G212" s="50"/>
      <c r="H212" s="197" t="s">
        <v>23</v>
      </c>
      <c r="I212" s="197"/>
      <c r="J212" s="197"/>
      <c r="K212" s="197"/>
      <c r="L212" s="197"/>
    </row>
    <row r="213" spans="1:12" ht="24" customHeight="1">
      <c r="A213" s="60" t="s">
        <v>24</v>
      </c>
      <c r="B213" s="60"/>
      <c r="C213" s="60"/>
      <c r="F213" s="50"/>
      <c r="G213" s="50"/>
      <c r="H213" s="198" t="s">
        <v>25</v>
      </c>
      <c r="I213" s="198"/>
      <c r="J213" s="198"/>
      <c r="K213" s="198"/>
      <c r="L213" s="198"/>
    </row>
  </sheetData>
  <mergeCells count="30">
    <mergeCell ref="F90:H90"/>
    <mergeCell ref="J90:L90"/>
    <mergeCell ref="H106:L106"/>
    <mergeCell ref="H107:L107"/>
    <mergeCell ref="H108:L108"/>
    <mergeCell ref="F46:H46"/>
    <mergeCell ref="J46:L46"/>
    <mergeCell ref="H82:L82"/>
    <mergeCell ref="H83:L83"/>
    <mergeCell ref="H84:L84"/>
    <mergeCell ref="F6:H6"/>
    <mergeCell ref="J6:L6"/>
    <mergeCell ref="H38:L38"/>
    <mergeCell ref="H39:L39"/>
    <mergeCell ref="H40:L40"/>
    <mergeCell ref="F113:H113"/>
    <mergeCell ref="J113:L113"/>
    <mergeCell ref="H188:L188"/>
    <mergeCell ref="H147:L147"/>
    <mergeCell ref="F152:H152"/>
    <mergeCell ref="J152:L152"/>
    <mergeCell ref="H213:L213"/>
    <mergeCell ref="H211:L211"/>
    <mergeCell ref="H212:L212"/>
    <mergeCell ref="H145:L145"/>
    <mergeCell ref="H146:L146"/>
    <mergeCell ref="F195:H195"/>
    <mergeCell ref="J195:L195"/>
    <mergeCell ref="H189:L189"/>
    <mergeCell ref="H190:L190"/>
  </mergeCells>
  <pageMargins left="0.86614173228346458" right="0.39370078740157483" top="0.9055118110236221" bottom="0" header="0.19685039370078741" footer="0.19685039370078741"/>
  <pageSetup paperSize="9" scale="67" orientation="portrait" r:id="rId1"/>
  <headerFooter alignWithMargins="0"/>
  <rowBreaks count="5" manualBreakCount="5">
    <brk id="40" max="16383" man="1"/>
    <brk id="84" max="16383" man="1"/>
    <brk id="108" max="16383" man="1"/>
    <brk id="147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7"/>
  <sheetViews>
    <sheetView showGridLines="0" view="pageBreakPreview" topLeftCell="A26" zoomScale="85" zoomScaleNormal="55" zoomScaleSheetLayoutView="85" workbookViewId="0">
      <selection activeCell="K34" sqref="K34"/>
    </sheetView>
  </sheetViews>
  <sheetFormatPr defaultColWidth="9.109375" defaultRowHeight="24" customHeight="1"/>
  <cols>
    <col min="1" max="1" width="49.109375" style="80" customWidth="1"/>
    <col min="2" max="2" width="0.6640625" style="80" customWidth="1"/>
    <col min="3" max="3" width="12.109375" style="80" customWidth="1"/>
    <col min="4" max="4" width="0.6640625" style="80" customWidth="1"/>
    <col min="5" max="5" width="12.109375" style="80" customWidth="1"/>
    <col min="6" max="6" width="0.6640625" style="80" customWidth="1"/>
    <col min="7" max="7" width="15.44140625" style="80" customWidth="1"/>
    <col min="8" max="8" width="0.6640625" style="80" customWidth="1"/>
    <col min="9" max="9" width="15.44140625" style="80" customWidth="1"/>
    <col min="10" max="10" width="0.6640625" style="80" customWidth="1"/>
    <col min="11" max="11" width="15.44140625" style="80" customWidth="1"/>
    <col min="12" max="12" width="0.6640625" style="80" customWidth="1"/>
    <col min="13" max="13" width="15.44140625" style="80" customWidth="1"/>
    <col min="14" max="14" width="0.6640625" style="80" customWidth="1"/>
    <col min="15" max="15" width="19.6640625" style="80" customWidth="1"/>
    <col min="16" max="16" width="0.6640625" style="80" customWidth="1"/>
    <col min="17" max="17" width="15.44140625" style="80" customWidth="1"/>
    <col min="18" max="18" width="0.6640625" style="80" customWidth="1"/>
    <col min="19" max="19" width="15.44140625" style="80" customWidth="1"/>
    <col min="20" max="20" width="0.6640625" style="80" customWidth="1"/>
    <col min="21" max="21" width="15.44140625" style="80" customWidth="1"/>
    <col min="22" max="22" width="0.6640625" style="80" customWidth="1"/>
    <col min="23" max="23" width="15.44140625" style="80" customWidth="1"/>
    <col min="24" max="24" width="0.6640625" style="80" customWidth="1"/>
    <col min="25" max="25" width="15.44140625" style="80" customWidth="1"/>
    <col min="26" max="26" width="0.6640625" style="80" customWidth="1"/>
    <col min="27" max="27" width="15.44140625" style="80" customWidth="1"/>
    <col min="28" max="28" width="1" style="80" customWidth="1"/>
    <col min="29" max="30" width="15.109375" style="80" bestFit="1" customWidth="1"/>
    <col min="31" max="16384" width="9.109375" style="80"/>
  </cols>
  <sheetData>
    <row r="1" spans="1:27" ht="24" customHeight="1">
      <c r="A1" s="4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pans="1:27" ht="24" customHeight="1">
      <c r="A2" s="81" t="s">
        <v>175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7" ht="24" customHeight="1">
      <c r="A3" s="143" t="s">
        <v>214</v>
      </c>
      <c r="B3" s="81"/>
      <c r="C3" s="81"/>
      <c r="D3" s="81"/>
      <c r="E3" s="81"/>
      <c r="F3" s="81"/>
      <c r="G3" s="81"/>
      <c r="H3" s="81"/>
      <c r="I3" s="81"/>
      <c r="J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7" s="83" customFormat="1" ht="24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82" t="s">
        <v>1</v>
      </c>
    </row>
    <row r="5" spans="1:27" s="83" customFormat="1" ht="24" customHeight="1">
      <c r="A5" s="58"/>
      <c r="B5" s="58"/>
      <c r="C5" s="201" t="s">
        <v>2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s="83" customFormat="1" ht="24" customHeight="1">
      <c r="A6" s="84"/>
      <c r="B6" s="85"/>
      <c r="C6" s="202" t="s">
        <v>182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85"/>
      <c r="Y6" s="85"/>
      <c r="Z6" s="85"/>
      <c r="AA6" s="85"/>
    </row>
    <row r="7" spans="1:27" s="83" customFormat="1" ht="24" customHeight="1">
      <c r="A7" s="84"/>
      <c r="B7" s="85"/>
      <c r="C7" s="84"/>
      <c r="D7" s="84"/>
      <c r="E7" s="84"/>
      <c r="F7" s="84"/>
      <c r="G7" s="86"/>
      <c r="H7" s="86"/>
      <c r="I7" s="202" t="s">
        <v>46</v>
      </c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142"/>
      <c r="U7" s="86"/>
      <c r="V7" s="86"/>
      <c r="W7" s="86"/>
      <c r="X7" s="85"/>
      <c r="Y7" s="85"/>
      <c r="Z7" s="85"/>
      <c r="AA7" s="85"/>
    </row>
    <row r="8" spans="1:27" s="83" customFormat="1" ht="24" customHeight="1">
      <c r="A8" s="84"/>
      <c r="B8" s="85"/>
      <c r="C8" s="84"/>
      <c r="D8" s="84"/>
      <c r="E8" s="84"/>
      <c r="F8" s="84"/>
      <c r="G8" s="85"/>
      <c r="H8" s="85"/>
      <c r="I8" s="84"/>
      <c r="J8" s="84"/>
      <c r="K8" s="84"/>
      <c r="L8" s="84"/>
      <c r="M8" s="84"/>
      <c r="N8" s="84"/>
      <c r="O8" s="32" t="s">
        <v>185</v>
      </c>
      <c r="P8" s="84"/>
      <c r="Q8" s="84"/>
      <c r="R8" s="84"/>
      <c r="S8" s="84"/>
      <c r="T8" s="85"/>
      <c r="U8" s="85"/>
      <c r="V8" s="85"/>
      <c r="W8" s="85"/>
      <c r="X8" s="85"/>
      <c r="Y8" s="85"/>
      <c r="Z8" s="85"/>
      <c r="AA8" s="85"/>
    </row>
    <row r="9" spans="1:27" s="83" customFormat="1" ht="24" customHeight="1">
      <c r="A9" s="84"/>
      <c r="B9" s="85"/>
      <c r="C9" s="84"/>
      <c r="D9" s="84"/>
      <c r="E9" s="84"/>
      <c r="F9" s="84"/>
      <c r="G9" s="85"/>
      <c r="H9" s="85"/>
      <c r="I9" s="84"/>
      <c r="J9" s="84"/>
      <c r="K9" s="84"/>
      <c r="L9" s="84"/>
      <c r="M9" s="84"/>
      <c r="N9" s="84"/>
      <c r="O9" s="32" t="s">
        <v>186</v>
      </c>
      <c r="P9" s="84"/>
      <c r="Q9" s="84"/>
      <c r="R9" s="84"/>
      <c r="S9" s="84"/>
      <c r="T9" s="85"/>
      <c r="U9" s="85"/>
      <c r="V9" s="85"/>
      <c r="W9" s="85"/>
      <c r="X9" s="85"/>
      <c r="Y9" s="85"/>
      <c r="Z9" s="85"/>
      <c r="AA9" s="85"/>
    </row>
    <row r="10" spans="1:27" s="83" customFormat="1" ht="24" customHeight="1">
      <c r="A10" s="84"/>
      <c r="B10" s="84"/>
      <c r="C10" s="33"/>
      <c r="D10" s="84"/>
      <c r="G10" s="84" t="s">
        <v>99</v>
      </c>
      <c r="H10" s="84"/>
      <c r="I10" s="33"/>
      <c r="J10" s="84"/>
      <c r="K10" s="33"/>
      <c r="L10" s="84"/>
      <c r="M10" s="32" t="s">
        <v>102</v>
      </c>
      <c r="N10" s="32"/>
      <c r="O10" s="34" t="s">
        <v>187</v>
      </c>
      <c r="P10" s="84"/>
      <c r="Q10" s="33"/>
      <c r="R10" s="84"/>
      <c r="S10" s="84" t="s">
        <v>103</v>
      </c>
      <c r="T10" s="84"/>
      <c r="U10" s="84"/>
      <c r="V10" s="84"/>
      <c r="X10" s="33"/>
      <c r="Z10" s="84"/>
      <c r="AA10" s="84"/>
    </row>
    <row r="11" spans="1:27" s="83" customFormat="1" ht="24" customHeight="1">
      <c r="A11" s="84"/>
      <c r="B11" s="84"/>
      <c r="C11" s="33"/>
      <c r="D11" s="84"/>
      <c r="E11" s="33"/>
      <c r="F11" s="84"/>
      <c r="G11" s="84" t="s">
        <v>104</v>
      </c>
      <c r="H11" s="84"/>
      <c r="I11" s="33" t="s">
        <v>191</v>
      </c>
      <c r="J11" s="84"/>
      <c r="K11" s="33" t="s">
        <v>191</v>
      </c>
      <c r="L11" s="84"/>
      <c r="M11" s="32" t="s">
        <v>105</v>
      </c>
      <c r="N11" s="32"/>
      <c r="O11" s="87" t="s">
        <v>188</v>
      </c>
      <c r="P11" s="84"/>
      <c r="Q11" s="33" t="s">
        <v>101</v>
      </c>
      <c r="R11" s="84"/>
      <c r="S11" s="33" t="s">
        <v>101</v>
      </c>
      <c r="T11" s="84"/>
      <c r="U11" s="84"/>
      <c r="V11" s="84"/>
      <c r="W11" s="33" t="s">
        <v>106</v>
      </c>
      <c r="X11" s="33"/>
      <c r="Y11" s="35" t="s">
        <v>107</v>
      </c>
      <c r="Z11" s="84"/>
      <c r="AA11" s="84"/>
    </row>
    <row r="12" spans="1:27" s="83" customFormat="1" ht="24" customHeight="1">
      <c r="A12" s="84"/>
      <c r="B12" s="84"/>
      <c r="C12" s="33" t="s">
        <v>108</v>
      </c>
      <c r="D12" s="84"/>
      <c r="E12" s="33" t="s">
        <v>100</v>
      </c>
      <c r="F12" s="84"/>
      <c r="G12" s="36" t="s">
        <v>109</v>
      </c>
      <c r="H12" s="84"/>
      <c r="I12" s="33" t="s">
        <v>110</v>
      </c>
      <c r="J12" s="84"/>
      <c r="K12" s="33" t="s">
        <v>104</v>
      </c>
      <c r="L12" s="84"/>
      <c r="M12" s="34" t="s">
        <v>111</v>
      </c>
      <c r="N12" s="34"/>
      <c r="O12" s="87" t="s">
        <v>189</v>
      </c>
      <c r="P12" s="84"/>
      <c r="Q12" s="33" t="s">
        <v>125</v>
      </c>
      <c r="R12" s="84"/>
      <c r="S12" s="33" t="s">
        <v>112</v>
      </c>
      <c r="T12" s="84"/>
      <c r="U12" s="84"/>
      <c r="V12" s="84"/>
      <c r="W12" s="33" t="s">
        <v>113</v>
      </c>
      <c r="X12" s="33"/>
      <c r="Y12" s="35" t="s">
        <v>114</v>
      </c>
      <c r="Z12" s="84"/>
      <c r="AA12" s="84"/>
    </row>
    <row r="13" spans="1:27" s="83" customFormat="1" ht="24" customHeight="1">
      <c r="A13" s="88"/>
      <c r="B13" s="88"/>
      <c r="C13" s="37" t="s">
        <v>115</v>
      </c>
      <c r="D13" s="88"/>
      <c r="E13" s="37" t="s">
        <v>116</v>
      </c>
      <c r="F13" s="88"/>
      <c r="G13" s="37" t="s">
        <v>45</v>
      </c>
      <c r="H13" s="88"/>
      <c r="I13" s="37" t="s">
        <v>117</v>
      </c>
      <c r="J13" s="88"/>
      <c r="K13" s="37" t="s">
        <v>118</v>
      </c>
      <c r="L13" s="88"/>
      <c r="M13" s="89" t="s">
        <v>226</v>
      </c>
      <c r="N13" s="87"/>
      <c r="O13" s="89" t="s">
        <v>190</v>
      </c>
      <c r="P13" s="84"/>
      <c r="Q13" s="37" t="s">
        <v>119</v>
      </c>
      <c r="R13" s="88"/>
      <c r="S13" s="37" t="s">
        <v>120</v>
      </c>
      <c r="T13" s="88"/>
      <c r="U13" s="37" t="s">
        <v>47</v>
      </c>
      <c r="V13" s="88"/>
      <c r="W13" s="37" t="s">
        <v>179</v>
      </c>
      <c r="X13" s="38"/>
      <c r="Y13" s="37" t="s">
        <v>121</v>
      </c>
      <c r="Z13" s="84"/>
      <c r="AA13" s="90" t="s">
        <v>106</v>
      </c>
    </row>
    <row r="14" spans="1:27" s="24" customFormat="1" ht="24" customHeight="1">
      <c r="A14" s="39" t="s">
        <v>209</v>
      </c>
      <c r="C14" s="40">
        <v>72005040</v>
      </c>
      <c r="D14" s="40"/>
      <c r="E14" s="40">
        <v>20833734</v>
      </c>
      <c r="F14" s="40"/>
      <c r="G14" s="40">
        <v>-600676</v>
      </c>
      <c r="H14" s="40"/>
      <c r="I14" s="40">
        <v>14140141</v>
      </c>
      <c r="J14" s="40"/>
      <c r="K14" s="40">
        <v>8942307</v>
      </c>
      <c r="L14" s="40"/>
      <c r="M14" s="40">
        <v>563639</v>
      </c>
      <c r="N14" s="40"/>
      <c r="O14" s="40">
        <v>158</v>
      </c>
      <c r="P14" s="40"/>
      <c r="Q14" s="40">
        <v>-24732</v>
      </c>
      <c r="R14" s="40"/>
      <c r="S14" s="40">
        <v>2577938</v>
      </c>
      <c r="T14" s="40"/>
      <c r="U14" s="40">
        <v>325400665</v>
      </c>
      <c r="V14" s="40"/>
      <c r="W14" s="20">
        <f t="shared" ref="W14:W22" si="0">SUM(C14:U14)</f>
        <v>443838214</v>
      </c>
      <c r="X14" s="41"/>
      <c r="Y14" s="40">
        <v>20548644</v>
      </c>
      <c r="Z14" s="40"/>
      <c r="AA14" s="20">
        <f t="shared" ref="AA14:AA22" si="1">SUM(W14:Y14)</f>
        <v>464386858</v>
      </c>
    </row>
    <row r="15" spans="1:27" s="24" customFormat="1" ht="24" customHeight="1">
      <c r="A15" s="42" t="s">
        <v>199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20"/>
      <c r="X15" s="41"/>
      <c r="Y15" s="40"/>
      <c r="Z15" s="40"/>
      <c r="AA15" s="20"/>
    </row>
    <row r="16" spans="1:27" s="24" customFormat="1" ht="24" customHeight="1">
      <c r="A16" s="42" t="s">
        <v>200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20"/>
      <c r="X16" s="41"/>
      <c r="Y16" s="40"/>
      <c r="Z16" s="40"/>
      <c r="AA16" s="20"/>
    </row>
    <row r="17" spans="1:31" s="24" customFormat="1" ht="24" customHeight="1">
      <c r="A17" s="42" t="s">
        <v>227</v>
      </c>
      <c r="C17" s="46">
        <v>0</v>
      </c>
      <c r="D17" s="40"/>
      <c r="E17" s="46">
        <v>0</v>
      </c>
      <c r="F17" s="40"/>
      <c r="G17" s="46">
        <v>0</v>
      </c>
      <c r="H17" s="40"/>
      <c r="I17" s="46">
        <v>0</v>
      </c>
      <c r="J17" s="40"/>
      <c r="K17" s="46">
        <v>0</v>
      </c>
      <c r="L17" s="40"/>
      <c r="M17" s="46">
        <v>0</v>
      </c>
      <c r="N17" s="40"/>
      <c r="O17" s="46">
        <v>0</v>
      </c>
      <c r="P17" s="40"/>
      <c r="Q17" s="46">
        <v>0</v>
      </c>
      <c r="R17" s="40"/>
      <c r="S17" s="46">
        <v>-7279038</v>
      </c>
      <c r="T17" s="40"/>
      <c r="U17" s="46">
        <v>3563282</v>
      </c>
      <c r="V17" s="40"/>
      <c r="W17" s="47">
        <f t="shared" si="0"/>
        <v>-3715756</v>
      </c>
      <c r="X17" s="41"/>
      <c r="Y17" s="46">
        <v>0</v>
      </c>
      <c r="Z17" s="40"/>
      <c r="AA17" s="47">
        <f t="shared" si="1"/>
        <v>-3715756</v>
      </c>
    </row>
    <row r="18" spans="1:31" s="24" customFormat="1" ht="24" customHeight="1">
      <c r="A18" s="44" t="s">
        <v>201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20"/>
      <c r="X18" s="41"/>
      <c r="Y18" s="40"/>
      <c r="Z18" s="40"/>
      <c r="AA18" s="20"/>
    </row>
    <row r="19" spans="1:31" s="24" customFormat="1" ht="24" customHeight="1">
      <c r="A19" s="44" t="s">
        <v>198</v>
      </c>
      <c r="C19" s="40">
        <f>SUM(C14:C17)</f>
        <v>72005040</v>
      </c>
      <c r="D19" s="40"/>
      <c r="E19" s="40">
        <f>SUM(E14:E17)</f>
        <v>20833734</v>
      </c>
      <c r="F19" s="40"/>
      <c r="G19" s="40">
        <f>SUM(G14:G17)</f>
        <v>-600676</v>
      </c>
      <c r="H19" s="40"/>
      <c r="I19" s="40">
        <f>SUM(I14:I17)</f>
        <v>14140141</v>
      </c>
      <c r="J19" s="40"/>
      <c r="K19" s="40">
        <f>SUM(K14:K17)</f>
        <v>8942307</v>
      </c>
      <c r="L19" s="40"/>
      <c r="M19" s="40">
        <f>SUM(M14:M17)</f>
        <v>563639</v>
      </c>
      <c r="N19" s="40"/>
      <c r="O19" s="40">
        <f>SUM(O14:O17)</f>
        <v>158</v>
      </c>
      <c r="P19" s="40"/>
      <c r="Q19" s="40">
        <f>SUM(Q14:Q17)</f>
        <v>-24732</v>
      </c>
      <c r="R19" s="40"/>
      <c r="S19" s="40">
        <f>SUM(S14:S17)</f>
        <v>-4701100</v>
      </c>
      <c r="T19" s="40"/>
      <c r="U19" s="40">
        <f>SUM(U14:U17)</f>
        <v>328963947</v>
      </c>
      <c r="V19" s="40"/>
      <c r="W19" s="40">
        <f>SUM(W14:W17)</f>
        <v>440122458</v>
      </c>
      <c r="X19" s="41"/>
      <c r="Y19" s="40">
        <f>SUM(Y14:Y17)</f>
        <v>20548644</v>
      </c>
      <c r="Z19" s="40"/>
      <c r="AA19" s="40">
        <f>SUM(AA14:AA17)</f>
        <v>460671102</v>
      </c>
    </row>
    <row r="20" spans="1:31" s="24" customFormat="1" ht="24" customHeight="1">
      <c r="A20" s="42" t="s">
        <v>228</v>
      </c>
      <c r="B20" s="43"/>
      <c r="C20" s="40">
        <v>0</v>
      </c>
      <c r="D20" s="40"/>
      <c r="E20" s="40">
        <v>0</v>
      </c>
      <c r="F20" s="40"/>
      <c r="G20" s="40">
        <v>0</v>
      </c>
      <c r="H20" s="40"/>
      <c r="I20" s="40">
        <v>0</v>
      </c>
      <c r="J20" s="40"/>
      <c r="K20" s="40">
        <v>0</v>
      </c>
      <c r="L20" s="40"/>
      <c r="M20" s="40">
        <v>0</v>
      </c>
      <c r="N20" s="40"/>
      <c r="O20" s="40">
        <v>0</v>
      </c>
      <c r="P20" s="40"/>
      <c r="Q20" s="40">
        <v>0</v>
      </c>
      <c r="R20" s="40"/>
      <c r="S20" s="40">
        <v>0</v>
      </c>
      <c r="T20" s="40"/>
      <c r="U20" s="40">
        <v>-21602362</v>
      </c>
      <c r="V20" s="40"/>
      <c r="W20" s="20">
        <f t="shared" si="0"/>
        <v>-21602362</v>
      </c>
      <c r="X20" s="40"/>
      <c r="Y20" s="40">
        <v>-1725785</v>
      </c>
      <c r="Z20" s="40"/>
      <c r="AA20" s="20">
        <f t="shared" si="1"/>
        <v>-23328147</v>
      </c>
      <c r="AB20" s="43"/>
      <c r="AC20" s="43"/>
      <c r="AD20" s="43"/>
      <c r="AE20" s="43"/>
    </row>
    <row r="21" spans="1:31" s="24" customFormat="1" ht="24" customHeight="1">
      <c r="A21" s="42" t="s">
        <v>122</v>
      </c>
      <c r="B21" s="43"/>
      <c r="C21" s="40">
        <v>0</v>
      </c>
      <c r="D21" s="25"/>
      <c r="E21" s="40">
        <v>0</v>
      </c>
      <c r="F21" s="25"/>
      <c r="G21" s="40">
        <v>0</v>
      </c>
      <c r="H21" s="40"/>
      <c r="I21" s="40">
        <v>0</v>
      </c>
      <c r="J21" s="25"/>
      <c r="K21" s="25">
        <v>327</v>
      </c>
      <c r="L21" s="25"/>
      <c r="M21" s="40">
        <v>0</v>
      </c>
      <c r="N21" s="40"/>
      <c r="O21" s="25">
        <v>0</v>
      </c>
      <c r="P21" s="40"/>
      <c r="Q21" s="25">
        <v>0</v>
      </c>
      <c r="R21" s="40"/>
      <c r="S21" s="25">
        <v>108635</v>
      </c>
      <c r="T21" s="40"/>
      <c r="U21" s="25">
        <v>104334</v>
      </c>
      <c r="V21" s="40"/>
      <c r="W21" s="20">
        <f t="shared" si="0"/>
        <v>213296</v>
      </c>
      <c r="X21" s="40"/>
      <c r="Y21" s="25">
        <v>0</v>
      </c>
      <c r="Z21" s="40"/>
      <c r="AA21" s="20">
        <f t="shared" si="1"/>
        <v>213296</v>
      </c>
      <c r="AB21" s="43"/>
      <c r="AC21" s="43"/>
      <c r="AD21" s="43"/>
      <c r="AE21" s="43"/>
    </row>
    <row r="22" spans="1:31" s="24" customFormat="1" ht="24" customHeight="1">
      <c r="A22" s="42" t="s">
        <v>94</v>
      </c>
      <c r="B22" s="26"/>
      <c r="C22" s="40">
        <v>0</v>
      </c>
      <c r="D22" s="20"/>
      <c r="E22" s="40">
        <v>0</v>
      </c>
      <c r="F22" s="20"/>
      <c r="G22" s="40">
        <v>0</v>
      </c>
      <c r="H22" s="20"/>
      <c r="I22" s="25">
        <v>0</v>
      </c>
      <c r="J22" s="20"/>
      <c r="K22" s="25">
        <v>1200038</v>
      </c>
      <c r="L22" s="40"/>
      <c r="M22" s="25">
        <v>692033</v>
      </c>
      <c r="N22" s="25"/>
      <c r="O22" s="25">
        <v>29233</v>
      </c>
      <c r="P22" s="20"/>
      <c r="Q22" s="25">
        <v>-21069</v>
      </c>
      <c r="R22" s="20"/>
      <c r="S22" s="25">
        <v>2155112</v>
      </c>
      <c r="T22" s="20"/>
      <c r="U22" s="25">
        <v>22166527</v>
      </c>
      <c r="V22" s="20"/>
      <c r="W22" s="20">
        <f t="shared" si="0"/>
        <v>26221874</v>
      </c>
      <c r="X22" s="27"/>
      <c r="Y22" s="25">
        <v>1888834</v>
      </c>
      <c r="Z22" s="20"/>
      <c r="AA22" s="20">
        <f t="shared" si="1"/>
        <v>28110708</v>
      </c>
      <c r="AC22" s="43"/>
      <c r="AD22" s="43"/>
    </row>
    <row r="23" spans="1:31" s="24" customFormat="1" ht="24" customHeight="1" thickBot="1">
      <c r="A23" s="39" t="s">
        <v>215</v>
      </c>
      <c r="C23" s="28">
        <f>SUM(C19:C22)</f>
        <v>72005040</v>
      </c>
      <c r="D23" s="20"/>
      <c r="E23" s="28">
        <f>SUM(E19:E22)</f>
        <v>20833734</v>
      </c>
      <c r="F23" s="20"/>
      <c r="G23" s="28">
        <f>SUM(G19:G22)</f>
        <v>-600676</v>
      </c>
      <c r="H23" s="20"/>
      <c r="I23" s="28">
        <f>SUM(I19:I22)</f>
        <v>14140141</v>
      </c>
      <c r="J23" s="27">
        <v>0</v>
      </c>
      <c r="K23" s="28">
        <f>SUM(K19:K22)</f>
        <v>10142672</v>
      </c>
      <c r="L23" s="27">
        <v>0</v>
      </c>
      <c r="M23" s="28">
        <f>SUM(M19:M22)</f>
        <v>1255672</v>
      </c>
      <c r="N23" s="10"/>
      <c r="O23" s="28">
        <f>SUM(O19:O22)</f>
        <v>29391</v>
      </c>
      <c r="P23" s="20"/>
      <c r="Q23" s="28">
        <f>SUM(Q19:Q22)</f>
        <v>-45801</v>
      </c>
      <c r="R23" s="20"/>
      <c r="S23" s="28">
        <f>SUM(S19:S22)</f>
        <v>-2437353</v>
      </c>
      <c r="T23" s="20"/>
      <c r="U23" s="28">
        <f>SUM(U19:U22)</f>
        <v>329632446</v>
      </c>
      <c r="V23" s="20"/>
      <c r="W23" s="28">
        <f>SUM(W19:W22)</f>
        <v>444955266</v>
      </c>
      <c r="X23" s="20"/>
      <c r="Y23" s="28">
        <f>SUM(Y19:Y22)</f>
        <v>20711693</v>
      </c>
      <c r="Z23" s="20"/>
      <c r="AA23" s="28">
        <f>SUM(AA19:AA22)</f>
        <v>465666959</v>
      </c>
      <c r="AC23" s="43"/>
      <c r="AD23" s="43"/>
    </row>
    <row r="24" spans="1:31" s="24" customFormat="1" ht="24" customHeight="1" thickTop="1">
      <c r="A24" s="2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31" s="24" customFormat="1" ht="24" customHeight="1">
      <c r="A25" s="44" t="s">
        <v>217</v>
      </c>
      <c r="C25" s="40">
        <f>C23</f>
        <v>72005040</v>
      </c>
      <c r="D25" s="40"/>
      <c r="E25" s="40">
        <f>E23</f>
        <v>20833734</v>
      </c>
      <c r="F25" s="40"/>
      <c r="G25" s="40">
        <f>G23</f>
        <v>-600676</v>
      </c>
      <c r="H25" s="40"/>
      <c r="I25" s="40">
        <v>14134016</v>
      </c>
      <c r="J25" s="40"/>
      <c r="K25" s="40">
        <v>8832802</v>
      </c>
      <c r="L25" s="40"/>
      <c r="M25" s="40">
        <v>1865714</v>
      </c>
      <c r="N25" s="40"/>
      <c r="O25" s="40">
        <v>30624</v>
      </c>
      <c r="P25" s="40"/>
      <c r="Q25" s="40">
        <v>-53492</v>
      </c>
      <c r="R25" s="40"/>
      <c r="S25" s="40">
        <v>-2047259</v>
      </c>
      <c r="T25" s="40"/>
      <c r="U25" s="40">
        <v>349229074</v>
      </c>
      <c r="V25" s="40"/>
      <c r="W25" s="20">
        <f t="shared" ref="W25" si="2">SUM(C25:U25)</f>
        <v>464229577</v>
      </c>
      <c r="X25" s="41"/>
      <c r="Y25" s="40">
        <v>22792993</v>
      </c>
      <c r="Z25" s="40"/>
      <c r="AA25" s="20">
        <f t="shared" ref="AA25" si="3">SUM(W25:Y25)</f>
        <v>487022570</v>
      </c>
    </row>
    <row r="26" spans="1:31" s="24" customFormat="1" ht="24" customHeight="1">
      <c r="A26" s="42" t="s">
        <v>228</v>
      </c>
      <c r="B26" s="43"/>
      <c r="C26" s="40">
        <v>0</v>
      </c>
      <c r="D26" s="40"/>
      <c r="E26" s="40">
        <v>0</v>
      </c>
      <c r="F26" s="40"/>
      <c r="G26" s="40">
        <v>0</v>
      </c>
      <c r="H26" s="40"/>
      <c r="I26" s="40">
        <v>0</v>
      </c>
      <c r="J26" s="40"/>
      <c r="K26" s="40">
        <v>0</v>
      </c>
      <c r="L26" s="40"/>
      <c r="M26" s="40">
        <v>0</v>
      </c>
      <c r="N26" s="40"/>
      <c r="O26" s="40">
        <v>0</v>
      </c>
      <c r="P26" s="40"/>
      <c r="Q26" s="40">
        <v>0</v>
      </c>
      <c r="R26" s="40"/>
      <c r="S26" s="40">
        <v>0</v>
      </c>
      <c r="T26" s="40"/>
      <c r="U26" s="40">
        <v>-31319547</v>
      </c>
      <c r="V26" s="40"/>
      <c r="W26" s="20">
        <f t="shared" ref="W26:W28" si="4">SUM(C26:U26)</f>
        <v>-31319547</v>
      </c>
      <c r="X26" s="40"/>
      <c r="Y26" s="40">
        <v>-2314131</v>
      </c>
      <c r="Z26" s="40"/>
      <c r="AA26" s="20">
        <f t="shared" ref="AA26:AA28" si="5">SUM(W26:Y26)</f>
        <v>-33633678</v>
      </c>
      <c r="AB26" s="43"/>
      <c r="AC26" s="43"/>
      <c r="AD26" s="43"/>
      <c r="AE26" s="43"/>
    </row>
    <row r="27" spans="1:31" s="24" customFormat="1" ht="24" customHeight="1">
      <c r="A27" s="42" t="s">
        <v>122</v>
      </c>
      <c r="B27" s="43"/>
      <c r="C27" s="40">
        <v>0</v>
      </c>
      <c r="D27" s="40"/>
      <c r="E27" s="40">
        <v>0</v>
      </c>
      <c r="F27" s="40"/>
      <c r="G27" s="40">
        <v>0</v>
      </c>
      <c r="H27" s="40"/>
      <c r="I27" s="40">
        <v>-29058</v>
      </c>
      <c r="J27" s="40"/>
      <c r="K27" s="40">
        <v>0</v>
      </c>
      <c r="L27" s="40"/>
      <c r="M27" s="40">
        <v>0</v>
      </c>
      <c r="N27" s="40"/>
      <c r="O27" s="40">
        <v>0</v>
      </c>
      <c r="P27" s="40"/>
      <c r="Q27" s="40">
        <v>0</v>
      </c>
      <c r="R27" s="40"/>
      <c r="S27" s="40">
        <v>-76120</v>
      </c>
      <c r="T27" s="40"/>
      <c r="U27" s="25">
        <v>105178</v>
      </c>
      <c r="V27" s="40"/>
      <c r="W27" s="20">
        <f t="shared" si="4"/>
        <v>0</v>
      </c>
      <c r="X27" s="40"/>
      <c r="Y27" s="25">
        <v>0</v>
      </c>
      <c r="Z27" s="40"/>
      <c r="AA27" s="20">
        <f t="shared" si="5"/>
        <v>0</v>
      </c>
      <c r="AB27" s="43"/>
      <c r="AC27" s="43"/>
      <c r="AD27" s="43"/>
      <c r="AE27" s="43"/>
    </row>
    <row r="28" spans="1:31" s="24" customFormat="1" ht="24" customHeight="1">
      <c r="A28" s="42" t="s">
        <v>94</v>
      </c>
      <c r="B28" s="26"/>
      <c r="C28" s="40">
        <v>0</v>
      </c>
      <c r="D28" s="40"/>
      <c r="E28" s="40">
        <v>0</v>
      </c>
      <c r="F28" s="40"/>
      <c r="G28" s="40">
        <v>0</v>
      </c>
      <c r="H28" s="40"/>
      <c r="I28" s="40">
        <v>-48577</v>
      </c>
      <c r="J28" s="40"/>
      <c r="K28" s="40">
        <v>-2341117</v>
      </c>
      <c r="L28" s="40"/>
      <c r="M28" s="40">
        <v>44861</v>
      </c>
      <c r="N28" s="40"/>
      <c r="O28" s="40">
        <v>352</v>
      </c>
      <c r="P28" s="40"/>
      <c r="Q28" s="40">
        <v>58918</v>
      </c>
      <c r="R28" s="40"/>
      <c r="S28" s="40">
        <v>-2693450</v>
      </c>
      <c r="T28" s="20"/>
      <c r="U28" s="25">
        <v>24975574</v>
      </c>
      <c r="V28" s="20"/>
      <c r="W28" s="20">
        <f t="shared" si="4"/>
        <v>19996561</v>
      </c>
      <c r="X28" s="27"/>
      <c r="Y28" s="25">
        <v>2246558</v>
      </c>
      <c r="Z28" s="20"/>
      <c r="AA28" s="20">
        <f t="shared" si="5"/>
        <v>22243119</v>
      </c>
      <c r="AC28" s="43"/>
      <c r="AD28" s="43"/>
    </row>
    <row r="29" spans="1:31" s="24" customFormat="1" ht="24" customHeight="1" thickBot="1">
      <c r="A29" s="39" t="s">
        <v>216</v>
      </c>
      <c r="C29" s="28">
        <f>SUM(C25:C28)</f>
        <v>72005040</v>
      </c>
      <c r="D29" s="20"/>
      <c r="E29" s="28">
        <f>SUM(E25:E28)</f>
        <v>20833734</v>
      </c>
      <c r="F29" s="20"/>
      <c r="G29" s="28">
        <f>SUM(G25:G28)</f>
        <v>-600676</v>
      </c>
      <c r="H29" s="20"/>
      <c r="I29" s="28">
        <f>SUM(I25:I28)</f>
        <v>14056381</v>
      </c>
      <c r="J29" s="27">
        <v>0</v>
      </c>
      <c r="K29" s="28">
        <f>SUM(K25:K28)</f>
        <v>6491685</v>
      </c>
      <c r="L29" s="27">
        <v>0</v>
      </c>
      <c r="M29" s="28">
        <f>SUM(M25:M28)</f>
        <v>1910575</v>
      </c>
      <c r="N29" s="10"/>
      <c r="O29" s="28">
        <f>SUM(O25:O28)</f>
        <v>30976</v>
      </c>
      <c r="P29" s="20"/>
      <c r="Q29" s="28">
        <f>SUM(Q25:Q28)</f>
        <v>5426</v>
      </c>
      <c r="R29" s="20"/>
      <c r="S29" s="28">
        <f>SUM(S25:S28)</f>
        <v>-4816829</v>
      </c>
      <c r="T29" s="20"/>
      <c r="U29" s="28">
        <f>SUM(U25:U28)</f>
        <v>342990279</v>
      </c>
      <c r="V29" s="20"/>
      <c r="W29" s="28">
        <f>SUM(W25:W28)</f>
        <v>452906591</v>
      </c>
      <c r="X29" s="20"/>
      <c r="Y29" s="28">
        <f>SUM(Y25:Y28)</f>
        <v>22725420</v>
      </c>
      <c r="Z29" s="20"/>
      <c r="AA29" s="28">
        <f>SUM(AA25:AA28)</f>
        <v>475632011</v>
      </c>
      <c r="AC29" s="43"/>
      <c r="AD29" s="43"/>
    </row>
    <row r="30" spans="1:31" s="83" customFormat="1" ht="24" customHeight="1" thickTop="1">
      <c r="A30" s="39"/>
      <c r="B30" s="85"/>
      <c r="C30" s="24">
        <f>SUM(C29-BS!E56-BS!E57)</f>
        <v>0</v>
      </c>
      <c r="D30" s="24"/>
      <c r="E30" s="24">
        <f>SUM(E29-BS!E59)</f>
        <v>0</v>
      </c>
      <c r="F30" s="24"/>
      <c r="G30" s="24">
        <f>SUM(G29-BS!E61)</f>
        <v>0</v>
      </c>
      <c r="H30" s="24"/>
      <c r="I30" s="24"/>
      <c r="J30" s="30"/>
      <c r="K30" s="24"/>
      <c r="L30" s="30"/>
      <c r="M30" s="24"/>
      <c r="N30" s="24"/>
      <c r="O30" s="24"/>
      <c r="P30" s="24"/>
      <c r="Q30" s="30"/>
      <c r="R30" s="24"/>
      <c r="S30" s="91">
        <f>+BS!E62-SUM(I29:S29)</f>
        <v>0</v>
      </c>
      <c r="T30" s="24"/>
      <c r="U30" s="24">
        <f>+BS!E65+BS!E66-'CE - Conso'!U29</f>
        <v>0</v>
      </c>
      <c r="V30" s="24"/>
      <c r="W30" s="24">
        <f>SUM(W29-BS!E67)</f>
        <v>0</v>
      </c>
      <c r="X30" s="24"/>
      <c r="Y30" s="24">
        <f>SUM(Y29-BS!E68)</f>
        <v>0</v>
      </c>
      <c r="Z30" s="24"/>
      <c r="AA30" s="24">
        <f>SUM(AA29-BS!E69)</f>
        <v>0</v>
      </c>
      <c r="AC30" s="44"/>
      <c r="AD30" s="44"/>
    </row>
    <row r="31" spans="1:31" s="83" customFormat="1" ht="24" customHeight="1">
      <c r="A31" s="85" t="s">
        <v>22</v>
      </c>
      <c r="B31" s="85"/>
      <c r="C31" s="91"/>
      <c r="D31" s="91"/>
      <c r="E31" s="91"/>
      <c r="F31" s="91"/>
      <c r="G31" s="91"/>
      <c r="H31" s="91"/>
      <c r="I31" s="91"/>
      <c r="J31" s="92"/>
      <c r="K31" s="91"/>
      <c r="L31" s="92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</row>
    <row r="32" spans="1:31" s="83" customFormat="1" ht="24" customHeight="1">
      <c r="A32" s="93"/>
      <c r="B32" s="85"/>
      <c r="C32" s="91"/>
      <c r="D32" s="91"/>
      <c r="E32" s="91"/>
      <c r="F32" s="91"/>
      <c r="G32" s="91"/>
      <c r="H32" s="91"/>
      <c r="I32" s="91"/>
      <c r="J32" s="92"/>
      <c r="K32" s="91"/>
      <c r="L32" s="92"/>
      <c r="M32" s="91"/>
      <c r="N32" s="91"/>
      <c r="O32" s="91"/>
      <c r="P32" s="91"/>
      <c r="Q32" s="91"/>
      <c r="R32" s="91"/>
      <c r="T32" s="91"/>
      <c r="U32" s="91"/>
      <c r="V32" s="91"/>
      <c r="W32" s="91"/>
      <c r="X32" s="91"/>
      <c r="Y32" s="91"/>
      <c r="Z32" s="91"/>
      <c r="AA32" s="91"/>
    </row>
    <row r="33" spans="1:28" s="83" customFormat="1" ht="24" customHeight="1">
      <c r="A33" s="93"/>
      <c r="B33" s="85"/>
      <c r="C33" s="91"/>
      <c r="D33" s="91"/>
      <c r="E33" s="91"/>
      <c r="F33" s="91"/>
      <c r="G33" s="91"/>
      <c r="H33" s="91"/>
      <c r="I33" s="91"/>
      <c r="J33" s="92"/>
      <c r="K33" s="91"/>
      <c r="L33" s="92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</row>
    <row r="34" spans="1:28" s="83" customFormat="1" ht="24" customHeight="1">
      <c r="A34" s="203"/>
      <c r="B34" s="203"/>
      <c r="C34" s="203"/>
      <c r="D34" s="91"/>
      <c r="E34" s="91"/>
      <c r="F34" s="91"/>
      <c r="G34" s="91"/>
      <c r="H34" s="91"/>
      <c r="I34" s="91"/>
      <c r="J34" s="92"/>
      <c r="K34" s="91"/>
      <c r="L34" s="92"/>
      <c r="M34" s="91"/>
      <c r="N34" s="91"/>
      <c r="O34" s="91"/>
      <c r="P34" s="91"/>
      <c r="Q34" s="91"/>
      <c r="R34" s="91"/>
      <c r="S34" s="91"/>
      <c r="T34" s="91"/>
      <c r="U34" s="204"/>
      <c r="V34" s="204"/>
      <c r="W34" s="204"/>
      <c r="X34" s="204"/>
      <c r="Y34" s="204"/>
      <c r="Z34" s="204"/>
      <c r="AA34" s="204"/>
    </row>
    <row r="35" spans="1:28" s="83" customFormat="1" ht="24" customHeight="1">
      <c r="A35" s="200" t="s">
        <v>172</v>
      </c>
      <c r="B35" s="200"/>
      <c r="C35" s="200"/>
      <c r="D35" s="91"/>
      <c r="E35" s="91"/>
      <c r="F35" s="91"/>
      <c r="G35" s="91"/>
      <c r="H35" s="91"/>
      <c r="I35" s="91"/>
      <c r="J35" s="92"/>
      <c r="K35" s="91"/>
      <c r="L35" s="92"/>
      <c r="M35" s="91"/>
      <c r="N35" s="91"/>
      <c r="O35" s="91"/>
      <c r="P35" s="91"/>
      <c r="Q35" s="91"/>
      <c r="R35" s="91"/>
      <c r="S35" s="91"/>
      <c r="T35" s="91"/>
      <c r="U35" s="205" t="s">
        <v>23</v>
      </c>
      <c r="V35" s="205"/>
      <c r="W35" s="205"/>
      <c r="X35" s="205"/>
      <c r="Y35" s="205"/>
      <c r="Z35" s="205"/>
      <c r="AA35" s="205"/>
    </row>
    <row r="36" spans="1:28" s="83" customFormat="1" ht="24" customHeight="1">
      <c r="A36" s="200" t="s">
        <v>24</v>
      </c>
      <c r="B36" s="200"/>
      <c r="C36" s="200"/>
      <c r="D36" s="91"/>
      <c r="E36" s="91"/>
      <c r="F36" s="91"/>
      <c r="G36" s="91"/>
      <c r="H36" s="91"/>
      <c r="I36" s="91"/>
      <c r="J36" s="92"/>
      <c r="K36" s="91"/>
      <c r="L36" s="92"/>
      <c r="M36" s="91"/>
      <c r="N36" s="91"/>
      <c r="O36" s="91"/>
      <c r="P36" s="91"/>
      <c r="Q36" s="91"/>
      <c r="R36" s="91"/>
      <c r="S36" s="91"/>
      <c r="T36" s="91"/>
      <c r="U36" s="206" t="s">
        <v>25</v>
      </c>
      <c r="V36" s="206"/>
      <c r="W36" s="206"/>
      <c r="X36" s="206"/>
      <c r="Y36" s="206"/>
      <c r="Z36" s="206"/>
      <c r="AA36" s="206"/>
    </row>
    <row r="37" spans="1:28" s="83" customFormat="1" ht="24" customHeight="1">
      <c r="B37" s="85"/>
      <c r="C37" s="85"/>
      <c r="D37" s="85"/>
      <c r="E37" s="85"/>
      <c r="F37" s="85"/>
      <c r="G37" s="85"/>
      <c r="H37" s="85"/>
      <c r="I37" s="85"/>
      <c r="J37" s="92">
        <v>0</v>
      </c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94"/>
    </row>
  </sheetData>
  <mergeCells count="9">
    <mergeCell ref="A36:C36"/>
    <mergeCell ref="C5:AA5"/>
    <mergeCell ref="C6:W6"/>
    <mergeCell ref="I7:S7"/>
    <mergeCell ref="A34:C34"/>
    <mergeCell ref="A35:C35"/>
    <mergeCell ref="U34:AA34"/>
    <mergeCell ref="U35:AA35"/>
    <mergeCell ref="U36:AA36"/>
  </mergeCells>
  <printOptions horizontalCentered="1"/>
  <pageMargins left="0.196850393700787" right="3.9370078740157501E-2" top="0.74803149606299202" bottom="0.10433070899999999" header="0.31496062992126" footer="0.31496062992126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31"/>
  <sheetViews>
    <sheetView showGridLines="0" view="pageBreakPreview" topLeftCell="A15" zoomScale="60" zoomScaleNormal="70" workbookViewId="0">
      <selection activeCell="K27" sqref="K27"/>
    </sheetView>
  </sheetViews>
  <sheetFormatPr defaultColWidth="9.109375" defaultRowHeight="24" customHeight="1"/>
  <cols>
    <col min="1" max="1" width="35.109375" style="80" customWidth="1"/>
    <col min="2" max="2" width="1.6640625" style="80" customWidth="1"/>
    <col min="3" max="3" width="18" style="80" customWidth="1"/>
    <col min="4" max="4" width="1.109375" style="80" customWidth="1"/>
    <col min="5" max="5" width="18" style="80" customWidth="1"/>
    <col min="6" max="6" width="1.109375" style="80" customWidth="1"/>
    <col min="7" max="7" width="18.6640625" style="80" customWidth="1"/>
    <col min="8" max="8" width="1.109375" style="80" customWidth="1"/>
    <col min="9" max="9" width="18.6640625" style="80" customWidth="1"/>
    <col min="10" max="10" width="1.109375" style="80" customWidth="1"/>
    <col min="11" max="11" width="18.6640625" style="80" customWidth="1"/>
    <col min="12" max="12" width="1.109375" style="80" customWidth="1"/>
    <col min="13" max="13" width="19.5546875" style="80" customWidth="1"/>
    <col min="14" max="14" width="1.109375" style="80" customWidth="1"/>
    <col min="15" max="15" width="18.6640625" style="80" customWidth="1"/>
    <col min="16" max="16" width="1.109375" style="80" customWidth="1"/>
    <col min="17" max="17" width="18.6640625" style="80" customWidth="1"/>
    <col min="18" max="18" width="1.109375" style="80" customWidth="1"/>
    <col min="19" max="19" width="18.6640625" style="80" customWidth="1"/>
    <col min="20" max="20" width="1" style="80" customWidth="1"/>
    <col min="21" max="21" width="10.6640625" style="80" bestFit="1" customWidth="1"/>
    <col min="22" max="16384" width="9.109375" style="80"/>
  </cols>
  <sheetData>
    <row r="1" spans="1:21" ht="24" customHeight="1">
      <c r="A1" s="49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</row>
    <row r="2" spans="1:21" ht="24" customHeight="1">
      <c r="A2" s="95" t="s">
        <v>176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21" ht="24" customHeight="1">
      <c r="A3" s="207" t="s">
        <v>214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95"/>
      <c r="Q3" s="95"/>
    </row>
    <row r="4" spans="1:21" ht="24" customHeight="1">
      <c r="A4" s="58"/>
      <c r="B4" s="58"/>
      <c r="C4" s="58"/>
      <c r="D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82" t="s">
        <v>1</v>
      </c>
    </row>
    <row r="5" spans="1:21" ht="24" customHeight="1">
      <c r="A5" s="58"/>
      <c r="B5" s="58"/>
      <c r="C5" s="201" t="s">
        <v>3</v>
      </c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</row>
    <row r="6" spans="1:21" ht="24" customHeight="1">
      <c r="A6" s="84"/>
      <c r="B6" s="84"/>
      <c r="C6" s="84"/>
      <c r="D6" s="84"/>
      <c r="E6" s="84"/>
      <c r="F6" s="84"/>
      <c r="G6" s="202" t="s">
        <v>46</v>
      </c>
      <c r="H6" s="202"/>
      <c r="I6" s="202"/>
      <c r="J6" s="202"/>
      <c r="K6" s="202"/>
      <c r="L6" s="202"/>
      <c r="M6" s="202"/>
      <c r="N6" s="202"/>
      <c r="O6" s="202"/>
      <c r="Q6" s="84"/>
      <c r="R6" s="84"/>
      <c r="S6" s="84"/>
    </row>
    <row r="7" spans="1:21" ht="24" customHeight="1">
      <c r="A7" s="84"/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32" t="s">
        <v>185</v>
      </c>
      <c r="N7" s="84"/>
      <c r="O7" s="84"/>
      <c r="Q7" s="84"/>
      <c r="R7" s="84"/>
      <c r="S7" s="84"/>
    </row>
    <row r="8" spans="1:21" ht="24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32" t="s">
        <v>186</v>
      </c>
      <c r="N8" s="84"/>
      <c r="O8" s="84"/>
      <c r="Q8" s="84"/>
      <c r="R8" s="84"/>
      <c r="S8" s="84"/>
    </row>
    <row r="9" spans="1:21" ht="24" customHeight="1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34" t="s">
        <v>187</v>
      </c>
      <c r="N9" s="84"/>
      <c r="O9" s="84"/>
      <c r="Q9" s="84"/>
      <c r="R9" s="84"/>
      <c r="S9" s="84"/>
    </row>
    <row r="10" spans="1:21" ht="24" customHeight="1">
      <c r="A10" s="84"/>
      <c r="B10" s="84"/>
      <c r="C10" s="84"/>
      <c r="D10" s="84"/>
      <c r="E10" s="84"/>
      <c r="F10" s="84"/>
      <c r="G10" s="33" t="s">
        <v>191</v>
      </c>
      <c r="H10" s="84"/>
      <c r="I10" s="33" t="s">
        <v>191</v>
      </c>
      <c r="J10" s="84"/>
      <c r="K10" s="32" t="s">
        <v>123</v>
      </c>
      <c r="L10" s="32"/>
      <c r="M10" s="87" t="s">
        <v>188</v>
      </c>
      <c r="N10" s="84"/>
      <c r="O10" s="33" t="s">
        <v>101</v>
      </c>
      <c r="P10" s="84"/>
      <c r="Q10" s="84"/>
      <c r="R10" s="84"/>
      <c r="S10" s="84"/>
    </row>
    <row r="11" spans="1:21" ht="24" customHeight="1">
      <c r="A11" s="84"/>
      <c r="B11" s="84"/>
      <c r="C11" s="33" t="s">
        <v>108</v>
      </c>
      <c r="D11" s="84"/>
      <c r="E11" s="33" t="s">
        <v>100</v>
      </c>
      <c r="F11" s="84"/>
      <c r="G11" s="33" t="s">
        <v>110</v>
      </c>
      <c r="H11" s="84"/>
      <c r="I11" s="33" t="s">
        <v>104</v>
      </c>
      <c r="J11" s="84"/>
      <c r="K11" s="34" t="s">
        <v>124</v>
      </c>
      <c r="L11" s="34"/>
      <c r="M11" s="87" t="s">
        <v>189</v>
      </c>
      <c r="N11" s="84"/>
      <c r="O11" s="33" t="s">
        <v>125</v>
      </c>
      <c r="P11" s="84"/>
      <c r="Q11" s="84"/>
      <c r="R11" s="84"/>
      <c r="S11" s="84"/>
    </row>
    <row r="12" spans="1:21" ht="24" customHeight="1">
      <c r="A12" s="84"/>
      <c r="B12" s="84"/>
      <c r="C12" s="48" t="s">
        <v>115</v>
      </c>
      <c r="D12" s="84"/>
      <c r="E12" s="48" t="s">
        <v>116</v>
      </c>
      <c r="F12" s="84"/>
      <c r="G12" s="48" t="s">
        <v>5</v>
      </c>
      <c r="H12" s="84"/>
      <c r="I12" s="48" t="s">
        <v>118</v>
      </c>
      <c r="J12" s="84"/>
      <c r="K12" s="89" t="s">
        <v>226</v>
      </c>
      <c r="L12" s="87"/>
      <c r="M12" s="89" t="s">
        <v>190</v>
      </c>
      <c r="N12" s="84"/>
      <c r="O12" s="48" t="s">
        <v>119</v>
      </c>
      <c r="P12" s="96"/>
      <c r="Q12" s="90" t="s">
        <v>47</v>
      </c>
      <c r="R12" s="84"/>
      <c r="S12" s="90" t="s">
        <v>106</v>
      </c>
    </row>
    <row r="13" spans="1:21" ht="24" customHeight="1">
      <c r="A13" s="39" t="s">
        <v>195</v>
      </c>
      <c r="B13" s="85"/>
      <c r="C13" s="27">
        <v>72005040</v>
      </c>
      <c r="D13" s="20"/>
      <c r="E13" s="27">
        <v>20833734</v>
      </c>
      <c r="F13" s="27"/>
      <c r="G13" s="27">
        <v>13849223</v>
      </c>
      <c r="H13" s="20"/>
      <c r="I13" s="27">
        <v>8949075</v>
      </c>
      <c r="J13" s="20"/>
      <c r="K13" s="27">
        <v>563639</v>
      </c>
      <c r="L13" s="27"/>
      <c r="M13" s="27">
        <v>158</v>
      </c>
      <c r="N13" s="40"/>
      <c r="O13" s="27">
        <v>-24732</v>
      </c>
      <c r="P13" s="40"/>
      <c r="Q13" s="27">
        <v>298063768</v>
      </c>
      <c r="R13" s="20"/>
      <c r="S13" s="27">
        <f>SUM(C13:Q13)</f>
        <v>414239905</v>
      </c>
    </row>
    <row r="14" spans="1:21" s="83" customFormat="1" ht="24" customHeight="1">
      <c r="A14" s="42" t="s">
        <v>228</v>
      </c>
      <c r="B14" s="97"/>
      <c r="C14" s="25">
        <v>0</v>
      </c>
      <c r="D14" s="20"/>
      <c r="E14" s="25">
        <v>0</v>
      </c>
      <c r="F14" s="20"/>
      <c r="G14" s="25">
        <v>0</v>
      </c>
      <c r="H14" s="20"/>
      <c r="I14" s="25">
        <v>0</v>
      </c>
      <c r="J14" s="20"/>
      <c r="K14" s="25">
        <v>0</v>
      </c>
      <c r="L14" s="25"/>
      <c r="M14" s="25">
        <v>0</v>
      </c>
      <c r="N14" s="20"/>
      <c r="O14" s="25">
        <v>0</v>
      </c>
      <c r="P14" s="20"/>
      <c r="Q14" s="40">
        <v>-21602362</v>
      </c>
      <c r="R14" s="20"/>
      <c r="S14" s="25">
        <f>SUM(C14:Q14)</f>
        <v>-21602362</v>
      </c>
      <c r="T14" s="80"/>
      <c r="U14" s="80"/>
    </row>
    <row r="15" spans="1:21" s="83" customFormat="1" ht="24" customHeight="1">
      <c r="A15" s="42" t="s">
        <v>122</v>
      </c>
      <c r="B15" s="97"/>
      <c r="C15" s="25">
        <v>0</v>
      </c>
      <c r="D15" s="20"/>
      <c r="E15" s="25">
        <v>0</v>
      </c>
      <c r="F15" s="20"/>
      <c r="G15" s="25">
        <v>0</v>
      </c>
      <c r="H15" s="20"/>
      <c r="I15" s="25">
        <v>327</v>
      </c>
      <c r="J15" s="20"/>
      <c r="K15" s="25">
        <v>0</v>
      </c>
      <c r="L15" s="25"/>
      <c r="M15" s="25">
        <v>0</v>
      </c>
      <c r="N15" s="20"/>
      <c r="O15" s="25">
        <v>0</v>
      </c>
      <c r="P15" s="20"/>
      <c r="Q15" s="40">
        <v>212969</v>
      </c>
      <c r="R15" s="20"/>
      <c r="S15" s="25">
        <f>SUM(C15:Q15)</f>
        <v>213296</v>
      </c>
      <c r="T15" s="80"/>
      <c r="U15" s="80"/>
    </row>
    <row r="16" spans="1:21" s="83" customFormat="1" ht="24" customHeight="1">
      <c r="A16" s="45" t="s">
        <v>94</v>
      </c>
      <c r="B16" s="97"/>
      <c r="C16" s="40">
        <v>0</v>
      </c>
      <c r="D16" s="40"/>
      <c r="E16" s="40">
        <v>0</v>
      </c>
      <c r="F16" s="40"/>
      <c r="G16" s="40">
        <v>0</v>
      </c>
      <c r="H16" s="40"/>
      <c r="I16" s="25">
        <v>1203619</v>
      </c>
      <c r="J16" s="40"/>
      <c r="K16" s="25">
        <f>808790-116757</f>
        <v>692033</v>
      </c>
      <c r="L16" s="25"/>
      <c r="M16" s="25">
        <v>29233</v>
      </c>
      <c r="N16" s="40"/>
      <c r="O16" s="25">
        <v>-21069</v>
      </c>
      <c r="P16" s="40"/>
      <c r="Q16" s="40">
        <v>21335293</v>
      </c>
      <c r="R16" s="40"/>
      <c r="S16" s="25">
        <f>SUM(C16:Q16)</f>
        <v>23239109</v>
      </c>
      <c r="T16" s="80"/>
      <c r="U16" s="98"/>
    </row>
    <row r="17" spans="1:21" ht="24" customHeight="1" thickBot="1">
      <c r="A17" s="39" t="s">
        <v>215</v>
      </c>
      <c r="B17" s="85"/>
      <c r="C17" s="31">
        <f>SUM(C13:C16)</f>
        <v>72005040</v>
      </c>
      <c r="D17" s="20"/>
      <c r="E17" s="31">
        <f>SUM(E13:E16)</f>
        <v>20833734</v>
      </c>
      <c r="F17" s="27"/>
      <c r="G17" s="31">
        <f>SUM(G13:G16)</f>
        <v>13849223</v>
      </c>
      <c r="H17" s="20"/>
      <c r="I17" s="31">
        <f>SUM(I13:I16)</f>
        <v>10153021</v>
      </c>
      <c r="J17" s="20"/>
      <c r="K17" s="31">
        <f>SUM(K13:K16)</f>
        <v>1255672</v>
      </c>
      <c r="L17" s="19"/>
      <c r="M17" s="31">
        <f>SUM(M13:M16)</f>
        <v>29391</v>
      </c>
      <c r="N17" s="20"/>
      <c r="O17" s="31">
        <f>SUM(O13:O16)</f>
        <v>-45801</v>
      </c>
      <c r="P17" s="27"/>
      <c r="Q17" s="31">
        <f>SUM(Q13:Q16)</f>
        <v>298009668</v>
      </c>
      <c r="R17" s="20"/>
      <c r="S17" s="31">
        <f>SUM(S13:S16)</f>
        <v>416089948</v>
      </c>
    </row>
    <row r="18" spans="1:21" ht="24" customHeight="1" thickTop="1">
      <c r="A18" s="93"/>
      <c r="B18" s="85"/>
      <c r="C18" s="27"/>
      <c r="D18" s="20"/>
      <c r="E18" s="27"/>
      <c r="F18" s="27"/>
      <c r="G18" s="27"/>
      <c r="H18" s="20"/>
      <c r="I18" s="27"/>
      <c r="J18" s="20"/>
      <c r="K18" s="20"/>
      <c r="L18" s="20"/>
      <c r="M18" s="20"/>
      <c r="N18" s="20"/>
      <c r="O18" s="27"/>
      <c r="P18" s="27"/>
      <c r="Q18" s="27"/>
      <c r="R18" s="20"/>
      <c r="S18" s="27"/>
    </row>
    <row r="19" spans="1:21" ht="24" customHeight="1">
      <c r="A19" s="39" t="s">
        <v>217</v>
      </c>
      <c r="B19" s="85"/>
      <c r="C19" s="27">
        <v>72005040</v>
      </c>
      <c r="D19" s="20"/>
      <c r="E19" s="27">
        <v>20833734</v>
      </c>
      <c r="F19" s="27"/>
      <c r="G19" s="27">
        <v>13843098</v>
      </c>
      <c r="H19" s="20"/>
      <c r="I19" s="27">
        <v>8785480</v>
      </c>
      <c r="J19" s="20"/>
      <c r="K19" s="27">
        <v>1865714</v>
      </c>
      <c r="L19" s="27"/>
      <c r="M19" s="27">
        <v>30624</v>
      </c>
      <c r="N19" s="40"/>
      <c r="O19" s="27">
        <v>-53492</v>
      </c>
      <c r="P19" s="40"/>
      <c r="Q19" s="27">
        <v>314340215</v>
      </c>
      <c r="R19" s="20"/>
      <c r="S19" s="27">
        <f>SUM(C19:Q19)</f>
        <v>431650413</v>
      </c>
    </row>
    <row r="20" spans="1:21" s="83" customFormat="1" ht="24" customHeight="1">
      <c r="A20" s="42" t="s">
        <v>228</v>
      </c>
      <c r="B20" s="97"/>
      <c r="C20" s="25">
        <v>0</v>
      </c>
      <c r="D20" s="20"/>
      <c r="E20" s="25">
        <v>0</v>
      </c>
      <c r="F20" s="20"/>
      <c r="G20" s="25">
        <v>0</v>
      </c>
      <c r="H20" s="20"/>
      <c r="I20" s="25">
        <v>0</v>
      </c>
      <c r="J20" s="20"/>
      <c r="K20" s="25">
        <v>0</v>
      </c>
      <c r="L20" s="25"/>
      <c r="M20" s="25">
        <v>0</v>
      </c>
      <c r="N20" s="20"/>
      <c r="O20" s="25">
        <v>0</v>
      </c>
      <c r="P20" s="20"/>
      <c r="Q20" s="40">
        <v>-31319547</v>
      </c>
      <c r="R20" s="20"/>
      <c r="S20" s="25">
        <f>SUM(C20:Q20)</f>
        <v>-31319547</v>
      </c>
      <c r="T20" s="80"/>
      <c r="U20" s="80"/>
    </row>
    <row r="21" spans="1:21" s="83" customFormat="1" ht="24" customHeight="1">
      <c r="A21" s="42" t="s">
        <v>122</v>
      </c>
      <c r="B21" s="97"/>
      <c r="C21" s="25">
        <v>0</v>
      </c>
      <c r="D21" s="20"/>
      <c r="E21" s="25">
        <v>0</v>
      </c>
      <c r="F21" s="20"/>
      <c r="G21" s="25">
        <v>-29058</v>
      </c>
      <c r="H21" s="20"/>
      <c r="I21" s="25">
        <v>0</v>
      </c>
      <c r="J21" s="20"/>
      <c r="K21" s="25">
        <v>0</v>
      </c>
      <c r="L21" s="25"/>
      <c r="M21" s="25">
        <v>0</v>
      </c>
      <c r="N21" s="20"/>
      <c r="O21" s="25">
        <v>0</v>
      </c>
      <c r="P21" s="20"/>
      <c r="Q21" s="40">
        <v>29058</v>
      </c>
      <c r="R21" s="20"/>
      <c r="S21" s="25">
        <f>SUM(C21:Q21)</f>
        <v>0</v>
      </c>
      <c r="T21" s="80"/>
      <c r="U21" s="80"/>
    </row>
    <row r="22" spans="1:21" s="83" customFormat="1" ht="24" customHeight="1">
      <c r="A22" s="45" t="s">
        <v>94</v>
      </c>
      <c r="B22" s="97"/>
      <c r="C22" s="25">
        <v>0</v>
      </c>
      <c r="D22" s="20"/>
      <c r="E22" s="25">
        <v>0</v>
      </c>
      <c r="F22" s="20"/>
      <c r="G22" s="25">
        <v>-48577</v>
      </c>
      <c r="H22" s="20"/>
      <c r="I22" s="25">
        <v>-2176790</v>
      </c>
      <c r="J22" s="20"/>
      <c r="K22" s="25">
        <v>44861</v>
      </c>
      <c r="L22" s="25"/>
      <c r="M22" s="25">
        <v>352</v>
      </c>
      <c r="N22" s="20"/>
      <c r="O22" s="25">
        <v>58918</v>
      </c>
      <c r="P22" s="40"/>
      <c r="Q22" s="40">
        <v>25709724</v>
      </c>
      <c r="R22" s="40"/>
      <c r="S22" s="25">
        <f>SUM(C22:Q22)</f>
        <v>23588488</v>
      </c>
      <c r="T22" s="80"/>
      <c r="U22" s="98"/>
    </row>
    <row r="23" spans="1:21" ht="24" customHeight="1" thickBot="1">
      <c r="A23" s="39" t="s">
        <v>216</v>
      </c>
      <c r="B23" s="85"/>
      <c r="C23" s="31">
        <f>SUM(C19:C22)</f>
        <v>72005040</v>
      </c>
      <c r="D23" s="20"/>
      <c r="E23" s="31">
        <f>SUM(E19:E22)</f>
        <v>20833734</v>
      </c>
      <c r="F23" s="27"/>
      <c r="G23" s="31">
        <f>SUM(G19:G22)</f>
        <v>13765463</v>
      </c>
      <c r="H23" s="20"/>
      <c r="I23" s="31">
        <f>SUM(I19:I22)</f>
        <v>6608690</v>
      </c>
      <c r="J23" s="20"/>
      <c r="K23" s="31">
        <f>SUM(K19:K22)</f>
        <v>1910575</v>
      </c>
      <c r="L23" s="19"/>
      <c r="M23" s="31">
        <f>SUM(M19:M22)</f>
        <v>30976</v>
      </c>
      <c r="N23" s="20"/>
      <c r="O23" s="31">
        <f>SUM(O19:O22)</f>
        <v>5426</v>
      </c>
      <c r="P23" s="27"/>
      <c r="Q23" s="31">
        <f>SUM(Q19:Q22)</f>
        <v>308759450</v>
      </c>
      <c r="R23" s="20"/>
      <c r="S23" s="31">
        <f>SUM(S19:S22)</f>
        <v>423919354</v>
      </c>
    </row>
    <row r="24" spans="1:21" ht="24" customHeight="1" thickTop="1">
      <c r="A24" s="93"/>
      <c r="B24" s="85"/>
      <c r="C24" s="27">
        <f>+C23-BS!I56-BS!I57</f>
        <v>0</v>
      </c>
      <c r="D24" s="20"/>
      <c r="E24" s="27">
        <f>SUM(E23-BS!I59)</f>
        <v>0</v>
      </c>
      <c r="F24" s="27"/>
      <c r="G24" s="27"/>
      <c r="H24" s="20"/>
      <c r="I24" s="27"/>
      <c r="J24" s="20"/>
      <c r="K24" s="20"/>
      <c r="L24" s="20"/>
      <c r="M24" s="20"/>
      <c r="N24" s="20"/>
      <c r="O24" s="27">
        <f>+BS!I62-G23-I23-K23-O23-M23</f>
        <v>0</v>
      </c>
      <c r="P24" s="27"/>
      <c r="Q24" s="27">
        <f>+BS!I65+BS!I66-Q23</f>
        <v>0</v>
      </c>
      <c r="R24" s="20"/>
      <c r="S24" s="27">
        <f>SUM(S23-BS!I67)</f>
        <v>0</v>
      </c>
    </row>
    <row r="25" spans="1:21" ht="24" customHeight="1">
      <c r="A25" s="85" t="s">
        <v>22</v>
      </c>
      <c r="B25" s="85"/>
      <c r="C25" s="92"/>
      <c r="D25" s="91"/>
      <c r="E25" s="92"/>
      <c r="F25" s="92"/>
      <c r="G25" s="92"/>
      <c r="H25" s="91"/>
      <c r="I25" s="92"/>
      <c r="J25" s="91"/>
      <c r="K25" s="92"/>
      <c r="L25" s="92"/>
      <c r="M25" s="92"/>
      <c r="N25" s="91"/>
      <c r="O25" s="92"/>
      <c r="P25" s="92"/>
      <c r="Q25" s="92"/>
      <c r="R25" s="91"/>
      <c r="S25" s="92"/>
    </row>
    <row r="26" spans="1:21" ht="24" customHeight="1">
      <c r="A26" s="93"/>
      <c r="B26" s="85"/>
      <c r="C26" s="92"/>
      <c r="D26" s="91"/>
      <c r="E26" s="92"/>
      <c r="F26" s="92"/>
      <c r="G26" s="92"/>
      <c r="H26" s="91"/>
      <c r="I26" s="92"/>
      <c r="J26" s="91"/>
      <c r="K26" s="91"/>
      <c r="L26" s="91"/>
      <c r="M26" s="91"/>
      <c r="N26" s="91"/>
      <c r="P26" s="92"/>
      <c r="Q26" s="92"/>
      <c r="R26" s="91"/>
      <c r="S26" s="92"/>
    </row>
    <row r="27" spans="1:21" ht="24" customHeight="1">
      <c r="A27" s="93"/>
      <c r="B27" s="85"/>
      <c r="C27" s="92"/>
      <c r="D27" s="91"/>
      <c r="E27" s="92"/>
      <c r="F27" s="92"/>
      <c r="G27" s="92"/>
      <c r="H27" s="91"/>
      <c r="I27" s="92"/>
      <c r="J27" s="91"/>
      <c r="K27" s="91"/>
      <c r="L27" s="91"/>
      <c r="M27" s="91"/>
      <c r="N27" s="91"/>
      <c r="O27" s="92"/>
      <c r="P27" s="92"/>
      <c r="Q27" s="92"/>
      <c r="R27" s="91"/>
      <c r="S27" s="92"/>
    </row>
    <row r="28" spans="1:21" ht="24" customHeight="1">
      <c r="A28" s="203"/>
      <c r="B28" s="203"/>
      <c r="C28" s="99"/>
      <c r="D28" s="91"/>
      <c r="E28" s="92"/>
      <c r="F28" s="92"/>
      <c r="G28" s="92"/>
      <c r="H28" s="91"/>
      <c r="I28" s="92"/>
      <c r="J28" s="91"/>
      <c r="K28" s="91"/>
      <c r="L28" s="91"/>
      <c r="M28" s="91"/>
      <c r="N28" s="91"/>
      <c r="O28" s="204"/>
      <c r="P28" s="204"/>
      <c r="Q28" s="204"/>
      <c r="R28" s="204"/>
      <c r="S28" s="204"/>
    </row>
    <row r="29" spans="1:21" ht="24" customHeight="1">
      <c r="A29" s="208" t="s">
        <v>172</v>
      </c>
      <c r="B29" s="208"/>
      <c r="C29" s="208"/>
      <c r="D29" s="91"/>
      <c r="E29" s="92"/>
      <c r="F29" s="92"/>
      <c r="G29" s="92"/>
      <c r="H29" s="91"/>
      <c r="I29" s="92"/>
      <c r="J29" s="91"/>
      <c r="K29" s="91"/>
      <c r="L29" s="91"/>
      <c r="M29" s="91"/>
      <c r="N29" s="91"/>
      <c r="O29" s="205" t="s">
        <v>23</v>
      </c>
      <c r="P29" s="205"/>
      <c r="Q29" s="205"/>
      <c r="R29" s="205"/>
      <c r="S29" s="205"/>
    </row>
    <row r="30" spans="1:21" ht="24" customHeight="1">
      <c r="A30" s="200" t="s">
        <v>24</v>
      </c>
      <c r="B30" s="200"/>
      <c r="C30" s="200"/>
      <c r="D30" s="91"/>
      <c r="E30" s="92"/>
      <c r="F30" s="92"/>
      <c r="G30" s="92"/>
      <c r="H30" s="91"/>
      <c r="I30" s="92"/>
      <c r="J30" s="91"/>
      <c r="K30" s="91"/>
      <c r="L30" s="91"/>
      <c r="M30" s="91"/>
      <c r="N30" s="91"/>
      <c r="O30" s="206" t="s">
        <v>25</v>
      </c>
      <c r="P30" s="206"/>
      <c r="Q30" s="206"/>
      <c r="R30" s="206"/>
      <c r="S30" s="206"/>
    </row>
    <row r="31" spans="1:21" ht="24" customHeight="1">
      <c r="S31" s="98"/>
    </row>
  </sheetData>
  <mergeCells count="9">
    <mergeCell ref="A30:C30"/>
    <mergeCell ref="O30:S30"/>
    <mergeCell ref="A3:O3"/>
    <mergeCell ref="C5:S5"/>
    <mergeCell ref="G6:O6"/>
    <mergeCell ref="O28:S28"/>
    <mergeCell ref="A29:C29"/>
    <mergeCell ref="O29:S29"/>
    <mergeCell ref="A28:B2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11"/>
  <sheetViews>
    <sheetView showGridLines="0" tabSelected="1" view="pageBreakPreview" topLeftCell="A100" zoomScaleNormal="100" zoomScaleSheetLayoutView="100" workbookViewId="0">
      <selection activeCell="D107" sqref="D107"/>
    </sheetView>
  </sheetViews>
  <sheetFormatPr defaultColWidth="8.6640625" defaultRowHeight="24" customHeight="1"/>
  <cols>
    <col min="1" max="1" width="49" style="126" customWidth="1"/>
    <col min="2" max="2" width="19" style="126" customWidth="1"/>
    <col min="3" max="3" width="1.109375" style="126" customWidth="1"/>
    <col min="4" max="4" width="15.6640625" style="139" customWidth="1"/>
    <col min="5" max="5" width="1.109375" style="139" customWidth="1"/>
    <col min="6" max="6" width="15.6640625" style="139" customWidth="1"/>
    <col min="7" max="7" width="1.109375" style="140" customWidth="1"/>
    <col min="8" max="8" width="15.6640625" style="141" customWidth="1"/>
    <col min="9" max="9" width="1.109375" style="139" customWidth="1"/>
    <col min="10" max="10" width="15.6640625" style="139" customWidth="1"/>
    <col min="11" max="16384" width="8.6640625" style="103"/>
  </cols>
  <sheetData>
    <row r="1" spans="1:15" ht="23.55" customHeight="1">
      <c r="A1" s="100" t="s">
        <v>0</v>
      </c>
      <c r="B1" s="100"/>
      <c r="C1" s="100"/>
      <c r="D1" s="101"/>
      <c r="E1" s="101"/>
      <c r="F1" s="101"/>
      <c r="G1" s="101"/>
      <c r="H1" s="102"/>
      <c r="I1" s="101"/>
      <c r="J1" s="101"/>
    </row>
    <row r="2" spans="1:15" ht="23.55" customHeight="1">
      <c r="A2" s="101" t="s">
        <v>126</v>
      </c>
      <c r="B2" s="101"/>
      <c r="C2" s="101"/>
      <c r="D2" s="104"/>
      <c r="E2" s="105"/>
      <c r="F2" s="105"/>
      <c r="G2" s="101"/>
      <c r="H2" s="102"/>
      <c r="I2" s="105"/>
      <c r="J2" s="105"/>
    </row>
    <row r="3" spans="1:15" ht="23.55" customHeight="1">
      <c r="A3" s="207" t="s">
        <v>214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</row>
    <row r="4" spans="1:15" ht="23.55" customHeight="1">
      <c r="A4" s="106"/>
      <c r="B4" s="106"/>
      <c r="C4" s="106"/>
      <c r="D4" s="107"/>
      <c r="E4" s="108"/>
      <c r="F4" s="108"/>
      <c r="G4" s="106"/>
      <c r="H4" s="109"/>
      <c r="I4" s="110"/>
      <c r="J4" s="110" t="s">
        <v>1</v>
      </c>
    </row>
    <row r="5" spans="1:15" ht="23.55" customHeight="1">
      <c r="A5" s="106"/>
      <c r="B5" s="106"/>
      <c r="C5" s="106"/>
      <c r="D5" s="213" t="s">
        <v>2</v>
      </c>
      <c r="E5" s="213"/>
      <c r="F5" s="213"/>
      <c r="G5" s="111"/>
      <c r="H5" s="211" t="s">
        <v>3</v>
      </c>
      <c r="I5" s="211"/>
      <c r="J5" s="211"/>
    </row>
    <row r="6" spans="1:15" ht="23.55" customHeight="1">
      <c r="A6" s="106"/>
      <c r="B6" s="106"/>
      <c r="C6" s="106"/>
      <c r="D6" s="75">
        <v>2569</v>
      </c>
      <c r="E6" s="76"/>
      <c r="F6" s="77">
        <v>2568</v>
      </c>
      <c r="G6" s="78"/>
      <c r="H6" s="75">
        <v>2569</v>
      </c>
      <c r="I6" s="76"/>
      <c r="J6" s="77">
        <v>2568</v>
      </c>
    </row>
    <row r="7" spans="1:15" ht="23.55" customHeight="1">
      <c r="A7" s="112" t="s">
        <v>127</v>
      </c>
      <c r="B7" s="112"/>
      <c r="C7" s="112"/>
      <c r="D7" s="107"/>
      <c r="E7" s="108"/>
      <c r="F7" s="107"/>
      <c r="G7" s="106"/>
      <c r="H7" s="113"/>
      <c r="I7" s="108"/>
      <c r="J7" s="113"/>
    </row>
    <row r="8" spans="1:15" ht="23.55" customHeight="1">
      <c r="A8" s="114" t="s">
        <v>76</v>
      </c>
      <c r="B8" s="114"/>
      <c r="C8" s="114"/>
      <c r="D8" s="115">
        <f>SUM(PL!F138)</f>
        <v>32592793</v>
      </c>
      <c r="E8" s="115"/>
      <c r="F8" s="115">
        <f>PL!H138</f>
        <v>30729369</v>
      </c>
      <c r="G8" s="116"/>
      <c r="H8" s="115">
        <f>SUM(PL!J138)</f>
        <v>29790985</v>
      </c>
      <c r="I8" s="115"/>
      <c r="J8" s="115">
        <f>SUM(PL!L138)</f>
        <v>26500196</v>
      </c>
    </row>
    <row r="9" spans="1:15" ht="23.55" customHeight="1">
      <c r="A9" s="114" t="s">
        <v>128</v>
      </c>
      <c r="B9" s="114"/>
      <c r="C9" s="114"/>
      <c r="D9" s="107"/>
      <c r="E9" s="107"/>
      <c r="F9" s="107"/>
      <c r="G9" s="107"/>
      <c r="H9" s="115"/>
      <c r="I9" s="107"/>
      <c r="J9" s="115"/>
    </row>
    <row r="10" spans="1:15" ht="23.55" customHeight="1">
      <c r="A10" s="117" t="s">
        <v>129</v>
      </c>
      <c r="B10" s="114"/>
      <c r="C10" s="114"/>
      <c r="D10" s="107"/>
      <c r="E10" s="107"/>
      <c r="F10" s="107"/>
      <c r="G10" s="107"/>
      <c r="H10" s="115"/>
      <c r="I10" s="107"/>
      <c r="J10" s="115"/>
    </row>
    <row r="11" spans="1:15" ht="23.55" customHeight="1">
      <c r="A11" s="118" t="s">
        <v>130</v>
      </c>
      <c r="B11" s="114"/>
      <c r="C11" s="114"/>
      <c r="D11" s="115">
        <v>3543673</v>
      </c>
      <c r="E11" s="115"/>
      <c r="F11" s="115">
        <v>3378046</v>
      </c>
      <c r="G11" s="116"/>
      <c r="H11" s="115">
        <v>3139162</v>
      </c>
      <c r="I11" s="115"/>
      <c r="J11" s="115">
        <v>2832351</v>
      </c>
    </row>
    <row r="12" spans="1:15" ht="23.55" customHeight="1">
      <c r="A12" s="118" t="s">
        <v>75</v>
      </c>
      <c r="B12" s="114"/>
      <c r="C12" s="114"/>
      <c r="D12" s="115">
        <v>14425718</v>
      </c>
      <c r="E12" s="115"/>
      <c r="F12" s="115">
        <v>16462582</v>
      </c>
      <c r="G12" s="116"/>
      <c r="H12" s="115">
        <v>11727607</v>
      </c>
      <c r="I12" s="115"/>
      <c r="J12" s="115">
        <v>13346782</v>
      </c>
    </row>
    <row r="13" spans="1:15" ht="23.55" customHeight="1">
      <c r="A13" s="118" t="s">
        <v>63</v>
      </c>
      <c r="B13" s="114"/>
      <c r="C13" s="114"/>
      <c r="D13" s="115">
        <v>-2453138</v>
      </c>
      <c r="E13" s="115"/>
      <c r="F13" s="115">
        <v>-2180026</v>
      </c>
      <c r="G13" s="116"/>
      <c r="H13" s="115">
        <v>0</v>
      </c>
      <c r="I13" s="115"/>
      <c r="J13" s="115" t="s">
        <v>171</v>
      </c>
    </row>
    <row r="14" spans="1:15" ht="23.55" customHeight="1">
      <c r="A14" s="118" t="s">
        <v>210</v>
      </c>
      <c r="B14" s="114"/>
      <c r="C14" s="114"/>
      <c r="D14" s="115">
        <v>19145</v>
      </c>
      <c r="E14" s="115"/>
      <c r="F14" s="115">
        <v>4783</v>
      </c>
      <c r="G14" s="116"/>
      <c r="H14" s="115">
        <v>-2373</v>
      </c>
      <c r="I14" s="115"/>
      <c r="J14" s="115">
        <v>119</v>
      </c>
    </row>
    <row r="15" spans="1:15" ht="23.55" customHeight="1">
      <c r="A15" s="118" t="s">
        <v>206</v>
      </c>
      <c r="B15" s="114"/>
      <c r="C15" s="114"/>
      <c r="D15" s="115">
        <v>-1509558</v>
      </c>
      <c r="E15" s="116"/>
      <c r="F15" s="115">
        <v>-3365722</v>
      </c>
      <c r="G15" s="116"/>
      <c r="H15" s="115">
        <v>-1509558</v>
      </c>
      <c r="I15" s="115"/>
      <c r="J15" s="115">
        <v>-3365722</v>
      </c>
    </row>
    <row r="16" spans="1:15" ht="23.55" customHeight="1">
      <c r="A16" s="118" t="s">
        <v>229</v>
      </c>
      <c r="B16" s="114"/>
      <c r="C16" s="114"/>
      <c r="D16" s="115"/>
      <c r="E16" s="116"/>
      <c r="F16" s="115"/>
      <c r="G16" s="116"/>
      <c r="H16" s="115"/>
      <c r="I16" s="115"/>
      <c r="J16" s="115"/>
    </row>
    <row r="17" spans="1:10" ht="23.55" customHeight="1">
      <c r="A17" s="119" t="s">
        <v>131</v>
      </c>
      <c r="B17" s="114"/>
      <c r="C17" s="114"/>
      <c r="D17" s="115">
        <v>3749926</v>
      </c>
      <c r="E17" s="116"/>
      <c r="F17" s="115">
        <v>-1638195</v>
      </c>
      <c r="G17" s="116"/>
      <c r="H17" s="115">
        <v>3749926</v>
      </c>
      <c r="I17" s="115"/>
      <c r="J17" s="115">
        <v>-1638195</v>
      </c>
    </row>
    <row r="18" spans="1:10" ht="23.55" customHeight="1">
      <c r="A18" s="118" t="s">
        <v>72</v>
      </c>
      <c r="B18" s="114"/>
      <c r="C18" s="114"/>
      <c r="D18" s="115">
        <v>851007</v>
      </c>
      <c r="E18" s="116"/>
      <c r="F18" s="115">
        <v>2970243</v>
      </c>
      <c r="G18" s="116"/>
      <c r="H18" s="115">
        <v>871968</v>
      </c>
      <c r="I18" s="115"/>
      <c r="J18" s="115">
        <v>2973375</v>
      </c>
    </row>
    <row r="19" spans="1:10" ht="23.55" customHeight="1">
      <c r="A19" s="118" t="s">
        <v>238</v>
      </c>
      <c r="B19" s="114"/>
      <c r="C19" s="114"/>
      <c r="D19" s="115">
        <v>-3</v>
      </c>
      <c r="E19" s="116"/>
      <c r="F19" s="115">
        <v>0</v>
      </c>
      <c r="G19" s="116"/>
      <c r="H19" s="115">
        <v>-3</v>
      </c>
      <c r="I19" s="115"/>
      <c r="J19" s="115">
        <v>0</v>
      </c>
    </row>
    <row r="20" spans="1:10" ht="23.55" customHeight="1">
      <c r="A20" s="118" t="s">
        <v>181</v>
      </c>
      <c r="B20" s="114"/>
      <c r="C20" s="114"/>
      <c r="D20" s="115">
        <v>0</v>
      </c>
      <c r="E20" s="116"/>
      <c r="F20" s="115">
        <v>0</v>
      </c>
      <c r="G20" s="116"/>
      <c r="H20" s="115">
        <v>9919</v>
      </c>
      <c r="I20" s="115"/>
      <c r="J20" s="115">
        <v>137457</v>
      </c>
    </row>
    <row r="21" spans="1:10" ht="23.55" customHeight="1">
      <c r="A21" s="118" t="s">
        <v>169</v>
      </c>
      <c r="B21" s="114"/>
      <c r="C21" s="114"/>
      <c r="D21" s="115">
        <v>267418</v>
      </c>
      <c r="E21" s="116"/>
      <c r="F21" s="115">
        <v>839681</v>
      </c>
      <c r="G21" s="116"/>
      <c r="H21" s="115">
        <v>272309</v>
      </c>
      <c r="I21" s="115"/>
      <c r="J21" s="115">
        <v>854254</v>
      </c>
    </row>
    <row r="22" spans="1:10" ht="23.55" customHeight="1">
      <c r="A22" s="118" t="s">
        <v>170</v>
      </c>
      <c r="B22" s="114"/>
      <c r="C22" s="114"/>
      <c r="D22" s="115">
        <v>135515</v>
      </c>
      <c r="E22" s="116"/>
      <c r="F22" s="115">
        <v>305389</v>
      </c>
      <c r="G22" s="116"/>
      <c r="H22" s="115">
        <v>135564</v>
      </c>
      <c r="I22" s="115"/>
      <c r="J22" s="115">
        <v>305837</v>
      </c>
    </row>
    <row r="23" spans="1:10" ht="23.55" customHeight="1">
      <c r="A23" s="118" t="s">
        <v>230</v>
      </c>
      <c r="B23" s="114"/>
      <c r="C23" s="114"/>
      <c r="D23" s="115">
        <v>436996</v>
      </c>
      <c r="E23" s="116"/>
      <c r="F23" s="115">
        <v>110849</v>
      </c>
      <c r="G23" s="116"/>
      <c r="H23" s="115">
        <v>440192</v>
      </c>
      <c r="I23" s="115"/>
      <c r="J23" s="115">
        <v>117056</v>
      </c>
    </row>
    <row r="24" spans="1:10" ht="23.55" customHeight="1">
      <c r="A24" s="118" t="s">
        <v>231</v>
      </c>
      <c r="B24" s="114"/>
      <c r="C24" s="114"/>
      <c r="D24" s="115">
        <v>-508682</v>
      </c>
      <c r="E24" s="115"/>
      <c r="F24" s="115">
        <v>23189</v>
      </c>
      <c r="G24" s="116"/>
      <c r="H24" s="115">
        <v>-508682</v>
      </c>
      <c r="I24" s="115"/>
      <c r="J24" s="115">
        <v>23189</v>
      </c>
    </row>
    <row r="25" spans="1:10" ht="23.55" customHeight="1">
      <c r="A25" s="118" t="s">
        <v>239</v>
      </c>
      <c r="B25" s="114"/>
      <c r="C25" s="114"/>
      <c r="D25" s="115">
        <v>556847</v>
      </c>
      <c r="E25" s="115"/>
      <c r="F25" s="115">
        <v>1556472</v>
      </c>
      <c r="G25" s="116"/>
      <c r="H25" s="115">
        <v>434352</v>
      </c>
      <c r="I25" s="115"/>
      <c r="J25" s="115">
        <v>1442440</v>
      </c>
    </row>
    <row r="26" spans="1:10" ht="23.55" customHeight="1">
      <c r="A26" s="118" t="s">
        <v>208</v>
      </c>
      <c r="B26" s="114"/>
      <c r="C26" s="114"/>
      <c r="D26" s="115">
        <v>-665569</v>
      </c>
      <c r="E26" s="115"/>
      <c r="F26" s="115">
        <v>-38802</v>
      </c>
      <c r="G26" s="116"/>
      <c r="H26" s="115">
        <v>-807491</v>
      </c>
      <c r="I26" s="115"/>
      <c r="J26" s="115">
        <v>-168570</v>
      </c>
    </row>
    <row r="27" spans="1:10" ht="23.55" customHeight="1">
      <c r="A27" s="118" t="s">
        <v>232</v>
      </c>
      <c r="B27" s="120"/>
      <c r="C27" s="120"/>
      <c r="D27" s="115">
        <v>-6335075</v>
      </c>
      <c r="E27" s="115"/>
      <c r="F27" s="115">
        <v>-4447357</v>
      </c>
      <c r="G27" s="116"/>
      <c r="H27" s="115">
        <v>-4991036</v>
      </c>
      <c r="I27" s="115"/>
      <c r="J27" s="115">
        <v>-3913197</v>
      </c>
    </row>
    <row r="28" spans="1:10" ht="23.55" customHeight="1">
      <c r="A28" s="112"/>
      <c r="B28" s="112"/>
      <c r="C28" s="112"/>
      <c r="D28" s="121">
        <f>SUM(D8:D27)</f>
        <v>45107013</v>
      </c>
      <c r="E28" s="107"/>
      <c r="F28" s="121">
        <f>SUM(F8:F27)</f>
        <v>44710501</v>
      </c>
      <c r="G28" s="107"/>
      <c r="H28" s="121">
        <f>SUM(H8:H27)</f>
        <v>42752841</v>
      </c>
      <c r="I28" s="107"/>
      <c r="J28" s="121">
        <f>SUM(J8:J27)</f>
        <v>39447372</v>
      </c>
    </row>
    <row r="29" spans="1:10" ht="23.55" customHeight="1">
      <c r="A29" s="118" t="s">
        <v>132</v>
      </c>
      <c r="B29" s="122"/>
      <c r="C29" s="122"/>
      <c r="D29" s="115">
        <v>-46698671</v>
      </c>
      <c r="E29" s="115"/>
      <c r="F29" s="115">
        <v>-54740446</v>
      </c>
      <c r="G29" s="116"/>
      <c r="H29" s="115">
        <v>-39396566</v>
      </c>
      <c r="I29" s="115"/>
      <c r="J29" s="115">
        <v>-47591212</v>
      </c>
    </row>
    <row r="30" spans="1:10" ht="23.55" customHeight="1">
      <c r="A30" s="118" t="s">
        <v>133</v>
      </c>
      <c r="B30" s="122"/>
      <c r="C30" s="122"/>
      <c r="D30" s="115">
        <v>-1785323</v>
      </c>
      <c r="E30" s="115"/>
      <c r="F30" s="115">
        <v>-473787</v>
      </c>
      <c r="G30" s="116"/>
      <c r="H30" s="115">
        <v>-6888282</v>
      </c>
      <c r="I30" s="115"/>
      <c r="J30" s="115">
        <v>-3337704</v>
      </c>
    </row>
    <row r="31" spans="1:10" ht="23.55" customHeight="1">
      <c r="A31" s="118" t="s">
        <v>134</v>
      </c>
      <c r="B31" s="122"/>
      <c r="C31" s="122"/>
      <c r="D31" s="115">
        <v>66505978</v>
      </c>
      <c r="E31" s="115"/>
      <c r="F31" s="115">
        <v>77270360</v>
      </c>
      <c r="G31" s="116"/>
      <c r="H31" s="115">
        <v>58623222</v>
      </c>
      <c r="I31" s="115"/>
      <c r="J31" s="115">
        <v>69419727</v>
      </c>
    </row>
    <row r="32" spans="1:10" ht="23.55" customHeight="1">
      <c r="A32" s="118" t="s">
        <v>135</v>
      </c>
      <c r="B32" s="122"/>
      <c r="C32" s="122"/>
      <c r="D32" s="115">
        <v>-21640349</v>
      </c>
      <c r="E32" s="116"/>
      <c r="F32" s="115">
        <v>-21510834</v>
      </c>
      <c r="G32" s="116"/>
      <c r="H32" s="115">
        <v>-21060495</v>
      </c>
      <c r="I32" s="115"/>
      <c r="J32" s="115">
        <v>-20803975</v>
      </c>
    </row>
    <row r="33" spans="1:15" ht="23.55" customHeight="1">
      <c r="A33" s="118" t="s">
        <v>136</v>
      </c>
      <c r="B33" s="122"/>
      <c r="C33" s="122"/>
      <c r="D33" s="115">
        <v>2307334</v>
      </c>
      <c r="E33" s="116"/>
      <c r="F33" s="115">
        <v>886756</v>
      </c>
      <c r="G33" s="116"/>
      <c r="H33" s="115">
        <v>6888633</v>
      </c>
      <c r="I33" s="115"/>
      <c r="J33" s="115">
        <v>3336158</v>
      </c>
    </row>
    <row r="34" spans="1:15" ht="23.55" customHeight="1">
      <c r="A34" s="118" t="s">
        <v>137</v>
      </c>
      <c r="B34" s="122"/>
      <c r="C34" s="122"/>
      <c r="D34" s="115">
        <v>12150</v>
      </c>
      <c r="E34" s="116"/>
      <c r="F34" s="115">
        <v>151190</v>
      </c>
      <c r="G34" s="116"/>
      <c r="H34" s="115">
        <v>998</v>
      </c>
      <c r="I34" s="115"/>
      <c r="J34" s="115">
        <v>1979</v>
      </c>
    </row>
    <row r="35" spans="1:15" ht="23.55" customHeight="1">
      <c r="A35" s="118" t="s">
        <v>138</v>
      </c>
      <c r="B35" s="114"/>
      <c r="C35" s="114"/>
      <c r="D35" s="123">
        <v>-6320857</v>
      </c>
      <c r="E35" s="116"/>
      <c r="F35" s="123">
        <v>-6177080</v>
      </c>
      <c r="G35" s="116"/>
      <c r="H35" s="123">
        <v>-4985618</v>
      </c>
      <c r="I35" s="115"/>
      <c r="J35" s="123">
        <v>-5135892</v>
      </c>
    </row>
    <row r="36" spans="1:15" ht="23.55" customHeight="1">
      <c r="A36" s="112" t="s">
        <v>139</v>
      </c>
      <c r="B36" s="112"/>
      <c r="C36" s="112"/>
      <c r="D36" s="107"/>
      <c r="E36" s="107"/>
      <c r="F36" s="107"/>
      <c r="G36" s="107"/>
      <c r="H36" s="107"/>
      <c r="I36" s="107"/>
      <c r="J36" s="107"/>
    </row>
    <row r="37" spans="1:15" ht="23.55" customHeight="1">
      <c r="A37" s="124" t="s">
        <v>140</v>
      </c>
      <c r="B37" s="112"/>
      <c r="C37" s="112"/>
      <c r="D37" s="125">
        <f>SUM(D28:D35)</f>
        <v>37487275</v>
      </c>
      <c r="E37" s="125"/>
      <c r="F37" s="125">
        <f>SUM(F28:F35)</f>
        <v>40116660</v>
      </c>
      <c r="G37" s="107"/>
      <c r="H37" s="125">
        <f>SUM(H28:H35)</f>
        <v>35934733</v>
      </c>
      <c r="I37" s="125"/>
      <c r="J37" s="125">
        <f>SUM(J28:J35)</f>
        <v>35336453</v>
      </c>
    </row>
    <row r="38" spans="1:15" ht="23.55" customHeight="1">
      <c r="A38" s="112"/>
      <c r="B38" s="112"/>
      <c r="C38" s="112"/>
      <c r="D38" s="125"/>
      <c r="E38" s="125"/>
      <c r="F38" s="125"/>
      <c r="G38" s="106"/>
      <c r="H38" s="109"/>
      <c r="I38" s="125"/>
      <c r="J38" s="125"/>
    </row>
    <row r="39" spans="1:15" ht="23.55" customHeight="1">
      <c r="A39" s="106" t="s">
        <v>22</v>
      </c>
      <c r="B39" s="106"/>
      <c r="C39" s="106"/>
      <c r="D39" s="125"/>
      <c r="E39" s="125"/>
      <c r="F39" s="125"/>
      <c r="G39" s="106"/>
      <c r="H39" s="109"/>
      <c r="I39" s="125"/>
      <c r="J39" s="125"/>
    </row>
    <row r="40" spans="1:15" ht="19.95" customHeight="1">
      <c r="A40" s="58"/>
      <c r="B40" s="58"/>
      <c r="C40" s="58"/>
      <c r="D40" s="126"/>
      <c r="E40" s="126"/>
      <c r="F40" s="126"/>
      <c r="G40" s="126"/>
      <c r="H40" s="127"/>
      <c r="I40" s="126"/>
      <c r="J40" s="126"/>
    </row>
    <row r="41" spans="1:15" ht="19.95" customHeight="1">
      <c r="D41" s="126"/>
      <c r="E41" s="126"/>
      <c r="F41" s="126"/>
      <c r="G41" s="126"/>
      <c r="H41" s="127"/>
      <c r="I41" s="126"/>
      <c r="J41" s="126"/>
    </row>
    <row r="42" spans="1:15" ht="19.95" customHeight="1">
      <c r="A42" s="128"/>
      <c r="D42" s="126"/>
      <c r="E42" s="126"/>
      <c r="F42" s="212"/>
      <c r="G42" s="212"/>
      <c r="H42" s="212"/>
      <c r="I42" s="212"/>
      <c r="J42" s="212"/>
    </row>
    <row r="43" spans="1:15" ht="23.55" customHeight="1">
      <c r="A43" s="129" t="s">
        <v>172</v>
      </c>
      <c r="B43" s="129"/>
      <c r="C43" s="129"/>
      <c r="D43" s="126"/>
      <c r="E43" s="126"/>
      <c r="F43" s="209" t="s">
        <v>23</v>
      </c>
      <c r="G43" s="209"/>
      <c r="H43" s="209"/>
      <c r="I43" s="209"/>
      <c r="J43" s="209"/>
    </row>
    <row r="44" spans="1:15" ht="23.55" customHeight="1">
      <c r="A44" s="129" t="s">
        <v>24</v>
      </c>
      <c r="B44" s="129"/>
      <c r="C44" s="129"/>
      <c r="D44" s="126"/>
      <c r="E44" s="126"/>
      <c r="F44" s="209" t="s">
        <v>25</v>
      </c>
      <c r="G44" s="209"/>
      <c r="H44" s="209"/>
      <c r="I44" s="209"/>
      <c r="J44" s="209"/>
    </row>
    <row r="45" spans="1:15" ht="23.55" customHeight="1">
      <c r="A45" s="100" t="s">
        <v>0</v>
      </c>
      <c r="B45" s="100"/>
      <c r="C45" s="100"/>
      <c r="D45" s="101"/>
      <c r="E45" s="101"/>
      <c r="F45" s="101"/>
      <c r="G45" s="101"/>
      <c r="H45" s="102"/>
      <c r="I45" s="101"/>
      <c r="J45" s="101"/>
    </row>
    <row r="46" spans="1:15" ht="23.55" customHeight="1">
      <c r="A46" s="101" t="s">
        <v>141</v>
      </c>
      <c r="B46" s="101"/>
      <c r="C46" s="101"/>
      <c r="D46" s="104"/>
      <c r="E46" s="101"/>
      <c r="F46" s="101"/>
      <c r="G46" s="105"/>
      <c r="H46" s="102"/>
      <c r="I46" s="130"/>
      <c r="J46" s="106"/>
    </row>
    <row r="47" spans="1:15" ht="23.55" customHeight="1">
      <c r="A47" s="207" t="s">
        <v>214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207"/>
      <c r="N47" s="207"/>
      <c r="O47" s="207"/>
    </row>
    <row r="48" spans="1:15" ht="23.55" customHeight="1">
      <c r="A48" s="106"/>
      <c r="B48" s="106"/>
      <c r="C48" s="106"/>
      <c r="D48" s="107"/>
      <c r="E48" s="106"/>
      <c r="F48" s="106"/>
      <c r="G48" s="110"/>
      <c r="H48" s="113"/>
      <c r="I48" s="131"/>
      <c r="J48" s="110" t="s">
        <v>1</v>
      </c>
    </row>
    <row r="49" spans="1:10" ht="23.55" customHeight="1">
      <c r="A49" s="106"/>
      <c r="B49" s="106"/>
      <c r="C49" s="106"/>
      <c r="D49" s="210" t="s">
        <v>2</v>
      </c>
      <c r="E49" s="210"/>
      <c r="F49" s="210"/>
      <c r="G49" s="132"/>
      <c r="H49" s="211" t="s">
        <v>3</v>
      </c>
      <c r="I49" s="211"/>
      <c r="J49" s="211"/>
    </row>
    <row r="50" spans="1:10" ht="23.55" customHeight="1">
      <c r="A50" s="106"/>
      <c r="B50" s="106"/>
      <c r="C50" s="106"/>
      <c r="D50" s="75">
        <v>2569</v>
      </c>
      <c r="E50" s="76"/>
      <c r="F50" s="77">
        <v>2568</v>
      </c>
      <c r="G50" s="78"/>
      <c r="H50" s="75">
        <v>2569</v>
      </c>
      <c r="I50" s="76"/>
      <c r="J50" s="77">
        <v>2568</v>
      </c>
    </row>
    <row r="51" spans="1:10" ht="23.55" customHeight="1">
      <c r="A51" s="112" t="s">
        <v>142</v>
      </c>
      <c r="B51" s="112"/>
      <c r="C51" s="112"/>
      <c r="D51" s="107"/>
      <c r="E51" s="108"/>
      <c r="F51" s="107"/>
      <c r="G51" s="106"/>
      <c r="H51" s="113"/>
      <c r="I51" s="108"/>
      <c r="J51" s="113"/>
    </row>
    <row r="52" spans="1:10" ht="23.55" customHeight="1">
      <c r="A52" s="106" t="s">
        <v>143</v>
      </c>
      <c r="B52" s="106"/>
      <c r="C52" s="106"/>
      <c r="D52" s="107"/>
      <c r="E52" s="107"/>
      <c r="F52" s="107"/>
      <c r="G52" s="106"/>
      <c r="H52" s="109"/>
      <c r="I52" s="125"/>
      <c r="J52" s="109"/>
    </row>
    <row r="53" spans="1:10" ht="23.55" customHeight="1">
      <c r="A53" s="117" t="s">
        <v>28</v>
      </c>
      <c r="B53" s="122"/>
      <c r="C53" s="122"/>
      <c r="D53" s="115">
        <v>-17921357</v>
      </c>
      <c r="E53" s="115"/>
      <c r="F53" s="115">
        <v>-111535975</v>
      </c>
      <c r="G53" s="116"/>
      <c r="H53" s="115">
        <v>-18114049</v>
      </c>
      <c r="I53" s="115"/>
      <c r="J53" s="115">
        <v>-111400176</v>
      </c>
    </row>
    <row r="54" spans="1:10" ht="23.55" customHeight="1">
      <c r="A54" s="117" t="s">
        <v>144</v>
      </c>
      <c r="B54" s="122"/>
      <c r="C54" s="122"/>
      <c r="D54" s="115">
        <v>8538744</v>
      </c>
      <c r="E54" s="115"/>
      <c r="F54" s="115">
        <v>-9681411</v>
      </c>
      <c r="G54" s="116"/>
      <c r="H54" s="115">
        <v>8538744</v>
      </c>
      <c r="I54" s="115"/>
      <c r="J54" s="115">
        <v>-9681411</v>
      </c>
    </row>
    <row r="55" spans="1:10" ht="23.55" customHeight="1">
      <c r="A55" s="117" t="s">
        <v>145</v>
      </c>
      <c r="B55" s="122"/>
      <c r="C55" s="122"/>
      <c r="D55" s="115">
        <v>45389516</v>
      </c>
      <c r="E55" s="115"/>
      <c r="F55" s="115">
        <v>-26247164</v>
      </c>
      <c r="G55" s="116"/>
      <c r="H55" s="115">
        <v>45391604</v>
      </c>
      <c r="I55" s="115"/>
      <c r="J55" s="115">
        <v>-26247164</v>
      </c>
    </row>
    <row r="56" spans="1:10" ht="23.55" customHeight="1">
      <c r="A56" s="117" t="s">
        <v>146</v>
      </c>
      <c r="B56" s="122"/>
      <c r="C56" s="122"/>
      <c r="D56" s="115">
        <v>-107717413</v>
      </c>
      <c r="E56" s="115"/>
      <c r="F56" s="115">
        <v>12398256</v>
      </c>
      <c r="G56" s="116"/>
      <c r="H56" s="115">
        <v>-108266195</v>
      </c>
      <c r="I56" s="115"/>
      <c r="J56" s="115">
        <v>13559815</v>
      </c>
    </row>
    <row r="57" spans="1:10" ht="23.55" customHeight="1">
      <c r="A57" s="117" t="s">
        <v>147</v>
      </c>
      <c r="B57" s="114"/>
      <c r="C57" s="114"/>
      <c r="D57" s="115">
        <v>1276915</v>
      </c>
      <c r="E57" s="115"/>
      <c r="F57" s="115">
        <v>1040201</v>
      </c>
      <c r="G57" s="116"/>
      <c r="H57" s="115">
        <v>1255705</v>
      </c>
      <c r="I57" s="115"/>
      <c r="J57" s="115">
        <v>973466</v>
      </c>
    </row>
    <row r="58" spans="1:10" ht="23.55" customHeight="1">
      <c r="A58" s="117" t="s">
        <v>148</v>
      </c>
      <c r="B58" s="114"/>
      <c r="C58" s="114"/>
      <c r="D58" s="115">
        <v>-7791987</v>
      </c>
      <c r="E58" s="115"/>
      <c r="F58" s="115">
        <v>-2881494</v>
      </c>
      <c r="G58" s="116"/>
      <c r="H58" s="115">
        <v>-6749646</v>
      </c>
      <c r="I58" s="115"/>
      <c r="J58" s="115">
        <v>-2285532</v>
      </c>
    </row>
    <row r="59" spans="1:10" ht="23.55" customHeight="1">
      <c r="A59" s="106" t="s">
        <v>149</v>
      </c>
      <c r="B59" s="106"/>
      <c r="C59" s="106"/>
      <c r="D59" s="115"/>
      <c r="E59" s="115"/>
      <c r="F59" s="115"/>
      <c r="G59" s="116"/>
      <c r="H59" s="115"/>
      <c r="I59" s="115"/>
      <c r="J59" s="115"/>
    </row>
    <row r="60" spans="1:10" ht="23.55" customHeight="1">
      <c r="A60" s="117" t="s">
        <v>27</v>
      </c>
      <c r="B60" s="120"/>
      <c r="C60" s="120"/>
      <c r="D60" s="115">
        <v>-14906391</v>
      </c>
      <c r="E60" s="115"/>
      <c r="F60" s="115">
        <v>29396089</v>
      </c>
      <c r="G60" s="116"/>
      <c r="H60" s="115">
        <v>-16224286</v>
      </c>
      <c r="I60" s="115"/>
      <c r="J60" s="115">
        <v>29050026</v>
      </c>
    </row>
    <row r="61" spans="1:10" ht="23.55" customHeight="1">
      <c r="A61" s="117" t="s">
        <v>28</v>
      </c>
      <c r="B61" s="122"/>
      <c r="C61" s="122"/>
      <c r="D61" s="115">
        <v>-12482930</v>
      </c>
      <c r="E61" s="115"/>
      <c r="F61" s="115">
        <v>25972029</v>
      </c>
      <c r="G61" s="116"/>
      <c r="H61" s="115">
        <v>-12031294</v>
      </c>
      <c r="I61" s="115"/>
      <c r="J61" s="115">
        <v>26293251</v>
      </c>
    </row>
    <row r="62" spans="1:10" ht="23.55" customHeight="1">
      <c r="A62" s="117" t="s">
        <v>29</v>
      </c>
      <c r="B62" s="114"/>
      <c r="C62" s="114"/>
      <c r="D62" s="115">
        <v>-454320</v>
      </c>
      <c r="E62" s="115"/>
      <c r="F62" s="115">
        <v>816942</v>
      </c>
      <c r="G62" s="116"/>
      <c r="H62" s="115">
        <v>-454320</v>
      </c>
      <c r="I62" s="115"/>
      <c r="J62" s="115">
        <v>816942</v>
      </c>
    </row>
    <row r="63" spans="1:10" ht="23.55" customHeight="1">
      <c r="A63" s="117" t="s">
        <v>150</v>
      </c>
      <c r="B63" s="122"/>
      <c r="C63" s="122"/>
      <c r="D63" s="115">
        <v>20997</v>
      </c>
      <c r="E63" s="115"/>
      <c r="F63" s="115">
        <v>409192</v>
      </c>
      <c r="G63" s="116"/>
      <c r="H63" s="115">
        <v>20997</v>
      </c>
      <c r="I63" s="115"/>
      <c r="J63" s="115">
        <v>409192</v>
      </c>
    </row>
    <row r="64" spans="1:10" ht="23.55" customHeight="1">
      <c r="A64" s="117" t="s">
        <v>30</v>
      </c>
      <c r="B64" s="114"/>
      <c r="C64" s="114"/>
      <c r="D64" s="115">
        <v>-45011037</v>
      </c>
      <c r="E64" s="115"/>
      <c r="F64" s="115">
        <v>27418684</v>
      </c>
      <c r="G64" s="116"/>
      <c r="H64" s="115">
        <v>-45011037</v>
      </c>
      <c r="I64" s="115"/>
      <c r="J64" s="115">
        <v>27416968</v>
      </c>
    </row>
    <row r="65" spans="1:10" ht="23.55" customHeight="1">
      <c r="A65" s="117" t="s">
        <v>34</v>
      </c>
      <c r="B65" s="114"/>
      <c r="C65" s="114"/>
      <c r="D65" s="115">
        <v>2029574</v>
      </c>
      <c r="E65" s="115"/>
      <c r="F65" s="115">
        <v>-338714</v>
      </c>
      <c r="G65" s="116"/>
      <c r="H65" s="115">
        <v>1459322</v>
      </c>
      <c r="I65" s="115"/>
      <c r="J65" s="115">
        <v>-957558</v>
      </c>
    </row>
    <row r="66" spans="1:10" ht="23.55" customHeight="1">
      <c r="A66" s="133" t="s">
        <v>233</v>
      </c>
      <c r="B66" s="133"/>
      <c r="C66" s="133"/>
      <c r="D66" s="134">
        <f>SUM(D37,D53:D65)</f>
        <v>-111542414</v>
      </c>
      <c r="E66" s="125"/>
      <c r="F66" s="134">
        <f>SUM(F37,F53:F65)</f>
        <v>-13116705</v>
      </c>
      <c r="G66" s="107"/>
      <c r="H66" s="134">
        <f>SUM(H37,H53:H65)</f>
        <v>-114249722</v>
      </c>
      <c r="I66" s="125"/>
      <c r="J66" s="134">
        <f>SUM(J37,J53:J65)</f>
        <v>-16715728</v>
      </c>
    </row>
    <row r="67" spans="1:10" ht="23.55" customHeight="1">
      <c r="A67" s="112" t="s">
        <v>151</v>
      </c>
      <c r="B67" s="112"/>
      <c r="C67" s="112"/>
      <c r="D67" s="107"/>
      <c r="E67" s="107"/>
      <c r="F67" s="107"/>
      <c r="G67" s="107"/>
      <c r="H67" s="107"/>
      <c r="I67" s="107"/>
      <c r="J67" s="107"/>
    </row>
    <row r="68" spans="1:10" ht="23.55" customHeight="1">
      <c r="A68" s="106" t="s">
        <v>152</v>
      </c>
      <c r="B68" s="112"/>
      <c r="C68" s="112"/>
      <c r="D68" s="107"/>
      <c r="E68" s="107"/>
      <c r="F68" s="107"/>
      <c r="G68" s="107"/>
      <c r="H68" s="107"/>
      <c r="I68" s="107"/>
      <c r="J68" s="107"/>
    </row>
    <row r="69" spans="1:10" ht="23.55" customHeight="1">
      <c r="A69" s="135" t="s">
        <v>89</v>
      </c>
      <c r="B69" s="112"/>
      <c r="C69" s="112"/>
      <c r="D69" s="107">
        <v>-125449029</v>
      </c>
      <c r="E69" s="107"/>
      <c r="F69" s="107">
        <v>-147730128</v>
      </c>
      <c r="G69" s="107"/>
      <c r="H69" s="107">
        <v>-124963034</v>
      </c>
      <c r="I69" s="107"/>
      <c r="J69" s="107">
        <v>-147637628</v>
      </c>
    </row>
    <row r="70" spans="1:10" ht="23.55" customHeight="1">
      <c r="A70" s="106" t="s">
        <v>153</v>
      </c>
      <c r="B70" s="112"/>
      <c r="C70" s="112"/>
      <c r="D70" s="107"/>
      <c r="E70" s="107"/>
      <c r="F70" s="107"/>
      <c r="G70" s="107"/>
      <c r="H70" s="107"/>
      <c r="I70" s="107"/>
      <c r="J70" s="107"/>
    </row>
    <row r="71" spans="1:10" ht="23.55" customHeight="1">
      <c r="A71" s="135" t="s">
        <v>89</v>
      </c>
      <c r="B71" s="112"/>
      <c r="C71" s="112"/>
      <c r="D71" s="107">
        <v>278598555</v>
      </c>
      <c r="E71" s="107"/>
      <c r="F71" s="107">
        <v>178253567</v>
      </c>
      <c r="G71" s="107"/>
      <c r="H71" s="107">
        <v>278598555</v>
      </c>
      <c r="I71" s="107"/>
      <c r="J71" s="107">
        <v>178253572</v>
      </c>
    </row>
    <row r="72" spans="1:10" ht="23.55" customHeight="1">
      <c r="A72" s="106" t="s">
        <v>154</v>
      </c>
      <c r="B72" s="112"/>
      <c r="C72" s="112"/>
      <c r="D72" s="107">
        <v>-298485</v>
      </c>
      <c r="E72" s="107"/>
      <c r="F72" s="107">
        <v>-1099659</v>
      </c>
      <c r="G72" s="107"/>
      <c r="H72" s="107">
        <v>-298485</v>
      </c>
      <c r="I72" s="107"/>
      <c r="J72" s="107">
        <v>-303837</v>
      </c>
    </row>
    <row r="73" spans="1:10" ht="23.55" customHeight="1">
      <c r="A73" s="106" t="s">
        <v>155</v>
      </c>
      <c r="B73" s="112"/>
      <c r="C73" s="112"/>
      <c r="D73" s="107">
        <v>1192150</v>
      </c>
      <c r="E73" s="107"/>
      <c r="F73" s="107">
        <v>1400833</v>
      </c>
      <c r="G73" s="107"/>
      <c r="H73" s="107">
        <v>291564</v>
      </c>
      <c r="I73" s="107"/>
      <c r="J73" s="107">
        <v>300601</v>
      </c>
    </row>
    <row r="74" spans="1:10" ht="23.55" customHeight="1">
      <c r="A74" s="120" t="s">
        <v>205</v>
      </c>
      <c r="B74" s="112"/>
      <c r="C74" s="112"/>
      <c r="D74" s="125">
        <v>-1845000</v>
      </c>
      <c r="E74" s="107"/>
      <c r="F74" s="125" t="s">
        <v>171</v>
      </c>
      <c r="G74" s="107"/>
      <c r="H74" s="107">
        <v>-1845000</v>
      </c>
      <c r="I74" s="107"/>
      <c r="J74" s="107">
        <v>-213000</v>
      </c>
    </row>
    <row r="75" spans="1:10" ht="23.55" customHeight="1">
      <c r="A75" s="114" t="s">
        <v>156</v>
      </c>
      <c r="B75" s="114"/>
      <c r="C75" s="114"/>
      <c r="D75" s="115">
        <v>-3290935</v>
      </c>
      <c r="E75" s="115"/>
      <c r="F75" s="115">
        <v>-2873358</v>
      </c>
      <c r="G75" s="116"/>
      <c r="H75" s="115">
        <v>-4406588</v>
      </c>
      <c r="I75" s="115"/>
      <c r="J75" s="115">
        <v>-3988701</v>
      </c>
    </row>
    <row r="76" spans="1:10" ht="23.55" customHeight="1">
      <c r="A76" s="114" t="s">
        <v>157</v>
      </c>
      <c r="B76" s="114"/>
      <c r="C76" s="114"/>
      <c r="D76" s="115">
        <v>-1305020</v>
      </c>
      <c r="E76" s="115"/>
      <c r="F76" s="115">
        <v>-989084</v>
      </c>
      <c r="G76" s="116"/>
      <c r="H76" s="115">
        <v>-1107669</v>
      </c>
      <c r="I76" s="115"/>
      <c r="J76" s="115">
        <v>-812245</v>
      </c>
    </row>
    <row r="77" spans="1:10" ht="23.55" customHeight="1">
      <c r="A77" s="114" t="s">
        <v>158</v>
      </c>
      <c r="B77" s="114"/>
      <c r="C77" s="114"/>
      <c r="D77" s="115">
        <v>3635</v>
      </c>
      <c r="E77" s="115"/>
      <c r="F77" s="115">
        <v>549</v>
      </c>
      <c r="G77" s="116"/>
      <c r="H77" s="115">
        <v>2433</v>
      </c>
      <c r="I77" s="115"/>
      <c r="J77" s="115">
        <v>19</v>
      </c>
    </row>
    <row r="78" spans="1:10" ht="23.55" customHeight="1">
      <c r="A78" s="133" t="s">
        <v>234</v>
      </c>
      <c r="B78" s="133"/>
      <c r="C78" s="133"/>
      <c r="D78" s="134">
        <f>SUM(D69:D77)</f>
        <v>147605871</v>
      </c>
      <c r="E78" s="125"/>
      <c r="F78" s="134">
        <f>SUM(F69:F77)</f>
        <v>26962720</v>
      </c>
      <c r="G78" s="107"/>
      <c r="H78" s="134">
        <f>SUM(H69:H77)</f>
        <v>146271776</v>
      </c>
      <c r="I78" s="125"/>
      <c r="J78" s="134">
        <f>SUM(J69:J77)</f>
        <v>25598781</v>
      </c>
    </row>
    <row r="79" spans="1:10" ht="21" customHeight="1">
      <c r="A79" s="112"/>
      <c r="B79" s="112"/>
      <c r="C79" s="112"/>
      <c r="D79" s="107"/>
      <c r="E79" s="107"/>
      <c r="F79" s="107"/>
      <c r="G79" s="125"/>
      <c r="H79" s="113"/>
      <c r="I79" s="107"/>
      <c r="J79" s="106"/>
    </row>
    <row r="80" spans="1:10" ht="23.55" customHeight="1">
      <c r="A80" s="106" t="s">
        <v>22</v>
      </c>
      <c r="B80" s="106"/>
      <c r="C80" s="106"/>
      <c r="D80" s="107"/>
      <c r="E80" s="107"/>
      <c r="F80" s="107"/>
      <c r="G80" s="125"/>
      <c r="H80" s="113"/>
      <c r="I80" s="107"/>
      <c r="J80" s="106"/>
    </row>
    <row r="81" spans="1:15" ht="23.55" customHeight="1">
      <c r="A81" s="58"/>
      <c r="B81" s="58"/>
      <c r="C81" s="58"/>
      <c r="D81" s="126"/>
      <c r="E81" s="126"/>
      <c r="F81" s="126"/>
      <c r="G81" s="126"/>
      <c r="H81" s="127"/>
      <c r="I81" s="126"/>
      <c r="J81" s="126"/>
    </row>
    <row r="82" spans="1:15" ht="23.55" customHeight="1">
      <c r="D82" s="126"/>
      <c r="E82" s="126"/>
      <c r="F82" s="126"/>
      <c r="G82" s="126"/>
      <c r="H82" s="127"/>
      <c r="I82" s="126"/>
      <c r="J82" s="126"/>
    </row>
    <row r="83" spans="1:15" ht="23.55" customHeight="1">
      <c r="A83" s="128"/>
      <c r="D83" s="126"/>
      <c r="E83" s="126"/>
      <c r="F83" s="212"/>
      <c r="G83" s="212"/>
      <c r="H83" s="212"/>
      <c r="I83" s="212"/>
      <c r="J83" s="212"/>
    </row>
    <row r="84" spans="1:15" ht="23.55" customHeight="1">
      <c r="A84" s="129" t="s">
        <v>172</v>
      </c>
      <c r="B84" s="129"/>
      <c r="C84" s="129"/>
      <c r="D84" s="126"/>
      <c r="E84" s="126"/>
      <c r="F84" s="209" t="s">
        <v>23</v>
      </c>
      <c r="G84" s="209"/>
      <c r="H84" s="209"/>
      <c r="I84" s="209"/>
      <c r="J84" s="209"/>
    </row>
    <row r="85" spans="1:15" ht="23.55" customHeight="1">
      <c r="A85" s="129" t="s">
        <v>24</v>
      </c>
      <c r="B85" s="129"/>
      <c r="C85" s="129"/>
      <c r="D85" s="126"/>
      <c r="E85" s="126"/>
      <c r="F85" s="209" t="s">
        <v>25</v>
      </c>
      <c r="G85" s="209"/>
      <c r="H85" s="209"/>
      <c r="I85" s="209"/>
      <c r="J85" s="209"/>
    </row>
    <row r="86" spans="1:15" ht="24" customHeight="1">
      <c r="A86" s="100" t="s">
        <v>0</v>
      </c>
      <c r="B86" s="100"/>
      <c r="C86" s="100"/>
      <c r="D86" s="101"/>
      <c r="E86" s="101"/>
      <c r="F86" s="101"/>
      <c r="G86" s="101"/>
      <c r="H86" s="102"/>
      <c r="I86" s="101"/>
      <c r="J86" s="101"/>
    </row>
    <row r="87" spans="1:15" ht="24" customHeight="1">
      <c r="A87" s="101" t="s">
        <v>141</v>
      </c>
      <c r="B87" s="101"/>
      <c r="C87" s="101"/>
      <c r="D87" s="104"/>
      <c r="E87" s="101"/>
      <c r="F87" s="101"/>
      <c r="G87" s="105"/>
      <c r="H87" s="102"/>
      <c r="I87" s="130"/>
      <c r="J87" s="106"/>
    </row>
    <row r="88" spans="1:15" ht="24" customHeight="1">
      <c r="A88" s="207" t="s">
        <v>214</v>
      </c>
      <c r="B88" s="207"/>
      <c r="C88" s="207"/>
      <c r="D88" s="207"/>
      <c r="E88" s="207"/>
      <c r="F88" s="207"/>
      <c r="G88" s="207"/>
      <c r="H88" s="207"/>
      <c r="I88" s="207"/>
      <c r="J88" s="207"/>
      <c r="K88" s="207"/>
      <c r="L88" s="207"/>
      <c r="M88" s="207"/>
      <c r="N88" s="207"/>
      <c r="O88" s="207"/>
    </row>
    <row r="89" spans="1:15" ht="24" customHeight="1">
      <c r="A89" s="106"/>
      <c r="B89" s="106"/>
      <c r="C89" s="106"/>
      <c r="D89" s="107"/>
      <c r="E89" s="106"/>
      <c r="F89" s="106"/>
      <c r="G89" s="110"/>
      <c r="H89" s="113"/>
      <c r="I89" s="131"/>
      <c r="J89" s="110" t="s">
        <v>1</v>
      </c>
    </row>
    <row r="90" spans="1:15" ht="24" customHeight="1">
      <c r="A90" s="106"/>
      <c r="B90" s="106"/>
      <c r="C90" s="106"/>
      <c r="D90" s="210" t="s">
        <v>2</v>
      </c>
      <c r="E90" s="210"/>
      <c r="F90" s="210"/>
      <c r="G90" s="132"/>
      <c r="H90" s="211" t="s">
        <v>3</v>
      </c>
      <c r="I90" s="211"/>
      <c r="J90" s="211"/>
    </row>
    <row r="91" spans="1:15" ht="24" customHeight="1">
      <c r="A91" s="106"/>
      <c r="B91" s="106"/>
      <c r="C91" s="106"/>
      <c r="D91" s="75">
        <v>2569</v>
      </c>
      <c r="E91" s="76"/>
      <c r="F91" s="77">
        <v>2568</v>
      </c>
      <c r="G91" s="78"/>
      <c r="H91" s="75">
        <v>2569</v>
      </c>
      <c r="I91" s="76"/>
      <c r="J91" s="77">
        <v>2568</v>
      </c>
    </row>
    <row r="92" spans="1:15" ht="24" customHeight="1">
      <c r="A92" s="112" t="s">
        <v>159</v>
      </c>
      <c r="B92" s="112"/>
      <c r="C92" s="112"/>
      <c r="D92" s="104"/>
      <c r="E92" s="101"/>
      <c r="F92" s="104"/>
      <c r="G92" s="101"/>
      <c r="H92" s="102"/>
      <c r="I92" s="101"/>
      <c r="J92" s="102"/>
    </row>
    <row r="93" spans="1:15" ht="24" customHeight="1">
      <c r="A93" s="114" t="s">
        <v>160</v>
      </c>
      <c r="B93" s="114"/>
      <c r="C93" s="114"/>
      <c r="D93" s="115">
        <v>26146862</v>
      </c>
      <c r="E93" s="115"/>
      <c r="F93" s="115">
        <v>21663572</v>
      </c>
      <c r="G93" s="116"/>
      <c r="H93" s="115">
        <v>23146862</v>
      </c>
      <c r="I93" s="115"/>
      <c r="J93" s="115">
        <v>21663572</v>
      </c>
    </row>
    <row r="94" spans="1:15" ht="24" customHeight="1">
      <c r="A94" s="114" t="s">
        <v>161</v>
      </c>
      <c r="B94" s="114"/>
      <c r="C94" s="114"/>
      <c r="D94" s="115">
        <v>-38699273</v>
      </c>
      <c r="E94" s="115"/>
      <c r="F94" s="115">
        <v>-20423794</v>
      </c>
      <c r="G94" s="116"/>
      <c r="H94" s="115">
        <v>-34199273</v>
      </c>
      <c r="I94" s="115"/>
      <c r="J94" s="115">
        <v>-17423794</v>
      </c>
    </row>
    <row r="95" spans="1:15" ht="24" customHeight="1">
      <c r="A95" s="114" t="s">
        <v>162</v>
      </c>
      <c r="B95" s="114"/>
      <c r="C95" s="114"/>
      <c r="D95" s="115">
        <v>-1074652</v>
      </c>
      <c r="E95" s="115"/>
      <c r="F95" s="115">
        <v>-1033981</v>
      </c>
      <c r="G95" s="116"/>
      <c r="H95" s="115">
        <v>-842667</v>
      </c>
      <c r="I95" s="115"/>
      <c r="J95" s="115">
        <v>-792523</v>
      </c>
    </row>
    <row r="96" spans="1:15" ht="24" customHeight="1">
      <c r="A96" s="114" t="s">
        <v>163</v>
      </c>
      <c r="B96" s="114"/>
      <c r="C96" s="114"/>
      <c r="D96" s="115">
        <v>-31306377</v>
      </c>
      <c r="E96" s="115"/>
      <c r="F96" s="115">
        <v>-21593015</v>
      </c>
      <c r="G96" s="116"/>
      <c r="H96" s="115">
        <v>-31306377</v>
      </c>
      <c r="I96" s="115"/>
      <c r="J96" s="115">
        <v>-21593015</v>
      </c>
    </row>
    <row r="97" spans="1:10" ht="24" customHeight="1">
      <c r="A97" s="114" t="s">
        <v>164</v>
      </c>
      <c r="B97" s="114"/>
      <c r="C97" s="114"/>
      <c r="D97" s="115">
        <v>-13170</v>
      </c>
      <c r="E97" s="115"/>
      <c r="F97" s="115">
        <v>-9347</v>
      </c>
      <c r="G97" s="116"/>
      <c r="H97" s="115">
        <v>-13170</v>
      </c>
      <c r="I97" s="115"/>
      <c r="J97" s="115">
        <v>-9347</v>
      </c>
    </row>
    <row r="98" spans="1:10" ht="24" customHeight="1">
      <c r="A98" s="114" t="s">
        <v>165</v>
      </c>
      <c r="B98" s="114"/>
      <c r="C98" s="114"/>
      <c r="D98" s="115">
        <v>-2314131</v>
      </c>
      <c r="E98" s="115"/>
      <c r="F98" s="115">
        <v>-1725785</v>
      </c>
      <c r="G98" s="116"/>
      <c r="H98" s="115">
        <v>0</v>
      </c>
      <c r="I98" s="115"/>
      <c r="J98" s="115" t="s">
        <v>171</v>
      </c>
    </row>
    <row r="99" spans="1:10" ht="24" customHeight="1">
      <c r="A99" s="133" t="s">
        <v>207</v>
      </c>
      <c r="B99" s="114"/>
      <c r="C99" s="114"/>
      <c r="D99" s="134">
        <f>SUM(D93:D98)</f>
        <v>-47260741</v>
      </c>
      <c r="E99" s="125"/>
      <c r="F99" s="134">
        <f>SUM(F93:F98)</f>
        <v>-23122350</v>
      </c>
      <c r="G99" s="125"/>
      <c r="H99" s="134">
        <f>SUM(H93:H98)</f>
        <v>-43214625</v>
      </c>
      <c r="I99" s="125"/>
      <c r="J99" s="134">
        <f>SUM(J93:J98)</f>
        <v>-18155107</v>
      </c>
    </row>
    <row r="100" spans="1:10" ht="24" customHeight="1">
      <c r="A100" s="114" t="s">
        <v>192</v>
      </c>
      <c r="B100" s="136"/>
      <c r="C100" s="136"/>
      <c r="D100" s="123">
        <v>58918</v>
      </c>
      <c r="E100" s="115"/>
      <c r="F100" s="123">
        <v>-21069</v>
      </c>
      <c r="G100" s="116"/>
      <c r="H100" s="123">
        <v>58918</v>
      </c>
      <c r="I100" s="115"/>
      <c r="J100" s="123">
        <v>-21069</v>
      </c>
    </row>
    <row r="101" spans="1:10" ht="24" customHeight="1">
      <c r="A101" s="136" t="s">
        <v>235</v>
      </c>
      <c r="B101" s="137"/>
      <c r="C101" s="137"/>
      <c r="D101" s="125">
        <f>SUM(D99,D78,D66,D100)</f>
        <v>-11138366</v>
      </c>
      <c r="E101" s="125"/>
      <c r="F101" s="125">
        <f>SUM(F99,F78,F66,F100)</f>
        <v>-9297404</v>
      </c>
      <c r="G101" s="107"/>
      <c r="H101" s="125">
        <f>SUM(H99,H78,H66,H100)</f>
        <v>-11133653</v>
      </c>
      <c r="I101" s="125"/>
      <c r="J101" s="125">
        <f>SUM(J99,J78,J66,J100)</f>
        <v>-9293123</v>
      </c>
    </row>
    <row r="102" spans="1:10" ht="24" customHeight="1">
      <c r="A102" s="137" t="s">
        <v>236</v>
      </c>
      <c r="B102" s="137"/>
      <c r="C102" s="137"/>
      <c r="D102" s="123">
        <v>61745383</v>
      </c>
      <c r="E102" s="115"/>
      <c r="F102" s="123">
        <v>56888721</v>
      </c>
      <c r="G102" s="116"/>
      <c r="H102" s="123">
        <v>61728378</v>
      </c>
      <c r="I102" s="115"/>
      <c r="J102" s="123">
        <v>56872376</v>
      </c>
    </row>
    <row r="103" spans="1:10" ht="24" customHeight="1" thickBot="1">
      <c r="A103" s="137" t="s">
        <v>237</v>
      </c>
      <c r="B103" s="106"/>
      <c r="C103" s="106"/>
      <c r="D103" s="138">
        <f>SUM(D101:D102)</f>
        <v>50607017</v>
      </c>
      <c r="E103" s="125"/>
      <c r="F103" s="138">
        <f>SUM(F101:F102)</f>
        <v>47591317</v>
      </c>
      <c r="G103" s="107"/>
      <c r="H103" s="138">
        <f>SUM(H101:H102)</f>
        <v>50594725</v>
      </c>
      <c r="I103" s="125"/>
      <c r="J103" s="138">
        <f>SUM(J101:J102)</f>
        <v>47579253</v>
      </c>
    </row>
    <row r="104" spans="1:10" ht="24" customHeight="1" thickTop="1">
      <c r="B104" s="106"/>
      <c r="C104" s="106"/>
      <c r="D104" s="107">
        <f>SUM(D103-BS!E8)</f>
        <v>0</v>
      </c>
      <c r="E104" s="107"/>
      <c r="F104" s="107"/>
      <c r="G104" s="107"/>
      <c r="H104" s="107">
        <f>SUM(H103-BS!I8)</f>
        <v>0</v>
      </c>
      <c r="I104" s="107"/>
      <c r="J104" s="107"/>
    </row>
    <row r="105" spans="1:10" ht="24" customHeight="1">
      <c r="A105" s="106" t="s">
        <v>22</v>
      </c>
      <c r="B105" s="58"/>
      <c r="C105" s="58"/>
      <c r="D105" s="126"/>
      <c r="E105" s="126"/>
      <c r="F105" s="126"/>
      <c r="G105" s="126"/>
      <c r="H105" s="127"/>
      <c r="I105" s="126"/>
      <c r="J105" s="126"/>
    </row>
    <row r="106" spans="1:10" ht="24" customHeight="1">
      <c r="A106" s="106"/>
      <c r="B106" s="58"/>
      <c r="C106" s="58"/>
      <c r="D106" s="126"/>
      <c r="E106" s="126"/>
      <c r="F106" s="126"/>
      <c r="G106" s="126"/>
      <c r="H106" s="127"/>
      <c r="I106" s="126"/>
      <c r="J106" s="126"/>
    </row>
    <row r="107" spans="1:10" ht="24" customHeight="1">
      <c r="D107" s="126"/>
      <c r="E107" s="126"/>
      <c r="F107" s="126"/>
      <c r="G107" s="126"/>
      <c r="H107" s="127"/>
      <c r="I107" s="126"/>
      <c r="J107" s="126"/>
    </row>
    <row r="108" spans="1:10" ht="24" customHeight="1">
      <c r="A108" s="128"/>
      <c r="D108" s="126"/>
      <c r="E108" s="126"/>
      <c r="F108" s="212"/>
      <c r="G108" s="212"/>
      <c r="H108" s="212"/>
      <c r="I108" s="212"/>
      <c r="J108" s="212"/>
    </row>
    <row r="109" spans="1:10" ht="24" customHeight="1">
      <c r="A109" s="129" t="s">
        <v>172</v>
      </c>
      <c r="B109" s="129"/>
      <c r="C109" s="129"/>
      <c r="D109" s="126"/>
      <c r="E109" s="126"/>
      <c r="F109" s="209" t="s">
        <v>23</v>
      </c>
      <c r="G109" s="209"/>
      <c r="H109" s="209"/>
      <c r="I109" s="209"/>
      <c r="J109" s="209"/>
    </row>
    <row r="110" spans="1:10" ht="24" customHeight="1">
      <c r="A110" s="129" t="s">
        <v>24</v>
      </c>
      <c r="B110" s="129"/>
      <c r="C110" s="129"/>
      <c r="D110" s="126"/>
      <c r="E110" s="126"/>
      <c r="F110" s="209" t="s">
        <v>25</v>
      </c>
      <c r="G110" s="209"/>
      <c r="H110" s="209"/>
      <c r="I110" s="209"/>
      <c r="J110" s="209"/>
    </row>
    <row r="111" spans="1:10" ht="24" customHeight="1">
      <c r="D111" s="107"/>
      <c r="E111" s="107"/>
      <c r="F111" s="106"/>
      <c r="G111" s="106"/>
      <c r="H111" s="113"/>
      <c r="I111" s="106"/>
      <c r="J111" s="106"/>
    </row>
  </sheetData>
  <mergeCells count="18">
    <mergeCell ref="F44:J44"/>
    <mergeCell ref="A3:O3"/>
    <mergeCell ref="D5:F5"/>
    <mergeCell ref="H5:J5"/>
    <mergeCell ref="F42:J42"/>
    <mergeCell ref="F43:J43"/>
    <mergeCell ref="F110:J110"/>
    <mergeCell ref="A47:O47"/>
    <mergeCell ref="D49:F49"/>
    <mergeCell ref="H49:J49"/>
    <mergeCell ref="F83:J83"/>
    <mergeCell ref="F84:J84"/>
    <mergeCell ref="F85:J85"/>
    <mergeCell ref="A88:O88"/>
    <mergeCell ref="D90:F90"/>
    <mergeCell ref="H90:J90"/>
    <mergeCell ref="F108:J108"/>
    <mergeCell ref="F109:J109"/>
  </mergeCells>
  <dataValidations count="1">
    <dataValidation allowBlank="1" showErrorMessage="1" promptTitle="เงินสดและรายการเทียบเท่าเงินสด" prompt="1) ธนบัตรและเหรียญกษาปณ์ที่บริษัทมี รวมทั้งเงินสดย่อย ธนาณัติ ตั๋วแลกเงินไปรษณีย์ เช็คที่ถึงกำหนดแต่ยังมิได้นำฝาก เช็คเดินทาง _x000a_2) เงินฝากธนาคารกระแสรายวันและออมทรัพย์  และเงินฝากประจำและบัตรเงินฝากที่มีอายุคงเหลือไม่เกิน3เดือน ไม่รวมเงินฝากที่มีภาระผูกพัน" sqref="B109:C109" xr:uid="{00000000-0002-0000-0400-000000000000}"/>
  </dataValidations>
  <pageMargins left="0.86614173228346458" right="0.39370078740157483" top="0.9055118110236221" bottom="0.74803149606299213" header="0.31496062992125984" footer="0.31496062992125984"/>
  <pageSetup paperSize="9" scale="66" orientation="portrait" r:id="rId1"/>
  <rowBreaks count="2" manualBreakCount="2">
    <brk id="44" max="9" man="1"/>
    <brk id="8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94a8ea9-ab5c-41ae-ae68-a4edb4d8370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18" ma:contentTypeDescription="สร้างเอกสารใหม่" ma:contentTypeScope="" ma:versionID="ee981162f418d7b7c6003b585d3c6375">
  <xsd:schema xmlns:xsd="http://www.w3.org/2001/XMLSchema" xmlns:xs="http://www.w3.org/2001/XMLSchema" xmlns:p="http://schemas.microsoft.com/office/2006/metadata/properties" xmlns:ns2="994a8ea9-ab5c-41ae-ae68-a4edb4d83704" xmlns:ns3="739e2734-fc80-4c9f-8249-7205e259c59a" xmlns:ns4="50c908b1-f277-4340-90a9-4611d0b0f078" targetNamespace="http://schemas.microsoft.com/office/2006/metadata/properties" ma:root="true" ma:fieldsID="aa0e13a86022300b2c38e673f8183cad" ns2:_="" ns3:_="" ns4:_="">
    <xsd:import namespace="994a8ea9-ab5c-41ae-ae68-a4edb4d83704"/>
    <xsd:import namespace="739e2734-fc80-4c9f-8249-7205e259c59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9e2734-fc80-4c9f-8249-7205e259c59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13206f0-91e5-4107-908b-64feff188b24}" ma:internalName="TaxCatchAll" ma:showField="CatchAllData" ma:web="739e2734-fc80-4c9f-8249-7205e259c5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0E75A16-D612-4DF7-8567-BAC625C901F0}">
  <ds:schemaRefs>
    <ds:schemaRef ds:uri="http://purl.org/dc/dcmitype/"/>
    <ds:schemaRef ds:uri="http://schemas.microsoft.com/office/2006/documentManagement/types"/>
    <ds:schemaRef ds:uri="http://purl.org/dc/terms/"/>
    <ds:schemaRef ds:uri="739e2734-fc80-4c9f-8249-7205e259c59a"/>
    <ds:schemaRef ds:uri="http://www.w3.org/XML/1998/namespace"/>
    <ds:schemaRef ds:uri="http://schemas.microsoft.com/office/infopath/2007/PartnerControls"/>
    <ds:schemaRef ds:uri="http://purl.org/dc/elements/1.1/"/>
    <ds:schemaRef ds:uri="50c908b1-f277-4340-90a9-4611d0b0f078"/>
    <ds:schemaRef ds:uri="http://schemas.openxmlformats.org/package/2006/metadata/core-properties"/>
    <ds:schemaRef ds:uri="994a8ea9-ab5c-41ae-ae68-a4edb4d8370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A8E5A34-E691-412E-9789-9B1B6AFA59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25EC2E-4919-4B8D-BAF2-BECB330314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739e2734-fc80-4c9f-8249-7205e259c59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 - Conso</vt:lpstr>
      <vt:lpstr>CE - Seperate</vt:lpstr>
      <vt:lpstr>CF</vt:lpstr>
      <vt:lpstr>BS!Print_Area</vt:lpstr>
      <vt:lpstr>'CE - Conso'!Print_Area</vt:lpstr>
      <vt:lpstr>'CE - Seperate'!Print_Area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21384</dc:creator>
  <cp:lastModifiedBy>Monthira Nitsuwan</cp:lastModifiedBy>
  <cp:lastPrinted>2026-08-26T01:24:50Z</cp:lastPrinted>
  <dcterms:created xsi:type="dcterms:W3CDTF">2023-01-20T06:23:33Z</dcterms:created>
  <dcterms:modified xsi:type="dcterms:W3CDTF">2026-08-26T01:24:52Z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VData">
    <vt:lpwstr>eyJ0YWdzZXRfZTE2NDA5YTdfMTcwMF80MTUzXzkwOTBfMzk1NWJjMmYwYWU4X2NsYXNzaWZpY2F0aW9uIjoiSW50ZXJuYWwgVXNlIE9ubHkiLCJPUyI6IldpbmRvd3MiLCJkb2NJRCI6IjIxMWFiMmIwLWIyOTktNDRjMS1iOTBiLWY5MzAwMWYyNmJhMiIsImRvY1N0</vt:lpwstr>
  </property>
  <property fmtid="{D5CDD505-2E9C-101B-9397-08002B2CF9AE}" pid="3" name="GVData0">
    <vt:lpwstr>YXRlIjoie30iLCJsaW5lSWQiOiIxMzQxZGUxYS00ZTgxLTRlMzQtYmEzNy1lMzYyZjRmZjlhMWQiLCJwYXJlbnRMaW5lSWRzIjoiW1wiMWNiYmZjOWUtYjQ0Zi00OTFhLWFmZGEtNDYzM2FlNGRiYjQzXCIsXCJhMTIwMGFlZS02OTkxLTRiMDEtODU5NC1jMGNhMzhm</vt:lpwstr>
  </property>
  <property fmtid="{D5CDD505-2E9C-101B-9397-08002B2CF9AE}" pid="4" name="GVData1">
    <vt:lpwstr>ZTlmMTRcIixcIjY1ZWY5NjFiLTI3ZmEtNDAxZi04NDg2LWQzMTU4NzAzY2Q4ZlwiLFwiYTM1MGI5NGEtNjYyMS00MWUyLTkxMzctZDNlN2VjNWI5OGM2XCIsXCI1ZTQ2OGE2OS04YmYzLTRhNDQtYmE5Ni1lOWM0YmY5ZDZjYzRcIixcImRkMzllMjU5LWFiNGUtNDRl</vt:lpwstr>
  </property>
  <property fmtid="{D5CDD505-2E9C-101B-9397-08002B2CF9AE}" pid="5" name="Classification">
    <vt:lpwstr>Internal Use Only</vt:lpwstr>
  </property>
  <property fmtid="{D5CDD505-2E9C-101B-9397-08002B2CF9AE}" pid="6" name="CustomerName">
    <vt:lpwstr>Krung-Thai-Bank</vt:lpwstr>
  </property>
  <property fmtid="{D5CDD505-2E9C-101B-9397-08002B2CF9AE}" pid="7" name="FileId">
    <vt:lpwstr>211ab2b0-b299-44c1-b90b-f93001f26ba2</vt:lpwstr>
  </property>
  <property fmtid="{D5CDD505-2E9C-101B-9397-08002B2CF9AE}" pid="8" name="UserId">
    <vt:lpwstr>660305</vt:lpwstr>
  </property>
  <property fmtid="{D5CDD505-2E9C-101B-9397-08002B2CF9AE}" pid="9" name="TagDateTime">
    <vt:lpwstr>2569-07-19T05:50:17Z</vt:lpwstr>
  </property>
  <property fmtid="{D5CDD505-2E9C-101B-9397-08002B2CF9AE}" pid="10" name="KTB">
    <vt:lpwstr>Krungthai Bank</vt:lpwstr>
  </property>
  <property fmtid="{D5CDD505-2E9C-101B-9397-08002B2CF9AE}" pid="11" name="GVData2">
    <vt:lpwstr>My04NTA1LWMzMmU1MWM1M2U3Y1wiLFwiYzU3YmM2NWQtZjVjMy00MGExLWJhODgtNWI4ZGQzMzBlMjYxXCIsXCIwZjZjZWIyYS1iMTgxLTQ3MzAtYmQ3Mi02M2UyN2YyNjdiZWJcIixcIjFlYzgwYmJhLTUxNGItNDY5MS1iNzljLTYyNWM4ZTY1NDhhM1wiLFwiNjcw</vt:lpwstr>
  </property>
  <property fmtid="{D5CDD505-2E9C-101B-9397-08002B2CF9AE}" pid="12" name="ContentTypeId">
    <vt:lpwstr>0x01010039F02E2347662C4F9F1FF1F53D39F3F1</vt:lpwstr>
  </property>
  <property fmtid="{D5CDD505-2E9C-101B-9397-08002B2CF9AE}" pid="13" name="MediaServiceImageTags">
    <vt:lpwstr/>
  </property>
  <property fmtid="{D5CDD505-2E9C-101B-9397-08002B2CF9AE}" pid="14" name="GVData3">
    <vt:lpwstr>YmNkMTItMDc2Yi00MDMyLThlZmMtNTQyOThkNThhYjVmXCJdIiwid3JpdHRlbktleXMiOiJbXCJndmRvY2lkXCIsXCJDbGFzc2lmaWNhdGlvblwiLFwiQ3VzdG9tZXJOYW1lXCIsXCJGaWxlSWRcIixcIlVzZXJJZFwiLFwiVGFnRGF0ZVRpbWVcIixcIktUQlwiLFwi</vt:lpwstr>
  </property>
  <property fmtid="{D5CDD505-2E9C-101B-9397-08002B2CF9AE}" pid="15" name="GVData4">
    <vt:lpwstr>Q2xhc3NpZmljYXRpb25HdWlkXCJdIiwibm9PZkd2RGF0YUVudHJpZXMiOiI3In0=</vt:lpwstr>
  </property>
  <property fmtid="{D5CDD505-2E9C-101B-9397-08002B2CF9AE}" pid="16" name="gvdocid">
    <vt:lpwstr>211ab2b0-b299-44c1-b90b-f93001f26ba2</vt:lpwstr>
  </property>
  <property fmtid="{D5CDD505-2E9C-101B-9397-08002B2CF9AE}" pid="17" name="GVData5">
    <vt:lpwstr>(end)</vt:lpwstr>
  </property>
  <property fmtid="{D5CDD505-2E9C-101B-9397-08002B2CF9AE}" pid="18" name="ClassificationGuid">
    <vt:lpwstr>f285edd1-3d27-aaad-f040-29ba27c5e7f3</vt:lpwstr>
  </property>
  <property fmtid="{D5CDD505-2E9C-101B-9397-08002B2CF9AE}" pid="19" name="SV_QUERY_LIST_4F35BF76-6C0D-4D9B-82B2-816C12CF3733">
    <vt:lpwstr>empty_477D106A-C0D6-4607-AEBD-E2C9D60EA279</vt:lpwstr>
  </property>
  <property fmtid="{D5CDD505-2E9C-101B-9397-08002B2CF9AE}" pid="20" name="SV_HIDDEN_GRID_QUERY_LIST_4F35BF76-6C0D-4D9B-82B2-816C12CF3733">
    <vt:lpwstr>empty_477D106A-C0D6-4607-AEBD-E2C9D60EA279</vt:lpwstr>
  </property>
</Properties>
</file>