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b2Y9ZwKQSmxQ995fSE8fnIlJFTh4MVT\Group UMI\2569\Group UMI (Q2'69)\1. UMI\Current File (Part Engagement)\1. Audit FS\client\EN\"/>
    </mc:Choice>
  </mc:AlternateContent>
  <xr:revisionPtr revIDLastSave="0" documentId="13_ncr:1_{B9ED23D4-D0CB-40C6-92E1-37C56E4A1505}" xr6:coauthVersionLast="47" xr6:coauthVersionMax="47" xr10:uidLastSave="{00000000-0000-0000-0000-000000000000}"/>
  <bookViews>
    <workbookView xWindow="-108" yWindow="-108" windowWidth="23256" windowHeight="12456" tabRatio="822" activeTab="5" xr2:uid="{00000000-000D-0000-FFFF-FFFF00000000}"/>
  </bookViews>
  <sheets>
    <sheet name="BS_E" sheetId="188" r:id="rId1"/>
    <sheet name="PL_E" sheetId="189" r:id="rId2"/>
    <sheet name="PL6_E" sheetId="196" r:id="rId3"/>
    <sheet name="SOE_E" sheetId="197" r:id="rId4"/>
    <sheet name="SOE_E2" sheetId="195" r:id="rId5"/>
    <sheet name="CF_E" sheetId="192" r:id="rId6"/>
  </sheets>
  <definedNames>
    <definedName name="_Order1" hidden="1">255</definedName>
    <definedName name="_Order2" hidden="1">255</definedName>
    <definedName name="_xlnm.Print_Area" localSheetId="0">BS_E!$A$1:$M$101</definedName>
    <definedName name="_xlnm.Print_Area" localSheetId="5">CF_E!$A$1:$M$87</definedName>
    <definedName name="_xlnm.Print_Area" localSheetId="1">PL_E!$A$1:$M$45</definedName>
    <definedName name="_xlnm.Print_Area" localSheetId="2">PL6_E!$A$1:$M$46</definedName>
    <definedName name="_xlnm.Print_Area" localSheetId="3">SOE_E!$A$1:$AC$24</definedName>
    <definedName name="_xlnm.Print_Area" localSheetId="4">SOE_E2!$A$1:$V$20</definedName>
    <definedName name="_xlnm.Print_Titles" localSheetId="5">CF_E!$1:$2</definedName>
  </definedNames>
  <calcPr calcId="181029"/>
</workbook>
</file>

<file path=xl/calcChain.xml><?xml version="1.0" encoding="utf-8"?>
<calcChain xmlns="http://schemas.openxmlformats.org/spreadsheetml/2006/main">
  <c r="G40" i="196" l="1"/>
  <c r="U13" i="197"/>
  <c r="U17" i="197" s="1"/>
  <c r="AC14" i="197"/>
  <c r="AC15" i="197"/>
  <c r="AC16" i="197"/>
  <c r="K14" i="189"/>
  <c r="A5" i="195"/>
  <c r="AA20" i="197" l="1"/>
  <c r="U20" i="197"/>
  <c r="M21" i="197"/>
  <c r="AA13" i="197"/>
  <c r="AA17" i="197" s="1"/>
  <c r="M15" i="197" l="1"/>
  <c r="S23" i="197" l="1"/>
  <c r="Q23" i="197"/>
  <c r="O23" i="197"/>
  <c r="K23" i="197"/>
  <c r="I23" i="197"/>
  <c r="G23" i="197"/>
  <c r="W22" i="197"/>
  <c r="Y22" i="197" s="1"/>
  <c r="AC22" i="197" s="1"/>
  <c r="W21" i="197"/>
  <c r="Y21" i="197"/>
  <c r="AC21" i="197" s="1"/>
  <c r="AA23" i="197"/>
  <c r="U23" i="197"/>
  <c r="W19" i="197"/>
  <c r="Y19" i="197" s="1"/>
  <c r="AC19" i="197" s="1"/>
  <c r="S17" i="197"/>
  <c r="Q17" i="197"/>
  <c r="O17" i="197"/>
  <c r="K17" i="197"/>
  <c r="I17" i="197"/>
  <c r="G17" i="197"/>
  <c r="W16" i="197"/>
  <c r="Y16" i="197" s="1"/>
  <c r="W15" i="197"/>
  <c r="Y15" i="197" s="1"/>
  <c r="G99" i="188"/>
  <c r="Y12" i="197"/>
  <c r="W12" i="197"/>
  <c r="AC12" i="197" l="1"/>
  <c r="W20" i="197"/>
  <c r="M17" i="197"/>
  <c r="G96" i="188" s="1"/>
  <c r="W13" i="197"/>
  <c r="W17" i="197" s="1"/>
  <c r="G97" i="188" s="1"/>
  <c r="Y13" i="197" l="1"/>
  <c r="W23" i="197"/>
  <c r="AC13" i="197" l="1"/>
  <c r="AC17" i="197" s="1"/>
  <c r="Y17" i="197"/>
  <c r="I43" i="192" l="1"/>
  <c r="G43" i="192"/>
  <c r="A72" i="192"/>
  <c r="M8" i="192"/>
  <c r="M43" i="192" s="1"/>
  <c r="K8" i="192"/>
  <c r="K43" i="192" s="1"/>
  <c r="A75" i="188"/>
  <c r="A76" i="188"/>
  <c r="A74" i="188"/>
  <c r="A40" i="188"/>
  <c r="A38" i="188"/>
  <c r="M46" i="188"/>
  <c r="K46" i="188"/>
  <c r="I46" i="188"/>
  <c r="G46" i="188"/>
  <c r="M55" i="192" l="1"/>
  <c r="K55" i="192"/>
  <c r="I55" i="192"/>
  <c r="G55" i="192"/>
  <c r="P13" i="195" l="1"/>
  <c r="K12" i="192"/>
  <c r="G12" i="192"/>
  <c r="M12" i="192" l="1"/>
  <c r="I12" i="192"/>
  <c r="P18" i="195"/>
  <c r="P20" i="195" s="1"/>
  <c r="R20" i="195"/>
  <c r="N20" i="195"/>
  <c r="J20" i="195"/>
  <c r="H20" i="195"/>
  <c r="F20" i="195"/>
  <c r="T19" i="195"/>
  <c r="V19" i="195" s="1"/>
  <c r="T14" i="195"/>
  <c r="R15" i="195"/>
  <c r="P15" i="195"/>
  <c r="N15" i="195"/>
  <c r="J15" i="195"/>
  <c r="H15" i="195"/>
  <c r="F15" i="195"/>
  <c r="M19" i="196"/>
  <c r="K19" i="196"/>
  <c r="I19" i="196"/>
  <c r="G19" i="196"/>
  <c r="M14" i="196"/>
  <c r="K14" i="196"/>
  <c r="I14" i="196"/>
  <c r="G14" i="196"/>
  <c r="G7" i="196"/>
  <c r="G20" i="196" l="1"/>
  <c r="G26" i="196" s="1"/>
  <c r="G28" i="196" s="1"/>
  <c r="G38" i="196" s="1"/>
  <c r="G36" i="196" s="1"/>
  <c r="V14" i="195"/>
  <c r="M20" i="196"/>
  <c r="M26" i="196" s="1"/>
  <c r="I20" i="196"/>
  <c r="I26" i="196" s="1"/>
  <c r="K20" i="196"/>
  <c r="K26" i="196" s="1"/>
  <c r="G10" i="192" l="1"/>
  <c r="I28" i="196"/>
  <c r="I10" i="192"/>
  <c r="M28" i="196"/>
  <c r="M38" i="196" s="1"/>
  <c r="M36" i="196" s="1"/>
  <c r="M10" i="192"/>
  <c r="G44" i="196"/>
  <c r="G33" i="196"/>
  <c r="G42" i="196" s="1"/>
  <c r="K28" i="196"/>
  <c r="K33" i="196" s="1"/>
  <c r="K42" i="196" s="1"/>
  <c r="K40" i="196" s="1"/>
  <c r="K10" i="192"/>
  <c r="M33" i="196" l="1"/>
  <c r="M42" i="196" s="1"/>
  <c r="M40" i="196" s="1"/>
  <c r="M44" i="196"/>
  <c r="L18" i="195"/>
  <c r="L20" i="195" s="1"/>
  <c r="I38" i="196"/>
  <c r="I36" i="196" s="1"/>
  <c r="M20" i="197" s="1"/>
  <c r="I33" i="196"/>
  <c r="I42" i="196" s="1"/>
  <c r="I40" i="196" s="1"/>
  <c r="K38" i="196"/>
  <c r="K36" i="196" s="1"/>
  <c r="K44" i="196" s="1"/>
  <c r="L13" i="195"/>
  <c r="L15" i="195" s="1"/>
  <c r="G65" i="192"/>
  <c r="Y20" i="197" l="1"/>
  <c r="M23" i="197"/>
  <c r="I44" i="196"/>
  <c r="M65" i="192"/>
  <c r="K65" i="192"/>
  <c r="I65" i="192"/>
  <c r="G35" i="188"/>
  <c r="I35" i="188"/>
  <c r="K35" i="188"/>
  <c r="M35" i="188"/>
  <c r="Y23" i="197" l="1"/>
  <c r="AC20" i="197"/>
  <c r="AC23" i="197" s="1"/>
  <c r="G68" i="192"/>
  <c r="T13" i="195" l="1"/>
  <c r="G19" i="189" l="1"/>
  <c r="G41" i="192" l="1"/>
  <c r="A38" i="192"/>
  <c r="A40" i="192"/>
  <c r="A73" i="192" s="1"/>
  <c r="G22" i="188" l="1"/>
  <c r="G61" i="188" l="1"/>
  <c r="T18" i="195" l="1"/>
  <c r="V18" i="195" l="1"/>
  <c r="K61" i="188"/>
  <c r="I71" i="188"/>
  <c r="I22" i="188"/>
  <c r="I61" i="188"/>
  <c r="M61" i="188"/>
  <c r="K19" i="189" l="1"/>
  <c r="M19" i="189" l="1"/>
  <c r="T17" i="195" l="1"/>
  <c r="T20" i="195" s="1"/>
  <c r="M98" i="188" l="1"/>
  <c r="T12" i="195"/>
  <c r="T15" i="195" s="1"/>
  <c r="G43" i="188"/>
  <c r="G78" i="188" s="1"/>
  <c r="V12" i="195" l="1"/>
  <c r="I36" i="188"/>
  <c r="K97" i="188"/>
  <c r="K68" i="192" l="1"/>
  <c r="K71" i="188" l="1"/>
  <c r="G71" i="188" l="1"/>
  <c r="G72" i="188" l="1"/>
  <c r="G7" i="189"/>
  <c r="K20" i="189"/>
  <c r="I19" i="189"/>
  <c r="G14" i="189"/>
  <c r="G20" i="189" s="1"/>
  <c r="G26" i="189" s="1"/>
  <c r="M71" i="188"/>
  <c r="I72" i="188"/>
  <c r="I14" i="189"/>
  <c r="M14" i="189"/>
  <c r="M22" i="188"/>
  <c r="M100" i="188"/>
  <c r="I98" i="188"/>
  <c r="I100" i="188" l="1"/>
  <c r="K26" i="189"/>
  <c r="I20" i="189"/>
  <c r="I26" i="189" s="1"/>
  <c r="I30" i="192" s="1"/>
  <c r="I36" i="192" s="1"/>
  <c r="M36" i="188"/>
  <c r="M72" i="188"/>
  <c r="M20" i="189"/>
  <c r="M26" i="189" s="1"/>
  <c r="M30" i="192" s="1"/>
  <c r="M36" i="192" s="1"/>
  <c r="K72" i="188"/>
  <c r="I101" i="188" l="1"/>
  <c r="K28" i="189"/>
  <c r="K38" i="189" s="1"/>
  <c r="K36" i="189" s="1"/>
  <c r="K30" i="192"/>
  <c r="M101" i="188"/>
  <c r="I28" i="189"/>
  <c r="M28" i="189"/>
  <c r="G28" i="189"/>
  <c r="G38" i="189" s="1"/>
  <c r="G36" i="189" s="1"/>
  <c r="V13" i="195" l="1"/>
  <c r="V15" i="195" s="1"/>
  <c r="I38" i="189"/>
  <c r="I36" i="189" s="1"/>
  <c r="I44" i="189" s="1"/>
  <c r="I33" i="189"/>
  <c r="G33" i="189"/>
  <c r="G42" i="189" s="1"/>
  <c r="G40" i="189" s="1"/>
  <c r="G30" i="192"/>
  <c r="G36" i="192" s="1"/>
  <c r="M33" i="189"/>
  <c r="M38" i="189"/>
  <c r="M36" i="189" s="1"/>
  <c r="M44" i="189" s="1"/>
  <c r="K33" i="189"/>
  <c r="K44" i="189"/>
  <c r="K36" i="192"/>
  <c r="K96" i="188" l="1"/>
  <c r="M42" i="189"/>
  <c r="M40" i="189" s="1"/>
  <c r="K42" i="189"/>
  <c r="K40" i="189" s="1"/>
  <c r="I42" i="189"/>
  <c r="V17" i="195"/>
  <c r="V20" i="195" s="1"/>
  <c r="I40" i="189" l="1"/>
  <c r="K98" i="188"/>
  <c r="K100" i="188" l="1"/>
  <c r="K101" i="188" s="1"/>
  <c r="K67" i="192"/>
  <c r="M67" i="192"/>
  <c r="M69" i="192" s="1"/>
  <c r="I67" i="192"/>
  <c r="I69" i="192" s="1"/>
  <c r="K69" i="192" l="1"/>
  <c r="K22" i="188"/>
  <c r="K36" i="188" l="1"/>
  <c r="G67" i="192" l="1"/>
  <c r="G69" i="192" s="1"/>
  <c r="G36" i="188" l="1"/>
  <c r="G44" i="189" l="1"/>
  <c r="G98" i="188"/>
  <c r="G100" i="188" l="1"/>
  <c r="G101" i="188" l="1"/>
</calcChain>
</file>

<file path=xl/sharedStrings.xml><?xml version="1.0" encoding="utf-8"?>
<sst xmlns="http://schemas.openxmlformats.org/spreadsheetml/2006/main" count="355" uniqueCount="215">
  <si>
    <t xml:space="preserve"> </t>
  </si>
  <si>
    <t>1.</t>
  </si>
  <si>
    <t>2.</t>
  </si>
  <si>
    <t>3.</t>
  </si>
  <si>
    <t>4.</t>
  </si>
  <si>
    <t>5.</t>
  </si>
  <si>
    <t>6.</t>
  </si>
  <si>
    <t>7.</t>
  </si>
  <si>
    <t>5, 6, 7, 8, 9.1</t>
  </si>
  <si>
    <t>12.1.2</t>
  </si>
  <si>
    <t>2, 12.1.1, 12.1.3</t>
  </si>
  <si>
    <t>12.1.5</t>
  </si>
  <si>
    <t>THE UNION MOSAIC INDUSTRY PUBLIC COMPANY LIMITED AND SUBSIDIARIES</t>
  </si>
  <si>
    <t>STATEMENTS OF FINANCIAL POSITION</t>
  </si>
  <si>
    <t>AS AT JUNE 30, 2026</t>
  </si>
  <si>
    <t>ASSETS</t>
  </si>
  <si>
    <t>(Unit : Thousand Baht)</t>
  </si>
  <si>
    <t>Consolidated</t>
  </si>
  <si>
    <t>Separate</t>
  </si>
  <si>
    <t xml:space="preserve">As at </t>
  </si>
  <si>
    <t>June 30, 2026</t>
  </si>
  <si>
    <t>December 31, 2025</t>
  </si>
  <si>
    <t>"UNAUDITED"</t>
  </si>
  <si>
    <t>"AUDITED"</t>
  </si>
  <si>
    <t>"REVIEWED"</t>
  </si>
  <si>
    <t>Notes</t>
  </si>
  <si>
    <t>Current assets</t>
  </si>
  <si>
    <t>Cash and cash equivalents</t>
  </si>
  <si>
    <t>Trade and other current receivables</t>
  </si>
  <si>
    <t>Account receivable from the repurchase of subsidiary liabilities</t>
  </si>
  <si>
    <t>Short-term loans to related parties</t>
  </si>
  <si>
    <t>Inventories</t>
  </si>
  <si>
    <t>Current tax assets</t>
  </si>
  <si>
    <t>Other current financial assets</t>
  </si>
  <si>
    <t xml:space="preserve">Other current assets </t>
  </si>
  <si>
    <t>Total current assets</t>
  </si>
  <si>
    <t>Non-current assets</t>
  </si>
  <si>
    <t>Investments in subsidiaries</t>
  </si>
  <si>
    <t>Long-term loans to related party</t>
  </si>
  <si>
    <t>Investment property</t>
  </si>
  <si>
    <t>Property, plant and equipment</t>
  </si>
  <si>
    <t>Right-of-use assets</t>
  </si>
  <si>
    <t>Other intangible assets other than goodwill</t>
  </si>
  <si>
    <t>Non-current financial assets</t>
  </si>
  <si>
    <t>Other non-current assets</t>
  </si>
  <si>
    <t>- Ceased using Machinery</t>
  </si>
  <si>
    <t>- Constuction in progress and install</t>
  </si>
  <si>
    <t>- 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</si>
  <si>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</si>
  <si>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</si>
  <si>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</si>
  <si>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</si>
  <si>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</si>
  <si>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</si>
  <si>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</si>
  <si>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Current portion of long-term liabilities</t>
  </si>
  <si>
    <t>- Liabilities under debt rehabilitation plan</t>
  </si>
  <si>
    <t>Current portion of lease liabilities</t>
  </si>
  <si>
    <t>Short-term loans-related parties</t>
  </si>
  <si>
    <t>Current provisions for employee benefits</t>
  </si>
  <si>
    <t>Other current financial liabilities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</si>
  <si>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</si>
  <si>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</si>
  <si>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</si>
  <si>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</si>
  <si>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</si>
  <si>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</si>
  <si>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 employee benefits</t>
  </si>
  <si>
    <t>Other non-current provisions</t>
  </si>
  <si>
    <t>Other non-current financial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</si>
  <si>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</si>
  <si>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</si>
  <si>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</si>
  <si>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</si>
  <si>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</si>
  <si>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</si>
  <si>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836,504,795 ordinary shares of Baht 1.00 each</t>
  </si>
  <si>
    <t>Issued and paid-up share capital</t>
  </si>
  <si>
    <t>836,504,741 ordinary shares of Baht 1.00 each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</si>
  <si>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</si>
  <si>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</si>
  <si>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</si>
  <si>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</si>
  <si>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</si>
  <si>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</si>
  <si>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</si>
  <si>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</si>
  <si>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</si>
  <si>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</si>
  <si>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</si>
  <si>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</si>
  <si>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Consolidated </t>
  </si>
  <si>
    <t>FOR THE THREE-MONTH PERIOD ENDED JUNE 30, 2026</t>
  </si>
  <si>
    <t>Revenue from sales</t>
  </si>
  <si>
    <t>Cost of sales</t>
  </si>
  <si>
    <t>Gross (loss) profit</t>
  </si>
  <si>
    <t>Other income</t>
  </si>
  <si>
    <t>Distribution costs</t>
  </si>
  <si>
    <t>Administrative expenses</t>
  </si>
  <si>
    <t>Director and management benefit expenses</t>
  </si>
  <si>
    <t>Total other income and expenses</t>
  </si>
  <si>
    <t>Profit (loss) from operating activities</t>
  </si>
  <si>
    <t>Finance costs</t>
  </si>
  <si>
    <t xml:space="preserve">Impairment gain and reversal of impairment loss </t>
  </si>
  <si>
    <t>(impairment loss) determined in accordance with TFRS 9</t>
  </si>
  <si>
    <t>- Gain on debt extinguishment</t>
  </si>
  <si>
    <t>- Reversal of expected credit losses on receivables</t>
  </si>
  <si>
    <t>Profit (loss) before income tax expenses</t>
  </si>
  <si>
    <t>Income tax (expenses)</t>
  </si>
  <si>
    <t>Profit (loss) for the period</t>
  </si>
  <si>
    <t>Other comprehensive income (loss)</t>
  </si>
  <si>
    <t>Components that will not be reclassified to profit or loss</t>
  </si>
  <si>
    <t>Gains (losses) from valuation of available-for-sale investments</t>
  </si>
  <si>
    <t>that is specified to be measured through other comprehensive income</t>
  </si>
  <si>
    <t>Total comprehensive income (loss) for the period</t>
  </si>
  <si>
    <t>Profit (loss) for the period attributable to:</t>
  </si>
  <si>
    <t>Owner of the parent</t>
  </si>
  <si>
    <t>Total comprehensive income (loss) attributable to:</t>
  </si>
  <si>
    <t>Basic earnings (loss) per share</t>
  </si>
  <si>
    <t>Net profit (loss) (Baht per Share)</t>
  </si>
  <si>
    <t>FOR THE SIX-MONTH PERIOD ENDED JUNE 30, 2026</t>
  </si>
  <si>
    <t>STATEMENTS OF CHANGES IN SHAREHOLDERS' EQUITY</t>
  </si>
  <si>
    <t>Equity holders of the parent</t>
  </si>
  <si>
    <t>Issued and paid-up Share capital</t>
  </si>
  <si>
    <t>Premium on ordinary shares</t>
  </si>
  <si>
    <t xml:space="preserve">Retained earnings </t>
  </si>
  <si>
    <t>Non-controlling  Interests</t>
  </si>
  <si>
    <t>Total</t>
  </si>
  <si>
    <t>Appropriated - Legal reserve</t>
  </si>
  <si>
    <t>Defined benefit plan actuarial gains (loss)</t>
  </si>
  <si>
    <t>Revaluation surplus of lands</t>
  </si>
  <si>
    <t>Surplus on change in shareholding in subsidiary</t>
  </si>
  <si>
    <t>Fair value changes on investments</t>
  </si>
  <si>
    <t>Total other components of shareholders' equity</t>
  </si>
  <si>
    <t>Total other components of shareholders' equity of the parent</t>
  </si>
  <si>
    <t>Beginning balance as at January 1, 2026</t>
  </si>
  <si>
    <t>Total comprehensive income (expense) for the period</t>
  </si>
  <si>
    <t>Dividends paid</t>
  </si>
  <si>
    <t>Dividend of non-controlling interests</t>
  </si>
  <si>
    <t>Ending balance as at June 30, 2026</t>
  </si>
  <si>
    <t>Beginning balance as at January 1, 2025</t>
  </si>
  <si>
    <t>Ending balance as at June 30, 2025</t>
  </si>
  <si>
    <t xml:space="preserve">STATEMENTS OF CHANGES IN SHAREHOLDERS' EQUITY </t>
  </si>
  <si>
    <t>Other components of  shareholders' equity</t>
  </si>
  <si>
    <t xml:space="preserve">STATEMENTS OF CASH FLOWS </t>
  </si>
  <si>
    <t>Cash flows from operating activities</t>
  </si>
  <si>
    <t>Profit (loss) before income tax expenses for the period</t>
  </si>
  <si>
    <t>Adjustment of profit (loss) on cash received (paid)</t>
  </si>
  <si>
    <t>Adjustment on finance costs</t>
  </si>
  <si>
    <t>Depreciation, Depletion and Amotization</t>
  </si>
  <si>
    <t>Adjustment on allowance for expected credit losses (reversal)</t>
  </si>
  <si>
    <t>Adjustment on loss from inventories devaluation (reversal)</t>
  </si>
  <si>
    <t>Adjustment on provisions liabilities (reversal)</t>
  </si>
  <si>
    <t>Adjustment on unrealized loss (gain) on foreign exchange rates</t>
  </si>
  <si>
    <t>Adjustment on loss (gain) on fair value</t>
  </si>
  <si>
    <t>Adjustment on loss (gain) on disposal of non-current assets</t>
  </si>
  <si>
    <t>- Loss from the write-off property, plant and equipment</t>
  </si>
  <si>
    <t>Adjustment for loss on write-off of assets</t>
  </si>
  <si>
    <t>Adjustment on cash generated from investments or loans</t>
  </si>
  <si>
    <t>- Other</t>
  </si>
  <si>
    <t>Adjustment on trade and other receivables (increase) decrease</t>
  </si>
  <si>
    <t>Adjustment on inventories  (increase) decrease</t>
  </si>
  <si>
    <t>Adjustment on other assets (increase) decrease</t>
  </si>
  <si>
    <t>Adjustment on trade and other payables increase (decrease)</t>
  </si>
  <si>
    <t>Adjustment on other liabilities increase (decrease)</t>
  </si>
  <si>
    <t>Net cash provided by (used in) operation activities</t>
  </si>
  <si>
    <t>Interest expenses</t>
  </si>
  <si>
    <t>Interest income</t>
  </si>
  <si>
    <t>Income tax expense refund (paid)</t>
  </si>
  <si>
    <t>Cash received (paid) from other activities -</t>
  </si>
  <si>
    <t>Provision for employee benefits</t>
  </si>
  <si>
    <t>Net cash provided by (used in) operation  activities</t>
  </si>
  <si>
    <t>STATEMENTS OF CASH FLOWS (CONT.)</t>
  </si>
  <si>
    <t>Cash flows from investing activities</t>
  </si>
  <si>
    <t>Cash received for purchase equity or debt securities of other entities</t>
  </si>
  <si>
    <t>Cash paid for purchase equity or debt securities of other entities</t>
  </si>
  <si>
    <t>- Other current financial assets</t>
  </si>
  <si>
    <t>Cash paid for advance payments and loans to other persons or</t>
  </si>
  <si>
    <t>related parties</t>
  </si>
  <si>
    <t>Cash received for sale of property, plant and equipment</t>
  </si>
  <si>
    <t>Cash paid for purchase of property, plant and equipment</t>
  </si>
  <si>
    <t>Cash paid for purchase of other intangible assets other than goodwill</t>
  </si>
  <si>
    <t>Dividends received</t>
  </si>
  <si>
    <t>Cash paid for deposit of fixed assets</t>
  </si>
  <si>
    <t>Net cash provided by (used in) investing activities</t>
  </si>
  <si>
    <t>Cash flows from financing activities</t>
  </si>
  <si>
    <t>Cash received from short-term loans</t>
  </si>
  <si>
    <t>Cash paid for payment of long-term loans</t>
  </si>
  <si>
    <t>Cash paid for under debt rehabilitation plan</t>
  </si>
  <si>
    <t>Cash paid for repayment of long-term loans from other persons or</t>
  </si>
  <si>
    <t>Cash paid for liabilities under financial leasing</t>
  </si>
  <si>
    <t>Net cash provided by (used in) financing activities</t>
  </si>
  <si>
    <t>Net increase (decrease) in cash and cash equivalents</t>
  </si>
  <si>
    <t>Cash and cash equivalents, at beginning of period</t>
  </si>
  <si>
    <t>Cash and cash equivalents, at ending of period</t>
  </si>
  <si>
    <t>Supplemental disclosures of cash flows information :</t>
  </si>
  <si>
    <t>LIABILITIES AND SHAREHOLDERS' EQUITY (CONT.)</t>
  </si>
  <si>
    <t>Weighted average number of ordinary share (Thousand shares)</t>
  </si>
  <si>
    <t>.</t>
  </si>
  <si>
    <t xml:space="preserve">Consolidated          </t>
  </si>
  <si>
    <t>For the purpose of preparing the statement of cash flows, cash and cash equivalents items include cash on hand and cash at banks and short-term</t>
  </si>
  <si>
    <t>During the period 2025, the Company disposed of machinery by offset with on trade and other operating payables amount of Baht 50.88 million</t>
  </si>
  <si>
    <t>(Note 6).</t>
  </si>
  <si>
    <t xml:space="preserve">During the period 2025, the Company has accrued dividends recorded in other current payables in the amount of Baht 0.12 million (Note 11). </t>
  </si>
  <si>
    <t xml:space="preserve">During the period 2025, the Group and the Company purchased other intangible assets other than goodwill have not payment and recorded in </t>
  </si>
  <si>
    <t xml:space="preserve">other current payables in the amount of Baht 0.25 million and Baht 0.03 million, respectively (Note 8).  </t>
  </si>
  <si>
    <t xml:space="preserve">During the period 2025, the Group and the Company purchased assets have not payment and recorded in other current payables in the amount  </t>
  </si>
  <si>
    <t>of Baht 2.45 million and Baht 2.16 million, respectively (Note 6).</t>
  </si>
  <si>
    <t>investment in promissory notes which are due within 3 months.</t>
  </si>
  <si>
    <t>Corporate income tax payable</t>
  </si>
  <si>
    <t>11</t>
  </si>
  <si>
    <t>Increase (Decrease) in ordinary shareholding in a subsidiary</t>
  </si>
  <si>
    <t xml:space="preserve">During 2026, the Group and the Company purchased assets have not payment and recorded in other current payables in the amount  </t>
  </si>
  <si>
    <t>of Baht 1.15 million and Baht 0.77 million, respectively (Note 6).</t>
  </si>
  <si>
    <t xml:space="preserve">During 2026, the Company has accrued dividends recorded in other current payables in the amount of Baht 0.10 million (Note 11).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</si>
</sst>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#,##0;\(#,##0\)"/>
    <numFmt numFmtId="178" formatCode="_(* #,##0_);_(* \(#,##0\);_(* &quot;-&quot;??_);_(@_)"/>
    <numFmt numFmtId="179" formatCode="#,###;\(#,###\)"/>
    <numFmt numFmtId="180" formatCode="_(* #,##0.00000_);_(* \(#,##0.00000\);_(* &quot;-&quot;??_);_(@_)"/>
    <numFmt numFmtId="181" formatCode="#,#00,"/>
    <numFmt numFmtId="182" formatCode="_-* #,##0_-;_-* \(#,##0\);_-* &quot;-&quot;??_-;_-@_-"/>
    <numFmt numFmtId="183" formatCode="_-* #,##0_-;_-* \(#,##0\);&quot;–&quot;"/>
    <numFmt numFmtId="184" formatCode="#,##0.00;\(#,##0.00\)"/>
    <numFmt numFmtId="185" formatCode="_(* #,##0.0000_);_(* \(#,##0.0000\);_(* &quot;-&quot;??_);_(@_)"/>
    <numFmt numFmtId="186" formatCode="0.000"/>
    <numFmt numFmtId="187" formatCode="\$#,##0.00;\(\$#,##0.00\)"/>
    <numFmt numFmtId="188" formatCode="\$#,##0;\(\$#,##0\)"/>
    <numFmt numFmtId="189" formatCode="_-&quot;?&quot;* #,##0.00_-;\-&quot;?&quot;* #,##0.00_-;_-&quot;?&quot;* &quot;-&quot;??_-;_-@_-"/>
    <numFmt numFmtId="190" formatCode="_-&quot;?&quot;* #,##0_-;\-&quot;?&quot;* #,##0_-;_-&quot;?&quot;* &quot;-&quot;_-;_-@_-"/>
    <numFmt numFmtId="191" formatCode="#.\ \ "/>
    <numFmt numFmtId="192" formatCode="##.\ \ "/>
    <numFmt numFmtId="193" formatCode="###0_);[Red]\(###0\)"/>
    <numFmt numFmtId="194" formatCode="General_)"/>
    <numFmt numFmtId="195" formatCode="#,##0.0_);[Red]\(#,##0.0\)"/>
    <numFmt numFmtId="196" formatCode="&quot;฿&quot;#,##0.00_);\(&quot;฿&quot;#,##0.00\)"/>
    <numFmt numFmtId="197" formatCode="\ว\ \ด\ด\ด\ด\ &quot;ค.ศ.&quot;\ \ค\ค\ค\ค"/>
    <numFmt numFmtId="198" formatCode="#,##0_);[Red]\(#,##0\);"/>
    <numFmt numFmtId="199" formatCode="_-[$€-2]* #,##0.00_-;\-[$€-2]* #,##0.00_-;_-[$€-2]* &quot;-&quot;??_-"/>
    <numFmt numFmtId="200" formatCode="#,##0\ \ ;\(#,##0\)\ ;\—\ \ \ \ "/>
    <numFmt numFmtId="201" formatCode=";;;"/>
    <numFmt numFmtId="202" formatCode="&quot;฿&quot;\t#,##0_);[Red]\(&quot;฿&quot;\t#,##0\)"/>
    <numFmt numFmtId="203" formatCode="#,##0.0;[Red]\-#,##0.0"/>
    <numFmt numFmtId="204" formatCode="0.00_);[Red]\(0.00\)"/>
    <numFmt numFmtId="205" formatCode="#,##0&quot;£&quot;_);[Red]\(#,##0&quot;£&quot;\)"/>
    <numFmt numFmtId="206" formatCode="_ * #,##0_)\ _฿_ ;_ * \(#,##0\)\ _฿_ ;_ * &quot;-&quot;_)\ _฿_ ;_ @_ "/>
    <numFmt numFmtId="207" formatCode="_(&quot;฿&quot;* \t#,##0_);_(&quot;฿&quot;* \(\t#,##0\);_(&quot;฿&quot;* &quot;-&quot;_);_(@_)"/>
    <numFmt numFmtId="208" formatCode="\t#\ ?/?"/>
    <numFmt numFmtId="209" formatCode="\t0%"/>
    <numFmt numFmtId="210" formatCode="\t&quot;$&quot;#,##0_);\(\t&quot;$&quot;#,##0\)"/>
    <numFmt numFmtId="211" formatCode="#,##0.00;[Red]\(#,##0.00\)"/>
    <numFmt numFmtId="212" formatCode="#,##0;[Red]\(#,##0\)"/>
    <numFmt numFmtId="213" formatCode="[$-409]d\-mmm\-yy;@"/>
    <numFmt numFmtId="214" formatCode="#,##0;[Red]\(#,##0\);\-"/>
    <numFmt numFmtId="215" formatCode="d/mm/yy\ "/>
    <numFmt numFmtId="216" formatCode="#,###.00"/>
    <numFmt numFmtId="217" formatCode="#,##0.000"/>
    <numFmt numFmtId="218" formatCode="_(* #,##0.000_);_(* \(#,##0.000\);_(* &quot;-&quot;??_);_(@_)"/>
    <numFmt numFmtId="219" formatCode="_-* #,##0.00_-;\-* #,##0.00_-;_-* \-??_-;_-@_-"/>
    <numFmt numFmtId="220" formatCode="#,##0.00\ ;\(#,##0.00\)"/>
    <numFmt numFmtId="221" formatCode="_-* #,##0.00\ _F_-;\-* #,##0.00\ _F_-;_-* &quot;-&quot;??\ _F_-;_-@_-"/>
    <numFmt numFmtId="222" formatCode="0.00000000000"/>
    <numFmt numFmtId="223" formatCode="\t&quot;฿&quot;#,##0_);\(\t&quot;฿&quot;#,##0\)"/>
    <numFmt numFmtId="224" formatCode="_(* #,##0.00_);_(* \(#,##0.00\);_(* \-??_);_(@_)"/>
    <numFmt numFmtId="225" formatCode="\t&quot;$&quot;#,##0.00_);[Red]\(\t&quot;$&quot;#,##0.00\)"/>
    <numFmt numFmtId="226" formatCode="#,##0.00;\(#,##0.00\);\-"/>
    <numFmt numFmtId="227" formatCode="0.00_)"/>
    <numFmt numFmtId="228" formatCode="#,##0&quot;$&quot;_);[Red]\(#,##0&quot;$&quot;\)"/>
    <numFmt numFmtId="229" formatCode="_-* #,##0.00_-;\(\ #,##0.00\)_-;_-* &quot;-&quot;??_-;_-@_-"/>
    <numFmt numFmtId="230" formatCode="_ * #,##0.00_ ;_ * \-#,##0.00_ ;_ * &quot;-&quot;??_ ;_ @_ "/>
    <numFmt numFmtId="231" formatCode="#,##0.00&quot; &quot;;&quot;-&quot;#,##0.00&quot; &quot;;&quot; -&quot;#&quot; &quot;;@&quot; &quot;"/>
    <numFmt numFmtId="232" formatCode="[$-41E]General"/>
    <numFmt numFmtId="233" formatCode="[$฿-41E]#,##0.00;[Red]&quot;-&quot;[$฿-41E]#,##0.00"/>
    <numFmt numFmtId="234" formatCode="0.000%"/>
  </numFmts>
  <fonts count="2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u/>
      <sz val="14"/>
      <color theme="1"/>
      <name val="Broadway"/>
      <family val="5"/>
    </font>
    <font>
      <b/>
      <sz val="14"/>
      <name val="Angsana New"/>
      <family val="1"/>
    </font>
    <font>
      <b/>
      <sz val="14"/>
      <name val="AngsanaUPC"/>
      <family val="1"/>
      <charset val="222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13"/>
      <name val="Angsana New"/>
      <family val="1"/>
    </font>
    <font>
      <sz val="14"/>
      <name val="Cordia New"/>
      <charset val="222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9722">
    <xf numFmtId="0" fontId="0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29" fillId="0" borderId="0"/>
    <xf numFmtId="0" fontId="6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6" fillId="2" borderId="0" applyNumberFormat="0" applyBorder="0" applyAlignment="0" applyProtection="0"/>
    <xf numFmtId="0" fontId="19" fillId="2" borderId="0" applyNumberFormat="0" applyBorder="0" applyAlignment="0" applyProtection="0"/>
    <xf numFmtId="0" fontId="26" fillId="3" borderId="0" applyNumberFormat="0" applyBorder="0" applyAlignment="0" applyProtection="0"/>
    <xf numFmtId="0" fontId="19" fillId="3" borderId="0" applyNumberFormat="0" applyBorder="0" applyAlignment="0" applyProtection="0"/>
    <xf numFmtId="0" fontId="26" fillId="4" borderId="0" applyNumberFormat="0" applyBorder="0" applyAlignment="0" applyProtection="0"/>
    <xf numFmtId="0" fontId="19" fillId="4" borderId="0" applyNumberFormat="0" applyBorder="0" applyAlignment="0" applyProtection="0"/>
    <xf numFmtId="0" fontId="26" fillId="5" borderId="0" applyNumberFormat="0" applyBorder="0" applyAlignment="0" applyProtection="0"/>
    <xf numFmtId="0" fontId="19" fillId="5" borderId="0" applyNumberFormat="0" applyBorder="0" applyAlignment="0" applyProtection="0"/>
    <xf numFmtId="0" fontId="26" fillId="6" borderId="0" applyNumberFormat="0" applyBorder="0" applyAlignment="0" applyProtection="0"/>
    <xf numFmtId="0" fontId="19" fillId="6" borderId="0" applyNumberFormat="0" applyBorder="0" applyAlignment="0" applyProtection="0"/>
    <xf numFmtId="0" fontId="26" fillId="7" borderId="0" applyNumberFormat="0" applyBorder="0" applyAlignment="0" applyProtection="0"/>
    <xf numFmtId="0" fontId="19" fillId="7" borderId="0" applyNumberFormat="0" applyBorder="0" applyAlignment="0" applyProtection="0"/>
    <xf numFmtId="0" fontId="26" fillId="8" borderId="0" applyNumberFormat="0" applyBorder="0" applyAlignment="0" applyProtection="0"/>
    <xf numFmtId="0" fontId="19" fillId="8" borderId="0" applyNumberFormat="0" applyBorder="0" applyAlignment="0" applyProtection="0"/>
    <xf numFmtId="0" fontId="26" fillId="9" borderId="0" applyNumberFormat="0" applyBorder="0" applyAlignment="0" applyProtection="0"/>
    <xf numFmtId="0" fontId="19" fillId="9" borderId="0" applyNumberFormat="0" applyBorder="0" applyAlignment="0" applyProtection="0"/>
    <xf numFmtId="0" fontId="26" fillId="10" borderId="0" applyNumberFormat="0" applyBorder="0" applyAlignment="0" applyProtection="0"/>
    <xf numFmtId="0" fontId="19" fillId="10" borderId="0" applyNumberFormat="0" applyBorder="0" applyAlignment="0" applyProtection="0"/>
    <xf numFmtId="0" fontId="26" fillId="5" borderId="0" applyNumberFormat="0" applyBorder="0" applyAlignment="0" applyProtection="0"/>
    <xf numFmtId="0" fontId="19" fillId="5" borderId="0" applyNumberFormat="0" applyBorder="0" applyAlignment="0" applyProtection="0"/>
    <xf numFmtId="0" fontId="26" fillId="8" borderId="0" applyNumberFormat="0" applyBorder="0" applyAlignment="0" applyProtection="0"/>
    <xf numFmtId="0" fontId="19" fillId="8" borderId="0" applyNumberFormat="0" applyBorder="0" applyAlignment="0" applyProtection="0"/>
    <xf numFmtId="0" fontId="26" fillId="11" borderId="0" applyNumberFormat="0" applyBorder="0" applyAlignment="0" applyProtection="0"/>
    <xf numFmtId="0" fontId="1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37" fontId="31" fillId="0" borderId="1"/>
    <xf numFmtId="0" fontId="32" fillId="0" borderId="0" applyFont="0" applyFill="0" applyBorder="0" applyAlignment="0" applyProtection="0"/>
    <xf numFmtId="0" fontId="33" fillId="0" borderId="2">
      <alignment horizontal="center"/>
    </xf>
    <xf numFmtId="0" fontId="34" fillId="0" borderId="0"/>
    <xf numFmtId="0" fontId="34" fillId="0" borderId="3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16" borderId="0"/>
    <xf numFmtId="0" fontId="33" fillId="0" borderId="0">
      <protection locked="0"/>
    </xf>
    <xf numFmtId="0" fontId="33" fillId="0" borderId="0"/>
    <xf numFmtId="191" fontId="33" fillId="0" borderId="0"/>
    <xf numFmtId="192" fontId="33" fillId="0" borderId="0"/>
    <xf numFmtId="0" fontId="34" fillId="17" borderId="0">
      <alignment horizontal="right"/>
    </xf>
    <xf numFmtId="0" fontId="33" fillId="0" borderId="0"/>
    <xf numFmtId="0" fontId="109" fillId="19" borderId="0" applyNumberFormat="0" applyBorder="0" applyAlignment="0" applyProtection="0"/>
    <xf numFmtId="0" fontId="109" fillId="20" borderId="0" applyNumberFormat="0" applyBorder="0" applyAlignment="0" applyProtection="0"/>
    <xf numFmtId="0" fontId="110" fillId="21" borderId="0" applyNumberFormat="0" applyBorder="0" applyAlignment="0" applyProtection="0"/>
    <xf numFmtId="0" fontId="109" fillId="23" borderId="0" applyNumberFormat="0" applyBorder="0" applyAlignment="0" applyProtection="0"/>
    <xf numFmtId="0" fontId="109" fillId="24" borderId="0" applyNumberFormat="0" applyBorder="0" applyAlignment="0" applyProtection="0"/>
    <xf numFmtId="0" fontId="110" fillId="24" borderId="0" applyNumberFormat="0" applyBorder="0" applyAlignment="0" applyProtection="0"/>
    <xf numFmtId="0" fontId="109" fillId="26" borderId="0" applyNumberFormat="0" applyBorder="0" applyAlignment="0" applyProtection="0"/>
    <xf numFmtId="0" fontId="109" fillId="27" borderId="0" applyNumberFormat="0" applyBorder="0" applyAlignment="0" applyProtection="0"/>
    <xf numFmtId="0" fontId="110" fillId="27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10" fillId="29" borderId="0" applyNumberFormat="0" applyBorder="0" applyAlignment="0" applyProtection="0"/>
    <xf numFmtId="0" fontId="109" fillId="30" borderId="0" applyNumberFormat="0" applyBorder="0" applyAlignment="0" applyProtection="0"/>
    <xf numFmtId="0" fontId="109" fillId="20" borderId="0" applyNumberFormat="0" applyBorder="0" applyAlignment="0" applyProtection="0"/>
    <xf numFmtId="0" fontId="110" fillId="31" borderId="0" applyNumberFormat="0" applyBorder="0" applyAlignment="0" applyProtection="0"/>
    <xf numFmtId="0" fontId="109" fillId="33" borderId="0" applyNumberFormat="0" applyBorder="0" applyAlignment="0" applyProtection="0"/>
    <xf numFmtId="0" fontId="109" fillId="34" borderId="0" applyNumberFormat="0" applyBorder="0" applyAlignment="0" applyProtection="0"/>
    <xf numFmtId="0" fontId="110" fillId="35" borderId="0" applyNumberFormat="0" applyBorder="0" applyAlignment="0" applyProtection="0"/>
    <xf numFmtId="0" fontId="20" fillId="0" borderId="0" applyNumberFormat="0" applyAlignment="0"/>
    <xf numFmtId="37" fontId="35" fillId="0" borderId="0"/>
    <xf numFmtId="37" fontId="36" fillId="0" borderId="0"/>
    <xf numFmtId="37" fontId="36" fillId="0" borderId="0"/>
    <xf numFmtId="19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7" fillId="0" borderId="0" applyFill="0" applyBorder="0" applyAlignment="0"/>
    <xf numFmtId="0" fontId="6" fillId="0" borderId="0" applyFill="0" applyBorder="0" applyAlignment="0"/>
    <xf numFmtId="0" fontId="38" fillId="0" borderId="6">
      <alignment horizontal="center"/>
    </xf>
    <xf numFmtId="168" fontId="4" fillId="0" borderId="0" applyFont="0" applyFill="0" applyBorder="0" applyAlignment="0" applyProtection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5" fontId="39" fillId="0" borderId="0" applyFill="0" applyBorder="0" applyAlignment="0" applyProtection="0"/>
    <xf numFmtId="40" fontId="39" fillId="0" borderId="0" applyFill="0" applyBorder="0" applyAlignment="0" applyProtection="0"/>
    <xf numFmtId="196" fontId="40" fillId="38" borderId="0" applyFill="0" applyBorder="0" applyAlignment="0">
      <alignment vertical="top"/>
    </xf>
    <xf numFmtId="186" fontId="40" fillId="0" borderId="0" applyFill="0" applyBorder="0" applyAlignment="0" applyProtection="0"/>
    <xf numFmtId="41" fontId="6" fillId="0" borderId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88" fontId="10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68" fontId="24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8" fontId="24" fillId="0" borderId="0" applyFont="0" applyFill="0" applyBorder="0" applyAlignment="0" applyProtection="0">
      <alignment vertical="top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173" fontId="10" fillId="0" borderId="0"/>
    <xf numFmtId="177" fontId="21" fillId="0" borderId="0"/>
    <xf numFmtId="0" fontId="17" fillId="0" borderId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45" fillId="0" borderId="0"/>
    <xf numFmtId="0" fontId="45" fillId="0" borderId="0"/>
    <xf numFmtId="167" fontId="4" fillId="0" borderId="0" applyFont="0" applyFill="0" applyBorder="0" applyAlignment="0" applyProtection="0"/>
    <xf numFmtId="0" fontId="40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6" fillId="0" borderId="0" applyFont="0" applyFill="0" applyBorder="0" applyAlignment="0" applyProtection="0"/>
    <xf numFmtId="197" fontId="40" fillId="0" borderId="0" applyFont="0" applyFill="0" applyBorder="0" applyAlignment="0" applyProtection="0"/>
    <xf numFmtId="172" fontId="10" fillId="0" borderId="0"/>
    <xf numFmtId="187" fontId="21" fillId="0" borderId="0"/>
    <xf numFmtId="0" fontId="17" fillId="0" borderId="0"/>
    <xf numFmtId="0" fontId="17" fillId="0" borderId="0"/>
    <xf numFmtId="0" fontId="17" fillId="0" borderId="0"/>
    <xf numFmtId="198" fontId="46" fillId="39" borderId="0">
      <protection hidden="1"/>
    </xf>
    <xf numFmtId="0" fontId="6" fillId="0" borderId="0" applyFont="0" applyFill="0" applyBorder="0" applyAlignment="0" applyProtection="0"/>
    <xf numFmtId="14" fontId="24" fillId="0" borderId="0" applyFill="0" applyBorder="0" applyAlignment="0"/>
    <xf numFmtId="38" fontId="47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0" fillId="0" borderId="0"/>
    <xf numFmtId="188" fontId="21" fillId="0" borderId="0"/>
    <xf numFmtId="170" fontId="17" fillId="0" borderId="0"/>
    <xf numFmtId="170" fontId="17" fillId="0" borderId="0"/>
    <xf numFmtId="170" fontId="17" fillId="0" borderId="0"/>
    <xf numFmtId="0" fontId="48" fillId="0" borderId="0" applyNumberFormat="0" applyFill="0" applyBorder="0" applyAlignment="0" applyProtection="0"/>
    <xf numFmtId="0" fontId="112" fillId="40" borderId="0" applyNumberFormat="0" applyBorder="0" applyAlignment="0" applyProtection="0"/>
    <xf numFmtId="0" fontId="112" fillId="41" borderId="0" applyNumberFormat="0" applyBorder="0" applyAlignment="0" applyProtection="0"/>
    <xf numFmtId="0" fontId="112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7" fillId="0" borderId="0" applyFill="0" applyBorder="0" applyAlignment="0"/>
    <xf numFmtId="0" fontId="6" fillId="0" borderId="0" applyFill="0" applyBorder="0" applyAlignment="0"/>
    <xf numFmtId="0" fontId="49" fillId="0" borderId="0" applyNumberFormat="0" applyAlignment="0">
      <alignment horizontal="left"/>
    </xf>
    <xf numFmtId="199" fontId="12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00" fontId="53" fillId="0" borderId="0">
      <alignment horizontal="right"/>
    </xf>
    <xf numFmtId="38" fontId="7" fillId="43" borderId="0" applyNumberFormat="0" applyBorder="0" applyAlignment="0" applyProtection="0"/>
    <xf numFmtId="38" fontId="20" fillId="43" borderId="0" applyNumberFormat="0" applyBorder="0" applyAlignment="0" applyProtection="0"/>
    <xf numFmtId="0" fontId="6" fillId="0" borderId="0"/>
    <xf numFmtId="0" fontId="54" fillId="0" borderId="0">
      <alignment horizontal="left"/>
    </xf>
    <xf numFmtId="0" fontId="36" fillId="44" borderId="9"/>
    <xf numFmtId="0" fontId="54" fillId="0" borderId="0">
      <alignment horizontal="left"/>
    </xf>
    <xf numFmtId="0" fontId="54" fillId="0" borderId="0">
      <alignment horizontal="left"/>
    </xf>
    <xf numFmtId="0" fontId="22" fillId="0" borderId="10" applyNumberFormat="0" applyAlignment="0" applyProtection="0">
      <alignment horizontal="left" vertical="center"/>
    </xf>
    <xf numFmtId="0" fontId="22" fillId="0" borderId="11">
      <alignment horizontal="left" vertical="center"/>
    </xf>
    <xf numFmtId="0" fontId="113" fillId="45" borderId="12">
      <alignment vertical="center" wrapText="1"/>
    </xf>
    <xf numFmtId="0" fontId="55" fillId="0" borderId="0">
      <alignment horizontal="left"/>
    </xf>
    <xf numFmtId="0" fontId="56" fillId="0" borderId="14">
      <alignment horizontal="left" vertical="top"/>
    </xf>
    <xf numFmtId="0" fontId="57" fillId="0" borderId="0">
      <alignment horizontal="left"/>
    </xf>
    <xf numFmtId="0" fontId="58" fillId="0" borderId="14">
      <alignment horizontal="left" vertical="top"/>
    </xf>
    <xf numFmtId="0" fontId="59" fillId="0" borderId="0">
      <alignment horizontal="left"/>
    </xf>
    <xf numFmtId="0" fontId="60" fillId="0" borderId="0" applyProtection="0"/>
    <xf numFmtId="0" fontId="22" fillId="0" borderId="0" applyProtection="0"/>
    <xf numFmtId="201" fontId="39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0" fillId="46" borderId="2" applyNumberFormat="0" applyBorder="0" applyAlignment="0" applyProtection="0"/>
    <xf numFmtId="38" fontId="61" fillId="0" borderId="0"/>
    <xf numFmtId="38" fontId="62" fillId="0" borderId="0"/>
    <xf numFmtId="38" fontId="63" fillId="0" borderId="0"/>
    <xf numFmtId="38" fontId="64" fillId="0" borderId="0"/>
    <xf numFmtId="0" fontId="53" fillId="0" borderId="0"/>
    <xf numFmtId="0" fontId="53" fillId="0" borderId="0"/>
    <xf numFmtId="0" fontId="21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7" fillId="0" borderId="0" applyFill="0" applyBorder="0" applyAlignment="0"/>
    <xf numFmtId="0" fontId="6" fillId="0" borderId="0" applyFill="0" applyBorder="0" applyAlignment="0"/>
    <xf numFmtId="0" fontId="65" fillId="0" borderId="0"/>
    <xf numFmtId="202" fontId="40" fillId="0" borderId="0" applyFont="0" applyFill="0" applyBorder="0" applyAlignment="0" applyProtection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6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37" fontId="11" fillId="0" borderId="0"/>
    <xf numFmtId="0" fontId="8" fillId="0" borderId="0"/>
    <xf numFmtId="0" fontId="114" fillId="0" borderId="0"/>
    <xf numFmtId="0" fontId="45" fillId="0" borderId="0"/>
    <xf numFmtId="0" fontId="6" fillId="0" borderId="0"/>
    <xf numFmtId="0" fontId="6" fillId="0" borderId="0"/>
    <xf numFmtId="0" fontId="12" fillId="0" borderId="0"/>
    <xf numFmtId="0" fontId="105" fillId="0" borderId="0"/>
    <xf numFmtId="0" fontId="6" fillId="0" borderId="0"/>
    <xf numFmtId="0" fontId="105" fillId="0" borderId="0"/>
    <xf numFmtId="0" fontId="6" fillId="0" borderId="0"/>
    <xf numFmtId="0" fontId="130" fillId="0" borderId="0"/>
    <xf numFmtId="0" fontId="12" fillId="0" borderId="0"/>
    <xf numFmtId="0" fontId="105" fillId="0" borderId="0"/>
    <xf numFmtId="0" fontId="131" fillId="0" borderId="0"/>
    <xf numFmtId="0" fontId="16" fillId="0" borderId="0"/>
    <xf numFmtId="0" fontId="105" fillId="0" borderId="0"/>
    <xf numFmtId="0" fontId="109" fillId="0" borderId="0"/>
    <xf numFmtId="0" fontId="6" fillId="0" borderId="0"/>
    <xf numFmtId="0" fontId="131" fillId="0" borderId="0"/>
    <xf numFmtId="0" fontId="105" fillId="0" borderId="0"/>
    <xf numFmtId="0" fontId="24" fillId="0" borderId="0">
      <alignment vertical="top"/>
    </xf>
    <xf numFmtId="0" fontId="12" fillId="0" borderId="0"/>
    <xf numFmtId="0" fontId="12" fillId="0" borderId="0"/>
    <xf numFmtId="0" fontId="132" fillId="0" borderId="0"/>
    <xf numFmtId="0" fontId="12" fillId="0" borderId="0"/>
    <xf numFmtId="0" fontId="12" fillId="0" borderId="0"/>
    <xf numFmtId="0" fontId="18" fillId="0" borderId="0"/>
    <xf numFmtId="0" fontId="24" fillId="0" borderId="0">
      <alignment vertical="top"/>
    </xf>
    <xf numFmtId="0" fontId="130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9" fillId="0" borderId="0"/>
    <xf numFmtId="0" fontId="12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130" fillId="0" borderId="0"/>
    <xf numFmtId="0" fontId="12" fillId="0" borderId="0"/>
    <xf numFmtId="0" fontId="6" fillId="0" borderId="0"/>
    <xf numFmtId="0" fontId="1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12" fillId="0" borderId="0"/>
    <xf numFmtId="0" fontId="24" fillId="0" borderId="0">
      <alignment vertical="top"/>
    </xf>
    <xf numFmtId="0" fontId="13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1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6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12" fillId="0" borderId="0"/>
    <xf numFmtId="0" fontId="12" fillId="0" borderId="0"/>
    <xf numFmtId="0" fontId="131" fillId="0" borderId="0"/>
    <xf numFmtId="0" fontId="131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6" fillId="0" borderId="0"/>
    <xf numFmtId="0" fontId="130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4" fillId="0" borderId="0"/>
    <xf numFmtId="0" fontId="66" fillId="0" borderId="0"/>
    <xf numFmtId="0" fontId="67" fillId="0" borderId="0"/>
    <xf numFmtId="0" fontId="12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8" fillId="0" borderId="0">
      <alignment horizontal="left"/>
    </xf>
    <xf numFmtId="0" fontId="40" fillId="38" borderId="0" applyFill="0" applyBorder="0" applyAlignment="0" applyProtection="0">
      <protection locked="0"/>
    </xf>
    <xf numFmtId="203" fontId="40" fillId="38" borderId="0" applyFill="0" applyBorder="0" applyAlignment="0" applyProtection="0">
      <alignment vertical="top"/>
    </xf>
    <xf numFmtId="204" fontId="4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20" applyNumberFormat="0" applyBorder="0"/>
    <xf numFmtId="0" fontId="47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17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5" fontId="6" fillId="0" borderId="0" applyNumberFormat="0" applyFill="0" applyBorder="0" applyAlignment="0" applyProtection="0">
      <alignment horizontal="left"/>
    </xf>
    <xf numFmtId="195" fontId="6" fillId="0" borderId="0"/>
    <xf numFmtId="0" fontId="51" fillId="0" borderId="22">
      <alignment vertical="center"/>
    </xf>
    <xf numFmtId="4" fontId="25" fillId="47" borderId="23" applyNumberFormat="0" applyProtection="0">
      <alignment vertical="center"/>
    </xf>
    <xf numFmtId="4" fontId="24" fillId="45" borderId="19" applyNumberFormat="0" applyProtection="0">
      <alignment vertical="center"/>
    </xf>
    <xf numFmtId="4" fontId="24" fillId="45" borderId="19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5" fillId="49" borderId="0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5" fillId="52" borderId="24" applyNumberFormat="0" applyProtection="0">
      <alignment horizontal="left" vertical="center" indent="1"/>
    </xf>
    <xf numFmtId="4" fontId="25" fillId="53" borderId="19" applyNumberFormat="0" applyProtection="0">
      <alignment horizontal="left" vertical="center" indent="1"/>
    </xf>
    <xf numFmtId="4" fontId="24" fillId="54" borderId="0" applyNumberFormat="0" applyProtection="0">
      <alignment horizontal="left" vertical="center" indent="1"/>
    </xf>
    <xf numFmtId="4" fontId="24" fillId="39" borderId="25" applyNumberFormat="0" applyProtection="0">
      <alignment horizontal="left" vertical="center" indent="1"/>
    </xf>
    <xf numFmtId="4" fontId="24" fillId="39" borderId="25" applyNumberFormat="0" applyProtection="0">
      <alignment horizontal="left" vertical="center" indent="1"/>
    </xf>
    <xf numFmtId="4" fontId="23" fillId="55" borderId="0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4" borderId="0" applyNumberFormat="0" applyProtection="0">
      <alignment horizontal="left" vertical="center" indent="1"/>
    </xf>
    <xf numFmtId="4" fontId="115" fillId="39" borderId="19" applyNumberFormat="0" applyProtection="0">
      <alignment horizontal="left" vertical="center" indent="1"/>
    </xf>
    <xf numFmtId="4" fontId="24" fillId="49" borderId="0" applyNumberFormat="0" applyProtection="0">
      <alignment horizontal="left" vertical="center" indent="1"/>
    </xf>
    <xf numFmtId="4" fontId="24" fillId="57" borderId="19" applyNumberFormat="0" applyProtection="0">
      <alignment horizontal="left" vertical="center" indent="1"/>
    </xf>
    <xf numFmtId="4" fontId="24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19" applyNumberFormat="0" applyProtection="0">
      <alignment horizontal="left" vertical="center" indent="1"/>
    </xf>
    <xf numFmtId="4" fontId="24" fillId="46" borderId="19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39" borderId="19" applyNumberFormat="0" applyProtection="0">
      <alignment horizontal="right" vertical="center"/>
    </xf>
    <xf numFmtId="4" fontId="24" fillId="39" borderId="19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0" fontId="116" fillId="0" borderId="0" applyNumberFormat="0" applyProtection="0"/>
    <xf numFmtId="4" fontId="72" fillId="54" borderId="23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0" fontId="117" fillId="0" borderId="0" applyNumberFormat="0" applyFill="0" applyBorder="0" applyAlignment="0" applyProtection="0"/>
    <xf numFmtId="0" fontId="21" fillId="0" borderId="26" applyAlignment="0">
      <alignment horizontal="centerContinuous"/>
    </xf>
    <xf numFmtId="12" fontId="73" fillId="0" borderId="2">
      <alignment horizontal="center"/>
    </xf>
    <xf numFmtId="206" fontId="17" fillId="0" borderId="0" applyFont="0" applyFill="0" applyBorder="0" applyAlignment="0" applyProtection="0"/>
    <xf numFmtId="0" fontId="118" fillId="0" borderId="0"/>
    <xf numFmtId="38" fontId="47" fillId="0" borderId="0" applyFont="0" applyFill="0" applyBorder="0" applyAlignment="0" applyProtection="0"/>
    <xf numFmtId="40" fontId="74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75" fillId="0" borderId="0">
      <alignment horizontal="left"/>
    </xf>
    <xf numFmtId="0" fontId="52" fillId="0" borderId="0">
      <alignment horizontal="left"/>
    </xf>
    <xf numFmtId="0" fontId="57" fillId="0" borderId="0"/>
    <xf numFmtId="0" fontId="55" fillId="0" borderId="0"/>
    <xf numFmtId="0" fontId="52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40" fontId="119" fillId="0" borderId="0"/>
    <xf numFmtId="0" fontId="78" fillId="0" borderId="0"/>
    <xf numFmtId="0" fontId="77" fillId="0" borderId="0"/>
    <xf numFmtId="207" fontId="17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79" fillId="0" borderId="0"/>
    <xf numFmtId="6" fontId="66" fillId="0" borderId="0" applyFont="0" applyFill="0" applyBorder="0" applyAlignment="0" applyProtection="0"/>
    <xf numFmtId="8" fontId="120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31" fillId="0" borderId="28"/>
    <xf numFmtId="0" fontId="8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3" fillId="0" borderId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42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3" fontId="6" fillId="0" borderId="0"/>
    <xf numFmtId="0" fontId="17" fillId="0" borderId="0"/>
    <xf numFmtId="0" fontId="111" fillId="0" borderId="0"/>
    <xf numFmtId="0" fontId="111" fillId="0" borderId="0"/>
    <xf numFmtId="0" fontId="134" fillId="0" borderId="0"/>
    <xf numFmtId="0" fontId="24" fillId="0" borderId="0">
      <alignment vertical="top"/>
    </xf>
    <xf numFmtId="0" fontId="111" fillId="0" borderId="0"/>
    <xf numFmtId="213" fontId="16" fillId="0" borderId="0"/>
    <xf numFmtId="0" fontId="24" fillId="0" borderId="0">
      <alignment vertical="top"/>
    </xf>
    <xf numFmtId="0" fontId="24" fillId="0" borderId="0">
      <alignment vertical="top"/>
    </xf>
    <xf numFmtId="0" fontId="111" fillId="0" borderId="0"/>
    <xf numFmtId="0" fontId="12" fillId="0" borderId="0"/>
    <xf numFmtId="0" fontId="12" fillId="0" borderId="0"/>
    <xf numFmtId="0" fontId="24" fillId="0" borderId="0">
      <alignment vertical="top"/>
    </xf>
    <xf numFmtId="0" fontId="12" fillId="0" borderId="0"/>
    <xf numFmtId="0" fontId="6" fillId="0" borderId="0"/>
    <xf numFmtId="213" fontId="16" fillId="0" borderId="0"/>
    <xf numFmtId="0" fontId="109" fillId="0" borderId="0"/>
    <xf numFmtId="213" fontId="16" fillId="0" borderId="0"/>
    <xf numFmtId="0" fontId="6" fillId="0" borderId="0"/>
    <xf numFmtId="0" fontId="16" fillId="0" borderId="0"/>
    <xf numFmtId="0" fontId="26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9" fillId="0" borderId="0"/>
    <xf numFmtId="0" fontId="1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9" fillId="0" borderId="0"/>
    <xf numFmtId="0" fontId="12" fillId="0" borderId="0"/>
    <xf numFmtId="0" fontId="10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7" fillId="0" borderId="0"/>
    <xf numFmtId="0" fontId="12" fillId="0" borderId="0"/>
    <xf numFmtId="0" fontId="128" fillId="0" borderId="0"/>
    <xf numFmtId="0" fontId="12" fillId="0" borderId="0"/>
    <xf numFmtId="213" fontId="130" fillId="0" borderId="0"/>
    <xf numFmtId="0" fontId="12" fillId="0" borderId="0"/>
    <xf numFmtId="0" fontId="107" fillId="0" borderId="0"/>
    <xf numFmtId="0" fontId="131" fillId="0" borderId="0"/>
    <xf numFmtId="0" fontId="24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11" fillId="0" borderId="0"/>
    <xf numFmtId="0" fontId="130" fillId="0" borderId="0"/>
    <xf numFmtId="0" fontId="111" fillId="0" borderId="0"/>
    <xf numFmtId="0" fontId="24" fillId="0" borderId="0">
      <alignment vertical="top"/>
    </xf>
    <xf numFmtId="0" fontId="6" fillId="0" borderId="0"/>
    <xf numFmtId="0" fontId="12" fillId="0" borderId="0"/>
    <xf numFmtId="0" fontId="12" fillId="0" borderId="0"/>
    <xf numFmtId="0" fontId="121" fillId="0" borderId="0"/>
    <xf numFmtId="0" fontId="12" fillId="0" borderId="0"/>
    <xf numFmtId="0" fontId="81" fillId="0" borderId="0">
      <alignment vertical="center"/>
    </xf>
    <xf numFmtId="0" fontId="24" fillId="0" borderId="0">
      <alignment vertical="top"/>
    </xf>
    <xf numFmtId="0" fontId="12" fillId="0" borderId="0"/>
    <xf numFmtId="0" fontId="111" fillId="0" borderId="0"/>
    <xf numFmtId="0" fontId="24" fillId="0" borderId="0">
      <alignment vertical="top"/>
    </xf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213" fontId="6" fillId="0" borderId="0"/>
    <xf numFmtId="0" fontId="12" fillId="0" borderId="0"/>
    <xf numFmtId="0" fontId="105" fillId="0" borderId="0"/>
    <xf numFmtId="0" fontId="6" fillId="0" borderId="0"/>
    <xf numFmtId="0" fontId="131" fillId="0" borderId="0"/>
    <xf numFmtId="0" fontId="105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4" fillId="0" borderId="0"/>
    <xf numFmtId="0" fontId="13" fillId="0" borderId="0"/>
    <xf numFmtId="0" fontId="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5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18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2" fillId="0" borderId="0"/>
    <xf numFmtId="0" fontId="8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7" fillId="0" borderId="0"/>
    <xf numFmtId="0" fontId="88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9" fillId="4" borderId="0" applyNumberFormat="0" applyBorder="0" applyAlignment="0" applyProtection="0"/>
    <xf numFmtId="0" fontId="90" fillId="3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5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32" borderId="0" applyNumberFormat="0" applyBorder="0" applyAlignment="0" applyProtection="0"/>
    <xf numFmtId="0" fontId="91" fillId="0" borderId="0" applyNumberFormat="0" applyFill="0" applyBorder="0" applyAlignment="0" applyProtection="0"/>
    <xf numFmtId="0" fontId="92" fillId="0" borderId="13" applyNumberFormat="0" applyFill="0" applyAlignment="0" applyProtection="0"/>
    <xf numFmtId="0" fontId="93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96" fillId="37" borderId="5" applyNumberFormat="0" applyAlignment="0" applyProtection="0"/>
    <xf numFmtId="0" fontId="97" fillId="0" borderId="27" applyNumberFormat="0" applyFill="0" applyAlignment="0" applyProtection="0"/>
    <xf numFmtId="0" fontId="26" fillId="48" borderId="18" applyNumberFormat="0" applyFont="0" applyAlignment="0" applyProtection="0"/>
    <xf numFmtId="0" fontId="19" fillId="48" borderId="18" applyNumberFormat="0" applyFon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36" borderId="4" applyNumberFormat="0" applyAlignment="0" applyProtection="0"/>
    <xf numFmtId="42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2" fillId="47" borderId="0" applyNumberFormat="0" applyBorder="0" applyAlignment="0" applyProtection="0"/>
    <xf numFmtId="208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0" fontId="103" fillId="0" borderId="17" applyNumberFormat="0" applyFill="0" applyAlignment="0" applyProtection="0"/>
    <xf numFmtId="168" fontId="13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53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4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57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19" fontId="158" fillId="0" borderId="0" applyFill="0" applyBorder="0" applyAlignment="0" applyProtection="0"/>
    <xf numFmtId="43" fontId="6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105" fillId="2" borderId="0" applyNumberFormat="0" applyBorder="0" applyAlignment="0" applyProtection="0"/>
    <xf numFmtId="0" fontId="19" fillId="2" borderId="0" applyNumberFormat="0" applyBorder="0" applyAlignment="0" applyProtection="0"/>
    <xf numFmtId="0" fontId="105" fillId="2" borderId="0" applyNumberFormat="0" applyBorder="0" applyAlignment="0" applyProtection="0"/>
    <xf numFmtId="0" fontId="19" fillId="2" borderId="0" applyNumberFormat="0" applyBorder="0" applyAlignment="0" applyProtection="0"/>
    <xf numFmtId="0" fontId="105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05" fillId="2" borderId="0" applyNumberFormat="0" applyBorder="0" applyAlignment="0" applyProtection="0"/>
    <xf numFmtId="0" fontId="19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7" fillId="3" borderId="0" applyNumberFormat="0" applyBorder="0" applyAlignment="0" applyProtection="0"/>
    <xf numFmtId="0" fontId="105" fillId="3" borderId="0" applyNumberFormat="0" applyBorder="0" applyAlignment="0" applyProtection="0"/>
    <xf numFmtId="0" fontId="107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7" fillId="3" borderId="0" applyNumberFormat="0" applyBorder="0" applyAlignment="0" applyProtection="0"/>
    <xf numFmtId="0" fontId="105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4" borderId="0" applyNumberFormat="0" applyBorder="0" applyAlignment="0" applyProtection="0"/>
    <xf numFmtId="0" fontId="19" fillId="4" borderId="0" applyNumberFormat="0" applyBorder="0" applyAlignment="0" applyProtection="0"/>
    <xf numFmtId="0" fontId="105" fillId="4" borderId="0" applyNumberFormat="0" applyBorder="0" applyAlignment="0" applyProtection="0"/>
    <xf numFmtId="0" fontId="19" fillId="4" borderId="0" applyNumberFormat="0" applyBorder="0" applyAlignment="0" applyProtection="0"/>
    <xf numFmtId="0" fontId="105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05" fillId="4" borderId="0" applyNumberFormat="0" applyBorder="0" applyAlignment="0" applyProtection="0"/>
    <xf numFmtId="0" fontId="19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6" borderId="0" applyNumberFormat="0" applyBorder="0" applyAlignment="0" applyProtection="0"/>
    <xf numFmtId="0" fontId="19" fillId="6" borderId="0" applyNumberFormat="0" applyBorder="0" applyAlignment="0" applyProtection="0"/>
    <xf numFmtId="0" fontId="105" fillId="6" borderId="0" applyNumberFormat="0" applyBorder="0" applyAlignment="0" applyProtection="0"/>
    <xf numFmtId="0" fontId="19" fillId="6" borderId="0" applyNumberFormat="0" applyBorder="0" applyAlignment="0" applyProtection="0"/>
    <xf numFmtId="0" fontId="105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05" fillId="6" borderId="0" applyNumberFormat="0" applyBorder="0" applyAlignment="0" applyProtection="0"/>
    <xf numFmtId="0" fontId="19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7" borderId="0" applyNumberFormat="0" applyBorder="0" applyAlignment="0" applyProtection="0"/>
    <xf numFmtId="0" fontId="19" fillId="7" borderId="0" applyNumberFormat="0" applyBorder="0" applyAlignment="0" applyProtection="0"/>
    <xf numFmtId="0" fontId="105" fillId="7" borderId="0" applyNumberFormat="0" applyBorder="0" applyAlignment="0" applyProtection="0"/>
    <xf numFmtId="0" fontId="19" fillId="7" borderId="0" applyNumberFormat="0" applyBorder="0" applyAlignment="0" applyProtection="0"/>
    <xf numFmtId="0" fontId="105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05" fillId="7" borderId="0" applyNumberFormat="0" applyBorder="0" applyAlignment="0" applyProtection="0"/>
    <xf numFmtId="0" fontId="19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2" borderId="0" applyNumberFormat="0" applyBorder="0" applyAlignment="0" applyProtection="0"/>
    <xf numFmtId="0" fontId="107" fillId="3" borderId="0" applyNumberFormat="0" applyBorder="0" applyAlignment="0" applyProtection="0"/>
    <xf numFmtId="0" fontId="107" fillId="4" borderId="0" applyNumberFormat="0" applyBorder="0" applyAlignment="0" applyProtection="0"/>
    <xf numFmtId="0" fontId="107" fillId="5" borderId="0" applyNumberFormat="0" applyBorder="0" applyAlignment="0" applyProtection="0"/>
    <xf numFmtId="0" fontId="107" fillId="6" borderId="0" applyNumberFormat="0" applyBorder="0" applyAlignment="0" applyProtection="0"/>
    <xf numFmtId="0" fontId="107" fillId="7" borderId="0" applyNumberFormat="0" applyBorder="0" applyAlignment="0" applyProtection="0"/>
    <xf numFmtId="222" fontId="17" fillId="0" borderId="0" applyFont="0" applyFill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9" borderId="0" applyNumberFormat="0" applyBorder="0" applyAlignment="0" applyProtection="0"/>
    <xf numFmtId="0" fontId="19" fillId="9" borderId="0" applyNumberFormat="0" applyBorder="0" applyAlignment="0" applyProtection="0"/>
    <xf numFmtId="0" fontId="105" fillId="9" borderId="0" applyNumberFormat="0" applyBorder="0" applyAlignment="0" applyProtection="0"/>
    <xf numFmtId="0" fontId="19" fillId="9" borderId="0" applyNumberFormat="0" applyBorder="0" applyAlignment="0" applyProtection="0"/>
    <xf numFmtId="0" fontId="105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05" fillId="9" borderId="0" applyNumberFormat="0" applyBorder="0" applyAlignment="0" applyProtection="0"/>
    <xf numFmtId="0" fontId="19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7" fillId="9" borderId="0" applyNumberFormat="0" applyBorder="0" applyAlignment="0" applyProtection="0"/>
    <xf numFmtId="0" fontId="105" fillId="9" borderId="0" applyNumberFormat="0" applyBorder="0" applyAlignment="0" applyProtection="0"/>
    <xf numFmtId="0" fontId="10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7" fillId="9" borderId="0" applyNumberFormat="0" applyBorder="0" applyAlignment="0" applyProtection="0"/>
    <xf numFmtId="0" fontId="105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9" fillId="10" borderId="0" applyNumberFormat="0" applyBorder="0" applyAlignment="0" applyProtection="0"/>
    <xf numFmtId="0" fontId="105" fillId="10" borderId="0" applyNumberFormat="0" applyBorder="0" applyAlignment="0" applyProtection="0"/>
    <xf numFmtId="0" fontId="19" fillId="10" borderId="0" applyNumberFormat="0" applyBorder="0" applyAlignment="0" applyProtection="0"/>
    <xf numFmtId="0" fontId="105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05" fillId="10" borderId="0" applyNumberFormat="0" applyBorder="0" applyAlignment="0" applyProtection="0"/>
    <xf numFmtId="0" fontId="19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7" fillId="10" borderId="0" applyNumberFormat="0" applyBorder="0" applyAlignment="0" applyProtection="0"/>
    <xf numFmtId="0" fontId="105" fillId="10" borderId="0" applyNumberFormat="0" applyBorder="0" applyAlignment="0" applyProtection="0"/>
    <xf numFmtId="0" fontId="107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7" fillId="10" borderId="0" applyNumberFormat="0" applyBorder="0" applyAlignment="0" applyProtection="0"/>
    <xf numFmtId="0" fontId="105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11" borderId="0" applyNumberFormat="0" applyBorder="0" applyAlignment="0" applyProtection="0"/>
    <xf numFmtId="0" fontId="19" fillId="11" borderId="0" applyNumberFormat="0" applyBorder="0" applyAlignment="0" applyProtection="0"/>
    <xf numFmtId="0" fontId="105" fillId="11" borderId="0" applyNumberFormat="0" applyBorder="0" applyAlignment="0" applyProtection="0"/>
    <xf numFmtId="0" fontId="19" fillId="11" borderId="0" applyNumberFormat="0" applyBorder="0" applyAlignment="0" applyProtection="0"/>
    <xf numFmtId="0" fontId="105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05" fillId="11" borderId="0" applyNumberFormat="0" applyBorder="0" applyAlignment="0" applyProtection="0"/>
    <xf numFmtId="0" fontId="19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8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5" borderId="0" applyNumberFormat="0" applyBorder="0" applyAlignment="0" applyProtection="0"/>
    <xf numFmtId="0" fontId="107" fillId="8" borderId="0" applyNumberFormat="0" applyBorder="0" applyAlignment="0" applyProtection="0"/>
    <xf numFmtId="0" fontId="107" fillId="11" borderId="0" applyNumberFormat="0" applyBorder="0" applyAlignment="0" applyProtection="0"/>
    <xf numFmtId="0" fontId="159" fillId="12" borderId="0" applyNumberFormat="0" applyBorder="0" applyAlignment="0" applyProtection="0"/>
    <xf numFmtId="0" fontId="30" fillId="12" borderId="0" applyNumberFormat="0" applyBorder="0" applyAlignment="0" applyProtection="0"/>
    <xf numFmtId="0" fontId="159" fillId="12" borderId="0" applyNumberFormat="0" applyBorder="0" applyAlignment="0" applyProtection="0"/>
    <xf numFmtId="0" fontId="30" fillId="12" borderId="0" applyNumberFormat="0" applyBorder="0" applyAlignment="0" applyProtection="0"/>
    <xf numFmtId="0" fontId="15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159" fillId="12" borderId="0" applyNumberFormat="0" applyBorder="0" applyAlignment="0" applyProtection="0"/>
    <xf numFmtId="0" fontId="30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60" fillId="12" borderId="0" applyNumberFormat="0" applyBorder="0" applyAlignment="0" applyProtection="0"/>
    <xf numFmtId="0" fontId="159" fillId="12" borderId="0" applyNumberFormat="0" applyBorder="0" applyAlignment="0" applyProtection="0"/>
    <xf numFmtId="0" fontId="160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60" fillId="12" borderId="0" applyNumberFormat="0" applyBorder="0" applyAlignment="0" applyProtection="0"/>
    <xf numFmtId="0" fontId="159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9" borderId="0" applyNumberFormat="0" applyBorder="0" applyAlignment="0" applyProtection="0"/>
    <xf numFmtId="0" fontId="30" fillId="9" borderId="0" applyNumberFormat="0" applyBorder="0" applyAlignment="0" applyProtection="0"/>
    <xf numFmtId="0" fontId="159" fillId="9" borderId="0" applyNumberFormat="0" applyBorder="0" applyAlignment="0" applyProtection="0"/>
    <xf numFmtId="0" fontId="30" fillId="9" borderId="0" applyNumberFormat="0" applyBorder="0" applyAlignment="0" applyProtection="0"/>
    <xf numFmtId="0" fontId="15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159" fillId="9" borderId="0" applyNumberFormat="0" applyBorder="0" applyAlignment="0" applyProtection="0"/>
    <xf numFmtId="0" fontId="30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60" fillId="9" borderId="0" applyNumberFormat="0" applyBorder="0" applyAlignment="0" applyProtection="0"/>
    <xf numFmtId="0" fontId="159" fillId="9" borderId="0" applyNumberFormat="0" applyBorder="0" applyAlignment="0" applyProtection="0"/>
    <xf numFmtId="0" fontId="160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60" fillId="9" borderId="0" applyNumberFormat="0" applyBorder="0" applyAlignment="0" applyProtection="0"/>
    <xf numFmtId="0" fontId="159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30" fillId="10" borderId="0" applyNumberFormat="0" applyBorder="0" applyAlignment="0" applyProtection="0"/>
    <xf numFmtId="0" fontId="159" fillId="10" borderId="0" applyNumberFormat="0" applyBorder="0" applyAlignment="0" applyProtection="0"/>
    <xf numFmtId="0" fontId="30" fillId="10" borderId="0" applyNumberFormat="0" applyBorder="0" applyAlignment="0" applyProtection="0"/>
    <xf numFmtId="0" fontId="15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59" fillId="10" borderId="0" applyNumberFormat="0" applyBorder="0" applyAlignment="0" applyProtection="0"/>
    <xf numFmtId="0" fontId="30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60" fillId="10" borderId="0" applyNumberFormat="0" applyBorder="0" applyAlignment="0" applyProtection="0"/>
    <xf numFmtId="0" fontId="159" fillId="10" borderId="0" applyNumberFormat="0" applyBorder="0" applyAlignment="0" applyProtection="0"/>
    <xf numFmtId="0" fontId="160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60" fillId="10" borderId="0" applyNumberFormat="0" applyBorder="0" applyAlignment="0" applyProtection="0"/>
    <xf numFmtId="0" fontId="159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5" borderId="0" applyNumberFormat="0" applyBorder="0" applyAlignment="0" applyProtection="0"/>
    <xf numFmtId="0" fontId="30" fillId="15" borderId="0" applyNumberFormat="0" applyBorder="0" applyAlignment="0" applyProtection="0"/>
    <xf numFmtId="0" fontId="159" fillId="15" borderId="0" applyNumberFormat="0" applyBorder="0" applyAlignment="0" applyProtection="0"/>
    <xf numFmtId="0" fontId="30" fillId="15" borderId="0" applyNumberFormat="0" applyBorder="0" applyAlignment="0" applyProtection="0"/>
    <xf numFmtId="0" fontId="15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59" fillId="15" borderId="0" applyNumberFormat="0" applyBorder="0" applyAlignment="0" applyProtection="0"/>
    <xf numFmtId="0" fontId="30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222" fontId="17" fillId="0" borderId="0" applyFont="0" applyFill="0" applyBorder="0" applyAlignment="0" applyProtection="0"/>
    <xf numFmtId="37" fontId="31" fillId="0" borderId="1"/>
    <xf numFmtId="37" fontId="31" fillId="0" borderId="1"/>
    <xf numFmtId="37" fontId="31" fillId="0" borderId="1"/>
    <xf numFmtId="0" fontId="33" fillId="0" borderId="2">
      <alignment horizontal="center"/>
    </xf>
    <xf numFmtId="0" fontId="33" fillId="0" borderId="2">
      <alignment horizontal="center"/>
    </xf>
    <xf numFmtId="0" fontId="159" fillId="18" borderId="0" applyNumberFormat="0" applyBorder="0" applyAlignment="0" applyProtection="0"/>
    <xf numFmtId="0" fontId="30" fillId="18" borderId="0" applyNumberFormat="0" applyBorder="0" applyAlignment="0" applyProtection="0"/>
    <xf numFmtId="0" fontId="159" fillId="18" borderId="0" applyNumberFormat="0" applyBorder="0" applyAlignment="0" applyProtection="0"/>
    <xf numFmtId="0" fontId="30" fillId="18" borderId="0" applyNumberFormat="0" applyBorder="0" applyAlignment="0" applyProtection="0"/>
    <xf numFmtId="0" fontId="15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59" fillId="18" borderId="0" applyNumberFormat="0" applyBorder="0" applyAlignment="0" applyProtection="0"/>
    <xf numFmtId="0" fontId="30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60" fillId="18" borderId="0" applyNumberFormat="0" applyBorder="0" applyAlignment="0" applyProtection="0"/>
    <xf numFmtId="0" fontId="159" fillId="18" borderId="0" applyNumberFormat="0" applyBorder="0" applyAlignment="0" applyProtection="0"/>
    <xf numFmtId="0" fontId="160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60" fillId="18" borderId="0" applyNumberFormat="0" applyBorder="0" applyAlignment="0" applyProtection="0"/>
    <xf numFmtId="0" fontId="159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22" borderId="0" applyNumberFormat="0" applyBorder="0" applyAlignment="0" applyProtection="0"/>
    <xf numFmtId="0" fontId="30" fillId="22" borderId="0" applyNumberFormat="0" applyBorder="0" applyAlignment="0" applyProtection="0"/>
    <xf numFmtId="0" fontId="159" fillId="22" borderId="0" applyNumberFormat="0" applyBorder="0" applyAlignment="0" applyProtection="0"/>
    <xf numFmtId="0" fontId="30" fillId="22" borderId="0" applyNumberFormat="0" applyBorder="0" applyAlignment="0" applyProtection="0"/>
    <xf numFmtId="0" fontId="15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59" fillId="22" borderId="0" applyNumberFormat="0" applyBorder="0" applyAlignment="0" applyProtection="0"/>
    <xf numFmtId="0" fontId="30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60" fillId="22" borderId="0" applyNumberFormat="0" applyBorder="0" applyAlignment="0" applyProtection="0"/>
    <xf numFmtId="0" fontId="159" fillId="22" borderId="0" applyNumberFormat="0" applyBorder="0" applyAlignment="0" applyProtection="0"/>
    <xf numFmtId="0" fontId="160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60" fillId="22" borderId="0" applyNumberFormat="0" applyBorder="0" applyAlignment="0" applyProtection="0"/>
    <xf numFmtId="0" fontId="159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30" fillId="25" borderId="0" applyNumberFormat="0" applyBorder="0" applyAlignment="0" applyProtection="0"/>
    <xf numFmtId="0" fontId="159" fillId="25" borderId="0" applyNumberFormat="0" applyBorder="0" applyAlignment="0" applyProtection="0"/>
    <xf numFmtId="0" fontId="30" fillId="25" borderId="0" applyNumberFormat="0" applyBorder="0" applyAlignment="0" applyProtection="0"/>
    <xf numFmtId="0" fontId="159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59" fillId="25" borderId="0" applyNumberFormat="0" applyBorder="0" applyAlignment="0" applyProtection="0"/>
    <xf numFmtId="0" fontId="30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60" fillId="25" borderId="0" applyNumberFormat="0" applyBorder="0" applyAlignment="0" applyProtection="0"/>
    <xf numFmtId="0" fontId="159" fillId="25" borderId="0" applyNumberFormat="0" applyBorder="0" applyAlignment="0" applyProtection="0"/>
    <xf numFmtId="0" fontId="160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60" fillId="25" borderId="0" applyNumberFormat="0" applyBorder="0" applyAlignment="0" applyProtection="0"/>
    <xf numFmtId="0" fontId="159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32" borderId="0" applyNumberFormat="0" applyBorder="0" applyAlignment="0" applyProtection="0"/>
    <xf numFmtId="0" fontId="30" fillId="32" borderId="0" applyNumberFormat="0" applyBorder="0" applyAlignment="0" applyProtection="0"/>
    <xf numFmtId="0" fontId="159" fillId="32" borderId="0" applyNumberFormat="0" applyBorder="0" applyAlignment="0" applyProtection="0"/>
    <xf numFmtId="0" fontId="30" fillId="32" borderId="0" applyNumberFormat="0" applyBorder="0" applyAlignment="0" applyProtection="0"/>
    <xf numFmtId="0" fontId="159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59" fillId="32" borderId="0" applyNumberFormat="0" applyBorder="0" applyAlignment="0" applyProtection="0"/>
    <xf numFmtId="0" fontId="30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60" fillId="32" borderId="0" applyNumberFormat="0" applyBorder="0" applyAlignment="0" applyProtection="0"/>
    <xf numFmtId="0" fontId="159" fillId="32" borderId="0" applyNumberFormat="0" applyBorder="0" applyAlignment="0" applyProtection="0"/>
    <xf numFmtId="0" fontId="160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60" fillId="32" borderId="0" applyNumberFormat="0" applyBorder="0" applyAlignment="0" applyProtection="0"/>
    <xf numFmtId="0" fontId="159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61" fillId="3" borderId="0" applyNumberFormat="0" applyBorder="0" applyAlignment="0" applyProtection="0"/>
    <xf numFmtId="0" fontId="90" fillId="3" borderId="0" applyNumberFormat="0" applyBorder="0" applyAlignment="0" applyProtection="0"/>
    <xf numFmtId="0" fontId="161" fillId="3" borderId="0" applyNumberFormat="0" applyBorder="0" applyAlignment="0" applyProtection="0"/>
    <xf numFmtId="0" fontId="90" fillId="3" borderId="0" applyNumberFormat="0" applyBorder="0" applyAlignment="0" applyProtection="0"/>
    <xf numFmtId="0" fontId="161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61" fillId="3" borderId="0" applyNumberFormat="0" applyBorder="0" applyAlignment="0" applyProtection="0"/>
    <xf numFmtId="0" fontId="90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2" fillId="3" borderId="0" applyNumberFormat="0" applyBorder="0" applyAlignment="0" applyProtection="0"/>
    <xf numFmtId="0" fontId="161" fillId="3" borderId="0" applyNumberFormat="0" applyBorder="0" applyAlignment="0" applyProtection="0"/>
    <xf numFmtId="0" fontId="162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2" fillId="3" borderId="0" applyNumberFormat="0" applyBorder="0" applyAlignment="0" applyProtection="0"/>
    <xf numFmtId="0" fontId="161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5" fillId="37" borderId="5" applyNumberFormat="0" applyAlignment="0" applyProtection="0"/>
    <xf numFmtId="0" fontId="96" fillId="37" borderId="5" applyNumberFormat="0" applyAlignment="0" applyProtection="0"/>
    <xf numFmtId="0" fontId="165" fillId="37" borderId="5" applyNumberFormat="0" applyAlignment="0" applyProtection="0"/>
    <xf numFmtId="0" fontId="96" fillId="37" borderId="5" applyNumberFormat="0" applyAlignment="0" applyProtection="0"/>
    <xf numFmtId="0" fontId="165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165" fillId="37" borderId="5" applyNumberFormat="0" applyAlignment="0" applyProtection="0"/>
    <xf numFmtId="0" fontId="96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6" fillId="37" borderId="5" applyNumberFormat="0" applyAlignment="0" applyProtection="0"/>
    <xf numFmtId="0" fontId="165" fillId="37" borderId="5" applyNumberFormat="0" applyAlignment="0" applyProtection="0"/>
    <xf numFmtId="0" fontId="166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6" fillId="37" borderId="5" applyNumberFormat="0" applyAlignment="0" applyProtection="0"/>
    <xf numFmtId="0" fontId="165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212" fontId="19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5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43" fontId="6" fillId="0" borderId="0" applyFont="0" applyFill="0" applyBorder="0" applyAlignment="0" applyProtection="0"/>
    <xf numFmtId="219" fontId="158" fillId="0" borderId="0" applyFill="0" applyBorder="0" applyAlignment="0" applyProtection="0"/>
    <xf numFmtId="43" fontId="6" fillId="0" borderId="0" applyFont="0" applyFill="0" applyBorder="0" applyAlignment="0" applyProtection="0"/>
    <xf numFmtId="219" fontId="158" fillId="0" borderId="0" applyFill="0" applyBorder="0" applyAlignment="0" applyProtection="0"/>
    <xf numFmtId="43" fontId="6" fillId="0" borderId="0" applyFont="0" applyFill="0" applyBorder="0" applyAlignment="0" applyProtection="0"/>
    <xf numFmtId="219" fontId="15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219" fontId="158" fillId="0" borderId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5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219" fontId="158" fillId="0" borderId="0" applyFill="0" applyBorder="0" applyAlignment="0" applyProtection="0"/>
    <xf numFmtId="43" fontId="107" fillId="0" borderId="0" applyFont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219" fontId="158" fillId="0" borderId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219" fontId="158" fillId="0" borderId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0" fontId="158" fillId="0" borderId="0" applyFill="0" applyBorder="0" applyAlignment="0" applyProtection="0"/>
    <xf numFmtId="43" fontId="6" fillId="0" borderId="0" applyFont="0" applyFill="0" applyBorder="0" applyAlignment="0" applyProtection="0"/>
    <xf numFmtId="210" fontId="158" fillId="0" borderId="0" applyFill="0" applyBorder="0" applyAlignment="0" applyProtection="0"/>
    <xf numFmtId="210" fontId="158" fillId="0" borderId="0" applyFill="0" applyBorder="0" applyAlignment="0" applyProtection="0"/>
    <xf numFmtId="210" fontId="158" fillId="0" borderId="0" applyFill="0" applyBorder="0" applyAlignment="0" applyProtection="0"/>
    <xf numFmtId="210" fontId="158" fillId="0" borderId="0" applyFill="0" applyBorder="0" applyAlignment="0" applyProtection="0"/>
    <xf numFmtId="43" fontId="4" fillId="0" borderId="0" applyFont="0" applyFill="0" applyBorder="0" applyAlignment="0" applyProtection="0"/>
    <xf numFmtId="210" fontId="158" fillId="0" borderId="0" applyFill="0" applyBorder="0" applyAlignment="0" applyProtection="0"/>
    <xf numFmtId="210" fontId="158" fillId="0" borderId="0" applyFill="0" applyBorder="0" applyAlignment="0" applyProtection="0"/>
    <xf numFmtId="210" fontId="158" fillId="0" borderId="0" applyFill="0" applyBorder="0" applyAlignment="0" applyProtection="0"/>
    <xf numFmtId="210" fontId="158" fillId="0" borderId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7" fontId="2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7" fontId="21" fillId="0" borderId="0"/>
    <xf numFmtId="188" fontId="21" fillId="0" borderId="0"/>
    <xf numFmtId="0" fontId="1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1" fillId="4" borderId="0" applyNumberFormat="0" applyBorder="0" applyAlignment="0" applyProtection="0"/>
    <xf numFmtId="0" fontId="89" fillId="4" borderId="0" applyNumberFormat="0" applyBorder="0" applyAlignment="0" applyProtection="0"/>
    <xf numFmtId="0" fontId="171" fillId="4" borderId="0" applyNumberFormat="0" applyBorder="0" applyAlignment="0" applyProtection="0"/>
    <xf numFmtId="0" fontId="89" fillId="4" borderId="0" applyNumberFormat="0" applyBorder="0" applyAlignment="0" applyProtection="0"/>
    <xf numFmtId="0" fontId="171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171" fillId="4" borderId="0" applyNumberFormat="0" applyBorder="0" applyAlignment="0" applyProtection="0"/>
    <xf numFmtId="0" fontId="89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38" fontId="20" fillId="93" borderId="0" applyNumberFormat="0" applyBorder="0" applyAlignment="0" applyProtection="0"/>
    <xf numFmtId="38" fontId="20" fillId="93" borderId="0" applyNumberFormat="0" applyBorder="0" applyAlignment="0" applyProtection="0"/>
    <xf numFmtId="38" fontId="20" fillId="43" borderId="0" applyNumberFormat="0" applyBorder="0" applyAlignment="0" applyProtection="0"/>
    <xf numFmtId="38" fontId="20" fillId="43" borderId="0" applyNumberFormat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5" fillId="0" borderId="13" applyNumberFormat="0" applyFill="0" applyAlignment="0" applyProtection="0"/>
    <xf numFmtId="0" fontId="174" fillId="0" borderId="13" applyNumberFormat="0" applyFill="0" applyAlignment="0" applyProtection="0"/>
    <xf numFmtId="0" fontId="175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5" fillId="0" borderId="13" applyNumberFormat="0" applyFill="0" applyAlignment="0" applyProtection="0"/>
    <xf numFmtId="0" fontId="174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6" fillId="0" borderId="15" applyNumberFormat="0" applyFill="0" applyAlignment="0" applyProtection="0"/>
    <xf numFmtId="0" fontId="93" fillId="0" borderId="15" applyNumberFormat="0" applyFill="0" applyAlignment="0" applyProtection="0"/>
    <xf numFmtId="0" fontId="176" fillId="0" borderId="15" applyNumberFormat="0" applyFill="0" applyAlignment="0" applyProtection="0"/>
    <xf numFmtId="0" fontId="93" fillId="0" borderId="15" applyNumberFormat="0" applyFill="0" applyAlignment="0" applyProtection="0"/>
    <xf numFmtId="0" fontId="176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176" fillId="0" borderId="15" applyNumberFormat="0" applyFill="0" applyAlignment="0" applyProtection="0"/>
    <xf numFmtId="0" fontId="93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7" fillId="0" borderId="15" applyNumberFormat="0" applyFill="0" applyAlignment="0" applyProtection="0"/>
    <xf numFmtId="0" fontId="176" fillId="0" borderId="15" applyNumberFormat="0" applyFill="0" applyAlignment="0" applyProtection="0"/>
    <xf numFmtId="0" fontId="177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7" fillId="0" borderId="15" applyNumberFormat="0" applyFill="0" applyAlignment="0" applyProtection="0"/>
    <xf numFmtId="0" fontId="176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8" fillId="0" borderId="16" applyNumberFormat="0" applyFill="0" applyAlignment="0" applyProtection="0"/>
    <xf numFmtId="0" fontId="94" fillId="0" borderId="16" applyNumberFormat="0" applyFill="0" applyAlignment="0" applyProtection="0"/>
    <xf numFmtId="0" fontId="178" fillId="0" borderId="16" applyNumberFormat="0" applyFill="0" applyAlignment="0" applyProtection="0"/>
    <xf numFmtId="0" fontId="94" fillId="0" borderId="16" applyNumberFormat="0" applyFill="0" applyAlignment="0" applyProtection="0"/>
    <xf numFmtId="0" fontId="178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178" fillId="0" borderId="16" applyNumberFormat="0" applyFill="0" applyAlignment="0" applyProtection="0"/>
    <xf numFmtId="0" fontId="94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3" fillId="0" borderId="17" applyNumberFormat="0" applyFill="0" applyAlignment="0" applyProtection="0"/>
    <xf numFmtId="0" fontId="103" fillId="0" borderId="17" applyNumberFormat="0" applyFill="0" applyAlignment="0" applyProtection="0"/>
    <xf numFmtId="0" fontId="183" fillId="0" borderId="17" applyNumberFormat="0" applyFill="0" applyAlignment="0" applyProtection="0"/>
    <xf numFmtId="0" fontId="103" fillId="0" borderId="17" applyNumberFormat="0" applyFill="0" applyAlignment="0" applyProtection="0"/>
    <xf numFmtId="0" fontId="18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83" fillId="0" borderId="17" applyNumberFormat="0" applyFill="0" applyAlignment="0" applyProtection="0"/>
    <xf numFmtId="0" fontId="10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4" fillId="0" borderId="17" applyNumberFormat="0" applyFill="0" applyAlignment="0" applyProtection="0"/>
    <xf numFmtId="0" fontId="183" fillId="0" borderId="17" applyNumberFormat="0" applyFill="0" applyAlignment="0" applyProtection="0"/>
    <xf numFmtId="0" fontId="184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4" fillId="0" borderId="17" applyNumberFormat="0" applyFill="0" applyAlignment="0" applyProtection="0"/>
    <xf numFmtId="0" fontId="183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5" fillId="47" borderId="0" applyNumberFormat="0" applyBorder="0" applyAlignment="0" applyProtection="0"/>
    <xf numFmtId="0" fontId="102" fillId="47" borderId="0" applyNumberFormat="0" applyBorder="0" applyAlignment="0" applyProtection="0"/>
    <xf numFmtId="0" fontId="185" fillId="47" borderId="0" applyNumberFormat="0" applyBorder="0" applyAlignment="0" applyProtection="0"/>
    <xf numFmtId="0" fontId="102" fillId="47" borderId="0" applyNumberFormat="0" applyBorder="0" applyAlignment="0" applyProtection="0"/>
    <xf numFmtId="0" fontId="185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85" fillId="47" borderId="0" applyNumberFormat="0" applyBorder="0" applyAlignment="0" applyProtection="0"/>
    <xf numFmtId="0" fontId="102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6" fillId="47" borderId="0" applyNumberFormat="0" applyBorder="0" applyAlignment="0" applyProtection="0"/>
    <xf numFmtId="0" fontId="185" fillId="47" borderId="0" applyNumberFormat="0" applyBorder="0" applyAlignment="0" applyProtection="0"/>
    <xf numFmtId="0" fontId="186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6" fillId="47" borderId="0" applyNumberFormat="0" applyBorder="0" applyAlignment="0" applyProtection="0"/>
    <xf numFmtId="0" fontId="185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37" fontId="187" fillId="0" borderId="0"/>
    <xf numFmtId="37" fontId="187" fillId="0" borderId="0"/>
    <xf numFmtId="0" fontId="6" fillId="0" borderId="0"/>
    <xf numFmtId="0" fontId="8" fillId="0" borderId="0"/>
    <xf numFmtId="0" fontId="8" fillId="0" borderId="0"/>
    <xf numFmtId="0" fontId="6" fillId="0" borderId="0"/>
    <xf numFmtId="227" fontId="114" fillId="0" borderId="0"/>
    <xf numFmtId="227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88" fillId="0" borderId="0"/>
    <xf numFmtId="0" fontId="2" fillId="0" borderId="0"/>
    <xf numFmtId="0" fontId="188" fillId="0" borderId="0"/>
    <xf numFmtId="0" fontId="188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4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88" fillId="0" borderId="0"/>
    <xf numFmtId="0" fontId="6" fillId="0" borderId="0"/>
    <xf numFmtId="0" fontId="188" fillId="0" borderId="0"/>
    <xf numFmtId="0" fontId="18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9" fillId="0" borderId="0"/>
    <xf numFmtId="0" fontId="19" fillId="0" borderId="0"/>
    <xf numFmtId="0" fontId="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89" fillId="0" borderId="0"/>
    <xf numFmtId="0" fontId="188" fillId="0" borderId="0"/>
    <xf numFmtId="0" fontId="1" fillId="0" borderId="0"/>
    <xf numFmtId="0" fontId="1" fillId="0" borderId="0"/>
    <xf numFmtId="0" fontId="188" fillId="0" borderId="0"/>
    <xf numFmtId="0" fontId="188" fillId="0" borderId="0"/>
    <xf numFmtId="0" fontId="105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5" fillId="0" borderId="0"/>
    <xf numFmtId="0" fontId="105" fillId="0" borderId="0"/>
    <xf numFmtId="0" fontId="105" fillId="0" borderId="0"/>
    <xf numFmtId="0" fontId="24" fillId="0" borderId="0">
      <alignment vertical="top"/>
    </xf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39" fontId="190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2" fillId="0" borderId="0"/>
    <xf numFmtId="0" fontId="4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4" fillId="0" borderId="0">
      <alignment vertical="top"/>
    </xf>
    <xf numFmtId="0" fontId="4" fillId="0" borderId="0"/>
    <xf numFmtId="0" fontId="192" fillId="0" borderId="0"/>
    <xf numFmtId="0" fontId="10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4" fillId="0" borderId="0"/>
    <xf numFmtId="0" fontId="19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6" fillId="0" borderId="0"/>
    <xf numFmtId="0" fontId="4" fillId="0" borderId="0"/>
    <xf numFmtId="0" fontId="107" fillId="0" borderId="0"/>
    <xf numFmtId="0" fontId="107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0" fillId="0" borderId="0"/>
    <xf numFmtId="0" fontId="188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0" fillId="0" borderId="0"/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6" fillId="0" borderId="0"/>
    <xf numFmtId="0" fontId="19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6" fillId="0" borderId="0"/>
    <xf numFmtId="0" fontId="130" fillId="0" borderId="0"/>
    <xf numFmtId="0" fontId="130" fillId="0" borderId="0"/>
    <xf numFmtId="0" fontId="188" fillId="0" borderId="0"/>
    <xf numFmtId="0" fontId="1" fillId="0" borderId="0"/>
    <xf numFmtId="0" fontId="1" fillId="0" borderId="0"/>
    <xf numFmtId="0" fontId="188" fillId="0" borderId="0"/>
    <xf numFmtId="0" fontId="1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88" fillId="0" borderId="0"/>
    <xf numFmtId="0" fontId="128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8" fillId="0" borderId="0"/>
    <xf numFmtId="0" fontId="130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88" fillId="0" borderId="0"/>
    <xf numFmtId="0" fontId="130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4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28" fontId="6" fillId="0" borderId="0" applyNumberFormat="0" applyFill="0" applyBorder="0" applyAlignment="0" applyProtection="0">
      <alignment horizontal="left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2">
      <alignment horizontal="center"/>
    </xf>
    <xf numFmtId="12" fontId="73" fillId="0" borderId="2">
      <alignment horizontal="center"/>
    </xf>
    <xf numFmtId="0" fontId="66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20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24" fontId="10" fillId="0" borderId="0" applyFill="0" applyBorder="0" applyAlignment="0" applyProtection="0"/>
    <xf numFmtId="43" fontId="107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66" fillId="37" borderId="5" applyNumberFormat="0" applyAlignment="0" applyProtection="0"/>
    <xf numFmtId="0" fontId="184" fillId="0" borderId="17" applyNumberFormat="0" applyFill="0" applyAlignment="0" applyProtection="0"/>
    <xf numFmtId="0" fontId="172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4" fillId="0" borderId="0">
      <alignment vertical="top"/>
    </xf>
    <xf numFmtId="0" fontId="107" fillId="0" borderId="0"/>
    <xf numFmtId="0" fontId="128" fillId="0" borderId="0"/>
    <xf numFmtId="0" fontId="107" fillId="0" borderId="0"/>
    <xf numFmtId="0" fontId="107" fillId="0" borderId="0"/>
    <xf numFmtId="0" fontId="107" fillId="0" borderId="0"/>
    <xf numFmtId="0" fontId="4" fillId="0" borderId="0"/>
    <xf numFmtId="0" fontId="128" fillId="0" borderId="0"/>
    <xf numFmtId="0" fontId="128" fillId="0" borderId="0"/>
    <xf numFmtId="0" fontId="107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191" fillId="0" borderId="0"/>
    <xf numFmtId="0" fontId="24" fillId="0" borderId="0">
      <alignment vertical="top"/>
    </xf>
    <xf numFmtId="0" fontId="182" fillId="7" borderId="4" applyNumberFormat="0" applyAlignment="0" applyProtection="0"/>
    <xf numFmtId="0" fontId="182" fillId="7" borderId="4" applyNumberFormat="0" applyAlignment="0" applyProtection="0"/>
    <xf numFmtId="0" fontId="186" fillId="47" borderId="0" applyNumberFormat="0" applyBorder="0" applyAlignment="0" applyProtection="0"/>
    <xf numFmtId="9" fontId="6" fillId="0" borderId="0" applyFont="0" applyFill="0" applyBorder="0" applyAlignment="0" applyProtection="0"/>
    <xf numFmtId="9" fontId="158" fillId="0" borderId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07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62" fillId="3" borderId="0" applyNumberFormat="0" applyBorder="0" applyAlignment="0" applyProtection="0"/>
    <xf numFmtId="0" fontId="160" fillId="18" borderId="0" applyNumberFormat="0" applyBorder="0" applyAlignment="0" applyProtection="0"/>
    <xf numFmtId="0" fontId="160" fillId="22" borderId="0" applyNumberFormat="0" applyBorder="0" applyAlignment="0" applyProtection="0"/>
    <xf numFmtId="0" fontId="160" fillId="25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32" borderId="0" applyNumberFormat="0" applyBorder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5" fillId="0" borderId="13" applyNumberFormat="0" applyFill="0" applyAlignment="0" applyProtection="0"/>
    <xf numFmtId="0" fontId="177" fillId="0" borderId="15" applyNumberFormat="0" applyFill="0" applyAlignment="0" applyProtection="0"/>
    <xf numFmtId="0" fontId="179" fillId="0" borderId="16" applyNumberFormat="0" applyFill="0" applyAlignment="0" applyProtection="0"/>
    <xf numFmtId="0" fontId="179" fillId="0" borderId="0" applyNumberFormat="0" applyFill="0" applyBorder="0" applyAlignment="0" applyProtection="0"/>
    <xf numFmtId="0" fontId="6" fillId="0" borderId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1"/>
    <xf numFmtId="37" fontId="31" fillId="0" borderId="1"/>
    <xf numFmtId="37" fontId="31" fillId="0" borderId="1"/>
    <xf numFmtId="37" fontId="31" fillId="0" borderId="1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1"/>
    <xf numFmtId="4" fontId="25" fillId="45" borderId="23" applyNumberFormat="0" applyProtection="0">
      <alignment horizontal="left" vertical="center" indent="1"/>
    </xf>
    <xf numFmtId="0" fontId="27" fillId="7" borderId="4" applyNumberFormat="0" applyAlignment="0" applyProtection="0"/>
    <xf numFmtId="4" fontId="24" fillId="10" borderId="23" applyNumberFormat="0" applyProtection="0">
      <alignment horizontal="right" vertical="center"/>
    </xf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01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36" borderId="4" applyNumberFormat="0" applyAlignment="0" applyProtection="0"/>
    <xf numFmtId="0" fontId="101" fillId="36" borderId="19" applyNumberForma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36" borderId="19" applyNumberFormat="0" applyAlignment="0" applyProtection="0"/>
    <xf numFmtId="0" fontId="164" fillId="36" borderId="4" applyNumberFormat="0" applyAlignment="0" applyProtection="0"/>
    <xf numFmtId="43" fontId="6" fillId="0" borderId="0" applyFont="0" applyFill="0" applyBorder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4" fillId="48" borderId="1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0" borderId="27" applyNumberFormat="0" applyFill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31" fillId="0" borderId="1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1" fillId="7" borderId="4" applyNumberFormat="0" applyAlignment="0" applyProtection="0"/>
    <xf numFmtId="0" fontId="6" fillId="48" borderId="18" applyNumberFormat="0" applyFon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0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6" fillId="0" borderId="0"/>
    <xf numFmtId="0" fontId="163" fillId="36" borderId="4" applyNumberFormat="0" applyAlignment="0" applyProtection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195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194" fillId="36" borderId="19" applyNumberFormat="0" applyAlignment="0" applyProtection="0"/>
    <xf numFmtId="0" fontId="6" fillId="0" borderId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4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24" fillId="9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98" fillId="0" borderId="0" applyNumberFormat="0" applyFill="0" applyBorder="0" applyAlignment="0" applyProtection="0"/>
    <xf numFmtId="6" fontId="66" fillId="0" borderId="0" applyFont="0" applyFill="0" applyBorder="0" applyAlignment="0" applyProtection="0"/>
    <xf numFmtId="4" fontId="24" fillId="46" borderId="23" applyNumberFormat="0" applyProtection="0">
      <alignment vertical="center"/>
    </xf>
    <xf numFmtId="0" fontId="163" fillId="36" borderId="4" applyNumberFormat="0" applyAlignment="0" applyProtection="0"/>
    <xf numFmtId="0" fontId="10" fillId="48" borderId="18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30" fillId="13" borderId="0" applyNumberFormat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27" fillId="7" borderId="4" applyNumberFormat="0" applyAlignment="0" applyProtection="0"/>
    <xf numFmtId="0" fontId="6" fillId="48" borderId="18" applyNumberFormat="0" applyFont="0" applyAlignment="0" applyProtection="0"/>
    <xf numFmtId="0" fontId="195" fillId="36" borderId="19" applyNumberFormat="0" applyAlignment="0" applyProtection="0"/>
    <xf numFmtId="4" fontId="24" fillId="32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7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1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3" fontId="1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91" fillId="0" borderId="0" applyNumberFormat="0" applyFill="0" applyBorder="0" applyAlignment="0" applyProtection="0"/>
    <xf numFmtId="0" fontId="97" fillId="0" borderId="27" applyNumberFormat="0" applyFill="0" applyAlignment="0" applyProtection="0"/>
    <xf numFmtId="0" fontId="6" fillId="48" borderId="18" applyNumberFormat="0" applyFont="0" applyAlignment="0" applyProtection="0"/>
    <xf numFmtId="0" fontId="103" fillId="0" borderId="17" applyNumberFormat="0" applyFill="0" applyAlignment="0" applyProtection="0"/>
    <xf numFmtId="0" fontId="89" fillId="4" borderId="0" applyNumberFormat="0" applyBorder="0" applyAlignment="0" applyProtection="0"/>
    <xf numFmtId="0" fontId="93" fillId="0" borderId="15" applyNumberFormat="0" applyFill="0" applyAlignment="0" applyProtection="0"/>
    <xf numFmtId="43" fontId="6" fillId="0" borderId="0" applyFont="0" applyFill="0" applyBorder="0" applyAlignment="0" applyProtection="0"/>
    <xf numFmtId="0" fontId="96" fillId="37" borderId="5" applyNumberFormat="0" applyAlignment="0" applyProtection="0"/>
    <xf numFmtId="0" fontId="30" fillId="32" borderId="0" applyNumberFormat="0" applyBorder="0" applyAlignment="0" applyProtection="0"/>
    <xf numFmtId="0" fontId="90" fillId="3" borderId="0" applyNumberFormat="0" applyBorder="0" applyAlignment="0" applyProtection="0"/>
    <xf numFmtId="43" fontId="6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9" fontId="18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81" fillId="7" borderId="4" applyNumberFormat="0" applyAlignment="0" applyProtection="0"/>
    <xf numFmtId="43" fontId="2" fillId="0" borderId="0" applyFont="0" applyFill="0" applyBorder="0" applyAlignment="0" applyProtection="0"/>
    <xf numFmtId="0" fontId="30" fillId="10" borderId="0" applyNumberFormat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25" fillId="47" borderId="23" applyNumberFormat="0" applyProtection="0">
      <alignment vertical="center"/>
    </xf>
    <xf numFmtId="0" fontId="27" fillId="7" borderId="4" applyNumberFormat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4" fontId="24" fillId="56" borderId="23" applyNumberFormat="0" applyProtection="0">
      <alignment horizontal="right" vertical="center"/>
    </xf>
    <xf numFmtId="0" fontId="200" fillId="0" borderId="27" applyNumberFormat="0" applyFill="0" applyAlignment="0" applyProtection="0"/>
    <xf numFmtId="4" fontId="69" fillId="45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25" borderId="23" applyNumberFormat="0" applyProtection="0">
      <alignment horizontal="right" vertical="center"/>
    </xf>
    <xf numFmtId="0" fontId="19" fillId="48" borderId="18" applyNumberFormat="0" applyFont="0" applyAlignment="0" applyProtection="0"/>
    <xf numFmtId="0" fontId="97" fillId="0" borderId="27" applyNumberFormat="0" applyFill="0" applyAlignment="0" applyProtection="0"/>
    <xf numFmtId="0" fontId="2" fillId="0" borderId="0"/>
    <xf numFmtId="0" fontId="2" fillId="0" borderId="0"/>
    <xf numFmtId="0" fontId="181" fillId="7" borderId="4" applyNumberFormat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81" fillId="7" borderId="4" applyNumberFormat="0" applyAlignment="0" applyProtection="0"/>
    <xf numFmtId="0" fontId="164" fillId="36" borderId="4" applyNumberFormat="0" applyAlignment="0" applyProtection="0"/>
    <xf numFmtId="0" fontId="100" fillId="36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27" fillId="7" borderId="4" applyNumberFormat="0" applyAlignment="0" applyProtection="0"/>
    <xf numFmtId="0" fontId="200" fillId="0" borderId="27" applyNumberFormat="0" applyFill="0" applyAlignment="0" applyProtection="0"/>
    <xf numFmtId="0" fontId="164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64" fillId="36" borderId="4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97" fillId="0" borderId="27" applyNumberFormat="0" applyFill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7" fillId="48" borderId="18" applyNumberFormat="0" applyFon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24" fillId="49" borderId="23" applyNumberFormat="0" applyProtection="0">
      <alignment horizontal="left" vertical="top" indent="1"/>
    </xf>
    <xf numFmtId="0" fontId="181" fillId="7" borderId="4" applyNumberFormat="0" applyAlignment="0" applyProtection="0"/>
    <xf numFmtId="0" fontId="164" fillId="36" borderId="4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31" fillId="0" borderId="1"/>
    <xf numFmtId="37" fontId="31" fillId="0" borderId="1"/>
    <xf numFmtId="37" fontId="31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24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95" fillId="36" borderId="19" applyNumberFormat="0" applyAlignment="0" applyProtection="0"/>
    <xf numFmtId="0" fontId="27" fillId="7" borderId="4" applyNumberFormat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0" fillId="36" borderId="4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82" fillId="7" borderId="4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24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69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27" fillId="7" borderId="4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 applyFont="0" applyFill="0" applyBorder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4" fontId="6" fillId="0" borderId="0" applyFont="0" applyFill="0" applyBorder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9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64" fillId="36" borderId="4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6" fillId="0" borderId="0"/>
    <xf numFmtId="0" fontId="181" fillId="7" borderId="4" applyNumberFormat="0" applyAlignment="0" applyProtection="0"/>
    <xf numFmtId="0" fontId="195" fillId="36" borderId="19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1" fillId="7" borderId="4" applyNumberFormat="0" applyAlignment="0" applyProtection="0"/>
    <xf numFmtId="0" fontId="181" fillId="7" borderId="4" applyNumberFormat="0" applyAlignment="0" applyProtection="0"/>
    <xf numFmtId="4" fontId="24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72" fillId="54" borderId="23" applyNumberFormat="0" applyProtection="0">
      <alignment horizontal="right" vertical="center"/>
    </xf>
    <xf numFmtId="12" fontId="73" fillId="0" borderId="41">
      <alignment horizontal="center"/>
    </xf>
    <xf numFmtId="0" fontId="181" fillId="7" borderId="4" applyNumberFormat="0" applyAlignment="0" applyProtection="0"/>
    <xf numFmtId="0" fontId="97" fillId="0" borderId="27" applyNumberFormat="0" applyFill="0" applyAlignment="0" applyProtection="0"/>
    <xf numFmtId="0" fontId="22" fillId="0" borderId="11">
      <alignment horizontal="left" vertical="center"/>
    </xf>
    <xf numFmtId="0" fontId="100" fillId="36" borderId="4" applyNumberFormat="0" applyAlignment="0" applyProtection="0"/>
    <xf numFmtId="4" fontId="24" fillId="56" borderId="23" applyNumberFormat="0" applyProtection="0">
      <alignment horizontal="left" vertical="center" indent="1"/>
    </xf>
    <xf numFmtId="0" fontId="100" fillId="36" borderId="4" applyNumberFormat="0" applyAlignment="0" applyProtection="0"/>
    <xf numFmtId="0" fontId="181" fillId="7" borderId="4" applyNumberFormat="0" applyAlignment="0" applyProtection="0"/>
    <xf numFmtId="0" fontId="6" fillId="48" borderId="18" applyNumberFormat="0" applyFont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4" fillId="49" borderId="23" applyNumberFormat="0" applyProtection="0">
      <alignment horizontal="left" vertical="top" indent="1"/>
    </xf>
    <xf numFmtId="4" fontId="24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1" fillId="0" borderId="1"/>
    <xf numFmtId="37" fontId="31" fillId="0" borderId="1"/>
    <xf numFmtId="37" fontId="31" fillId="0" borderId="1"/>
    <xf numFmtId="37" fontId="31" fillId="0" borderId="1"/>
    <xf numFmtId="0" fontId="33" fillId="0" borderId="41">
      <alignment horizontal="center"/>
    </xf>
    <xf numFmtId="0" fontId="33" fillId="0" borderId="41">
      <alignment horizontal="center"/>
    </xf>
    <xf numFmtId="0" fontId="33" fillId="0" borderId="41">
      <alignment horizontal="center"/>
    </xf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2" fillId="0" borderId="11">
      <alignment horizontal="left" vertical="center"/>
    </xf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10" fontId="7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0" fontId="6" fillId="0" borderId="0"/>
    <xf numFmtId="0" fontId="101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0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4" fontId="25" fillId="45" borderId="23" applyNumberFormat="0" applyProtection="0">
      <alignment horizontal="left" vertical="center" indent="1"/>
    </xf>
    <xf numFmtId="4" fontId="24" fillId="3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27" fillId="7" borderId="4" applyNumberFormat="0" applyAlignment="0" applyProtection="0"/>
    <xf numFmtId="0" fontId="6" fillId="48" borderId="18" applyNumberFormat="0" applyFont="0" applyAlignment="0" applyProtection="0"/>
    <xf numFmtId="43" fontId="204" fillId="0" borderId="0" applyFont="0" applyFill="0" applyBorder="0" applyAlignment="0" applyProtection="0"/>
    <xf numFmtId="37" fontId="31" fillId="0" borderId="1"/>
    <xf numFmtId="37" fontId="31" fillId="0" borderId="1"/>
    <xf numFmtId="37" fontId="31" fillId="0" borderId="1"/>
    <xf numFmtId="0" fontId="1" fillId="0" borderId="0"/>
    <xf numFmtId="0" fontId="1" fillId="0" borderId="0"/>
    <xf numFmtId="0" fontId="1" fillId="0" borderId="0"/>
    <xf numFmtId="37" fontId="31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82" fillId="7" borderId="4" applyNumberFormat="0" applyAlignment="0" applyProtection="0"/>
    <xf numFmtId="0" fontId="1" fillId="0" borderId="0"/>
    <xf numFmtId="0" fontId="1" fillId="0" borderId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24" fillId="15" borderId="23" applyNumberFormat="0" applyProtection="0">
      <alignment horizontal="right" vertical="center"/>
    </xf>
    <xf numFmtId="0" fontId="195" fillId="36" borderId="19" applyNumberFormat="0" applyAlignment="0" applyProtection="0"/>
    <xf numFmtId="4" fontId="24" fillId="11" borderId="23" applyNumberFormat="0" applyProtection="0">
      <alignment horizontal="right" vertical="center"/>
    </xf>
    <xf numFmtId="0" fontId="97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97" fillId="0" borderId="27" applyNumberFormat="0" applyFill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99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94" fillId="0" borderId="16" applyNumberFormat="0" applyFill="0" applyAlignment="0" applyProtection="0"/>
    <xf numFmtId="0" fontId="100" fillId="36" borderId="4" applyNumberFormat="0" applyAlignment="0" applyProtection="0"/>
    <xf numFmtId="0" fontId="30" fillId="14" borderId="0" applyNumberFormat="0" applyBorder="0" applyAlignment="0" applyProtection="0"/>
    <xf numFmtId="0" fontId="30" fillId="25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89" fillId="0" borderId="0"/>
    <xf numFmtId="0" fontId="6" fillId="48" borderId="18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0" fontId="199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64" fillId="36" borderId="4" applyNumberFormat="0" applyAlignment="0" applyProtection="0"/>
    <xf numFmtId="0" fontId="200" fillId="0" borderId="27" applyNumberFormat="0" applyFill="0" applyAlignment="0" applyProtection="0"/>
    <xf numFmtId="0" fontId="182" fillId="7" borderId="4" applyNumberFormat="0" applyAlignment="0" applyProtection="0"/>
    <xf numFmtId="4" fontId="24" fillId="51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10" borderId="23" applyNumberFormat="0" applyProtection="0">
      <alignment horizontal="right" vertical="center"/>
    </xf>
    <xf numFmtId="0" fontId="33" fillId="0" borderId="2">
      <alignment horizontal="center"/>
    </xf>
    <xf numFmtId="43" fontId="203" fillId="0" borderId="0" applyFont="0" applyFill="0" applyBorder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82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5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0" fontId="6" fillId="0" borderId="0"/>
    <xf numFmtId="0" fontId="163" fillId="36" borderId="4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0" fontId="100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64" fillId="36" borderId="4" applyNumberFormat="0" applyAlignment="0" applyProtection="0"/>
    <xf numFmtId="0" fontId="194" fillId="36" borderId="19" applyNumberFormat="0" applyAlignment="0" applyProtection="0"/>
    <xf numFmtId="0" fontId="181" fillId="7" borderId="4" applyNumberFormat="0" applyAlignment="0" applyProtection="0"/>
    <xf numFmtId="0" fontId="101" fillId="36" borderId="19" applyNumberFormat="0" applyAlignment="0" applyProtection="0"/>
    <xf numFmtId="4" fontId="24" fillId="56" borderId="23" applyNumberFormat="0" applyProtection="0">
      <alignment horizontal="right"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9" fillId="48" borderId="18" applyNumberFormat="0" applyFont="0" applyAlignment="0" applyProtection="0"/>
    <xf numFmtId="0" fontId="199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" applyNumberFormat="0" applyAlignment="0" applyProtection="0"/>
    <xf numFmtId="4" fontId="72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24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" fillId="0" borderId="0"/>
    <xf numFmtId="0" fontId="1" fillId="0" borderId="0"/>
    <xf numFmtId="0" fontId="102" fillId="47" borderId="0" applyNumberFormat="0" applyBorder="0" applyAlignment="0" applyProtection="0"/>
    <xf numFmtId="0" fontId="94" fillId="0" borderId="0" applyNumberFormat="0" applyFill="0" applyBorder="0" applyAlignment="0" applyProtection="0"/>
    <xf numFmtId="0" fontId="92" fillId="0" borderId="13" applyNumberFormat="0" applyFill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39" fontId="190" fillId="0" borderId="0"/>
    <xf numFmtId="43" fontId="189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00" fillId="0" borderId="27" applyNumberFormat="0" applyFill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00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0" fillId="36" borderId="4" applyNumberFormat="0" applyAlignment="0" applyProtection="0"/>
    <xf numFmtId="0" fontId="97" fillId="0" borderId="27" applyNumberFormat="0" applyFill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00" fillId="0" borderId="27" applyNumberFormat="0" applyFill="0" applyAlignment="0" applyProtection="0"/>
    <xf numFmtId="0" fontId="194" fillId="36" borderId="19" applyNumberFormat="0" applyAlignment="0" applyProtection="0"/>
    <xf numFmtId="0" fontId="100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99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7" fillId="7" borderId="4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4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1"/>
    <xf numFmtId="37" fontId="31" fillId="0" borderId="1"/>
    <xf numFmtId="37" fontId="31" fillId="0" borderId="1"/>
    <xf numFmtId="37" fontId="31" fillId="0" borderId="1"/>
    <xf numFmtId="0" fontId="164" fillId="36" borderId="4" applyNumberForma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37" fontId="31" fillId="0" borderId="1"/>
    <xf numFmtId="37" fontId="31" fillId="0" borderId="1"/>
    <xf numFmtId="0" fontId="6" fillId="48" borderId="18" applyNumberFormat="0" applyFont="0" applyAlignment="0" applyProtection="0"/>
    <xf numFmtId="0" fontId="101" fillId="36" borderId="19" applyNumberForma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" fillId="48" borderId="18" applyNumberFormat="0" applyFon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6" fillId="0" borderId="0"/>
    <xf numFmtId="4" fontId="24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22" borderId="0" applyNumberFormat="0" applyBorder="0" applyAlignment="0" applyProtection="0"/>
    <xf numFmtId="0" fontId="30" fillId="13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9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4" fillId="36" borderId="19" applyNumberFormat="0" applyAlignment="0" applyProtection="0"/>
    <xf numFmtId="0" fontId="164" fillId="36" borderId="4" applyNumberFormat="0" applyAlignment="0" applyProtection="0"/>
    <xf numFmtId="0" fontId="101" fillId="36" borderId="19" applyNumberFormat="0" applyAlignment="0" applyProtection="0"/>
    <xf numFmtId="0" fontId="100" fillId="36" borderId="4" applyNumberFormat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0" fontId="17" fillId="48" borderId="18" applyNumberFormat="0" applyFon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0" fontId="163" fillId="36" borderId="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7" fillId="7" borderId="4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36" borderId="19" applyNumberFormat="0" applyAlignment="0" applyProtection="0"/>
    <xf numFmtId="0" fontId="6" fillId="48" borderId="18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0" fontId="181" fillId="7" borderId="4" applyNumberFormat="0" applyAlignment="0" applyProtection="0"/>
    <xf numFmtId="0" fontId="100" fillId="36" borderId="4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" applyNumberFormat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4" applyNumberFormat="0" applyAlignment="0" applyProtection="0"/>
    <xf numFmtId="10" fontId="20" fillId="93" borderId="41" applyNumberFormat="0" applyBorder="0" applyAlignment="0" applyProtection="0"/>
    <xf numFmtId="4" fontId="69" fillId="45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24" fillId="56" borderId="23" applyNumberFormat="0" applyProtection="0">
      <alignment horizontal="left" vertical="center" indent="1"/>
    </xf>
    <xf numFmtId="0" fontId="164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" applyNumberFormat="0" applyAlignment="0" applyProtection="0"/>
    <xf numFmtId="43" fontId="6" fillId="0" borderId="0" applyFont="0" applyFill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81" fillId="7" borderId="4" applyNumberFormat="0" applyAlignment="0" applyProtection="0"/>
    <xf numFmtId="0" fontId="17" fillId="48" borderId="18" applyNumberFormat="0" applyFon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00" fillId="36" borderId="4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4" fillId="48" borderId="18" applyNumberFormat="0" applyFont="0" applyAlignment="0" applyProtection="0"/>
    <xf numFmtId="37" fontId="31" fillId="0" borderId="1"/>
    <xf numFmtId="37" fontId="31" fillId="0" borderId="1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4" fontId="24" fillId="56" borderId="23" applyNumberFormat="0" applyProtection="0">
      <alignment horizontal="left" vertical="center" indent="1"/>
    </xf>
    <xf numFmtId="0" fontId="6" fillId="0" borderId="0"/>
    <xf numFmtId="4" fontId="24" fillId="51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69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6" fillId="0" borderId="0"/>
    <xf numFmtId="0" fontId="181" fillId="7" borderId="4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94" fillId="36" borderId="19" applyNumberFormat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0" fontId="27" fillId="7" borderId="4" applyNumberFormat="0" applyAlignment="0" applyProtection="0"/>
    <xf numFmtId="0" fontId="194" fillId="36" borderId="19" applyNumberForma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7" fillId="48" borderId="18" applyNumberFormat="0" applyFont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181" fillId="7" borderId="4" applyNumberFormat="0" applyAlignment="0" applyProtection="0"/>
    <xf numFmtId="0" fontId="97" fillId="0" borderId="27" applyNumberFormat="0" applyFill="0" applyAlignment="0" applyProtection="0"/>
    <xf numFmtId="0" fontId="6" fillId="0" borderId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31" fillId="0" borderId="1"/>
    <xf numFmtId="43" fontId="4" fillId="0" borderId="0" applyFont="0" applyFill="0" applyBorder="0" applyAlignment="0" applyProtection="0"/>
    <xf numFmtId="0" fontId="163" fillId="36" borderId="4" applyNumberFormat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195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2" fillId="0" borderId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27" fillId="7" borderId="4" applyNumberFormat="0" applyAlignment="0" applyProtection="0"/>
    <xf numFmtId="43" fontId="203" fillId="0" borderId="0" applyFont="0" applyFill="0" applyBorder="0" applyAlignment="0" applyProtection="0"/>
    <xf numFmtId="0" fontId="203" fillId="0" borderId="0"/>
    <xf numFmtId="43" fontId="6" fillId="0" borderId="0" applyFont="0" applyFill="0" applyBorder="0" applyAlignment="0" applyProtection="0"/>
    <xf numFmtId="0" fontId="25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12" fontId="73" fillId="0" borderId="41">
      <alignment horizontal="center"/>
    </xf>
    <xf numFmtId="0" fontId="101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43" fontId="203" fillId="0" borderId="0" applyFont="0" applyFill="0" applyBorder="0" applyAlignment="0" applyProtection="0"/>
    <xf numFmtId="0" fontId="204" fillId="0" borderId="0"/>
    <xf numFmtId="0" fontId="2" fillId="0" borderId="0"/>
    <xf numFmtId="4" fontId="69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10" fontId="7" fillId="46" borderId="2" applyNumberFormat="0" applyBorder="0" applyAlignment="0" applyProtection="0"/>
    <xf numFmtId="4" fontId="24" fillId="3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9" fillId="48" borderId="18" applyNumberFormat="0" applyFont="0" applyAlignment="0" applyProtection="0"/>
    <xf numFmtId="4" fontId="24" fillId="46" borderId="23" applyNumberFormat="0" applyProtection="0">
      <alignment horizontal="left" vertical="center" indent="1"/>
    </xf>
    <xf numFmtId="0" fontId="203" fillId="0" borderId="0"/>
    <xf numFmtId="0" fontId="182" fillId="7" borderId="4" applyNumberFormat="0" applyAlignment="0" applyProtection="0"/>
    <xf numFmtId="12" fontId="73" fillId="0" borderId="41">
      <alignment horizont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01" fillId="36" borderId="19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0" fontId="194" fillId="36" borderId="19" applyNumberFormat="0" applyAlignment="0" applyProtection="0"/>
    <xf numFmtId="0" fontId="24" fillId="49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24" fillId="32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43" fontId="203" fillId="0" borderId="0" applyFont="0" applyFill="0" applyBorder="0" applyAlignment="0" applyProtection="0"/>
    <xf numFmtId="0" fontId="203" fillId="0" borderId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10" fontId="7" fillId="46" borderId="41" applyNumberFormat="0" applyBorder="0" applyAlignment="0" applyProtection="0"/>
    <xf numFmtId="37" fontId="31" fillId="0" borderId="1"/>
    <xf numFmtId="37" fontId="31" fillId="0" borderId="1"/>
    <xf numFmtId="37" fontId="31" fillId="0" borderId="1"/>
    <xf numFmtId="37" fontId="31" fillId="0" borderId="1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27" fillId="7" borderId="4" applyNumberFormat="0" applyAlignment="0" applyProtection="0"/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37" fontId="31" fillId="0" borderId="1"/>
    <xf numFmtId="43" fontId="6" fillId="0" borderId="0" applyFont="0" applyFill="0" applyBorder="0" applyAlignment="0" applyProtection="0"/>
    <xf numFmtId="0" fontId="27" fillId="7" borderId="4" applyNumberFormat="0" applyAlignment="0" applyProtection="0"/>
    <xf numFmtId="0" fontId="6" fillId="48" borderId="18" applyNumberFormat="0" applyFont="0" applyAlignment="0" applyProtection="0"/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27" fillId="7" borderId="4" applyNumberFormat="0" applyAlignment="0" applyProtection="0"/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0" fillId="46" borderId="23" applyNumberFormat="0" applyProtection="0">
      <alignment vertical="center"/>
    </xf>
    <xf numFmtId="4" fontId="24" fillId="54" borderId="23" applyNumberFormat="0" applyProtection="0">
      <alignment horizontal="right" vertical="center"/>
    </xf>
    <xf numFmtId="0" fontId="100" fillId="36" borderId="4" applyNumberFormat="0" applyAlignment="0" applyProtection="0"/>
    <xf numFmtId="0" fontId="100" fillId="36" borderId="4" applyNumberFormat="0" applyAlignment="0" applyProtection="0"/>
    <xf numFmtId="0" fontId="6" fillId="0" borderId="0"/>
    <xf numFmtId="0" fontId="203" fillId="0" borderId="0"/>
    <xf numFmtId="4" fontId="24" fillId="56" borderId="23" applyNumberFormat="0" applyProtection="0">
      <alignment horizontal="left" vertical="center" indent="1"/>
    </xf>
    <xf numFmtId="0" fontId="97" fillId="0" borderId="27" applyNumberFormat="0" applyFill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73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31" fillId="0" borderId="1"/>
    <xf numFmtId="37" fontId="31" fillId="0" borderId="1"/>
    <xf numFmtId="37" fontId="31" fillId="0" borderId="1"/>
    <xf numFmtId="37" fontId="31" fillId="0" borderId="1"/>
    <xf numFmtId="0" fontId="33" fillId="0" borderId="41">
      <alignment horizontal="center"/>
    </xf>
    <xf numFmtId="0" fontId="33" fillId="0" borderId="41">
      <alignment horizontal="center"/>
    </xf>
    <xf numFmtId="0" fontId="33" fillId="0" borderId="41">
      <alignment horizontal="center"/>
    </xf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22" fillId="0" borderId="11">
      <alignment horizontal="left" vertical="center"/>
    </xf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41">
      <alignment horizontal="center"/>
    </xf>
    <xf numFmtId="12" fontId="73" fillId="0" borderId="41">
      <alignment horizontal="center"/>
    </xf>
    <xf numFmtId="12" fontId="73" fillId="0" borderId="41">
      <alignment horizont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10" fontId="7" fillId="46" borderId="41" applyNumberFormat="0" applyBorder="0" applyAlignment="0" applyProtection="0"/>
    <xf numFmtId="37" fontId="31" fillId="0" borderId="1"/>
    <xf numFmtId="37" fontId="31" fillId="0" borderId="1"/>
    <xf numFmtId="37" fontId="31" fillId="0" borderId="1"/>
    <xf numFmtId="37" fontId="31" fillId="0" borderId="1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37" fontId="31" fillId="0" borderId="1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12" fontId="73" fillId="0" borderId="2">
      <alignment horizontal="center"/>
    </xf>
    <xf numFmtId="12" fontId="73" fillId="0" borderId="2">
      <alignment horizont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33" fillId="0" borderId="41">
      <alignment horizontal="center"/>
    </xf>
    <xf numFmtId="0" fontId="33" fillId="0" borderId="41">
      <alignment horizontal="center"/>
    </xf>
    <xf numFmtId="0" fontId="33" fillId="0" borderId="41">
      <alignment horizontal="center"/>
    </xf>
    <xf numFmtId="41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31" fontId="205" fillId="0" borderId="0"/>
    <xf numFmtId="232" fontId="20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43" fontId="1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33" fillId="0" borderId="2">
      <alignment horizontal="center"/>
    </xf>
    <xf numFmtId="0" fontId="33" fillId="0" borderId="2">
      <alignment horizontal="center"/>
    </xf>
    <xf numFmtId="37" fontId="31" fillId="0" borderId="47"/>
    <xf numFmtId="37" fontId="31" fillId="0" borderId="47"/>
    <xf numFmtId="37" fontId="31" fillId="0" borderId="47"/>
    <xf numFmtId="37" fontId="31" fillId="0" borderId="47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0" borderId="0"/>
    <xf numFmtId="233" fontId="206" fillId="0" borderId="0"/>
    <xf numFmtId="12" fontId="73" fillId="0" borderId="41">
      <alignment horizontal="center"/>
    </xf>
    <xf numFmtId="12" fontId="73" fillId="0" borderId="41">
      <alignment horizontal="center"/>
    </xf>
    <xf numFmtId="12" fontId="73" fillId="0" borderId="41">
      <alignment horizontal="center"/>
    </xf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7" fillId="0" borderId="0"/>
    <xf numFmtId="0" fontId="10" fillId="0" borderId="0"/>
    <xf numFmtId="0" fontId="2" fillId="0" borderId="0"/>
    <xf numFmtId="0" fontId="24" fillId="0" borderId="0">
      <alignment vertical="top"/>
    </xf>
    <xf numFmtId="0" fontId="6" fillId="0" borderId="0"/>
    <xf numFmtId="0" fontId="208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27" fillId="7" borderId="4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38" borderId="7" applyFill="0" applyBorder="0" applyAlignment="0">
      <alignment horizontal="right"/>
    </xf>
    <xf numFmtId="0" fontId="40" fillId="38" borderId="7" applyFill="0" applyBorder="0" applyAlignment="0">
      <alignment horizontal="right"/>
    </xf>
    <xf numFmtId="0" fontId="40" fillId="38" borderId="7" applyFill="0" applyBorder="0" applyAlignment="0">
      <alignment horizontal="right"/>
    </xf>
    <xf numFmtId="0" fontId="40" fillId="38" borderId="7" applyFill="0" applyBorder="0" applyAlignment="0">
      <alignment horizontal="right"/>
    </xf>
    <xf numFmtId="0" fontId="40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4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48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47" borderId="0" applyNumberFormat="0" applyBorder="0" applyAlignment="0" applyProtection="0"/>
    <xf numFmtId="0" fontId="19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48" borderId="0" applyNumberFormat="0" applyBorder="0" applyAlignment="0" applyProtection="0"/>
    <xf numFmtId="0" fontId="30" fillId="6" borderId="0" applyNumberFormat="0" applyBorder="0" applyAlignment="0" applyProtection="0"/>
    <xf numFmtId="0" fontId="30" fillId="32" borderId="0" applyNumberFormat="0" applyBorder="0" applyAlignment="0" applyProtection="0"/>
    <xf numFmtId="0" fontId="30" fillId="11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96" fillId="37" borderId="5" applyNumberFormat="0" applyAlignment="0" applyProtection="0"/>
    <xf numFmtId="0" fontId="99" fillId="0" borderId="42" applyNumberFormat="0" applyFill="0" applyAlignment="0" applyProtection="0"/>
    <xf numFmtId="0" fontId="90" fillId="5" borderId="0" applyNumberFormat="0" applyBorder="0" applyAlignment="0" applyProtection="0"/>
    <xf numFmtId="0" fontId="101" fillId="38" borderId="19" applyNumberFormat="0" applyAlignment="0" applyProtection="0"/>
    <xf numFmtId="0" fontId="209" fillId="38" borderId="4" applyNumberFormat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89" fillId="6" borderId="0" applyNumberFormat="0" applyBorder="0" applyAlignment="0" applyProtection="0"/>
    <xf numFmtId="0" fontId="27" fillId="47" borderId="4" applyNumberFormat="0" applyAlignment="0" applyProtection="0"/>
    <xf numFmtId="0" fontId="211" fillId="47" borderId="0" applyNumberFormat="0" applyBorder="0" applyAlignment="0" applyProtection="0"/>
    <xf numFmtId="0" fontId="97" fillId="0" borderId="43" applyNumberFormat="0" applyFill="0" applyAlignment="0" applyProtection="0"/>
    <xf numFmtId="0" fontId="30" fillId="94" borderId="0" applyNumberFormat="0" applyBorder="0" applyAlignment="0" applyProtection="0"/>
    <xf numFmtId="0" fontId="30" fillId="32" borderId="0" applyNumberFormat="0" applyBorder="0" applyAlignment="0" applyProtection="0"/>
    <xf numFmtId="0" fontId="30" fillId="11" borderId="0" applyNumberFormat="0" applyBorder="0" applyAlignment="0" applyProtection="0"/>
    <xf numFmtId="0" fontId="30" fillId="95" borderId="0" applyNumberFormat="0" applyBorder="0" applyAlignment="0" applyProtection="0"/>
    <xf numFmtId="0" fontId="30" fillId="14" borderId="0" applyNumberFormat="0" applyBorder="0" applyAlignment="0" applyProtection="0"/>
    <xf numFmtId="0" fontId="30" fillId="22" borderId="0" applyNumberFormat="0" applyBorder="0" applyAlignment="0" applyProtection="0"/>
    <xf numFmtId="0" fontId="212" fillId="0" borderId="44" applyNumberFormat="0" applyFill="0" applyAlignment="0" applyProtection="0"/>
    <xf numFmtId="0" fontId="213" fillId="0" borderId="45" applyNumberFormat="0" applyFill="0" applyAlignment="0" applyProtection="0"/>
    <xf numFmtId="0" fontId="214" fillId="0" borderId="46" applyNumberFormat="0" applyFill="0" applyAlignment="0" applyProtection="0"/>
    <xf numFmtId="0" fontId="214" fillId="0" borderId="0" applyNumberFormat="0" applyFill="0" applyBorder="0" applyAlignment="0" applyProtection="0"/>
    <xf numFmtId="0" fontId="24" fillId="0" borderId="0">
      <alignment vertical="top"/>
    </xf>
    <xf numFmtId="0" fontId="2" fillId="0" borderId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6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7" fillId="7" borderId="48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4" fontId="25" fillId="45" borderId="51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0" borderId="51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" fillId="0" borderId="0"/>
    <xf numFmtId="0" fontId="101" fillId="36" borderId="50" applyNumberFormat="0" applyAlignment="0" applyProtection="0"/>
    <xf numFmtId="41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36" borderId="48" applyNumberFormat="0" applyAlignment="0" applyProtection="0"/>
    <xf numFmtId="0" fontId="101" fillId="36" borderId="50" applyNumberForma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36" borderId="50" applyNumberFormat="0" applyAlignment="0" applyProtection="0"/>
    <xf numFmtId="0" fontId="164" fillId="36" borderId="48" applyNumberFormat="0" applyAlignment="0" applyProtection="0"/>
    <xf numFmtId="43" fontId="6" fillId="0" borderId="0" applyFont="0" applyFill="0" applyBorder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0" borderId="52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4" fontId="70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97" fillId="0" borderId="52" applyNumberFormat="0" applyFill="0" applyAlignment="0" applyProtection="0"/>
    <xf numFmtId="0" fontId="4" fillId="48" borderId="49" applyNumberFormat="0" applyFont="0" applyAlignment="0" applyProtection="0"/>
    <xf numFmtId="4" fontId="24" fillId="9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6" fontId="66" fillId="0" borderId="0" applyFont="0" applyFill="0" applyBorder="0" applyAlignment="0" applyProtection="0"/>
    <xf numFmtId="4" fontId="24" fillId="46" borderId="51" applyNumberFormat="0" applyProtection="0">
      <alignment vertical="center"/>
    </xf>
    <xf numFmtId="0" fontId="163" fillId="36" borderId="48" applyNumberFormat="0" applyAlignment="0" applyProtection="0"/>
    <xf numFmtId="0" fontId="10" fillId="48" borderId="49" applyNumberFormat="0" applyFon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195" fillId="36" borderId="50" applyNumberFormat="0" applyAlignment="0" applyProtection="0"/>
    <xf numFmtId="4" fontId="24" fillId="32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01" fillId="36" borderId="50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97" fillId="0" borderId="52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81" fillId="7" borderId="48" applyNumberFormat="0" applyAlignment="0" applyProtection="0"/>
    <xf numFmtId="43" fontId="2" fillId="0" borderId="0" applyFont="0" applyFill="0" applyBorder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25" fillId="47" borderId="51" applyNumberFormat="0" applyProtection="0">
      <alignment vertical="center"/>
    </xf>
    <xf numFmtId="0" fontId="27" fillId="7" borderId="48" applyNumberFormat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27" fillId="7" borderId="48" applyNumberForma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4" fontId="24" fillId="56" borderId="51" applyNumberFormat="0" applyProtection="0">
      <alignment horizontal="right" vertical="center"/>
    </xf>
    <xf numFmtId="0" fontId="200" fillId="0" borderId="52" applyNumberFormat="0" applyFill="0" applyAlignment="0" applyProtection="0"/>
    <xf numFmtId="4" fontId="69" fillId="45" borderId="51" applyNumberFormat="0" applyProtection="0">
      <alignment vertical="center"/>
    </xf>
    <xf numFmtId="0" fontId="25" fillId="45" borderId="51" applyNumberFormat="0" applyProtection="0">
      <alignment horizontal="left" vertical="top" indent="1"/>
    </xf>
    <xf numFmtId="4" fontId="24" fillId="25" borderId="51" applyNumberFormat="0" applyProtection="0">
      <alignment horizontal="right" vertical="center"/>
    </xf>
    <xf numFmtId="0" fontId="19" fillId="48" borderId="49" applyNumberFormat="0" applyFont="0" applyAlignment="0" applyProtection="0"/>
    <xf numFmtId="0" fontId="97" fillId="0" borderId="52" applyNumberFormat="0" applyFill="0" applyAlignment="0" applyProtection="0"/>
    <xf numFmtId="0" fontId="181" fillId="7" borderId="48" applyNumberFormat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81" fillId="7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4" fontId="70" fillId="54" borderId="51" applyNumberFormat="0" applyProtection="0">
      <alignment horizontal="right" vertical="center"/>
    </xf>
    <xf numFmtId="0" fontId="27" fillId="7" borderId="48" applyNumberFormat="0" applyAlignment="0" applyProtection="0"/>
    <xf numFmtId="0" fontId="200" fillId="0" borderId="52" applyNumberFormat="0" applyFill="0" applyAlignment="0" applyProtection="0"/>
    <xf numFmtId="0" fontId="164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64" fillId="36" borderId="48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97" fillId="0" borderId="52" applyNumberFormat="0" applyFill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7" fillId="48" borderId="49" applyNumberFormat="0" applyFon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4" fillId="49" borderId="51" applyNumberFormat="0" applyProtection="0">
      <alignment horizontal="left" vertical="top" indent="1"/>
    </xf>
    <xf numFmtId="0" fontId="181" fillId="7" borderId="48" applyNumberFormat="0" applyAlignment="0" applyProtection="0"/>
    <xf numFmtId="0" fontId="164" fillId="36" borderId="48" applyNumberForma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4" fontId="72" fillId="54" borderId="51" applyNumberFormat="0" applyProtection="0">
      <alignment horizontal="right" vertical="center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24" fillId="56" borderId="51" applyNumberFormat="0" applyProtection="0">
      <alignment horizontal="left" vertical="center" indent="1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37" fontId="31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24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5" fillId="36" borderId="50" applyNumberFormat="0" applyAlignment="0" applyProtection="0"/>
    <xf numFmtId="0" fontId="27" fillId="7" borderId="48" applyNumberFormat="0" applyAlignment="0" applyProtection="0"/>
    <xf numFmtId="0" fontId="97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0" fillId="36" borderId="48" applyNumberForma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82" fillId="7" borderId="48" applyNumberFormat="0" applyAlignment="0" applyProtection="0"/>
    <xf numFmtId="43" fontId="6" fillId="0" borderId="0" applyFont="0" applyFill="0" applyBorder="0" applyAlignment="0" applyProtection="0"/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24" fillId="56" borderId="51" applyNumberFormat="0" applyProtection="0">
      <alignment horizontal="left" vertical="center" indent="1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5" fillId="45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0" fontId="24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69" fillId="45" borderId="51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27" fillId="7" borderId="48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4" fontId="24" fillId="22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4" fontId="6" fillId="0" borderId="0" applyFont="0" applyFill="0" applyBorder="0" applyAlignment="0" applyProtection="0"/>
    <xf numFmtId="0" fontId="97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64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181" fillId="7" borderId="48" applyNumberFormat="0" applyAlignment="0" applyProtection="0"/>
    <xf numFmtId="0" fontId="195" fillId="36" borderId="50" applyNumberFormat="0" applyAlignment="0" applyProtection="0"/>
    <xf numFmtId="4" fontId="70" fillId="46" borderId="51" applyNumberFormat="0" applyProtection="0">
      <alignment vertical="center"/>
    </xf>
    <xf numFmtId="0" fontId="24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81" fillId="7" borderId="48" applyNumberFormat="0" applyAlignment="0" applyProtection="0"/>
    <xf numFmtId="0" fontId="181" fillId="7" borderId="48" applyNumberFormat="0" applyAlignment="0" applyProtection="0"/>
    <xf numFmtId="4" fontId="24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72" fillId="54" borderId="51" applyNumberFormat="0" applyProtection="0">
      <alignment horizontal="right" vertical="center"/>
    </xf>
    <xf numFmtId="12" fontId="73" fillId="0" borderId="53">
      <alignment horizontal="center"/>
    </xf>
    <xf numFmtId="0" fontId="181" fillId="7" borderId="48" applyNumberFormat="0" applyAlignment="0" applyProtection="0"/>
    <xf numFmtId="0" fontId="97" fillId="0" borderId="52" applyNumberFormat="0" applyFill="0" applyAlignment="0" applyProtection="0"/>
    <xf numFmtId="0" fontId="22" fillId="0" borderId="11">
      <alignment horizontal="left" vertical="center"/>
    </xf>
    <xf numFmtId="0" fontId="100" fillId="36" borderId="48" applyNumberFormat="0" applyAlignment="0" applyProtection="0"/>
    <xf numFmtId="4" fontId="24" fillId="56" borderId="51" applyNumberFormat="0" applyProtection="0">
      <alignment horizontal="left" vertical="center" indent="1"/>
    </xf>
    <xf numFmtId="0" fontId="100" fillId="36" borderId="48" applyNumberFormat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4" fillId="49" borderId="51" applyNumberFormat="0" applyProtection="0">
      <alignment horizontal="left" vertical="top" indent="1"/>
    </xf>
    <xf numFmtId="4" fontId="24" fillId="51" borderId="51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0" fontId="7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0" fontId="101" fillId="36" borderId="50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0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4" fontId="25" fillId="45" borderId="51" applyNumberFormat="0" applyProtection="0">
      <alignment horizontal="left" vertical="center" indent="1"/>
    </xf>
    <xf numFmtId="4" fontId="24" fillId="3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27" fillId="7" borderId="48" applyNumberFormat="0" applyAlignment="0" applyProtection="0"/>
    <xf numFmtId="0" fontId="6" fillId="48" borderId="49" applyNumberFormat="0" applyFont="0" applyAlignment="0" applyProtection="0"/>
    <xf numFmtId="43" fontId="204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4" fontId="72" fillId="54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82" fillId="7" borderId="48" applyNumberFormat="0" applyAlignment="0" applyProtection="0"/>
    <xf numFmtId="0" fontId="97" fillId="0" borderId="52" applyNumberFormat="0" applyFill="0" applyAlignment="0" applyProtection="0"/>
    <xf numFmtId="0" fontId="101" fillId="36" borderId="50" applyNumberFormat="0" applyAlignment="0" applyProtection="0"/>
    <xf numFmtId="4" fontId="24" fillId="15" borderId="51" applyNumberFormat="0" applyProtection="0">
      <alignment horizontal="right" vertical="center"/>
    </xf>
    <xf numFmtId="0" fontId="195" fillId="36" borderId="50" applyNumberFormat="0" applyAlignment="0" applyProtection="0"/>
    <xf numFmtId="4" fontId="24" fillId="11" borderId="51" applyNumberFormat="0" applyProtection="0">
      <alignment horizontal="right" vertical="center"/>
    </xf>
    <xf numFmtId="0" fontId="97" fillId="0" borderId="5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97" fillId="0" borderId="52" applyNumberFormat="0" applyFill="0" applyAlignment="0" applyProtection="0"/>
    <xf numFmtId="43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1" fillId="0" borderId="0"/>
    <xf numFmtId="0" fontId="100" fillId="36" borderId="48" applyNumberFormat="0" applyAlignment="0" applyProtection="0"/>
    <xf numFmtId="0" fontId="6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4" fillId="36" borderId="50" applyNumberFormat="0" applyAlignment="0" applyProtection="0"/>
    <xf numFmtId="0" fontId="199" fillId="0" borderId="52" applyNumberFormat="0" applyFill="0" applyAlignment="0" applyProtection="0"/>
    <xf numFmtId="4" fontId="70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64" fillId="36" borderId="48" applyNumberFormat="0" applyAlignment="0" applyProtection="0"/>
    <xf numFmtId="0" fontId="200" fillId="0" borderId="52" applyNumberFormat="0" applyFill="0" applyAlignment="0" applyProtection="0"/>
    <xf numFmtId="0" fontId="182" fillId="7" borderId="48" applyNumberFormat="0" applyAlignment="0" applyProtection="0"/>
    <xf numFmtId="4" fontId="24" fillId="51" borderId="51" applyNumberFormat="0" applyProtection="0">
      <alignment horizontal="right" vertical="center"/>
    </xf>
    <xf numFmtId="4" fontId="25" fillId="47" borderId="51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4" fontId="72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4" fontId="70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5" fillId="45" borderId="51" applyNumberFormat="0" applyProtection="0">
      <alignment horizontal="left" vertical="center" indent="1"/>
    </xf>
    <xf numFmtId="4" fontId="24" fillId="10" borderId="51" applyNumberFormat="0" applyProtection="0">
      <alignment horizontal="right" vertical="center"/>
    </xf>
    <xf numFmtId="43" fontId="203" fillId="0" borderId="0" applyFont="0" applyFill="0" applyBorder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5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24" fillId="46" borderId="51" applyNumberFormat="0" applyProtection="0">
      <alignment vertical="center"/>
    </xf>
    <xf numFmtId="0" fontId="163" fillId="36" borderId="48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0" fontId="100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0" fillId="46" borderId="51" applyNumberFormat="0" applyProtection="0">
      <alignment vertical="center"/>
    </xf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64" fillId="36" borderId="48" applyNumberFormat="0" applyAlignment="0" applyProtection="0"/>
    <xf numFmtId="0" fontId="194" fillId="36" borderId="50" applyNumberFormat="0" applyAlignment="0" applyProtection="0"/>
    <xf numFmtId="0" fontId="181" fillId="7" borderId="48" applyNumberFormat="0" applyAlignment="0" applyProtection="0"/>
    <xf numFmtId="0" fontId="101" fillId="36" borderId="50" applyNumberFormat="0" applyAlignment="0" applyProtection="0"/>
    <xf numFmtId="4" fontId="24" fillId="56" borderId="51" applyNumberFormat="0" applyProtection="0">
      <alignment horizontal="right" vertical="center"/>
    </xf>
    <xf numFmtId="4" fontId="69" fillId="45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4" fillId="9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0" fontId="19" fillId="48" borderId="49" applyNumberFormat="0" applyFont="0" applyAlignment="0" applyProtection="0"/>
    <xf numFmtId="0" fontId="19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7" fillId="7" borderId="48" applyNumberFormat="0" applyAlignment="0" applyProtection="0"/>
    <xf numFmtId="4" fontId="72" fillId="54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24" fillId="25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" fillId="0" borderId="0"/>
    <xf numFmtId="43" fontId="189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00" fillId="0" borderId="52" applyNumberFormat="0" applyFill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00" fillId="0" borderId="52" applyNumberFormat="0" applyFill="0" applyAlignment="0" applyProtection="0"/>
    <xf numFmtId="4" fontId="25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52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0" fillId="0" borderId="52" applyNumberFormat="0" applyFill="0" applyAlignment="0" applyProtection="0"/>
    <xf numFmtId="0" fontId="194" fillId="36" borderId="50" applyNumberFormat="0" applyAlignment="0" applyProtection="0"/>
    <xf numFmtId="0" fontId="100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4" fillId="15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4" fillId="36" borderId="48" applyNumberForma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101" fillId="36" borderId="50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" fillId="48" borderId="49" applyNumberFormat="0" applyFon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4" fontId="24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4" fillId="36" borderId="50" applyNumberFormat="0" applyAlignment="0" applyProtection="0"/>
    <xf numFmtId="0" fontId="164" fillId="36" borderId="48" applyNumberFormat="0" applyAlignment="0" applyProtection="0"/>
    <xf numFmtId="0" fontId="101" fillId="36" borderId="50" applyNumberFormat="0" applyAlignment="0" applyProtection="0"/>
    <xf numFmtId="0" fontId="100" fillId="36" borderId="48" applyNumberFormat="0" applyAlignment="0" applyProtection="0"/>
    <xf numFmtId="0" fontId="97" fillId="0" borderId="52" applyNumberFormat="0" applyFill="0" applyAlignment="0" applyProtection="0"/>
    <xf numFmtId="0" fontId="101" fillId="36" borderId="50" applyNumberFormat="0" applyAlignment="0" applyProtection="0"/>
    <xf numFmtId="0" fontId="17" fillId="48" borderId="49" applyNumberFormat="0" applyFon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195" fillId="36" borderId="50" applyNumberFormat="0" applyAlignment="0" applyProtection="0"/>
    <xf numFmtId="4" fontId="24" fillId="22" borderId="51" applyNumberFormat="0" applyProtection="0">
      <alignment horizontal="right" vertical="center"/>
    </xf>
    <xf numFmtId="0" fontId="163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4" fontId="70" fillId="46" borderId="51" applyNumberFormat="0" applyProtection="0">
      <alignment vertical="center"/>
    </xf>
    <xf numFmtId="0" fontId="24" fillId="49" borderId="51" applyNumberFormat="0" applyProtection="0">
      <alignment horizontal="left" vertical="top" indent="1"/>
    </xf>
    <xf numFmtId="4" fontId="70" fillId="54" borderId="51" applyNumberFormat="0" applyProtection="0">
      <alignment horizontal="right"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5" fillId="47" borderId="51" applyNumberFormat="0" applyProtection="0">
      <alignment vertical="center"/>
    </xf>
    <xf numFmtId="0" fontId="25" fillId="45" borderId="51" applyNumberFormat="0" applyProtection="0">
      <alignment horizontal="left" vertical="top" indent="1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7" fillId="7" borderId="48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36" borderId="50" applyNumberFormat="0" applyAlignment="0" applyProtection="0"/>
    <xf numFmtId="0" fontId="6" fillId="48" borderId="49" applyNumberFormat="0" applyFon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70" fillId="54" borderId="51" applyNumberFormat="0" applyProtection="0">
      <alignment horizontal="right" vertical="center"/>
    </xf>
    <xf numFmtId="0" fontId="181" fillId="7" borderId="48" applyNumberFormat="0" applyAlignment="0" applyProtection="0"/>
    <xf numFmtId="0" fontId="100" fillId="36" borderId="48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7" fillId="7" borderId="48" applyNumberFormat="0" applyAlignment="0" applyProtection="0"/>
    <xf numFmtId="0" fontId="199" fillId="0" borderId="52" applyNumberFormat="0" applyFill="0" applyAlignment="0" applyProtection="0"/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48" applyNumberFormat="0" applyAlignment="0" applyProtection="0"/>
    <xf numFmtId="10" fontId="20" fillId="93" borderId="53" applyNumberFormat="0" applyBorder="0" applyAlignment="0" applyProtection="0"/>
    <xf numFmtId="4" fontId="69" fillId="45" borderId="51" applyNumberFormat="0" applyProtection="0">
      <alignment vertical="center"/>
    </xf>
    <xf numFmtId="4" fontId="24" fillId="9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199" fillId="0" borderId="52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24" fillId="56" borderId="51" applyNumberFormat="0" applyProtection="0">
      <alignment horizontal="left" vertical="center" indent="1"/>
    </xf>
    <xf numFmtId="0" fontId="164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43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0" fontId="181" fillId="7" borderId="48" applyNumberFormat="0" applyAlignment="0" applyProtection="0"/>
    <xf numFmtId="0" fontId="17" fillId="48" borderId="49" applyNumberFormat="0" applyFon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100" fillId="36" borderId="48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4" fillId="56" borderId="51" applyNumberFormat="0" applyProtection="0">
      <alignment horizontal="left" vertical="center" indent="1"/>
    </xf>
    <xf numFmtId="4" fontId="24" fillId="51" borderId="51" applyNumberFormat="0" applyProtection="0">
      <alignment horizontal="right" vertical="center"/>
    </xf>
    <xf numFmtId="4" fontId="24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4" fontId="69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81" fillId="7" borderId="48" applyNumberForma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4" fillId="36" borderId="50" applyNumberFormat="0" applyAlignment="0" applyProtection="0"/>
    <xf numFmtId="0" fontId="97" fillId="0" borderId="52" applyNumberFormat="0" applyFill="0" applyAlignment="0" applyProtection="0"/>
    <xf numFmtId="0" fontId="194" fillId="36" borderId="50" applyNumberFormat="0" applyAlignment="0" applyProtection="0"/>
    <xf numFmtId="4" fontId="25" fillId="47" borderId="51" applyNumberFormat="0" applyProtection="0">
      <alignment vertical="center"/>
    </xf>
    <xf numFmtId="0" fontId="27" fillId="7" borderId="48" applyNumberFormat="0" applyAlignment="0" applyProtection="0"/>
    <xf numFmtId="0" fontId="194" fillId="36" borderId="50" applyNumberForma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7" fillId="48" borderId="49" applyNumberFormat="0" applyFont="0" applyAlignment="0" applyProtection="0"/>
    <xf numFmtId="4" fontId="24" fillId="2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0" fontId="25" fillId="45" borderId="51" applyNumberFormat="0" applyProtection="0">
      <alignment horizontal="left" vertical="top" indent="1"/>
    </xf>
    <xf numFmtId="0" fontId="181" fillId="7" borderId="48" applyNumberForma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1" fillId="0" borderId="47"/>
    <xf numFmtId="43" fontId="4" fillId="0" borderId="0" applyFont="0" applyFill="0" applyBorder="0" applyAlignment="0" applyProtection="0"/>
    <xf numFmtId="0" fontId="163" fillId="36" borderId="48" applyNumberFormat="0" applyAlignment="0" applyProtection="0"/>
    <xf numFmtId="0" fontId="199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195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22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43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4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2" fontId="73" fillId="0" borderId="53">
      <alignment horizontal="center"/>
    </xf>
    <xf numFmtId="0" fontId="101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199" fillId="0" borderId="52" applyNumberFormat="0" applyFill="0" applyAlignment="0" applyProtection="0"/>
    <xf numFmtId="4" fontId="25" fillId="45" borderId="51" applyNumberFormat="0" applyProtection="0">
      <alignment horizontal="left" vertical="center" indent="1"/>
    </xf>
    <xf numFmtId="43" fontId="203" fillId="0" borderId="0" applyFont="0" applyFill="0" applyBorder="0" applyAlignment="0" applyProtection="0"/>
    <xf numFmtId="4" fontId="69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4" fontId="24" fillId="3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4" fontId="24" fillId="46" borderId="51" applyNumberFormat="0" applyProtection="0">
      <alignment horizontal="left" vertical="center" indent="1"/>
    </xf>
    <xf numFmtId="0" fontId="182" fillId="7" borderId="48" applyNumberFormat="0" applyAlignment="0" applyProtection="0"/>
    <xf numFmtId="12" fontId="73" fillId="0" borderId="53">
      <alignment horizontal="center"/>
    </xf>
    <xf numFmtId="0" fontId="24" fillId="49" borderId="51" applyNumberFormat="0" applyProtection="0">
      <alignment horizontal="left" vertical="top" indent="1"/>
    </xf>
    <xf numFmtId="4" fontId="70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101" fillId="36" borderId="50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24" fillId="56" borderId="51" applyNumberFormat="0" applyProtection="0">
      <alignment horizontal="left" vertical="center" indent="1"/>
    </xf>
    <xf numFmtId="0" fontId="194" fillId="36" borderId="50" applyNumberFormat="0" applyAlignment="0" applyProtection="0"/>
    <xf numFmtId="0" fontId="24" fillId="49" borderId="51" applyNumberFormat="0" applyProtection="0">
      <alignment horizontal="left" vertical="top" indent="1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01" fillId="36" borderId="50" applyNumberFormat="0" applyAlignment="0" applyProtection="0"/>
    <xf numFmtId="4" fontId="70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24" fillId="32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43" fontId="203" fillId="0" borderId="0" applyFont="0" applyFill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27" fillId="7" borderId="48" applyNumberFormat="0" applyAlignment="0" applyProtection="0"/>
    <xf numFmtId="4" fontId="24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7" fillId="7" borderId="48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37" fontId="31" fillId="0" borderId="47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25" fillId="45" borderId="51" applyNumberFormat="0" applyProtection="0">
      <alignment horizontal="left" vertical="top" indent="1"/>
    </xf>
    <xf numFmtId="4" fontId="24" fillId="9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1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5" fillId="45" borderId="51" applyNumberFormat="0" applyProtection="0">
      <alignment horizontal="left" vertical="center" indent="1"/>
    </xf>
    <xf numFmtId="4" fontId="24" fillId="22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0" fillId="46" borderId="51" applyNumberFormat="0" applyProtection="0">
      <alignment vertical="center"/>
    </xf>
    <xf numFmtId="4" fontId="24" fillId="54" borderId="51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4" fontId="24" fillId="56" borderId="51" applyNumberFormat="0" applyProtection="0">
      <alignment horizontal="left" vertical="center" indent="1"/>
    </xf>
    <xf numFmtId="0" fontId="97" fillId="0" borderId="52" applyNumberFormat="0" applyFill="0" applyAlignment="0" applyProtection="0"/>
    <xf numFmtId="4" fontId="24" fillId="2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24" fillId="15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7" fillId="7" borderId="48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37" fontId="31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2" fillId="0" borderId="32" applyNumberFormat="0" applyFill="0" applyAlignment="0" applyProtection="0"/>
    <xf numFmtId="0" fontId="221" fillId="62" borderId="0" applyNumberFormat="0" applyBorder="0" applyAlignment="0" applyProtection="0"/>
    <xf numFmtId="0" fontId="220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9" fillId="67" borderId="38" applyNumberFormat="0" applyAlignment="0" applyProtection="0"/>
    <xf numFmtId="0" fontId="218" fillId="66" borderId="35" applyNumberFormat="0" applyAlignment="0" applyProtection="0"/>
    <xf numFmtId="0" fontId="217" fillId="63" borderId="0" applyNumberFormat="0" applyBorder="0" applyAlignment="0" applyProtection="0"/>
    <xf numFmtId="0" fontId="216" fillId="89" borderId="0" applyNumberFormat="0" applyBorder="0" applyAlignment="0" applyProtection="0"/>
    <xf numFmtId="0" fontId="216" fillId="85" borderId="0" applyNumberFormat="0" applyBorder="0" applyAlignment="0" applyProtection="0"/>
    <xf numFmtId="0" fontId="216" fillId="81" borderId="0" applyNumberFormat="0" applyBorder="0" applyAlignment="0" applyProtection="0"/>
    <xf numFmtId="0" fontId="216" fillId="77" borderId="0" applyNumberFormat="0" applyBorder="0" applyAlignment="0" applyProtection="0"/>
    <xf numFmtId="0" fontId="216" fillId="73" borderId="0" applyNumberFormat="0" applyBorder="0" applyAlignment="0" applyProtection="0"/>
    <xf numFmtId="0" fontId="216" fillId="69" borderId="0" applyNumberFormat="0" applyBorder="0" applyAlignment="0" applyProtection="0"/>
    <xf numFmtId="0" fontId="216" fillId="92" borderId="0" applyNumberFormat="0" applyBorder="0" applyAlignment="0" applyProtection="0"/>
    <xf numFmtId="0" fontId="216" fillId="88" borderId="0" applyNumberFormat="0" applyBorder="0" applyAlignment="0" applyProtection="0"/>
    <xf numFmtId="0" fontId="216" fillId="84" borderId="0" applyNumberFormat="0" applyBorder="0" applyAlignment="0" applyProtection="0"/>
    <xf numFmtId="0" fontId="216" fillId="80" borderId="0" applyNumberFormat="0" applyBorder="0" applyAlignment="0" applyProtection="0"/>
    <xf numFmtId="0" fontId="216" fillId="76" borderId="0" applyNumberFormat="0" applyBorder="0" applyAlignment="0" applyProtection="0"/>
    <xf numFmtId="0" fontId="216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23" fillId="0" borderId="33" applyNumberFormat="0" applyFill="0" applyAlignment="0" applyProtection="0"/>
    <xf numFmtId="0" fontId="224" fillId="0" borderId="34" applyNumberFormat="0" applyFill="0" applyAlignment="0" applyProtection="0"/>
    <xf numFmtId="0" fontId="224" fillId="0" borderId="0" applyNumberFormat="0" applyFill="0" applyBorder="0" applyAlignment="0" applyProtection="0"/>
    <xf numFmtId="0" fontId="225" fillId="65" borderId="35" applyNumberFormat="0" applyAlignment="0" applyProtection="0"/>
    <xf numFmtId="0" fontId="225" fillId="65" borderId="35" applyNumberFormat="0" applyAlignment="0" applyProtection="0"/>
    <xf numFmtId="0" fontId="226" fillId="0" borderId="37" applyNumberFormat="0" applyFill="0" applyAlignment="0" applyProtection="0"/>
    <xf numFmtId="0" fontId="227" fillId="64" borderId="0" applyNumberFormat="0" applyBorder="0" applyAlignment="0" applyProtection="0"/>
    <xf numFmtId="0" fontId="19" fillId="0" borderId="0"/>
    <xf numFmtId="0" fontId="2" fillId="0" borderId="0"/>
    <xf numFmtId="0" fontId="2" fillId="68" borderId="39" applyNumberFormat="0" applyFont="0" applyAlignment="0" applyProtection="0"/>
    <xf numFmtId="0" fontId="228" fillId="66" borderId="36" applyNumberFormat="0" applyAlignment="0" applyProtection="0"/>
    <xf numFmtId="9" fontId="1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15" fillId="0" borderId="40" applyNumberFormat="0" applyFill="0" applyAlignment="0" applyProtection="0"/>
    <xf numFmtId="0" fontId="230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0" fontId="1" fillId="0" borderId="0"/>
    <xf numFmtId="0" fontId="100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01" fillId="36" borderId="19" applyNumberFormat="0" applyAlignment="0" applyProtection="0"/>
    <xf numFmtId="0" fontId="97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6" fillId="0" borderId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1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01" fillId="36" borderId="19" applyNumberFormat="0" applyAlignment="0" applyProtection="0"/>
    <xf numFmtId="0" fontId="97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2" fillId="0" borderId="11">
      <alignment horizontal="left" vertical="center"/>
    </xf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4" fontId="25" fillId="45" borderId="23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0" borderId="23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01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36" borderId="48" applyNumberFormat="0" applyAlignment="0" applyProtection="0"/>
    <xf numFmtId="0" fontId="101" fillId="36" borderId="19" applyNumberForma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36" borderId="19" applyNumberFormat="0" applyAlignment="0" applyProtection="0"/>
    <xf numFmtId="0" fontId="164" fillId="36" borderId="48" applyNumberFormat="0" applyAlignment="0" applyProtection="0"/>
    <xf numFmtId="43" fontId="6" fillId="0" borderId="0" applyFont="0" applyFill="0" applyBorder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0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4" fillId="48" borderId="49" applyNumberFormat="0" applyFont="0" applyAlignment="0" applyProtection="0"/>
    <xf numFmtId="4" fontId="24" fillId="9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66" fillId="0" borderId="0" applyFont="0" applyFill="0" applyBorder="0" applyAlignment="0" applyProtection="0"/>
    <xf numFmtId="4" fontId="24" fillId="46" borderId="23" applyNumberFormat="0" applyProtection="0">
      <alignment vertical="center"/>
    </xf>
    <xf numFmtId="0" fontId="163" fillId="36" borderId="48" applyNumberFormat="0" applyAlignment="0" applyProtection="0"/>
    <xf numFmtId="0" fontId="10" fillId="48" borderId="49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195" fillId="36" borderId="19" applyNumberFormat="0" applyAlignment="0" applyProtection="0"/>
    <xf numFmtId="4" fontId="24" fillId="32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1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97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81" fillId="7" borderId="48" applyNumberFormat="0" applyAlignment="0" applyProtection="0"/>
    <xf numFmtId="43" fontId="2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25" fillId="47" borderId="23" applyNumberFormat="0" applyProtection="0">
      <alignment vertical="center"/>
    </xf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4" fontId="24" fillId="56" borderId="23" applyNumberFormat="0" applyProtection="0">
      <alignment horizontal="right" vertical="center"/>
    </xf>
    <xf numFmtId="0" fontId="200" fillId="0" borderId="27" applyNumberFormat="0" applyFill="0" applyAlignment="0" applyProtection="0"/>
    <xf numFmtId="4" fontId="69" fillId="45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25" borderId="23" applyNumberFormat="0" applyProtection="0">
      <alignment horizontal="right" vertical="center"/>
    </xf>
    <xf numFmtId="0" fontId="19" fillId="48" borderId="49" applyNumberFormat="0" applyFont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81" fillId="7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27" fillId="7" borderId="48" applyNumberFormat="0" applyAlignment="0" applyProtection="0"/>
    <xf numFmtId="0" fontId="200" fillId="0" borderId="27" applyNumberFormat="0" applyFill="0" applyAlignment="0" applyProtection="0"/>
    <xf numFmtId="0" fontId="164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64" fillId="36" borderId="48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97" fillId="0" borderId="27" applyNumberFormat="0" applyFill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4" fillId="49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37" fontId="31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24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0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82" fillId="7" borderId="48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24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69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27" fillId="7" borderId="48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 applyFont="0" applyFill="0" applyBorder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9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64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95" fillId="36" borderId="19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181" fillId="7" borderId="48" applyNumberFormat="0" applyAlignment="0" applyProtection="0"/>
    <xf numFmtId="4" fontId="24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22" fillId="0" borderId="11">
      <alignment horizontal="left" vertical="center"/>
    </xf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0" fontId="100" fillId="36" borderId="48" applyNumberFormat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4" fillId="49" borderId="23" applyNumberFormat="0" applyProtection="0">
      <alignment horizontal="left" vertical="top" indent="1"/>
    </xf>
    <xf numFmtId="4" fontId="24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0" fontId="7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0" fontId="101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0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4" fontId="25" fillId="45" borderId="23" applyNumberFormat="0" applyProtection="0">
      <alignment horizontal="left" vertical="center" indent="1"/>
    </xf>
    <xf numFmtId="4" fontId="24" fillId="3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27" fillId="7" borderId="48" applyNumberFormat="0" applyAlignment="0" applyProtection="0"/>
    <xf numFmtId="0" fontId="6" fillId="48" borderId="49" applyNumberFormat="0" applyFont="0" applyAlignment="0" applyProtection="0"/>
    <xf numFmtId="43" fontId="204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0" fontId="1" fillId="0" borderId="0"/>
    <xf numFmtId="0" fontId="1" fillId="0" borderId="0"/>
    <xf numFmtId="0" fontId="1" fillId="0" borderId="0"/>
    <xf numFmtId="37" fontId="31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82" fillId="7" borderId="48" applyNumberFormat="0" applyAlignment="0" applyProtection="0"/>
    <xf numFmtId="0" fontId="1" fillId="0" borderId="0"/>
    <xf numFmtId="0" fontId="1" fillId="0" borderId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24" fillId="15" borderId="23" applyNumberFormat="0" applyProtection="0">
      <alignment horizontal="right" vertical="center"/>
    </xf>
    <xf numFmtId="0" fontId="195" fillId="36" borderId="19" applyNumberFormat="0" applyAlignment="0" applyProtection="0"/>
    <xf numFmtId="4" fontId="24" fillId="11" borderId="23" applyNumberFormat="0" applyProtection="0">
      <alignment horizontal="right" vertical="center"/>
    </xf>
    <xf numFmtId="0" fontId="97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97" fillId="0" borderId="27" applyNumberFormat="0" applyFill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" fillId="0" borderId="0"/>
    <xf numFmtId="0" fontId="100" fillId="36" borderId="48" applyNumberFormat="0" applyAlignment="0" applyProtection="0"/>
    <xf numFmtId="0" fontId="6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0" fontId="199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64" fillId="36" borderId="48" applyNumberFormat="0" applyAlignment="0" applyProtection="0"/>
    <xf numFmtId="0" fontId="200" fillId="0" borderId="27" applyNumberFormat="0" applyFill="0" applyAlignment="0" applyProtection="0"/>
    <xf numFmtId="0" fontId="182" fillId="7" borderId="48" applyNumberFormat="0" applyAlignment="0" applyProtection="0"/>
    <xf numFmtId="4" fontId="24" fillId="51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10" borderId="23" applyNumberFormat="0" applyProtection="0">
      <alignment horizontal="right" vertical="center"/>
    </xf>
    <xf numFmtId="43" fontId="203" fillId="0" borderId="0" applyFont="0" applyFill="0" applyBorder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5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0" fontId="163" fillId="36" borderId="48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0" fontId="100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64" fillId="36" borderId="48" applyNumberFormat="0" applyAlignment="0" applyProtection="0"/>
    <xf numFmtId="0" fontId="194" fillId="36" borderId="19" applyNumberFormat="0" applyAlignment="0" applyProtection="0"/>
    <xf numFmtId="0" fontId="181" fillId="7" borderId="48" applyNumberFormat="0" applyAlignment="0" applyProtection="0"/>
    <xf numFmtId="0" fontId="101" fillId="36" borderId="19" applyNumberFormat="0" applyAlignment="0" applyProtection="0"/>
    <xf numFmtId="4" fontId="24" fillId="56" borderId="23" applyNumberFormat="0" applyProtection="0">
      <alignment horizontal="right"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9" fillId="48" borderId="49" applyNumberFormat="0" applyFont="0" applyAlignment="0" applyProtection="0"/>
    <xf numFmtId="0" fontId="199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4" fontId="72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24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00" fillId="0" borderId="27" applyNumberFormat="0" applyFill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00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0" fillId="0" borderId="27" applyNumberFormat="0" applyFill="0" applyAlignment="0" applyProtection="0"/>
    <xf numFmtId="0" fontId="194" fillId="36" borderId="19" applyNumberFormat="0" applyAlignment="0" applyProtection="0"/>
    <xf numFmtId="0" fontId="100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4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4" fillId="36" borderId="48" applyNumberForma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101" fillId="36" borderId="19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" fillId="48" borderId="49" applyNumberFormat="0" applyFon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4" fontId="24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4" fillId="36" borderId="19" applyNumberFormat="0" applyAlignment="0" applyProtection="0"/>
    <xf numFmtId="0" fontId="164" fillId="36" borderId="48" applyNumberFormat="0" applyAlignment="0" applyProtection="0"/>
    <xf numFmtId="0" fontId="101" fillId="36" borderId="19" applyNumberForma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0" fontId="163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36" borderId="19" applyNumberFormat="0" applyAlignment="0" applyProtection="0"/>
    <xf numFmtId="0" fontId="6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0" fontId="181" fillId="7" borderId="48" applyNumberFormat="0" applyAlignment="0" applyProtection="0"/>
    <xf numFmtId="0" fontId="100" fillId="36" borderId="48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48" applyNumberFormat="0" applyAlignment="0" applyProtection="0"/>
    <xf numFmtId="10" fontId="20" fillId="93" borderId="53" applyNumberFormat="0" applyBorder="0" applyAlignment="0" applyProtection="0"/>
    <xf numFmtId="4" fontId="69" fillId="45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24" fillId="56" borderId="23" applyNumberFormat="0" applyProtection="0">
      <alignment horizontal="left" vertical="center" indent="1"/>
    </xf>
    <xf numFmtId="0" fontId="164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43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81" fillId="7" borderId="48" applyNumberFormat="0" applyAlignment="0" applyProtection="0"/>
    <xf numFmtId="0" fontId="17" fillId="48" borderId="49" applyNumberFormat="0" applyFon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00" fillId="36" borderId="48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4" fontId="24" fillId="51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69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4" fillId="36" borderId="19" applyNumberFormat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0" fontId="27" fillId="7" borderId="48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7" fillId="48" borderId="49" applyNumberFormat="0" applyFont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1" fillId="0" borderId="47"/>
    <xf numFmtId="43" fontId="4" fillId="0" borderId="0" applyFont="0" applyFill="0" applyBorder="0" applyAlignment="0" applyProtection="0"/>
    <xf numFmtId="0" fontId="163" fillId="36" borderId="48" applyNumberFormat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195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43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2" fontId="73" fillId="0" borderId="53">
      <alignment horizontal="center"/>
    </xf>
    <xf numFmtId="0" fontId="101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43" fontId="203" fillId="0" borderId="0" applyFont="0" applyFill="0" applyBorder="0" applyAlignment="0" applyProtection="0"/>
    <xf numFmtId="4" fontId="69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" fontId="24" fillId="3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4" fontId="24" fillId="46" borderId="23" applyNumberFormat="0" applyProtection="0">
      <alignment horizontal="left" vertical="center" indent="1"/>
    </xf>
    <xf numFmtId="0" fontId="182" fillId="7" borderId="48" applyNumberFormat="0" applyAlignment="0" applyProtection="0"/>
    <xf numFmtId="12" fontId="73" fillId="0" borderId="53">
      <alignment horizont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01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0" fontId="194" fillId="36" borderId="19" applyNumberFormat="0" applyAlignment="0" applyProtection="0"/>
    <xf numFmtId="0" fontId="24" fillId="49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24" fillId="32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43" fontId="203" fillId="0" borderId="0" applyFont="0" applyFill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27" fillId="7" borderId="48" applyNumberFormat="0" applyAlignment="0" applyProtection="0"/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37" fontId="31" fillId="0" borderId="47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0" fillId="46" borderId="23" applyNumberFormat="0" applyProtection="0">
      <alignment vertical="center"/>
    </xf>
    <xf numFmtId="4" fontId="24" fillId="54" borderId="23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0" fontId="97" fillId="0" borderId="27" applyNumberFormat="0" applyFill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37" fontId="31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43" fontId="1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1" fillId="0" borderId="47"/>
    <xf numFmtId="37" fontId="31" fillId="0" borderId="47"/>
    <xf numFmtId="37" fontId="31" fillId="0" borderId="47"/>
    <xf numFmtId="37" fontId="31" fillId="0" borderId="47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27" fillId="7" borderId="48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38" borderId="19" applyNumberFormat="0" applyAlignment="0" applyProtection="0"/>
    <xf numFmtId="0" fontId="209" fillId="38" borderId="48" applyNumberFormat="0" applyAlignment="0" applyProtection="0"/>
    <xf numFmtId="0" fontId="27" fillId="47" borderId="48" applyNumberFormat="0" applyAlignment="0" applyProtection="0"/>
    <xf numFmtId="0" fontId="97" fillId="0" borderId="54" applyNumberFormat="0" applyFill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4" fontId="25" fillId="45" borderId="23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0" borderId="23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01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36" borderId="48" applyNumberFormat="0" applyAlignment="0" applyProtection="0"/>
    <xf numFmtId="0" fontId="101" fillId="36" borderId="19" applyNumberForma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36" borderId="19" applyNumberFormat="0" applyAlignment="0" applyProtection="0"/>
    <xf numFmtId="0" fontId="164" fillId="36" borderId="48" applyNumberFormat="0" applyAlignment="0" applyProtection="0"/>
    <xf numFmtId="43" fontId="6" fillId="0" borderId="0" applyFont="0" applyFill="0" applyBorder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0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4" fillId="48" borderId="49" applyNumberFormat="0" applyFont="0" applyAlignment="0" applyProtection="0"/>
    <xf numFmtId="4" fontId="24" fillId="9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66" fillId="0" borderId="0" applyFont="0" applyFill="0" applyBorder="0" applyAlignment="0" applyProtection="0"/>
    <xf numFmtId="4" fontId="24" fillId="46" borderId="23" applyNumberFormat="0" applyProtection="0">
      <alignment vertical="center"/>
    </xf>
    <xf numFmtId="0" fontId="163" fillId="36" borderId="48" applyNumberFormat="0" applyAlignment="0" applyProtection="0"/>
    <xf numFmtId="0" fontId="10" fillId="48" borderId="49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195" fillId="36" borderId="19" applyNumberFormat="0" applyAlignment="0" applyProtection="0"/>
    <xf numFmtId="4" fontId="24" fillId="32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1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97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81" fillId="7" borderId="48" applyNumberFormat="0" applyAlignment="0" applyProtection="0"/>
    <xf numFmtId="43" fontId="2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25" fillId="47" borderId="23" applyNumberFormat="0" applyProtection="0">
      <alignment vertical="center"/>
    </xf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4" fontId="24" fillId="56" borderId="23" applyNumberFormat="0" applyProtection="0">
      <alignment horizontal="right" vertical="center"/>
    </xf>
    <xf numFmtId="0" fontId="200" fillId="0" borderId="27" applyNumberFormat="0" applyFill="0" applyAlignment="0" applyProtection="0"/>
    <xf numFmtId="4" fontId="69" fillId="45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25" borderId="23" applyNumberFormat="0" applyProtection="0">
      <alignment horizontal="right" vertical="center"/>
    </xf>
    <xf numFmtId="0" fontId="19" fillId="48" borderId="49" applyNumberFormat="0" applyFont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81" fillId="7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27" fillId="7" borderId="48" applyNumberFormat="0" applyAlignment="0" applyProtection="0"/>
    <xf numFmtId="0" fontId="200" fillId="0" borderId="27" applyNumberFormat="0" applyFill="0" applyAlignment="0" applyProtection="0"/>
    <xf numFmtId="0" fontId="164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64" fillId="36" borderId="48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97" fillId="0" borderId="27" applyNumberFormat="0" applyFill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4" fillId="49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37" fontId="31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24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0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82" fillId="7" borderId="48" applyNumberFormat="0" applyAlignment="0" applyProtection="0"/>
    <xf numFmtId="43" fontId="6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24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69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27" fillId="7" borderId="48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9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64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95" fillId="36" borderId="19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181" fillId="7" borderId="48" applyNumberFormat="0" applyAlignment="0" applyProtection="0"/>
    <xf numFmtId="4" fontId="24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22" fillId="0" borderId="11">
      <alignment horizontal="left" vertical="center"/>
    </xf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0" fontId="100" fillId="36" borderId="48" applyNumberFormat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4" fillId="49" borderId="23" applyNumberFormat="0" applyProtection="0">
      <alignment horizontal="left" vertical="top" indent="1"/>
    </xf>
    <xf numFmtId="4" fontId="24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0" fontId="7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0" fontId="101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0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4" fontId="25" fillId="45" borderId="23" applyNumberFormat="0" applyProtection="0">
      <alignment horizontal="left" vertical="center" indent="1"/>
    </xf>
    <xf numFmtId="4" fontId="24" fillId="3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27" fillId="7" borderId="48" applyNumberFormat="0" applyAlignment="0" applyProtection="0"/>
    <xf numFmtId="0" fontId="6" fillId="48" borderId="49" applyNumberFormat="0" applyFont="0" applyAlignment="0" applyProtection="0"/>
    <xf numFmtId="43" fontId="204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82" fillId="7" borderId="48" applyNumberFormat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24" fillId="15" borderId="23" applyNumberFormat="0" applyProtection="0">
      <alignment horizontal="right" vertical="center"/>
    </xf>
    <xf numFmtId="0" fontId="195" fillId="36" borderId="19" applyNumberFormat="0" applyAlignment="0" applyProtection="0"/>
    <xf numFmtId="4" fontId="24" fillId="11" borderId="23" applyNumberFormat="0" applyProtection="0">
      <alignment horizontal="right" vertical="center"/>
    </xf>
    <xf numFmtId="0" fontId="97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97" fillId="0" borderId="27" applyNumberFormat="0" applyFill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" fillId="0" borderId="0"/>
    <xf numFmtId="0" fontId="100" fillId="36" borderId="48" applyNumberFormat="0" applyAlignment="0" applyProtection="0"/>
    <xf numFmtId="0" fontId="6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0" fontId="199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64" fillId="36" borderId="48" applyNumberFormat="0" applyAlignment="0" applyProtection="0"/>
    <xf numFmtId="0" fontId="200" fillId="0" borderId="27" applyNumberFormat="0" applyFill="0" applyAlignment="0" applyProtection="0"/>
    <xf numFmtId="0" fontId="182" fillId="7" borderId="48" applyNumberFormat="0" applyAlignment="0" applyProtection="0"/>
    <xf numFmtId="4" fontId="24" fillId="51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10" borderId="23" applyNumberFormat="0" applyProtection="0">
      <alignment horizontal="right" vertical="center"/>
    </xf>
    <xf numFmtId="43" fontId="203" fillId="0" borderId="0" applyFont="0" applyFill="0" applyBorder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5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0" fontId="163" fillId="36" borderId="48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0" fontId="100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64" fillId="36" borderId="48" applyNumberFormat="0" applyAlignment="0" applyProtection="0"/>
    <xf numFmtId="0" fontId="194" fillId="36" borderId="19" applyNumberFormat="0" applyAlignment="0" applyProtection="0"/>
    <xf numFmtId="0" fontId="181" fillId="7" borderId="48" applyNumberFormat="0" applyAlignment="0" applyProtection="0"/>
    <xf numFmtId="0" fontId="101" fillId="36" borderId="19" applyNumberFormat="0" applyAlignment="0" applyProtection="0"/>
    <xf numFmtId="4" fontId="24" fillId="56" borderId="23" applyNumberFormat="0" applyProtection="0">
      <alignment horizontal="right"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9" fillId="48" borderId="49" applyNumberFormat="0" applyFont="0" applyAlignment="0" applyProtection="0"/>
    <xf numFmtId="0" fontId="199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4" fontId="72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24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" fillId="0" borderId="0"/>
    <xf numFmtId="43" fontId="189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00" fillId="0" borderId="27" applyNumberFormat="0" applyFill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00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0" fillId="0" borderId="27" applyNumberFormat="0" applyFill="0" applyAlignment="0" applyProtection="0"/>
    <xf numFmtId="0" fontId="194" fillId="36" borderId="19" applyNumberFormat="0" applyAlignment="0" applyProtection="0"/>
    <xf numFmtId="0" fontId="100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4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4" fillId="36" borderId="48" applyNumberForma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101" fillId="36" borderId="19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" fillId="48" borderId="49" applyNumberFormat="0" applyFon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4" fontId="24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4" fillId="36" borderId="19" applyNumberFormat="0" applyAlignment="0" applyProtection="0"/>
    <xf numFmtId="0" fontId="164" fillId="36" borderId="48" applyNumberFormat="0" applyAlignment="0" applyProtection="0"/>
    <xf numFmtId="0" fontId="101" fillId="36" borderId="19" applyNumberForma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0" fontId="163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36" borderId="19" applyNumberFormat="0" applyAlignment="0" applyProtection="0"/>
    <xf numFmtId="0" fontId="6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0" fontId="181" fillId="7" borderId="48" applyNumberFormat="0" applyAlignment="0" applyProtection="0"/>
    <xf numFmtId="0" fontId="100" fillId="36" borderId="48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48" applyNumberFormat="0" applyAlignment="0" applyProtection="0"/>
    <xf numFmtId="10" fontId="20" fillId="93" borderId="53" applyNumberFormat="0" applyBorder="0" applyAlignment="0" applyProtection="0"/>
    <xf numFmtId="4" fontId="69" fillId="45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24" fillId="56" borderId="23" applyNumberFormat="0" applyProtection="0">
      <alignment horizontal="left" vertical="center" indent="1"/>
    </xf>
    <xf numFmtId="0" fontId="164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43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0" fontId="181" fillId="7" borderId="48" applyNumberFormat="0" applyAlignment="0" applyProtection="0"/>
    <xf numFmtId="0" fontId="17" fillId="48" borderId="49" applyNumberFormat="0" applyFon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00" fillId="36" borderId="48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4" fontId="24" fillId="51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69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4" fillId="36" borderId="19" applyNumberFormat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0" fontId="27" fillId="7" borderId="48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7" fillId="48" borderId="49" applyNumberFormat="0" applyFont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1" fillId="0" borderId="47"/>
    <xf numFmtId="43" fontId="4" fillId="0" borderId="0" applyFont="0" applyFill="0" applyBorder="0" applyAlignment="0" applyProtection="0"/>
    <xf numFmtId="0" fontId="163" fillId="36" borderId="48" applyNumberFormat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195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43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2" fontId="73" fillId="0" borderId="53">
      <alignment horizontal="center"/>
    </xf>
    <xf numFmtId="0" fontId="101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43" fontId="203" fillId="0" borderId="0" applyFont="0" applyFill="0" applyBorder="0" applyAlignment="0" applyProtection="0"/>
    <xf numFmtId="4" fontId="69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" fontId="24" fillId="3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4" fontId="24" fillId="46" borderId="23" applyNumberFormat="0" applyProtection="0">
      <alignment horizontal="left" vertical="center" indent="1"/>
    </xf>
    <xf numFmtId="0" fontId="182" fillId="7" borderId="48" applyNumberFormat="0" applyAlignment="0" applyProtection="0"/>
    <xf numFmtId="12" fontId="73" fillId="0" borderId="53">
      <alignment horizont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01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0" fontId="194" fillId="36" borderId="19" applyNumberFormat="0" applyAlignment="0" applyProtection="0"/>
    <xf numFmtId="0" fontId="24" fillId="49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24" fillId="32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43" fontId="203" fillId="0" borderId="0" applyFont="0" applyFill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27" fillId="7" borderId="48" applyNumberFormat="0" applyAlignment="0" applyProtection="0"/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37" fontId="31" fillId="0" borderId="47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0" fillId="46" borderId="23" applyNumberFormat="0" applyProtection="0">
      <alignment vertical="center"/>
    </xf>
    <xf numFmtId="4" fontId="24" fillId="54" borderId="23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0" fontId="97" fillId="0" borderId="27" applyNumberFormat="0" applyFill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37" fontId="31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0" fontId="1" fillId="0" borderId="0"/>
    <xf numFmtId="0" fontId="100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01" fillId="36" borderId="19" applyNumberFormat="0" applyAlignment="0" applyProtection="0"/>
    <xf numFmtId="0" fontId="97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6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43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1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32" applyNumberFormat="0" applyFill="0" applyAlignment="0" applyProtection="0"/>
    <xf numFmtId="0" fontId="139" fillId="0" borderId="33" applyNumberFormat="0" applyFill="0" applyAlignment="0" applyProtection="0"/>
    <xf numFmtId="0" fontId="140" fillId="0" borderId="34" applyNumberFormat="0" applyFill="0" applyAlignment="0" applyProtection="0"/>
    <xf numFmtId="0" fontId="140" fillId="0" borderId="0" applyNumberFormat="0" applyFill="0" applyBorder="0" applyAlignment="0" applyProtection="0"/>
    <xf numFmtId="0" fontId="141" fillId="62" borderId="0" applyNumberFormat="0" applyBorder="0" applyAlignment="0" applyProtection="0"/>
    <xf numFmtId="0" fontId="142" fillId="63" borderId="0" applyNumberFormat="0" applyBorder="0" applyAlignment="0" applyProtection="0"/>
    <xf numFmtId="0" fontId="143" fillId="64" borderId="0" applyNumberFormat="0" applyBorder="0" applyAlignment="0" applyProtection="0"/>
    <xf numFmtId="0" fontId="144" fillId="65" borderId="35" applyNumberFormat="0" applyAlignment="0" applyProtection="0"/>
    <xf numFmtId="0" fontId="145" fillId="66" borderId="36" applyNumberFormat="0" applyAlignment="0" applyProtection="0"/>
    <xf numFmtId="0" fontId="146" fillId="66" borderId="35" applyNumberFormat="0" applyAlignment="0" applyProtection="0"/>
    <xf numFmtId="0" fontId="147" fillId="0" borderId="37" applyNumberFormat="0" applyFill="0" applyAlignment="0" applyProtection="0"/>
    <xf numFmtId="0" fontId="148" fillId="67" borderId="38" applyNumberFormat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40" applyNumberFormat="0" applyFill="0" applyAlignment="0" applyProtection="0"/>
    <xf numFmtId="0" fontId="152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52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52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52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52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52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11">
      <alignment horizontal="left" vertical="center"/>
    </xf>
    <xf numFmtId="0" fontId="22" fillId="0" borderId="11">
      <alignment horizontal="left" vertical="center"/>
    </xf>
    <xf numFmtId="0" fontId="22" fillId="0" borderId="11">
      <alignment horizontal="left" vertical="center"/>
    </xf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3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34" fillId="0" borderId="0"/>
    <xf numFmtId="0" fontId="13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4" fillId="0" borderId="0"/>
    <xf numFmtId="43" fontId="6" fillId="0" borderId="0" applyFont="0" applyFill="0" applyBorder="0" applyAlignment="0" applyProtection="0"/>
    <xf numFmtId="0" fontId="134" fillId="0" borderId="0"/>
    <xf numFmtId="43" fontId="6" fillId="0" borderId="0" applyFont="0" applyFill="0" applyBorder="0" applyAlignment="0" applyProtection="0"/>
    <xf numFmtId="0" fontId="134" fillId="0" borderId="0"/>
    <xf numFmtId="43" fontId="6" fillId="0" borderId="0" applyFont="0" applyFill="0" applyBorder="0" applyAlignment="0" applyProtection="0"/>
    <xf numFmtId="0" fontId="134" fillId="0" borderId="0"/>
    <xf numFmtId="43" fontId="6" fillId="0" borderId="0" applyFont="0" applyFill="0" applyBorder="0" applyAlignment="0" applyProtection="0"/>
    <xf numFmtId="0" fontId="134" fillId="0" borderId="0"/>
    <xf numFmtId="43" fontId="6" fillId="0" borderId="0" applyFont="0" applyFill="0" applyBorder="0" applyAlignment="0" applyProtection="0"/>
    <xf numFmtId="0" fontId="134" fillId="0" borderId="0"/>
    <xf numFmtId="0" fontId="134" fillId="0" borderId="0"/>
    <xf numFmtId="0" fontId="13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4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93" fillId="0" borderId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09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4" fillId="0" borderId="0"/>
    <xf numFmtId="0" fontId="6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0" fillId="0" borderId="0"/>
    <xf numFmtId="0" fontId="6" fillId="0" borderId="0"/>
    <xf numFmtId="0" fontId="20" fillId="0" borderId="0"/>
    <xf numFmtId="0" fontId="1" fillId="0" borderId="0"/>
    <xf numFmtId="0" fontId="2" fillId="0" borderId="0"/>
    <xf numFmtId="43" fontId="2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193" fillId="0" borderId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32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0" fillId="0" borderId="0"/>
    <xf numFmtId="43" fontId="2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0" fontId="193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3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20" applyNumberFormat="0" applyBorder="0"/>
    <xf numFmtId="0" fontId="51" fillId="0" borderId="22">
      <alignment vertical="center"/>
    </xf>
    <xf numFmtId="4" fontId="25" fillId="52" borderId="24" applyNumberFormat="0" applyProtection="0">
      <alignment horizontal="left" vertical="center" indent="1"/>
    </xf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88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173" fontId="10" fillId="0" borderId="0"/>
    <xf numFmtId="0" fontId="17" fillId="0" borderId="0"/>
    <xf numFmtId="167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10" fillId="0" borderId="0"/>
    <xf numFmtId="0" fontId="17" fillId="0" borderId="0"/>
    <xf numFmtId="170" fontId="10" fillId="0" borderId="0"/>
    <xf numFmtId="170" fontId="17" fillId="0" borderId="0"/>
    <xf numFmtId="38" fontId="20" fillId="43" borderId="0" applyNumberFormat="0" applyBorder="0" applyAlignment="0" applyProtection="0"/>
    <xf numFmtId="0" fontId="22" fillId="0" borderId="55">
      <alignment horizontal="left" vertical="center"/>
    </xf>
    <xf numFmtId="0" fontId="113" fillId="45" borderId="12">
      <alignment vertical="center" wrapText="1"/>
    </xf>
    <xf numFmtId="0" fontId="129" fillId="0" borderId="0" applyNumberFormat="0" applyFill="0" applyBorder="0" applyAlignment="0" applyProtection="0">
      <alignment vertical="top"/>
      <protection locked="0"/>
    </xf>
    <xf numFmtId="10" fontId="20" fillId="46" borderId="53" applyNumberFormat="0" applyBorder="0" applyAlignment="0" applyProtection="0"/>
    <xf numFmtId="0" fontId="114" fillId="0" borderId="0"/>
    <xf numFmtId="0" fontId="4" fillId="0" borderId="0"/>
    <xf numFmtId="0" fontId="105" fillId="0" borderId="0"/>
    <xf numFmtId="0" fontId="105" fillId="0" borderId="0"/>
    <xf numFmtId="0" fontId="130" fillId="0" borderId="0"/>
    <xf numFmtId="0" fontId="105" fillId="0" borderId="0"/>
    <xf numFmtId="0" fontId="131" fillId="0" borderId="0"/>
    <xf numFmtId="0" fontId="16" fillId="0" borderId="0"/>
    <xf numFmtId="0" fontId="105" fillId="0" borderId="0"/>
    <xf numFmtId="0" fontId="131" fillId="0" borderId="0"/>
    <xf numFmtId="0" fontId="105" fillId="0" borderId="0"/>
    <xf numFmtId="0" fontId="4" fillId="0" borderId="0"/>
    <xf numFmtId="0" fontId="1" fillId="0" borderId="0"/>
    <xf numFmtId="0" fontId="4" fillId="0" borderId="0"/>
    <xf numFmtId="0" fontId="24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24" fillId="0" borderId="0">
      <alignment vertical="top"/>
    </xf>
    <xf numFmtId="0" fontId="4" fillId="0" borderId="0"/>
    <xf numFmtId="0" fontId="4" fillId="0" borderId="0"/>
    <xf numFmtId="0" fontId="130" fillId="0" borderId="0"/>
    <xf numFmtId="0" fontId="13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24" fillId="0" borderId="0">
      <alignment vertical="top"/>
    </xf>
    <xf numFmtId="0" fontId="4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131" fillId="0" borderId="0"/>
    <xf numFmtId="0" fontId="131" fillId="0" borderId="0"/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3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4" fillId="45" borderId="19" applyNumberFormat="0" applyProtection="0">
      <alignment vertical="center"/>
    </xf>
    <xf numFmtId="4" fontId="24" fillId="45" borderId="19" applyNumberFormat="0" applyProtection="0">
      <alignment vertical="center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5" fillId="53" borderId="19" applyNumberFormat="0" applyProtection="0">
      <alignment horizontal="left" vertical="center" indent="1"/>
    </xf>
    <xf numFmtId="4" fontId="24" fillId="39" borderId="56" applyNumberFormat="0" applyProtection="0">
      <alignment horizontal="left" vertical="center" indent="1"/>
    </xf>
    <xf numFmtId="4" fontId="24" fillId="39" borderId="56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24" fillId="46" borderId="19" applyNumberFormat="0" applyProtection="0">
      <alignment horizontal="left" vertical="center" indent="1"/>
    </xf>
    <xf numFmtId="4" fontId="24" fillId="46" borderId="19" applyNumberFormat="0" applyProtection="0">
      <alignment horizontal="left" vertical="center" indent="1"/>
    </xf>
    <xf numFmtId="4" fontId="24" fillId="39" borderId="19" applyNumberFormat="0" applyProtection="0">
      <alignment horizontal="right" vertical="center"/>
    </xf>
    <xf numFmtId="4" fontId="24" fillId="39" borderId="19" applyNumberFormat="0" applyProtection="0">
      <alignment horizontal="right" vertical="center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72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6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1" fillId="0" borderId="0"/>
    <xf numFmtId="0" fontId="111" fillId="0" borderId="0"/>
    <xf numFmtId="0" fontId="24" fillId="0" borderId="0">
      <alignment vertical="top"/>
    </xf>
    <xf numFmtId="0" fontId="24" fillId="0" borderId="0">
      <alignment vertical="top"/>
    </xf>
    <xf numFmtId="0" fontId="111" fillId="0" borderId="0"/>
    <xf numFmtId="0" fontId="4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0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11" fillId="0" borderId="0"/>
    <xf numFmtId="0" fontId="130" fillId="0" borderId="0"/>
    <xf numFmtId="0" fontId="111" fillId="0" borderId="0"/>
    <xf numFmtId="0" fontId="4" fillId="0" borderId="0"/>
    <xf numFmtId="0" fontId="4" fillId="0" borderId="0"/>
    <xf numFmtId="0" fontId="121" fillId="0" borderId="0"/>
    <xf numFmtId="0" fontId="24" fillId="0" borderId="0">
      <alignment vertical="top"/>
    </xf>
    <xf numFmtId="0" fontId="4" fillId="0" borderId="0"/>
    <xf numFmtId="0" fontId="1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9" fillId="0" borderId="0" applyFont="0" applyFill="0" applyBorder="0" applyAlignment="0" applyProtection="0"/>
    <xf numFmtId="0" fontId="12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6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13" fillId="45" borderId="12">
      <alignment vertical="center" wrapText="1"/>
    </xf>
    <xf numFmtId="10" fontId="20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07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5" fillId="0" borderId="0"/>
    <xf numFmtId="43" fontId="8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2" fillId="0" borderId="57">
      <alignment horizontal="left" vertical="center"/>
    </xf>
    <xf numFmtId="10" fontId="7" fillId="46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58">
      <alignment vertical="center"/>
    </xf>
    <xf numFmtId="4" fontId="25" fillId="52" borderId="59" applyNumberFormat="0" applyProtection="0">
      <alignment horizontal="left" vertical="center" indent="1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07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37" fillId="0" borderId="0" applyFont="0" applyFill="0" applyBorder="0" applyAlignment="0" applyProtection="0"/>
    <xf numFmtId="43" fontId="246" fillId="0" borderId="0" applyFont="0" applyFill="0" applyBorder="0" applyAlignment="0" applyProtection="0"/>
    <xf numFmtId="7" fontId="40" fillId="38" borderId="0" applyFill="0" applyBorder="0" applyAlignment="0">
      <alignment vertical="top"/>
    </xf>
    <xf numFmtId="7" fontId="40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24" fillId="45" borderId="50" applyNumberFormat="0" applyProtection="0">
      <alignment vertical="center"/>
    </xf>
    <xf numFmtId="4" fontId="24" fillId="45" borderId="50" applyNumberFormat="0" applyProtection="0">
      <alignment vertical="center"/>
    </xf>
    <xf numFmtId="4" fontId="24" fillId="45" borderId="50" applyNumberFormat="0" applyProtection="0">
      <alignment horizontal="left" vertical="center" indent="1"/>
    </xf>
    <xf numFmtId="4" fontId="24" fillId="45" borderId="50" applyNumberFormat="0" applyProtection="0">
      <alignment horizontal="left" vertical="center" indent="1"/>
    </xf>
    <xf numFmtId="4" fontId="24" fillId="45" borderId="50" applyNumberFormat="0" applyProtection="0">
      <alignment horizontal="left" vertical="center" indent="1"/>
    </xf>
    <xf numFmtId="4" fontId="24" fillId="45" borderId="50" applyNumberFormat="0" applyProtection="0">
      <alignment horizontal="left" vertical="center" indent="1"/>
    </xf>
    <xf numFmtId="213" fontId="6" fillId="50" borderId="50" applyNumberFormat="0" applyProtection="0">
      <alignment horizontal="left" vertical="center" indent="1"/>
    </xf>
    <xf numFmtId="0" fontId="6" fillId="50" borderId="50" applyNumberFormat="0" applyProtection="0">
      <alignment horizontal="left" vertical="center" indent="1"/>
    </xf>
    <xf numFmtId="4" fontId="25" fillId="53" borderId="50" applyNumberFormat="0" applyProtection="0">
      <alignment horizontal="left" vertical="center" indent="1"/>
    </xf>
    <xf numFmtId="4" fontId="115" fillId="39" borderId="50" applyNumberFormat="0" applyProtection="0">
      <alignment horizontal="left" vertical="center" indent="1"/>
    </xf>
    <xf numFmtId="4" fontId="24" fillId="57" borderId="50" applyNumberFormat="0" applyProtection="0">
      <alignment horizontal="left" vertical="center" indent="1"/>
    </xf>
    <xf numFmtId="4" fontId="24" fillId="57" borderId="50" applyNumberFormat="0" applyProtection="0">
      <alignment horizontal="left" vertical="center" indent="1"/>
    </xf>
    <xf numFmtId="213" fontId="6" fillId="57" borderId="50" applyNumberFormat="0" applyProtection="0">
      <alignment horizontal="left" vertical="center" indent="1"/>
    </xf>
    <xf numFmtId="0" fontId="6" fillId="57" borderId="50" applyNumberFormat="0" applyProtection="0">
      <alignment horizontal="left" vertical="center" indent="1"/>
    </xf>
    <xf numFmtId="213" fontId="6" fillId="58" borderId="50" applyNumberFormat="0" applyProtection="0">
      <alignment horizontal="left" vertical="center" indent="1"/>
    </xf>
    <xf numFmtId="0" fontId="6" fillId="58" borderId="50" applyNumberFormat="0" applyProtection="0">
      <alignment horizontal="left" vertical="center" indent="1"/>
    </xf>
    <xf numFmtId="213" fontId="6" fillId="43" borderId="50" applyNumberFormat="0" applyProtection="0">
      <alignment horizontal="left" vertical="center" indent="1"/>
    </xf>
    <xf numFmtId="0" fontId="6" fillId="43" borderId="50" applyNumberFormat="0" applyProtection="0">
      <alignment horizontal="left" vertical="center" indent="1"/>
    </xf>
    <xf numFmtId="213" fontId="6" fillId="50" borderId="50" applyNumberFormat="0" applyProtection="0">
      <alignment horizontal="left" vertical="center" indent="1"/>
    </xf>
    <xf numFmtId="0" fontId="6" fillId="50" borderId="50" applyNumberFormat="0" applyProtection="0">
      <alignment horizontal="left" vertical="center" indent="1"/>
    </xf>
    <xf numFmtId="4" fontId="24" fillId="46" borderId="50" applyNumberFormat="0" applyProtection="0">
      <alignment horizontal="left" vertical="center" indent="1"/>
    </xf>
    <xf numFmtId="4" fontId="24" fillId="46" borderId="50" applyNumberFormat="0" applyProtection="0">
      <alignment horizontal="left" vertical="center" indent="1"/>
    </xf>
    <xf numFmtId="4" fontId="24" fillId="39" borderId="50" applyNumberFormat="0" applyProtection="0">
      <alignment horizontal="right" vertical="center"/>
    </xf>
    <xf numFmtId="4" fontId="24" fillId="39" borderId="50" applyNumberFormat="0" applyProtection="0">
      <alignment horizontal="right" vertical="center"/>
    </xf>
    <xf numFmtId="213" fontId="6" fillId="50" borderId="50" applyNumberFormat="0" applyProtection="0">
      <alignment horizontal="left" vertical="center" indent="1"/>
    </xf>
    <xf numFmtId="0" fontId="6" fillId="50" borderId="50" applyNumberFormat="0" applyProtection="0">
      <alignment horizontal="left" vertical="center" indent="1"/>
    </xf>
    <xf numFmtId="213" fontId="6" fillId="50" borderId="50" applyNumberFormat="0" applyProtection="0">
      <alignment horizontal="left" vertical="center" indent="1"/>
    </xf>
    <xf numFmtId="0" fontId="6" fillId="50" borderId="50" applyNumberFormat="0" applyProtection="0">
      <alignment horizontal="left" vertical="center" indent="1"/>
    </xf>
    <xf numFmtId="4" fontId="72" fillId="39" borderId="50" applyNumberFormat="0" applyProtection="0">
      <alignment horizontal="right" vertical="center"/>
    </xf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43" fontId="246" fillId="0" borderId="0" applyFont="0" applyFill="0" applyBorder="0" applyAlignment="0" applyProtection="0"/>
    <xf numFmtId="0" fontId="128" fillId="0" borderId="0"/>
  </cellStyleXfs>
  <cellXfs count="216">
    <xf numFmtId="0" fontId="0" fillId="0" borderId="0" xfId="0"/>
    <xf numFmtId="178" fontId="16" fillId="0" borderId="0" xfId="96" applyNumberFormat="1" applyFont="1" applyFill="1"/>
    <xf numFmtId="178" fontId="16" fillId="0" borderId="0" xfId="96" applyNumberFormat="1" applyFont="1" applyFill="1" applyAlignment="1">
      <alignment vertical="top"/>
    </xf>
    <xf numFmtId="168" fontId="16" fillId="0" borderId="0" xfId="96" applyFont="1" applyFill="1"/>
    <xf numFmtId="178" fontId="16" fillId="0" borderId="29" xfId="96" applyNumberFormat="1" applyFont="1" applyFill="1" applyBorder="1"/>
    <xf numFmtId="178" fontId="17" fillId="0" borderId="11" xfId="96" applyNumberFormat="1" applyFont="1" applyFill="1" applyBorder="1" applyAlignment="1">
      <alignment horizontal="right"/>
    </xf>
    <xf numFmtId="178" fontId="17" fillId="0" borderId="11" xfId="96" applyNumberFormat="1" applyFont="1" applyFill="1" applyBorder="1"/>
    <xf numFmtId="178" fontId="17" fillId="0" borderId="0" xfId="96" applyNumberFormat="1" applyFont="1" applyFill="1"/>
    <xf numFmtId="178" fontId="16" fillId="0" borderId="7" xfId="96" applyNumberFormat="1" applyFont="1" applyFill="1" applyBorder="1"/>
    <xf numFmtId="178" fontId="136" fillId="0" borderId="0" xfId="1458" applyNumberFormat="1" applyFont="1" applyFill="1"/>
    <xf numFmtId="179" fontId="16" fillId="0" borderId="0" xfId="96" applyNumberFormat="1" applyFont="1" applyFill="1" applyAlignment="1">
      <alignment horizontal="right"/>
    </xf>
    <xf numFmtId="178" fontId="16" fillId="0" borderId="0" xfId="1458" applyNumberFormat="1" applyFont="1" applyFill="1"/>
    <xf numFmtId="178" fontId="16" fillId="0" borderId="0" xfId="560" applyNumberFormat="1" applyFont="1" applyFill="1" applyAlignment="1">
      <alignment horizontal="right"/>
    </xf>
    <xf numFmtId="179" fontId="16" fillId="0" borderId="0" xfId="96" applyNumberFormat="1" applyFont="1" applyFill="1"/>
    <xf numFmtId="178" fontId="16" fillId="0" borderId="0" xfId="560" applyNumberFormat="1" applyFont="1" applyFill="1"/>
    <xf numFmtId="177" fontId="16" fillId="0" borderId="0" xfId="96" applyNumberFormat="1" applyFont="1" applyFill="1"/>
    <xf numFmtId="178" fontId="16" fillId="0" borderId="0" xfId="96" applyNumberFormat="1" applyFont="1" applyFill="1" applyAlignment="1">
      <alignment horizontal="right"/>
    </xf>
    <xf numFmtId="184" fontId="16" fillId="0" borderId="0" xfId="96" applyNumberFormat="1" applyFont="1" applyFill="1"/>
    <xf numFmtId="168" fontId="136" fillId="0" borderId="0" xfId="96" applyFont="1" applyFill="1"/>
    <xf numFmtId="178" fontId="136" fillId="0" borderId="0" xfId="96" applyNumberFormat="1" applyFont="1" applyFill="1"/>
    <xf numFmtId="179" fontId="16" fillId="0" borderId="0" xfId="96" applyNumberFormat="1" applyFont="1" applyFill="1" applyBorder="1"/>
    <xf numFmtId="178" fontId="16" fillId="0" borderId="0" xfId="96" applyNumberFormat="1" applyFont="1" applyFill="1" applyBorder="1"/>
    <xf numFmtId="178" fontId="16" fillId="0" borderId="0" xfId="0" applyNumberFormat="1" applyFont="1"/>
    <xf numFmtId="178" fontId="136" fillId="0" borderId="0" xfId="0" applyNumberFormat="1" applyFont="1"/>
    <xf numFmtId="3" fontId="16" fillId="0" borderId="0" xfId="0" applyNumberFormat="1" applyFont="1"/>
    <xf numFmtId="0" fontId="136" fillId="0" borderId="0" xfId="0" applyFont="1" applyAlignment="1">
      <alignment horizontal="left"/>
    </xf>
    <xf numFmtId="0" fontId="136" fillId="0" borderId="0" xfId="0" applyFont="1"/>
    <xf numFmtId="0" fontId="16" fillId="0" borderId="0" xfId="0" applyFont="1" applyAlignment="1">
      <alignment horizontal="left"/>
    </xf>
    <xf numFmtId="168" fontId="136" fillId="0" borderId="0" xfId="96" applyFont="1" applyFill="1" applyAlignment="1"/>
    <xf numFmtId="168" fontId="136" fillId="0" borderId="0" xfId="0" applyNumberFormat="1" applyFont="1"/>
    <xf numFmtId="0" fontId="238" fillId="0" borderId="0" xfId="0" applyFont="1" applyAlignment="1">
      <alignment horizontal="center"/>
    </xf>
    <xf numFmtId="168" fontId="136" fillId="0" borderId="0" xfId="96" applyFont="1"/>
    <xf numFmtId="0" fontId="239" fillId="0" borderId="0" xfId="0" applyFont="1" applyAlignment="1">
      <alignment horizontal="center"/>
    </xf>
    <xf numFmtId="178" fontId="239" fillId="0" borderId="0" xfId="0" applyNumberFormat="1" applyFont="1" applyAlignment="1">
      <alignment horizontal="center"/>
    </xf>
    <xf numFmtId="0" fontId="240" fillId="0" borderId="0" xfId="0" applyFont="1" applyAlignment="1">
      <alignment vertical="center"/>
    </xf>
    <xf numFmtId="0" fontId="136" fillId="0" borderId="0" xfId="0" applyFont="1" applyAlignment="1">
      <alignment horizontal="center"/>
    </xf>
    <xf numFmtId="174" fontId="136" fillId="0" borderId="0" xfId="0" applyNumberFormat="1" applyFont="1" applyAlignment="1">
      <alignment horizontal="right"/>
    </xf>
    <xf numFmtId="174" fontId="136" fillId="0" borderId="31" xfId="0" applyNumberFormat="1" applyFont="1" applyBorder="1"/>
    <xf numFmtId="174" fontId="136" fillId="0" borderId="0" xfId="0" applyNumberFormat="1" applyFont="1" applyAlignment="1">
      <alignment horizontal="center"/>
    </xf>
    <xf numFmtId="178" fontId="136" fillId="0" borderId="0" xfId="0" applyNumberFormat="1" applyFont="1" applyAlignment="1">
      <alignment horizontal="center"/>
    </xf>
    <xf numFmtId="49" fontId="136" fillId="0" borderId="0" xfId="0" applyNumberFormat="1" applyFont="1" applyAlignment="1">
      <alignment horizontal="center"/>
    </xf>
    <xf numFmtId="49" fontId="136" fillId="0" borderId="0" xfId="0" quotePrefix="1" applyNumberFormat="1" applyFont="1" applyAlignment="1">
      <alignment horizontal="center"/>
    </xf>
    <xf numFmtId="49" fontId="136" fillId="0" borderId="29" xfId="0" quotePrefix="1" applyNumberFormat="1" applyFont="1" applyBorder="1" applyAlignment="1">
      <alignment horizontal="center"/>
    </xf>
    <xf numFmtId="49" fontId="136" fillId="0" borderId="0" xfId="0" applyNumberFormat="1" applyFont="1" applyAlignment="1">
      <alignment horizontal="left"/>
    </xf>
    <xf numFmtId="3" fontId="136" fillId="0" borderId="0" xfId="0" applyNumberFormat="1" applyFont="1" applyAlignment="1">
      <alignment horizontal="center"/>
    </xf>
    <xf numFmtId="168" fontId="136" fillId="0" borderId="0" xfId="96" applyFont="1" applyAlignment="1">
      <alignment horizontal="center"/>
    </xf>
    <xf numFmtId="0" fontId="136" fillId="0" borderId="0" xfId="0" applyFont="1" applyAlignment="1">
      <alignment horizontal="left" vertical="top"/>
    </xf>
    <xf numFmtId="0" fontId="136" fillId="0" borderId="0" xfId="0" applyFont="1" applyAlignment="1">
      <alignment vertical="top"/>
    </xf>
    <xf numFmtId="0" fontId="136" fillId="0" borderId="0" xfId="0" applyFont="1" applyAlignment="1">
      <alignment horizontal="center" vertical="top"/>
    </xf>
    <xf numFmtId="3" fontId="136" fillId="0" borderId="0" xfId="96" applyNumberFormat="1" applyFont="1" applyFill="1"/>
    <xf numFmtId="174" fontId="136" fillId="0" borderId="0" xfId="96" applyNumberFormat="1" applyFont="1" applyFill="1"/>
    <xf numFmtId="0" fontId="136" fillId="0" borderId="0" xfId="0" applyFont="1" applyAlignment="1">
      <alignment horizontal="center" wrapText="1"/>
    </xf>
    <xf numFmtId="178" fontId="136" fillId="0" borderId="0" xfId="96" applyNumberFormat="1" applyFont="1" applyFill="1" applyAlignment="1">
      <alignment horizontal="center"/>
    </xf>
    <xf numFmtId="178" fontId="136" fillId="96" borderId="0" xfId="96" applyNumberFormat="1" applyFont="1" applyFill="1" applyAlignment="1">
      <alignment horizontal="center"/>
    </xf>
    <xf numFmtId="178" fontId="136" fillId="0" borderId="11" xfId="96" applyNumberFormat="1" applyFont="1" applyFill="1" applyBorder="1"/>
    <xf numFmtId="178" fontId="136" fillId="0" borderId="0" xfId="96" applyNumberFormat="1" applyFont="1" applyFill="1" applyBorder="1"/>
    <xf numFmtId="178" fontId="136" fillId="0" borderId="0" xfId="96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178" fontId="136" fillId="0" borderId="7" xfId="96" applyNumberFormat="1" applyFont="1" applyFill="1" applyBorder="1"/>
    <xf numFmtId="178" fontId="136" fillId="0" borderId="0" xfId="0" applyNumberFormat="1" applyFont="1" applyAlignment="1">
      <alignment vertical="top"/>
    </xf>
    <xf numFmtId="3" fontId="136" fillId="0" borderId="0" xfId="0" applyNumberFormat="1" applyFont="1"/>
    <xf numFmtId="178" fontId="16" fillId="0" borderId="0" xfId="96" applyNumberFormat="1" applyFont="1" applyFill="1" applyAlignment="1">
      <alignment horizontal="center"/>
    </xf>
    <xf numFmtId="178" fontId="136" fillId="0" borderId="31" xfId="96" applyNumberFormat="1" applyFont="1" applyFill="1" applyBorder="1"/>
    <xf numFmtId="178" fontId="136" fillId="0" borderId="30" xfId="1661" applyNumberFormat="1" applyFont="1" applyFill="1" applyBorder="1"/>
    <xf numFmtId="178" fontId="136" fillId="0" borderId="0" xfId="1661" applyNumberFormat="1" applyFont="1" applyFill="1" applyBorder="1"/>
    <xf numFmtId="178" fontId="136" fillId="0" borderId="29" xfId="96" applyNumberFormat="1" applyFont="1" applyFill="1" applyBorder="1"/>
    <xf numFmtId="4" fontId="136" fillId="0" borderId="0" xfId="0" applyNumberFormat="1" applyFont="1"/>
    <xf numFmtId="174" fontId="136" fillId="0" borderId="0" xfId="0" applyNumberFormat="1" applyFont="1"/>
    <xf numFmtId="181" fontId="136" fillId="0" borderId="0" xfId="96" applyNumberFormat="1" applyFont="1" applyFill="1"/>
    <xf numFmtId="217" fontId="136" fillId="0" borderId="0" xfId="0" applyNumberFormat="1" applyFont="1"/>
    <xf numFmtId="0" fontId="16" fillId="0" borderId="0" xfId="0" applyFont="1"/>
    <xf numFmtId="168" fontId="16" fillId="0" borderId="0" xfId="96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41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178" fontId="16" fillId="0" borderId="11" xfId="96" applyNumberFormat="1" applyFont="1" applyFill="1" applyBorder="1"/>
    <xf numFmtId="168" fontId="16" fillId="0" borderId="0" xfId="96" applyFont="1"/>
    <xf numFmtId="43" fontId="16" fillId="0" borderId="0" xfId="0" applyNumberFormat="1" applyFont="1"/>
    <xf numFmtId="4" fontId="16" fillId="0" borderId="0" xfId="0" applyNumberFormat="1" applyFont="1"/>
    <xf numFmtId="168" fontId="16" fillId="0" borderId="0" xfId="0" applyNumberFormat="1" applyFont="1"/>
    <xf numFmtId="0" fontId="16" fillId="0" borderId="0" xfId="2092" applyFont="1"/>
    <xf numFmtId="0" fontId="241" fillId="0" borderId="0" xfId="0" applyFont="1"/>
    <xf numFmtId="178" fontId="241" fillId="0" borderId="0" xfId="96" applyNumberFormat="1" applyFont="1" applyFill="1"/>
    <xf numFmtId="168" fontId="241" fillId="0" borderId="0" xfId="96" applyFont="1" applyFill="1"/>
    <xf numFmtId="178" fontId="241" fillId="0" borderId="0" xfId="0" applyNumberFormat="1" applyFont="1"/>
    <xf numFmtId="0" fontId="16" fillId="0" borderId="0" xfId="945" applyFont="1" applyAlignment="1">
      <alignment horizontal="left" vertical="center"/>
    </xf>
    <xf numFmtId="182" fontId="16" fillId="0" borderId="0" xfId="552" applyNumberFormat="1" applyFont="1" applyFill="1" applyAlignment="1">
      <alignment horizontal="center" vertical="center"/>
    </xf>
    <xf numFmtId="183" fontId="16" fillId="0" borderId="0" xfId="945" applyNumberFormat="1" applyFont="1" applyAlignment="1">
      <alignment horizontal="center" vertical="center"/>
    </xf>
    <xf numFmtId="182" fontId="136" fillId="0" borderId="0" xfId="552" applyNumberFormat="1" applyFont="1" applyFill="1" applyAlignment="1">
      <alignment horizontal="center" vertical="center"/>
    </xf>
    <xf numFmtId="0" fontId="16" fillId="0" borderId="0" xfId="1585" applyFont="1"/>
    <xf numFmtId="168" fontId="16" fillId="0" borderId="0" xfId="96" applyFont="1" applyFill="1" applyAlignment="1">
      <alignment horizontal="left" vertical="center"/>
    </xf>
    <xf numFmtId="168" fontId="16" fillId="0" borderId="0" xfId="945" applyNumberFormat="1" applyFont="1" applyAlignment="1">
      <alignment horizontal="left" vertical="center"/>
    </xf>
    <xf numFmtId="183" fontId="16" fillId="0" borderId="0" xfId="1585" applyNumberFormat="1" applyFont="1" applyAlignment="1">
      <alignment horizontal="center"/>
    </xf>
    <xf numFmtId="38" fontId="16" fillId="0" borderId="0" xfId="945" applyNumberFormat="1" applyFont="1" applyAlignment="1">
      <alignment vertical="center"/>
    </xf>
    <xf numFmtId="168" fontId="16" fillId="0" borderId="0" xfId="96" applyFont="1" applyFill="1" applyAlignment="1">
      <alignment vertical="center"/>
    </xf>
    <xf numFmtId="0" fontId="16" fillId="0" borderId="0" xfId="945" applyFont="1" applyAlignment="1">
      <alignment horizontal="center" vertical="center"/>
    </xf>
    <xf numFmtId="178" fontId="16" fillId="0" borderId="7" xfId="96" applyNumberFormat="1" applyFont="1" applyBorder="1" applyAlignment="1">
      <alignment horizontal="center"/>
    </xf>
    <xf numFmtId="178" fontId="16" fillId="0" borderId="7" xfId="96" applyNumberFormat="1" applyFont="1" applyFill="1" applyBorder="1" applyAlignment="1">
      <alignment horizontal="center"/>
    </xf>
    <xf numFmtId="168" fontId="16" fillId="0" borderId="0" xfId="96" applyFont="1" applyAlignment="1">
      <alignment horizontal="center"/>
    </xf>
    <xf numFmtId="168" fontId="136" fillId="0" borderId="0" xfId="96" applyFont="1" applyFill="1" applyAlignment="1">
      <alignment horizontal="center"/>
    </xf>
    <xf numFmtId="178" fontId="16" fillId="0" borderId="0" xfId="96" applyNumberFormat="1" applyFont="1" applyFill="1" applyAlignment="1">
      <alignment horizontal="center" vertical="center"/>
    </xf>
    <xf numFmtId="0" fontId="16" fillId="0" borderId="0" xfId="1583" applyFont="1"/>
    <xf numFmtId="0" fontId="16" fillId="0" borderId="0" xfId="1583" applyFont="1" applyAlignment="1">
      <alignment horizontal="center"/>
    </xf>
    <xf numFmtId="177" fontId="16" fillId="0" borderId="0" xfId="96" applyNumberFormat="1" applyFont="1" applyFill="1" applyAlignment="1">
      <alignment horizontal="center"/>
    </xf>
    <xf numFmtId="218" fontId="16" fillId="0" borderId="0" xfId="96" applyNumberFormat="1" applyFont="1" applyFill="1" applyAlignment="1">
      <alignment horizontal="right"/>
    </xf>
    <xf numFmtId="178" fontId="16" fillId="0" borderId="0" xfId="1583" applyNumberFormat="1" applyFont="1"/>
    <xf numFmtId="178" fontId="16" fillId="0" borderId="0" xfId="1583" applyNumberFormat="1" applyFont="1" applyAlignment="1">
      <alignment horizontal="right"/>
    </xf>
    <xf numFmtId="185" fontId="16" fillId="0" borderId="0" xfId="1583" applyNumberFormat="1" applyFont="1" applyAlignment="1">
      <alignment horizontal="right"/>
    </xf>
    <xf numFmtId="49" fontId="16" fillId="0" borderId="0" xfId="2092" applyNumberFormat="1" applyFont="1"/>
    <xf numFmtId="49" fontId="241" fillId="0" borderId="0" xfId="2092" applyNumberFormat="1" applyFont="1" applyAlignment="1">
      <alignment horizontal="right"/>
    </xf>
    <xf numFmtId="168" fontId="241" fillId="0" borderId="0" xfId="96" applyFont="1" applyFill="1" applyAlignment="1">
      <alignment horizontal="center"/>
    </xf>
    <xf numFmtId="49" fontId="16" fillId="0" borderId="0" xfId="2092" applyNumberFormat="1" applyFont="1" applyAlignment="1">
      <alignment horizontal="right"/>
    </xf>
    <xf numFmtId="178" fontId="17" fillId="0" borderId="0" xfId="96" applyNumberFormat="1" applyFont="1" applyFill="1" applyAlignment="1">
      <alignment horizontal="right"/>
    </xf>
    <xf numFmtId="168" fontId="17" fillId="0" borderId="0" xfId="96" applyFont="1" applyFill="1" applyAlignment="1">
      <alignment horizontal="right" vertical="center"/>
    </xf>
    <xf numFmtId="178" fontId="16" fillId="0" borderId="7" xfId="96" applyNumberFormat="1" applyFont="1" applyFill="1" applyBorder="1" applyAlignment="1">
      <alignment horizontal="right"/>
    </xf>
    <xf numFmtId="178" fontId="17" fillId="0" borderId="0" xfId="96" applyNumberFormat="1" applyFont="1" applyFill="1" applyBorder="1" applyAlignment="1">
      <alignment horizontal="right"/>
    </xf>
    <xf numFmtId="178" fontId="16" fillId="0" borderId="0" xfId="96" applyNumberFormat="1" applyFont="1" applyFill="1" applyBorder="1" applyAlignment="1">
      <alignment horizontal="right"/>
    </xf>
    <xf numFmtId="178" fontId="17" fillId="0" borderId="0" xfId="96" applyNumberFormat="1" applyFont="1" applyFill="1" applyAlignment="1">
      <alignment vertical="center"/>
    </xf>
    <xf numFmtId="0" fontId="136" fillId="0" borderId="0" xfId="2092" applyFont="1"/>
    <xf numFmtId="0" fontId="241" fillId="0" borderId="0" xfId="0" applyFont="1" applyAlignment="1">
      <alignment horizontal="right"/>
    </xf>
    <xf numFmtId="43" fontId="16" fillId="0" borderId="0" xfId="1458" applyFont="1" applyFill="1"/>
    <xf numFmtId="0" fontId="242" fillId="0" borderId="0" xfId="0" applyFont="1"/>
    <xf numFmtId="0" fontId="17" fillId="0" borderId="0" xfId="0" applyFont="1"/>
    <xf numFmtId="0" fontId="16" fillId="0" borderId="29" xfId="0" applyFont="1" applyBorder="1" applyAlignment="1">
      <alignment horizontal="center"/>
    </xf>
    <xf numFmtId="168" fontId="16" fillId="0" borderId="0" xfId="0" applyNumberFormat="1" applyFont="1" applyAlignment="1">
      <alignment horizontal="center"/>
    </xf>
    <xf numFmtId="43" fontId="16" fillId="0" borderId="0" xfId="1458" applyFont="1" applyFill="1" applyAlignment="1">
      <alignment horizontal="center"/>
    </xf>
    <xf numFmtId="168" fontId="16" fillId="0" borderId="0" xfId="96" applyFont="1" applyFill="1" applyAlignment="1">
      <alignment horizontal="center"/>
    </xf>
    <xf numFmtId="176" fontId="16" fillId="0" borderId="0" xfId="1458" applyNumberFormat="1" applyFont="1" applyFill="1"/>
    <xf numFmtId="0" fontId="16" fillId="0" borderId="0" xfId="0" applyFont="1" applyAlignment="1">
      <alignment horizontal="justify"/>
    </xf>
    <xf numFmtId="174" fontId="16" fillId="0" borderId="0" xfId="0" applyNumberFormat="1" applyFont="1"/>
    <xf numFmtId="178" fontId="16" fillId="0" borderId="0" xfId="0" applyNumberFormat="1" applyFont="1" applyAlignment="1">
      <alignment horizontal="center"/>
    </xf>
    <xf numFmtId="43" fontId="16" fillId="0" borderId="0" xfId="1458" applyFont="1" applyFill="1" applyBorder="1" applyAlignment="1">
      <alignment horizontal="center"/>
    </xf>
    <xf numFmtId="168" fontId="16" fillId="0" borderId="0" xfId="96" applyFont="1" applyFill="1" applyBorder="1"/>
    <xf numFmtId="43" fontId="16" fillId="0" borderId="0" xfId="1458" applyFont="1" applyFill="1" applyBorder="1"/>
    <xf numFmtId="10" fontId="16" fillId="0" borderId="0" xfId="48392" applyNumberFormat="1" applyFont="1" applyFill="1" applyBorder="1"/>
    <xf numFmtId="180" fontId="16" fillId="0" borderId="0" xfId="96" applyNumberFormat="1" applyFont="1" applyFill="1"/>
    <xf numFmtId="175" fontId="16" fillId="0" borderId="0" xfId="1458" applyNumberFormat="1" applyFont="1" applyFill="1"/>
    <xf numFmtId="0" fontId="242" fillId="0" borderId="0" xfId="0" applyFont="1" applyAlignment="1">
      <alignment horizontal="center"/>
    </xf>
    <xf numFmtId="49" fontId="238" fillId="0" borderId="0" xfId="2092" applyNumberFormat="1" applyFont="1"/>
    <xf numFmtId="0" fontId="238" fillId="0" borderId="0" xfId="2092" applyFont="1"/>
    <xf numFmtId="0" fontId="241" fillId="0" borderId="0" xfId="2092" applyFont="1"/>
    <xf numFmtId="0" fontId="238" fillId="0" borderId="0" xfId="2092" applyFont="1" applyAlignment="1">
      <alignment horizontal="center"/>
    </xf>
    <xf numFmtId="49" fontId="238" fillId="0" borderId="0" xfId="2092" applyNumberFormat="1" applyFont="1" applyAlignment="1">
      <alignment horizontal="center"/>
    </xf>
    <xf numFmtId="2" fontId="136" fillId="0" borderId="0" xfId="2092" applyNumberFormat="1" applyFont="1"/>
    <xf numFmtId="49" fontId="136" fillId="0" borderId="0" xfId="2092" applyNumberFormat="1" applyFont="1"/>
    <xf numFmtId="49" fontId="136" fillId="0" borderId="0" xfId="2092" applyNumberFormat="1" applyFont="1" applyAlignment="1">
      <alignment horizontal="center"/>
    </xf>
    <xf numFmtId="49" fontId="136" fillId="0" borderId="0" xfId="2092" applyNumberFormat="1" applyFont="1" applyAlignment="1">
      <alignment vertical="center"/>
    </xf>
    <xf numFmtId="49" fontId="136" fillId="0" borderId="0" xfId="2092" applyNumberFormat="1" applyFont="1" applyAlignment="1">
      <alignment horizontal="center" vertical="center"/>
    </xf>
    <xf numFmtId="49" fontId="136" fillId="0" borderId="0" xfId="2092" applyNumberFormat="1" applyFont="1" applyAlignment="1">
      <alignment horizontal="center" vertical="top"/>
    </xf>
    <xf numFmtId="49" fontId="136" fillId="0" borderId="0" xfId="2092" applyNumberFormat="1" applyFont="1" applyAlignment="1">
      <alignment horizontal="left" vertical="center"/>
    </xf>
    <xf numFmtId="178" fontId="136" fillId="0" borderId="31" xfId="96" applyNumberFormat="1" applyFont="1" applyFill="1" applyBorder="1" applyAlignment="1">
      <alignment horizontal="right"/>
    </xf>
    <xf numFmtId="178" fontId="136" fillId="0" borderId="7" xfId="96" applyNumberFormat="1" applyFont="1" applyFill="1" applyBorder="1" applyAlignment="1">
      <alignment horizontal="right"/>
    </xf>
    <xf numFmtId="178" fontId="136" fillId="0" borderId="0" xfId="96" applyNumberFormat="1" applyFont="1" applyFill="1" applyBorder="1" applyAlignment="1">
      <alignment horizontal="right"/>
    </xf>
    <xf numFmtId="0" fontId="16" fillId="0" borderId="55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245" fillId="0" borderId="0" xfId="0" applyFont="1"/>
    <xf numFmtId="49" fontId="241" fillId="0" borderId="0" xfId="2092" applyNumberFormat="1" applyFont="1" applyAlignment="1">
      <alignment horizontal="center"/>
    </xf>
    <xf numFmtId="0" fontId="241" fillId="0" borderId="0" xfId="2092" applyFont="1" applyAlignment="1">
      <alignment horizontal="center"/>
    </xf>
    <xf numFmtId="178" fontId="241" fillId="0" borderId="0" xfId="2092" applyNumberFormat="1" applyFont="1" applyAlignment="1">
      <alignment horizontal="center"/>
    </xf>
    <xf numFmtId="49" fontId="16" fillId="0" borderId="0" xfId="2092" applyNumberFormat="1" applyFont="1" applyAlignment="1">
      <alignment horizontal="center"/>
    </xf>
    <xf numFmtId="49" fontId="16" fillId="0" borderId="31" xfId="2092" applyNumberFormat="1" applyFont="1" applyBorder="1" applyAlignment="1">
      <alignment horizontal="center"/>
    </xf>
    <xf numFmtId="49" fontId="16" fillId="0" borderId="0" xfId="2092" applyNumberFormat="1" applyFont="1" applyAlignment="1">
      <alignment vertical="center"/>
    </xf>
    <xf numFmtId="49" fontId="17" fillId="0" borderId="0" xfId="2092" applyNumberFormat="1" applyFont="1" applyAlignment="1">
      <alignment vertical="center"/>
    </xf>
    <xf numFmtId="49" fontId="16" fillId="0" borderId="0" xfId="2092" applyNumberFormat="1" applyFont="1" applyAlignment="1">
      <alignment horizontal="center" wrapText="1"/>
    </xf>
    <xf numFmtId="49" fontId="16" fillId="0" borderId="0" xfId="2092" applyNumberFormat="1" applyFont="1" applyAlignment="1">
      <alignment horizontal="center" vertical="center"/>
    </xf>
    <xf numFmtId="49" fontId="16" fillId="0" borderId="29" xfId="2092" applyNumberFormat="1" applyFont="1" applyBorder="1" applyAlignment="1">
      <alignment horizontal="center" wrapText="1"/>
    </xf>
    <xf numFmtId="49" fontId="16" fillId="0" borderId="0" xfId="2092" applyNumberFormat="1" applyFont="1" applyAlignment="1">
      <alignment horizontal="center" vertical="top"/>
    </xf>
    <xf numFmtId="49" fontId="16" fillId="0" borderId="55" xfId="2092" applyNumberFormat="1" applyFont="1" applyBorder="1" applyAlignment="1">
      <alignment horizontal="center" wrapText="1"/>
    </xf>
    <xf numFmtId="49" fontId="241" fillId="0" borderId="0" xfId="2092" applyNumberFormat="1" applyFont="1" applyAlignment="1">
      <alignment vertical="center"/>
    </xf>
    <xf numFmtId="178" fontId="16" fillId="0" borderId="0" xfId="2092" applyNumberFormat="1" applyFont="1"/>
    <xf numFmtId="0" fontId="16" fillId="0" borderId="0" xfId="945" applyFont="1" applyAlignment="1">
      <alignment vertical="center"/>
    </xf>
    <xf numFmtId="168" fontId="16" fillId="0" borderId="0" xfId="1583" applyNumberFormat="1" applyFont="1"/>
    <xf numFmtId="218" fontId="16" fillId="0" borderId="0" xfId="0" applyNumberFormat="1" applyFont="1" applyAlignment="1">
      <alignment horizontal="right"/>
    </xf>
    <xf numFmtId="168" fontId="16" fillId="0" borderId="0" xfId="1583" applyNumberFormat="1" applyFont="1" applyAlignment="1">
      <alignment horizontal="right"/>
    </xf>
    <xf numFmtId="178" fontId="16" fillId="0" borderId="7" xfId="1583" applyNumberFormat="1" applyFont="1" applyBorder="1" applyAlignment="1">
      <alignment horizontal="right"/>
    </xf>
    <xf numFmtId="0" fontId="16" fillId="0" borderId="0" xfId="0" applyFont="1" applyAlignment="1">
      <alignment vertical="top"/>
    </xf>
    <xf numFmtId="0" fontId="243" fillId="0" borderId="0" xfId="0" applyFont="1"/>
    <xf numFmtId="49" fontId="16" fillId="0" borderId="0" xfId="1662" quotePrefix="1" applyNumberFormat="1" applyFont="1" applyAlignment="1">
      <alignment horizontal="right"/>
    </xf>
    <xf numFmtId="0" fontId="136" fillId="0" borderId="0" xfId="0" quotePrefix="1" applyFont="1" applyAlignment="1">
      <alignment vertical="center"/>
    </xf>
    <xf numFmtId="49" fontId="16" fillId="0" borderId="0" xfId="0" applyNumberFormat="1" applyFont="1" applyAlignment="1">
      <alignment horizontal="right"/>
    </xf>
    <xf numFmtId="0" fontId="136" fillId="0" borderId="0" xfId="0" quotePrefix="1" applyFont="1"/>
    <xf numFmtId="49" fontId="136" fillId="0" borderId="0" xfId="0" applyNumberFormat="1" applyFont="1" applyAlignment="1">
      <alignment horizontal="right" vertical="center"/>
    </xf>
    <xf numFmtId="0" fontId="16" fillId="0" borderId="0" xfId="2557" applyFont="1" applyAlignment="1">
      <alignment horizontal="left"/>
    </xf>
    <xf numFmtId="0" fontId="16" fillId="0" borderId="0" xfId="0" quotePrefix="1" applyFont="1"/>
    <xf numFmtId="0" fontId="236" fillId="0" borderId="0" xfId="0" applyFont="1"/>
    <xf numFmtId="49" fontId="16" fillId="0" borderId="0" xfId="2092" applyNumberFormat="1" applyFont="1" applyAlignment="1">
      <alignment horizontal="center" wrapText="1"/>
    </xf>
    <xf numFmtId="49" fontId="16" fillId="0" borderId="29" xfId="2092" applyNumberFormat="1" applyFont="1" applyBorder="1" applyAlignment="1">
      <alignment horizontal="center" wrapText="1"/>
    </xf>
    <xf numFmtId="49" fontId="16" fillId="0" borderId="0" xfId="2092" applyNumberFormat="1" applyFont="1" applyAlignment="1">
      <alignment horizontal="center"/>
    </xf>
    <xf numFmtId="49" fontId="16" fillId="0" borderId="29" xfId="2092" applyNumberFormat="1" applyFont="1" applyBorder="1" applyAlignment="1">
      <alignment horizontal="center"/>
    </xf>
    <xf numFmtId="49" fontId="241" fillId="0" borderId="0" xfId="2092" applyNumberFormat="1" applyFont="1" applyAlignment="1">
      <alignment horizontal="center"/>
    </xf>
    <xf numFmtId="0" fontId="241" fillId="0" borderId="0" xfId="2092" applyFont="1" applyAlignment="1">
      <alignment horizontal="center"/>
    </xf>
    <xf numFmtId="49" fontId="16" fillId="0" borderId="55" xfId="2092" applyNumberFormat="1" applyFont="1" applyBorder="1" applyAlignment="1">
      <alignment horizontal="center"/>
    </xf>
    <xf numFmtId="49" fontId="16" fillId="0" borderId="55" xfId="2092" applyNumberFormat="1" applyFont="1" applyBorder="1" applyAlignment="1">
      <alignment horizontal="center" vertical="center"/>
    </xf>
    <xf numFmtId="49" fontId="16" fillId="0" borderId="29" xfId="2092" applyNumberFormat="1" applyFont="1" applyBorder="1" applyAlignment="1">
      <alignment horizontal="center" vertical="center"/>
    </xf>
    <xf numFmtId="0" fontId="16" fillId="0" borderId="55" xfId="0" applyFont="1" applyBorder="1" applyAlignment="1">
      <alignment horizontal="center"/>
    </xf>
    <xf numFmtId="0" fontId="241" fillId="0" borderId="0" xfId="0" applyFont="1" applyAlignment="1">
      <alignment horizontal="center"/>
    </xf>
    <xf numFmtId="0" fontId="244" fillId="0" borderId="0" xfId="0" applyFont="1" applyAlignment="1">
      <alignment horizontal="center"/>
    </xf>
    <xf numFmtId="174" fontId="136" fillId="0" borderId="29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37" fontId="16" fillId="0" borderId="29" xfId="1584" applyNumberFormat="1" applyFont="1" applyBorder="1" applyAlignment="1">
      <alignment horizontal="right" vertical="center"/>
    </xf>
    <xf numFmtId="49" fontId="136" fillId="0" borderId="0" xfId="2092" applyNumberFormat="1" applyFont="1" applyAlignment="1">
      <alignment horizontal="center" wrapText="1"/>
    </xf>
    <xf numFmtId="49" fontId="136" fillId="0" borderId="29" xfId="2092" applyNumberFormat="1" applyFont="1" applyBorder="1" applyAlignment="1">
      <alignment horizontal="center" wrapText="1"/>
    </xf>
    <xf numFmtId="49" fontId="238" fillId="0" borderId="0" xfId="2092" applyNumberFormat="1" applyFont="1" applyAlignment="1">
      <alignment horizontal="center"/>
    </xf>
    <xf numFmtId="0" fontId="238" fillId="0" borderId="0" xfId="2092" applyFont="1" applyAlignment="1">
      <alignment horizontal="center"/>
    </xf>
    <xf numFmtId="49" fontId="136" fillId="0" borderId="11" xfId="2092" applyNumberFormat="1" applyFont="1" applyBorder="1" applyAlignment="1">
      <alignment horizontal="center"/>
    </xf>
    <xf numFmtId="49" fontId="136" fillId="0" borderId="31" xfId="2092" applyNumberFormat="1" applyFont="1" applyBorder="1" applyAlignment="1">
      <alignment horizontal="center" wrapText="1"/>
    </xf>
    <xf numFmtId="49" fontId="136" fillId="0" borderId="29" xfId="2092" applyNumberFormat="1" applyFont="1" applyBorder="1" applyAlignment="1">
      <alignment horizontal="center" vertical="center"/>
    </xf>
    <xf numFmtId="49" fontId="136" fillId="0" borderId="11" xfId="2092" applyNumberFormat="1" applyFont="1" applyBorder="1" applyAlignment="1">
      <alignment horizontal="center" vertical="center" wrapText="1"/>
    </xf>
    <xf numFmtId="49" fontId="136" fillId="0" borderId="31" xfId="2092" applyNumberFormat="1" applyFont="1" applyBorder="1" applyAlignment="1">
      <alignment horizontal="center"/>
    </xf>
    <xf numFmtId="49" fontId="136" fillId="0" borderId="0" xfId="2092" applyNumberFormat="1" applyFont="1" applyAlignment="1">
      <alignment horizontal="center"/>
    </xf>
    <xf numFmtId="49" fontId="136" fillId="0" borderId="29" xfId="2092" applyNumberFormat="1" applyFont="1" applyBorder="1" applyAlignment="1">
      <alignment horizontal="center"/>
    </xf>
    <xf numFmtId="0" fontId="136" fillId="0" borderId="29" xfId="2092" applyFont="1" applyBorder="1"/>
    <xf numFmtId="49" fontId="241" fillId="0" borderId="0" xfId="0" applyNumberFormat="1" applyFont="1" applyAlignment="1">
      <alignment horizontal="center"/>
    </xf>
    <xf numFmtId="0" fontId="242" fillId="0" borderId="0" xfId="0" applyFont="1" applyAlignment="1">
      <alignment horizontal="center"/>
    </xf>
    <xf numFmtId="49" fontId="16" fillId="0" borderId="29" xfId="0" applyNumberFormat="1" applyFont="1" applyBorder="1" applyAlignment="1">
      <alignment horizontal="right"/>
    </xf>
    <xf numFmtId="0" fontId="16" fillId="0" borderId="29" xfId="0" applyFont="1" applyBorder="1" applyAlignment="1">
      <alignment horizontal="right"/>
    </xf>
  </cellXfs>
  <cellStyles count="497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2 9" xfId="48395" xr:uid="{4FEB60B1-ABE0-476A-A372-5C279F0774C1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hidden) 5" xfId="48394" xr:uid="{4D3F12C2-7E73-469E-8922-B13102600B86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13" xfId="48396" xr:uid="{0A690609-97C2-4B0F-90E9-2B505A9E9382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2 6" xfId="48397" xr:uid="{CA401079-525E-4680-B255-F2FDE195A31F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25" xfId="48398" xr:uid="{9B850D40-9B00-4AB0-AA78-5AB252EA90B5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5 4" xfId="48399" xr:uid="{9A295B68-CCF0-4564-8B7B-EC2C3779B6CA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2 3" xfId="48402" xr:uid="{5ED5D675-4EF2-465D-91A9-34F46DC8263F}"/>
    <cellStyle name="Comma 12 10 3" xfId="45487" xr:uid="{8316ADA7-1324-4EC2-ABB7-526D94EA7AF7}"/>
    <cellStyle name="Comma 12 10 4" xfId="48401" xr:uid="{387EDF49-3F5E-45B3-AF00-1D2C1C02EDA9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2 3" xfId="48404" xr:uid="{B1760892-932F-4A5F-8CF2-EB686E5F3595}"/>
    <cellStyle name="Comma 12 11 3" xfId="45488" xr:uid="{15C94291-8DDE-4DDA-A37A-7EAB28CA60D2}"/>
    <cellStyle name="Comma 12 11 4" xfId="48403" xr:uid="{B4806C85-51C0-4BEA-A19B-D2E9B3E78D1B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2 3" xfId="48406" xr:uid="{DF891363-0572-42E7-BF53-D218C9694C58}"/>
    <cellStyle name="Comma 12 12 3" xfId="45489" xr:uid="{17241E8D-B181-46A5-9A6A-195CD483234E}"/>
    <cellStyle name="Comma 12 12 4" xfId="48405" xr:uid="{5CA835FF-2099-4F30-A6CF-8D0CD37E4111}"/>
    <cellStyle name="Comma 12 13" xfId="1675" xr:uid="{00000000-0005-0000-0000-000086000000}"/>
    <cellStyle name="Comma 12 13 2" xfId="46418" xr:uid="{B267055E-44CA-47E4-AEDD-E63F0F340593}"/>
    <cellStyle name="Comma 12 13 3" xfId="48407" xr:uid="{A3B88A1D-4E9C-405E-A672-E0D35C63004E}"/>
    <cellStyle name="Comma 12 14" xfId="2622" xr:uid="{78C2B94B-FD4F-4167-8D6D-15F8720D1098}"/>
    <cellStyle name="Comma 12 14 2" xfId="48408" xr:uid="{4C025A72-5B66-4D9C-AA9B-B8DF613A14A8}"/>
    <cellStyle name="Comma 12 15" xfId="48400" xr:uid="{2578ED0F-4E66-4427-87B1-FE874D9A9A33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2 3" xfId="48411" xr:uid="{2AEA6A8F-476F-4913-B46D-847512D0B33A}"/>
    <cellStyle name="Comma 12 2 2 3" xfId="45491" xr:uid="{A3AEB908-50DE-4DD1-9A9E-BFA2E4921278}"/>
    <cellStyle name="Comma 12 2 2 4" xfId="48410" xr:uid="{19CD1880-E65D-4084-9510-DB6A08BF17F6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2 3" xfId="48413" xr:uid="{8A3C08DD-2F6F-48F4-AD4B-F70B80640FEB}"/>
    <cellStyle name="Comma 12 2 3 3" xfId="45492" xr:uid="{C10B09E1-927D-4B51-BDF1-7E16BCB9A2A2}"/>
    <cellStyle name="Comma 12 2 3 4" xfId="48412" xr:uid="{B8F19840-A1F6-44A5-B59F-E29E80811895}"/>
    <cellStyle name="Comma 12 2 4" xfId="1679" xr:uid="{00000000-0005-0000-0000-00008C000000}"/>
    <cellStyle name="Comma 12 2 4 2" xfId="46422" xr:uid="{E9897A85-AAC6-41DA-A4CB-CD9FFD7BA3A0}"/>
    <cellStyle name="Comma 12 2 4 3" xfId="48414" xr:uid="{4B51A71F-325B-4DA7-9C03-8044ECDE8E85}"/>
    <cellStyle name="Comma 12 2 5" xfId="45490" xr:uid="{833BF095-1037-4B04-8442-B1D71C701CBC}"/>
    <cellStyle name="Comma 12 2 6" xfId="3803" xr:uid="{D3D34C96-0ABA-456F-A70E-28FD9FD17D50}"/>
    <cellStyle name="Comma 12 2 7" xfId="48409" xr:uid="{1692AF48-D529-4787-8039-8E10645FB3DC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2 3" xfId="48418" xr:uid="{714630B4-952D-4F31-9EBA-10EC9F2A50B5}"/>
    <cellStyle name="Comma 12 3 2 2 3" xfId="45495" xr:uid="{5342A08A-0603-469E-BE3B-87424D7AC08A}"/>
    <cellStyle name="Comma 12 3 2 2 4" xfId="48417" xr:uid="{0E572778-22B5-4A12-B424-1A3FF724CBB9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2 3" xfId="48420" xr:uid="{19712A30-99EA-4845-BCFC-29BD0B4ECFB7}"/>
    <cellStyle name="Comma 12 3 2 3 3" xfId="45496" xr:uid="{26D5C0BB-98C4-4117-922A-C5945EC2198D}"/>
    <cellStyle name="Comma 12 3 2 3 4" xfId="48419" xr:uid="{DC122E3F-371F-4A2B-8CE9-19B9495C47BF}"/>
    <cellStyle name="Comma 12 3 2 4" xfId="1683" xr:uid="{00000000-0005-0000-0000-000093000000}"/>
    <cellStyle name="Comma 12 3 2 4 2" xfId="46426" xr:uid="{42A779AE-9F38-4424-8E18-650906FDFF86}"/>
    <cellStyle name="Comma 12 3 2 4 3" xfId="48421" xr:uid="{2A21523D-5266-4A3B-950D-1F4FF4F16467}"/>
    <cellStyle name="Comma 12 3 2 5" xfId="45494" xr:uid="{7E2F4352-427F-4CA4-A17D-AED9D0F8ECDF}"/>
    <cellStyle name="Comma 12 3 2 6" xfId="48416" xr:uid="{B2441C0D-5520-41F8-BB3A-8738E3AB9B6A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2 3" xfId="48423" xr:uid="{AF3C13E7-01CB-4943-9FB3-69EE28628FC1}"/>
    <cellStyle name="Comma 12 3 3 3" xfId="45497" xr:uid="{6E053879-D0B9-44BF-BAEA-F2544F27D103}"/>
    <cellStyle name="Comma 12 3 3 4" xfId="48422" xr:uid="{FA2F240D-FDE8-4DD3-A3BB-E4093879842C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2 3" xfId="48425" xr:uid="{17DE276D-E085-433A-A7BE-0C0BFBA7D9D0}"/>
    <cellStyle name="Comma 12 3 4 3" xfId="45498" xr:uid="{C6C9596B-0BB4-4DBA-84D5-CAA752A61FA4}"/>
    <cellStyle name="Comma 12 3 4 4" xfId="48424" xr:uid="{E35566E2-3206-43B7-BFCD-3FD9F80AD078}"/>
    <cellStyle name="Comma 12 3 5" xfId="1682" xr:uid="{00000000-0005-0000-0000-000098000000}"/>
    <cellStyle name="Comma 12 3 5 2" xfId="46425" xr:uid="{B6E5C307-F344-4036-96F6-B756D90A66A8}"/>
    <cellStyle name="Comma 12 3 5 3" xfId="48426" xr:uid="{12AE3C14-7748-45C1-831E-DB7CCFE336D5}"/>
    <cellStyle name="Comma 12 3 6" xfId="45493" xr:uid="{B37B5A82-FB7B-4AEB-8846-E827279AAC53}"/>
    <cellStyle name="Comma 12 3 7" xfId="3804" xr:uid="{BA835E80-702B-4FD2-AB80-051B917E9F7F}"/>
    <cellStyle name="Comma 12 3 8" xfId="48415" xr:uid="{71E770A5-C540-46A6-8043-C75D57CF98B0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2 3" xfId="48429" xr:uid="{BDC72872-3519-4277-B94E-EF2590726FDC}"/>
    <cellStyle name="Comma 12 4 2 3" xfId="45500" xr:uid="{6FB52DF7-8732-4934-8F50-932E1295BB5C}"/>
    <cellStyle name="Comma 12 4 2 4" xfId="48428" xr:uid="{40F5C528-ED3D-4BB1-96B4-43660E3CBD1B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2 3" xfId="48431" xr:uid="{67919F98-CBB3-49FC-A80A-1674FED13F24}"/>
    <cellStyle name="Comma 12 4 3 3" xfId="45501" xr:uid="{193061FD-97A6-4AA2-AB77-F92E6EBD8A73}"/>
    <cellStyle name="Comma 12 4 3 4" xfId="48430" xr:uid="{27136E9C-4062-4C3C-AEA2-FE1194A42AEA}"/>
    <cellStyle name="Comma 12 4 4" xfId="1688" xr:uid="{00000000-0005-0000-0000-00009E000000}"/>
    <cellStyle name="Comma 12 4 4 2" xfId="46431" xr:uid="{BA995D64-F12F-4F96-8C35-5E47DFF0049F}"/>
    <cellStyle name="Comma 12 4 4 3" xfId="48432" xr:uid="{3716FA65-BC41-402A-9760-9A9EB7BA8CB5}"/>
    <cellStyle name="Comma 12 4 5" xfId="45499" xr:uid="{5B5C07DC-D75B-47D8-8F26-AB853F44FCCF}"/>
    <cellStyle name="Comma 12 4 6" xfId="3805" xr:uid="{9B20E1AC-A8EB-4754-B575-F0485B1F8276}"/>
    <cellStyle name="Comma 12 4 7" xfId="48427" xr:uid="{84E1161B-D77C-4A67-A873-B1257ED83912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2 6" xfId="48435" xr:uid="{777F31B1-BD14-4530-896D-6393C140A2BB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2 9" xfId="48434" xr:uid="{6EBA2A4D-D4E0-474C-9F5C-57B7A1F069C1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2 4" xfId="48437" xr:uid="{220452C1-7E04-4B71-86B4-16042C12D23A}"/>
    <cellStyle name="Comma 12 5 3 3" xfId="45504" xr:uid="{7A75679F-32EE-4F53-AE6B-86799E32262B}"/>
    <cellStyle name="Comma 12 5 3 4" xfId="20509" xr:uid="{9491646F-D808-4ED2-81D3-652E59A5805D}"/>
    <cellStyle name="Comma 12 5 3 5" xfId="48436" xr:uid="{E051D4E7-16F3-4654-BA0C-2082AEC6D07E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4 5" xfId="48438" xr:uid="{C8D48A13-DE01-4E23-BDB3-F6B8EF94F354}"/>
    <cellStyle name="Comma 12 5 5" xfId="45502" xr:uid="{B86B9A69-715F-4203-8E97-D4D94F905719}"/>
    <cellStyle name="Comma 12 5 6" xfId="3806" xr:uid="{B1AE3BFC-EE22-4E91-812F-E9091CD2B28C}"/>
    <cellStyle name="Comma 12 5 7" xfId="48433" xr:uid="{1D6C1B98-6E5D-4172-93E4-45127BF31EC3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2 6" xfId="48441" xr:uid="{4964D7FB-136D-453B-8F76-09C5A023019D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2 9" xfId="48440" xr:uid="{71E73615-7610-4354-96DB-B4C454F833B0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2 4" xfId="48443" xr:uid="{7B661A66-437A-4541-8025-FEB560E89235}"/>
    <cellStyle name="Comma 12 6 3 3" xfId="45507" xr:uid="{8AEB085C-06B2-4CA9-BA88-07B816DE7718}"/>
    <cellStyle name="Comma 12 6 3 4" xfId="20510" xr:uid="{4D13A27D-73C0-4D89-9EFB-9F5873D638A8}"/>
    <cellStyle name="Comma 12 6 3 5" xfId="48442" xr:uid="{5708DF60-46AC-4E8B-A671-EF59F7635867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4 5" xfId="48444" xr:uid="{E24811CF-AF8B-4E6A-8777-6FF2E50F1AB1}"/>
    <cellStyle name="Comma 12 6 5" xfId="45505" xr:uid="{38680E6D-6CAB-4917-8AFD-B2CFD010252A}"/>
    <cellStyle name="Comma 12 6 6" xfId="3807" xr:uid="{0EA50E69-FCF4-4A71-BF71-D4A8B15A8E2E}"/>
    <cellStyle name="Comma 12 6 7" xfId="48439" xr:uid="{5C7A846A-F3D7-4D40-BCBA-540D3CA4EE7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2 6" xfId="48447" xr:uid="{4CCE0EDA-7324-4841-AA90-842124C1F50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2 9" xfId="48446" xr:uid="{D0672232-0A3B-44C7-93D1-B197CEB691F4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2 4" xfId="48449" xr:uid="{29CBB833-5207-4719-BB57-AEB62EA1848B}"/>
    <cellStyle name="Comma 12 7 3 3" xfId="45510" xr:uid="{CF8AF6B6-1301-4B0C-A689-A6DE92B6731C}"/>
    <cellStyle name="Comma 12 7 3 4" xfId="20511" xr:uid="{E673BB85-E98B-4805-B186-A853B7390B6B}"/>
    <cellStyle name="Comma 12 7 3 5" xfId="48448" xr:uid="{20A4B704-334F-48EA-82C6-7FE6A761FC0A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4 5" xfId="48450" xr:uid="{59833A88-862D-4EEE-8C14-85993383A177}"/>
    <cellStyle name="Comma 12 7 5" xfId="45508" xr:uid="{FF637A7A-552E-4169-A4A8-099CBC8E9D43}"/>
    <cellStyle name="Comma 12 7 6" xfId="3808" xr:uid="{99AEB1B4-339F-4FEC-8DFD-E471F9C77927}"/>
    <cellStyle name="Comma 12 7 7" xfId="48445" xr:uid="{C3EAE322-75B9-4E13-BEF3-ACC460EE3284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2 3" xfId="48453" xr:uid="{9C8D1F39-0BCD-41EF-AF64-48D6C90B8A09}"/>
    <cellStyle name="Comma 12 8 2 3" xfId="45512" xr:uid="{FEC2C4D3-4998-444F-A816-4ED9B57A08F5}"/>
    <cellStyle name="Comma 12 8 2 4" xfId="48452" xr:uid="{7E478A68-EEE8-439D-9784-3F6327B8DEB9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2 3" xfId="48455" xr:uid="{63F283F3-604F-479F-87B6-2152130F34EC}"/>
    <cellStyle name="Comma 12 8 3 3" xfId="45513" xr:uid="{1178FCF2-AA94-4C13-9326-42F446804CA3}"/>
    <cellStyle name="Comma 12 8 3 4" xfId="48454" xr:uid="{7EA73C19-B95B-473C-9745-FC2A23DCB7E6}"/>
    <cellStyle name="Comma 12 8 4" xfId="1700" xr:uid="{00000000-0005-0000-0000-0000B6000000}"/>
    <cellStyle name="Comma 12 8 4 2" xfId="46443" xr:uid="{06E1D7E6-2650-42A6-9DC5-A3903F5BE676}"/>
    <cellStyle name="Comma 12 8 4 3" xfId="48456" xr:uid="{C7921C06-7E7F-4784-B758-239BE31F38D5}"/>
    <cellStyle name="Comma 12 8 5" xfId="45511" xr:uid="{720FD552-A445-4778-9220-6159DD432422}"/>
    <cellStyle name="Comma 12 8 6" xfId="48451" xr:uid="{A6C2BA31-8206-4441-BD4C-62A352D25635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2 3" xfId="48459" xr:uid="{21B61CC2-89AD-445F-9868-FF1A9EA614AA}"/>
    <cellStyle name="Comma 12 9 2 3" xfId="45515" xr:uid="{00CC97C1-5EAF-44B3-879B-F647045C8C98}"/>
    <cellStyle name="Comma 12 9 2 4" xfId="48458" xr:uid="{537D16D9-78FF-40B2-BCDD-543AB29C1CFA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2 3" xfId="48461" xr:uid="{0561EE03-C1A4-4242-821D-525CB9DA9764}"/>
    <cellStyle name="Comma 12 9 3 3" xfId="45516" xr:uid="{A6E7B792-4613-4884-AC3C-0B3E13CF2F6E}"/>
    <cellStyle name="Comma 12 9 3 4" xfId="48460" xr:uid="{5661FBB6-9F2B-414A-B131-0CAFB02D2036}"/>
    <cellStyle name="Comma 12 9 4" xfId="1703" xr:uid="{00000000-0005-0000-0000-0000BC000000}"/>
    <cellStyle name="Comma 12 9 4 2" xfId="46446" xr:uid="{AFD2DC97-132F-4220-A0CE-7FCEC3665AB6}"/>
    <cellStyle name="Comma 12 9 4 3" xfId="48462" xr:uid="{96D15748-B013-44DA-9370-A5155139F76E}"/>
    <cellStyle name="Comma 12 9 5" xfId="45514" xr:uid="{E9DC81EA-401A-40D9-A193-1ED6E0EAE241}"/>
    <cellStyle name="Comma 12 9 6" xfId="48457" xr:uid="{C91ADF4E-0528-414C-85E6-1E86D46D58AB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18" xfId="48463" xr:uid="{0589D72B-1723-4C8B-B82E-A3A6AD2D59DF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2 6" xfId="48466" xr:uid="{E1A128A5-829B-4A7B-B754-48C719F11C23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2 9" xfId="48465" xr:uid="{D09A5981-B39A-426E-B7BC-1CE9A7FDD106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2 5" xfId="48468" xr:uid="{3C58B865-1308-4605-B39D-CA6C09EA1ADD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3 8" xfId="48467" xr:uid="{A97B0AED-83E9-48DB-9C5D-286C14717289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4 5" xfId="48469" xr:uid="{9B48C795-C2C2-4750-838F-E5CB91E21F66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2 8" xfId="48464" xr:uid="{C577D86B-8835-493F-AFFA-40480122F8CF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2 9" xfId="48471" xr:uid="{0B344D8D-21B3-484A-9D54-BAD2C08F7765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3 7" xfId="48470" xr:uid="{28D041F8-9C98-451F-ADA4-24D54CD23662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2 9" xfId="48473" xr:uid="{C6125D5B-C232-4533-9532-BA77E37AF738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4 7" xfId="48472" xr:uid="{6DD2A634-7681-4D69-AF8C-349B61797BA7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2 9" xfId="48475" xr:uid="{228EBC37-345D-4D57-9D1C-E4B092589B21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5 7" xfId="48474" xr:uid="{42613E35-06A9-4EF6-A58C-F3A2FAA5A4B0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6 7" xfId="48476" xr:uid="{4F7D8C57-E38D-4774-A1D1-C378CE73695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18" xfId="48477" xr:uid="{97288D4A-9D56-482B-86DF-61D716EFB4D0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2 8" xfId="48479" xr:uid="{C065E2FD-4053-4854-9609-3BDC19DE260A}"/>
    <cellStyle name="Comma 14 2 3" xfId="45525" xr:uid="{EFA22DDF-ADCF-481C-976A-6CE31E2CF1ED}"/>
    <cellStyle name="Comma 14 2 4" xfId="3817" xr:uid="{CBE02B7B-4BE1-4216-A546-491F5C0BB749}"/>
    <cellStyle name="Comma 14 2 5" xfId="48478" xr:uid="{F789DD6D-6F18-4C06-80EA-3902BA05F79E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2 3" xfId="48481" xr:uid="{63F931F0-AABE-479C-A199-262CC5FED76E}"/>
    <cellStyle name="Comma 14 3 3" xfId="45526" xr:uid="{3BAD9BB4-8FC5-4869-9CA9-17DD3C036E16}"/>
    <cellStyle name="Comma 14 3 4" xfId="3818" xr:uid="{1F78B3F0-7591-4171-B647-FBFAD8F3B8A0}"/>
    <cellStyle name="Comma 14 3 5" xfId="48480" xr:uid="{104C9014-A047-4E5B-9C00-E4C26DB5A956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2 3" xfId="48483" xr:uid="{60C159C1-AD84-4E8F-A344-737490CDA588}"/>
    <cellStyle name="Comma 14 4 3" xfId="45527" xr:uid="{8DBB61F6-704B-4A32-8C88-43039BBB37E7}"/>
    <cellStyle name="Comma 14 4 4" xfId="3819" xr:uid="{33146317-BEF4-48D3-899D-26055E059462}"/>
    <cellStyle name="Comma 14 4 5" xfId="48482" xr:uid="{710574C8-80C2-495E-B26A-90F289EF6EE9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5 4" xfId="48484" xr:uid="{10ECF2AF-7016-4C99-BCFC-CB85BDB90375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12" xfId="48487" xr:uid="{485A601C-E9C2-44B6-AB25-59AF95D08965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 9" xfId="48486" xr:uid="{E8AD7E5C-B7F4-4693-8CBA-C2DC53108955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23" xfId="48485" xr:uid="{C0FD30D8-4A49-4AFA-B06B-831625FF8C5C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2 9" xfId="48489" xr:uid="{0D977883-4B9A-4288-9373-89ED6653A59C}"/>
    <cellStyle name="Comma 15 3 3" xfId="14895" xr:uid="{A577F8F5-1935-4E64-B9C9-44BD5B0F1C35}"/>
    <cellStyle name="Comma 15 3 3 2" xfId="30976" xr:uid="{30AAA7FD-F48C-437B-81E3-856A0BE2B8BF}"/>
    <cellStyle name="Comma 15 3 3 3" xfId="48490" xr:uid="{555AB3E8-886E-47FD-9609-DD4A14152DE1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3 8" xfId="48488" xr:uid="{992C01CF-82B9-40E9-9695-E1E3252F046A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4 7" xfId="48491" xr:uid="{99756EE3-2A55-4032-8C26-31FCDED0211E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2 6" xfId="48495" xr:uid="{234D8342-D68D-4DCF-8308-852D8C4BB3DF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2 9" xfId="48494" xr:uid="{3C096659-56F6-405D-B512-DAE12FC08810}"/>
    <cellStyle name="Comma 16 2 3" xfId="20532" xr:uid="{048A5A5B-8BB3-4CE2-9E3A-96C250BFE31D}"/>
    <cellStyle name="Comma 16 2 3 2" xfId="36261" xr:uid="{7018EC8B-633D-4FF3-BD5D-18774544D7F1}"/>
    <cellStyle name="Comma 16 2 3 3" xfId="48496" xr:uid="{D6083862-3CF0-49A4-B8A2-E5AA1B6D427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2 7" xfId="48493" xr:uid="{450E0F82-A70A-4C59-9412-39E504BB1C71}"/>
    <cellStyle name="Comma 16 20" xfId="48492" xr:uid="{5673C52D-9154-4ACD-AA9B-5A742BA1F240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17" xfId="48497" xr:uid="{FF6EAD75-8B54-4AE0-8780-DC3F6AECEAF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17" xfId="48498" xr:uid="{F49A7B40-3242-41B7-9DF7-ECB4E0525903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2 9" xfId="48500" xr:uid="{8674E867-F277-4B0F-9E24-D4A4A4EEC05F}"/>
    <cellStyle name="Comma 16 4 3" xfId="20536" xr:uid="{3C78F447-4DEE-4560-861D-4C709579FAB7}"/>
    <cellStyle name="Comma 16 4 3 2" xfId="36265" xr:uid="{71D2C047-DC1C-415A-9687-05A670EDDDE6}"/>
    <cellStyle name="Comma 16 4 3 3" xfId="48501" xr:uid="{6CEA4EC6-D699-4896-A640-AEC4B965C72C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4 7" xfId="48499" xr:uid="{C838CA4D-9935-4F23-B580-812C39B77849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12" xfId="48502" xr:uid="{6A269A55-3BCA-44AB-8002-EE98D0508895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2 6" xfId="48505" xr:uid="{FFAD99A5-0CC5-4532-AA49-76F1F5B6BDAB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2 9" xfId="48504" xr:uid="{71C20239-9715-45B3-984F-A79F16F63DAD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3 5" xfId="48506" xr:uid="{092DBAE0-F04C-443E-AC8B-A4EA7BCE0EE4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2 8" xfId="48503" xr:uid="{EB22ACD7-4F80-441C-9894-E8564BB42535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2 3" xfId="48508" xr:uid="{C255BF41-C5E7-44EF-AB1B-4DB9645E4EE6}"/>
    <cellStyle name="Comma 17 3 3" xfId="45539" xr:uid="{3B759FE9-D7A7-45E2-9749-C8793D84A82C}"/>
    <cellStyle name="Comma 17 3 4" xfId="3846" xr:uid="{B3576681-53E7-4DF3-932F-D742114EF772}"/>
    <cellStyle name="Comma 17 3 5" xfId="48507" xr:uid="{7A1CD0BF-A9AD-4435-8866-8D59622DDD88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2 3" xfId="48509" xr:uid="{25D3B768-7752-44CA-9281-B730F6AE1491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5 4" xfId="48510" xr:uid="{0374766D-4D66-4874-811E-4A8D38663FF8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10" xfId="48511" xr:uid="{FCDD3E1F-182A-45E9-B27F-2CDA4DEAA986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5 7" xfId="48512" xr:uid="{1E5172EF-1587-4AC5-954E-FECA1D20D35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19" xfId="48513" xr:uid="{5D540C9A-1325-40D5-8FBA-58FAC08C3829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12" xfId="48514" xr:uid="{5982EE6A-35A7-4FCD-ABDC-4F34EDBF55BE}"/>
    <cellStyle name="Comma 19 2 2" xfId="182" xr:uid="{00000000-0005-0000-0000-0000F8000000}"/>
    <cellStyle name="Comma 19 2 2 10" xfId="48515" xr:uid="{3E8139E6-F6C1-4DEA-9F3D-166B7FFA3A29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2 6" xfId="48516" xr:uid="{29DCD6BE-7224-4D19-9D06-175DBFBB5A06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3 9" xfId="48517" xr:uid="{E0832083-15A1-48BF-8B3E-0C845CB80223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11" xfId="48518" xr:uid="{48B71564-450C-42C5-A1FC-0741945C7D6F}"/>
    <cellStyle name="Comma 19 3 2" xfId="1732" xr:uid="{00000000-0005-0000-0000-0000FD000000}"/>
    <cellStyle name="Comma 19 3 2 10" xfId="48519" xr:uid="{37B9C146-0F1C-4A5C-8FCC-120CE5DEA0B1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12" xfId="48520" xr:uid="{AA77A83E-E114-4FA7-B143-D4706930C04A}"/>
    <cellStyle name="Comma 19 4 2" xfId="1733" xr:uid="{00000000-0005-0000-0000-0000FF000000}"/>
    <cellStyle name="Comma 19 4 2 10" xfId="8487" xr:uid="{DAEB907B-B727-42DA-8A6E-D87461F17B68}"/>
    <cellStyle name="Comma 19 4 2 11" xfId="48521" xr:uid="{3AE147DC-7B2F-48D4-8AA0-79F3B082F46B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11" xfId="48522" xr:uid="{FC4B2A08-F17B-4FB7-B339-1E56EC48F424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12" xfId="48526" xr:uid="{B82D8F47-5BC0-41CC-8B2B-2ED6574A4330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2 9" xfId="48527" xr:uid="{7F9A6B62-8860-4A6D-8C13-18A945635B37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2 6" xfId="48529" xr:uid="{5C22B561-B1F6-4341-AF9D-94B5DDC87426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3 9" xfId="48528" xr:uid="{400DA825-B7B1-4206-8030-81E06C6A1B53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4 5" xfId="48530" xr:uid="{DE625346-4DE3-4AD7-8AD7-095C774C198A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0 8" xfId="48525" xr:uid="{49059CA7-A172-4D12-9197-10DD45FE9B1E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2 9" xfId="48533" xr:uid="{88C8B721-0F95-4A9B-977F-CFAFD28FD2C4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2 7" xfId="48532" xr:uid="{920EFEAF-2381-4585-81BA-28E5A5385FCB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2 6" xfId="48535" xr:uid="{F851FE1B-CE92-4D4D-91ED-7C1618A497D2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3 9" xfId="48534" xr:uid="{8606955F-0181-4048-A976-5BFA390051A2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4 5" xfId="48536" xr:uid="{8519A8F9-A2BC-43CC-8B21-731670BFBCC0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1 8" xfId="48531" xr:uid="{9F698C82-5155-4294-83F5-4A364C5301C2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2 6" xfId="48539" xr:uid="{DCB8D0DF-57BD-44F2-996A-481CA3A335A6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2 9" xfId="48538" xr:uid="{D57FCE71-C4BE-4A75-8B2E-9D31F4806728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2 4" xfId="48541" xr:uid="{7052037A-8D45-4844-927C-E3800B85149A}"/>
    <cellStyle name="Comma 2 2 12 3 3" xfId="45568" xr:uid="{57F3FFBF-B623-472D-9346-657DE801EA50}"/>
    <cellStyle name="Comma 2 2 12 3 4" xfId="20553" xr:uid="{4D3B721C-14C6-4D4D-A749-57FA90B90FDA}"/>
    <cellStyle name="Comma 2 2 12 3 5" xfId="48540" xr:uid="{923563C3-025C-4ED7-B9C8-3B8FD00B4C2C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4 5" xfId="48542" xr:uid="{428092AD-5259-4E19-B24C-492124B62F48}"/>
    <cellStyle name="Comma 2 2 12 5" xfId="45566" xr:uid="{BDBB8ABF-29BA-4073-A0B3-C49874F0B789}"/>
    <cellStyle name="Comma 2 2 12 6" xfId="48537" xr:uid="{4A69CBF1-6224-4CF2-972A-A36B8BCF82C3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2 6" xfId="48545" xr:uid="{026E2751-005D-4F87-9647-D31AB2B053C1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2 9" xfId="48544" xr:uid="{965604A0-948E-4BE4-8624-7B2041DB2ECB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2 4" xfId="48547" xr:uid="{54AA3378-5A7B-46BE-A105-8CE699951377}"/>
    <cellStyle name="Comma 2 2 13 3 3" xfId="45571" xr:uid="{14FAA97B-16B7-4B83-AE5A-254796621633}"/>
    <cellStyle name="Comma 2 2 13 3 4" xfId="20554" xr:uid="{43CB5EEE-9DF0-4CB9-92CC-F8D5DC4703FC}"/>
    <cellStyle name="Comma 2 2 13 3 5" xfId="48546" xr:uid="{CF2B1932-FD33-4199-AD9F-DDC5EE28DA9F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4 5" xfId="48548" xr:uid="{0B15DC94-BF22-44DB-A328-D2895D4EA8F0}"/>
    <cellStyle name="Comma 2 2 13 5" xfId="45569" xr:uid="{A06F1F15-B60D-4B52-983F-63CC1D5E8405}"/>
    <cellStyle name="Comma 2 2 13 6" xfId="3867" xr:uid="{F184CBC9-3A70-4909-9DC2-F0FE15720D71}"/>
    <cellStyle name="Comma 2 2 13 7" xfId="48543" xr:uid="{AEA80A00-04EB-45C8-B4A5-16C886239AE4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2 6" xfId="48551" xr:uid="{C218E44E-59A7-40B4-AAAD-399B0FB2EFAD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2 9" xfId="48550" xr:uid="{4AE180E2-67A7-491F-B1B4-9211E32F582C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2 4" xfId="48553" xr:uid="{1E6CE558-9810-4779-8F72-195D557163A9}"/>
    <cellStyle name="Comma 2 2 14 3 3" xfId="45574" xr:uid="{6F5EF6BB-0072-4A68-8AEF-467A7E1B6DE7}"/>
    <cellStyle name="Comma 2 2 14 3 4" xfId="20555" xr:uid="{2D78EF59-D860-47C1-817A-2E12AD239890}"/>
    <cellStyle name="Comma 2 2 14 3 5" xfId="48552" xr:uid="{117C034D-C9A4-400C-8B28-281F2C6E6C8E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4 5" xfId="48554" xr:uid="{ED6D7D94-180E-41EB-B413-B69852375B88}"/>
    <cellStyle name="Comma 2 2 14 5" xfId="45572" xr:uid="{6183200B-945F-4DFF-B704-61F2DA426C0C}"/>
    <cellStyle name="Comma 2 2 14 6" xfId="3868" xr:uid="{960B841B-02F8-4B22-B390-7BA51A824103}"/>
    <cellStyle name="Comma 2 2 14 7" xfId="48549" xr:uid="{FA1D9F6C-3A55-4D27-95FE-97C14D1BB47A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2 6" xfId="48557" xr:uid="{A5F454ED-DB11-4D8F-B4D7-BD2AC26ABAE6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2 9" xfId="48556" xr:uid="{6439094B-CABF-4209-AF1F-00561B92FEB2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2 4" xfId="48559" xr:uid="{F5E0A9E1-CA98-4BF8-893B-94EEC33E11EC}"/>
    <cellStyle name="Comma 2 2 15 3 3" xfId="45577" xr:uid="{D23B7C69-4ABB-455C-8C0D-3C688C926375}"/>
    <cellStyle name="Comma 2 2 15 3 4" xfId="20556" xr:uid="{88C9927C-6D3A-45F4-9511-18976BD52AAD}"/>
    <cellStyle name="Comma 2 2 15 3 5" xfId="48558" xr:uid="{C2B328BA-3462-44C9-A159-B64344268980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4 5" xfId="48560" xr:uid="{D52B8AA0-85AF-4F29-9C79-210866D828DA}"/>
    <cellStyle name="Comma 2 2 15 5" xfId="45575" xr:uid="{D123DA5D-3311-4170-A2FA-AB54D39AA49B}"/>
    <cellStyle name="Comma 2 2 15 6" xfId="3869" xr:uid="{500EDEC0-7F0B-4BD9-821F-58583B6D0C61}"/>
    <cellStyle name="Comma 2 2 15 7" xfId="48555" xr:uid="{F810E8D0-BCB6-49ED-89CD-16FEA344A37F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2 6" xfId="48563" xr:uid="{3C54220D-D4D5-40AB-85A8-067BCBE52EF3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2 9" xfId="48562" xr:uid="{59487237-C1F2-4787-B67C-BBD05A5D4192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2 4" xfId="48565" xr:uid="{86008C9B-FB37-4C6D-876E-D896E45E7EA6}"/>
    <cellStyle name="Comma 2 2 16 3 3" xfId="45580" xr:uid="{2562AB8C-B2EB-4B39-A642-FCC6FF82FB21}"/>
    <cellStyle name="Comma 2 2 16 3 4" xfId="20557" xr:uid="{B2497906-D335-45F5-9A98-CA9BACACBC34}"/>
    <cellStyle name="Comma 2 2 16 3 5" xfId="48564" xr:uid="{392ED7CB-E8D1-4236-9AE6-A539E37DFE25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4 5" xfId="48566" xr:uid="{CADCE2DF-08FC-4C2B-9269-03EC87B655FC}"/>
    <cellStyle name="Comma 2 2 16 5" xfId="45578" xr:uid="{57D3AD20-3DAB-4253-8BDF-A8E7932B9EB5}"/>
    <cellStyle name="Comma 2 2 16 6" xfId="3870" xr:uid="{2D03E256-D316-4E10-AF49-E8DC80A01B32}"/>
    <cellStyle name="Comma 2 2 16 7" xfId="48561" xr:uid="{CBC2A92F-2E86-437D-BCED-A6B9F90888DB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2 6" xfId="48569" xr:uid="{EE770182-6EF7-45DE-A543-8357938BA9CD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2 9" xfId="48568" xr:uid="{3CAFDDFB-81A5-4DCD-96FF-D528676187BE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2 4" xfId="48571" xr:uid="{4A76E9A4-729B-46C3-95BD-E897EB0D4EB9}"/>
    <cellStyle name="Comma 2 2 17 3 3" xfId="45583" xr:uid="{AD503A74-5FDA-4F0D-9C6C-D1A0A832CDA5}"/>
    <cellStyle name="Comma 2 2 17 3 4" xfId="20558" xr:uid="{09597F71-BA49-4E1B-903B-86412ED69776}"/>
    <cellStyle name="Comma 2 2 17 3 5" xfId="48570" xr:uid="{D475995A-D8E1-437E-9F63-B6EB6BD060EF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4 5" xfId="48572" xr:uid="{B9C3322E-71E9-49A8-8ACB-B0A945969A3E}"/>
    <cellStyle name="Comma 2 2 17 5" xfId="45581" xr:uid="{17B37BC0-802F-4A81-80BA-AC3F210C0DDF}"/>
    <cellStyle name="Comma 2 2 17 6" xfId="3871" xr:uid="{C873B6F0-E580-47B1-84E3-81A5D73AB397}"/>
    <cellStyle name="Comma 2 2 17 7" xfId="48567" xr:uid="{F0BCDE83-E84C-4A4B-B6EF-788B9288E02A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2 6" xfId="48575" xr:uid="{CE4126A4-3420-4AE5-86DB-5A641E79A102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2 9" xfId="48574" xr:uid="{280E66AD-1EF4-4B26-AB0E-D90F164A3508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2 4" xfId="48577" xr:uid="{16365091-0A27-4DE9-BA35-2722D694811F}"/>
    <cellStyle name="Comma 2 2 18 3 3" xfId="45586" xr:uid="{271580F0-8863-4C2B-8CF2-FAB1B26DE318}"/>
    <cellStyle name="Comma 2 2 18 3 4" xfId="20559" xr:uid="{7C7CE4EB-31AA-4B40-B2CB-E43096A75658}"/>
    <cellStyle name="Comma 2 2 18 3 5" xfId="48576" xr:uid="{49B56CD0-9B2E-4CD0-943E-895C822A06D4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4 5" xfId="48578" xr:uid="{00AF25E0-CC46-42CF-AAB7-80EE22B9A16C}"/>
    <cellStyle name="Comma 2 2 18 5" xfId="45584" xr:uid="{60509EBF-155F-4C94-BCFE-76A865439573}"/>
    <cellStyle name="Comma 2 2 18 6" xfId="3872" xr:uid="{0E752089-114C-47D3-B2B3-066078727FA0}"/>
    <cellStyle name="Comma 2 2 18 7" xfId="48573" xr:uid="{E88E8EF2-8389-402E-A4BB-CD715F0B54E8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2 6" xfId="48581" xr:uid="{E16B3808-DE49-43B1-A02E-A94F8D432C89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2 9" xfId="48580" xr:uid="{5D949299-ADEC-493C-8009-C266EF2B64E4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2 4" xfId="48583" xr:uid="{3B4C9A75-743D-47A8-B2D5-7CD5EC2F9D83}"/>
    <cellStyle name="Comma 2 2 19 3 3" xfId="45589" xr:uid="{84A9BBA0-E898-4792-91E4-51EC971A8ECC}"/>
    <cellStyle name="Comma 2 2 19 3 4" xfId="20560" xr:uid="{CE7E1EFA-3FEE-4CF0-944A-5E39ADF24052}"/>
    <cellStyle name="Comma 2 2 19 3 5" xfId="48582" xr:uid="{C67D0CB0-822B-44FA-A809-256A2948356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4 5" xfId="48584" xr:uid="{4D0E76F1-58D1-421C-84D4-18BA2475937E}"/>
    <cellStyle name="Comma 2 2 19 5" xfId="45587" xr:uid="{A628E972-41B8-4735-9C02-8C042247683C}"/>
    <cellStyle name="Comma 2 2 19 6" xfId="3873" xr:uid="{F591E14B-5CFA-497E-89FF-111275BFA2DB}"/>
    <cellStyle name="Comma 2 2 19 7" xfId="48579" xr:uid="{93DCDD5A-9BCE-4E21-95A5-152EDA8C3F16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12" xfId="48587" xr:uid="{AAEDC60F-F360-4BB0-B057-13151249424A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2 5" xfId="48588" xr:uid="{36AAA38A-1530-4F43-94A7-0E450DA923DA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26" xfId="48586" xr:uid="{FF28425C-F291-4E7E-9B52-B3286FE2F649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2 3" xfId="48590" xr:uid="{07FA755E-65A8-4E8F-A7B6-BEA5730DC007}"/>
    <cellStyle name="Comma 2 2 2 2 3 3" xfId="45593" xr:uid="{FA661FD1-BC6B-4BEE-86AE-40848EB1877B}"/>
    <cellStyle name="Comma 2 2 2 2 3 4" xfId="3907" xr:uid="{F52E9DE3-324B-4BFA-9887-32238A06CCD3}"/>
    <cellStyle name="Comma 2 2 2 2 3 5" xfId="48589" xr:uid="{85EC1C22-259C-4B6F-90D0-6AD139E0D3AB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4 7" xfId="48591" xr:uid="{D131197C-1755-4A97-8994-BF7936A2DBBC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27" xfId="48585" xr:uid="{BE7CF865-8DC8-491C-A83A-0033951859F0}"/>
    <cellStyle name="Comma 2 2 2 3" xfId="231" xr:uid="{00000000-0005-0000-0000-00005B010000}"/>
    <cellStyle name="Comma 2 2 2 3 10" xfId="48592" xr:uid="{9F0A18AB-0ABD-4495-9A6C-F7C27719AEAC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2 7" xfId="48593" xr:uid="{BF98ED60-567A-46A7-8D42-73E719814DA0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2 7" xfId="48595" xr:uid="{0368335D-6A5B-467A-BC89-6E1B71F9B032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4 6" xfId="48594" xr:uid="{CA7EFD5A-ECD4-40FC-9F1B-60ADCBF251BA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5 5" xfId="48596" xr:uid="{E8758415-FFC1-4C39-B413-9390AA6BC13C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2 6" xfId="48599" xr:uid="{3ECE265E-3DFC-440F-B372-06B79FD01536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2 9" xfId="48598" xr:uid="{CF0415C4-C313-4F56-BB28-8C7EB2E60F90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2 4" xfId="48601" xr:uid="{CB4F9904-F276-4361-BCE0-B94D7360CBAE}"/>
    <cellStyle name="Comma 2 2 20 3 3" xfId="45598" xr:uid="{2800DB70-F10A-4C78-B090-56A0F657B4A5}"/>
    <cellStyle name="Comma 2 2 20 3 4" xfId="20599" xr:uid="{F5FDCAEA-4243-456A-A170-6123717F8DEF}"/>
    <cellStyle name="Comma 2 2 20 3 5" xfId="48600" xr:uid="{4BB1DAA1-E5AC-4B8B-87B2-203FBF7A5657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4 5" xfId="48602" xr:uid="{214CF5C5-9D7A-43D1-9A31-D8E903ED3A03}"/>
    <cellStyle name="Comma 2 2 20 5" xfId="45596" xr:uid="{44B6028C-00AC-464C-9B4F-0A870E490F21}"/>
    <cellStyle name="Comma 2 2 20 6" xfId="3938" xr:uid="{02A9AD0D-E581-47B1-9356-ABBE39547B76}"/>
    <cellStyle name="Comma 2 2 20 7" xfId="48597" xr:uid="{E5CD82B6-AA83-4C5B-8619-D57E68FF5EE1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2 6" xfId="48605" xr:uid="{82FAF8A0-0A56-4C24-9889-8925C6203673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2 9" xfId="48604" xr:uid="{50F47BCB-ABE9-4C30-A440-3ACE78AC83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2 4" xfId="48607" xr:uid="{FD384F29-E13D-4034-8EF7-DE6F8F232DD5}"/>
    <cellStyle name="Comma 2 2 21 3 3" xfId="45601" xr:uid="{48085BD8-2948-4464-8DE5-C4F97B9C1F54}"/>
    <cellStyle name="Comma 2 2 21 3 4" xfId="20600" xr:uid="{0DD23637-E5CE-4A51-8F20-5BACB319E65C}"/>
    <cellStyle name="Comma 2 2 21 3 5" xfId="48606" xr:uid="{8B2D4C2A-70DB-4463-9A71-05F613BE4AC6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4 5" xfId="48608" xr:uid="{3FACA66D-CA0B-442C-9F69-9045EF04BA64}"/>
    <cellStyle name="Comma 2 2 21 5" xfId="45599" xr:uid="{F489A666-162B-4FEB-BC8F-0F364840CE3F}"/>
    <cellStyle name="Comma 2 2 21 6" xfId="3939" xr:uid="{39BB70CF-C7C3-4C55-91AC-C5F1A162F697}"/>
    <cellStyle name="Comma 2 2 21 7" xfId="48603" xr:uid="{0AFDF1F2-EB3D-4ED7-80D5-F57B610883AB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2 6" xfId="48611" xr:uid="{E02F4B4A-ED01-46BF-9FA1-7EF7B5DA9512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2 9" xfId="48610" xr:uid="{11E57F1B-F5AE-46AD-BC31-EEE19F9C5021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2 4" xfId="48613" xr:uid="{A7E77A90-58D0-47FB-9D71-92A8EDF050CF}"/>
    <cellStyle name="Comma 2 2 22 3 3" xfId="45604" xr:uid="{EBF4FC0A-358E-4A29-B02F-014A33DC0C3B}"/>
    <cellStyle name="Comma 2 2 22 3 4" xfId="20601" xr:uid="{20F8E7D7-6CF3-4B33-B35D-CE4CF0976ABA}"/>
    <cellStyle name="Comma 2 2 22 3 5" xfId="48612" xr:uid="{A7B25D98-A0EC-40AD-832C-320EB2680248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4 5" xfId="48614" xr:uid="{3CC6F544-8310-4DCF-B661-733EFACDDE9F}"/>
    <cellStyle name="Comma 2 2 22 5" xfId="45602" xr:uid="{12583503-9624-4AA0-8349-C0F3A77035FD}"/>
    <cellStyle name="Comma 2 2 22 6" xfId="3940" xr:uid="{FFA0D8AA-8B99-4AC7-9720-EB78F04017C3}"/>
    <cellStyle name="Comma 2 2 22 7" xfId="48609" xr:uid="{9BC0E7BA-C4AE-4DDE-A34F-B067BDAF6505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2 6" xfId="48617" xr:uid="{8166491E-13A5-462C-8F8C-EEDC7C497EFB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2 9" xfId="48616" xr:uid="{031E90C5-8584-421F-A2BA-EFEB33BC881F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2 4" xfId="48619" xr:uid="{42CB1C5E-D4D5-4034-A880-C523F4607D0F}"/>
    <cellStyle name="Comma 2 2 23 3 3" xfId="45607" xr:uid="{379D99FE-FC4E-4DFD-86E5-603CADC6E966}"/>
    <cellStyle name="Comma 2 2 23 3 4" xfId="20602" xr:uid="{FD566608-A75A-4B3B-9B5D-D2666BBB5C76}"/>
    <cellStyle name="Comma 2 2 23 3 5" xfId="48618" xr:uid="{1F5256DF-F3A3-4EA5-92B1-C194195E30F0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4 5" xfId="48620" xr:uid="{7C823BFC-E507-421D-91FA-1A465965751C}"/>
    <cellStyle name="Comma 2 2 23 5" xfId="45605" xr:uid="{ED612904-633C-4D73-BE4A-EA0BE9CB42D3}"/>
    <cellStyle name="Comma 2 2 23 6" xfId="3941" xr:uid="{F11D8556-AFAA-40B3-A0A9-4366EA223BDB}"/>
    <cellStyle name="Comma 2 2 23 7" xfId="48615" xr:uid="{E795DBC5-53A3-4EFD-A4DC-BDBC026BD0BC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2 5" xfId="48623" xr:uid="{1269723D-6B4D-4DCB-A298-103BEA84BF55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2 6" xfId="48622" xr:uid="{35220C1B-B1D4-4D91-9001-78402488C581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2 4" xfId="48625" xr:uid="{D6399F14-F502-4EDD-A6A5-E71B801609CC}"/>
    <cellStyle name="Comma 2 2 24 3 3" xfId="45610" xr:uid="{49362642-67E9-4B0D-BDC3-F2E0D49D7C86}"/>
    <cellStyle name="Comma 2 2 24 3 4" xfId="15495" xr:uid="{41F19F9A-DC1B-4623-91F0-238BD7015FE1}"/>
    <cellStyle name="Comma 2 2 24 3 5" xfId="48624" xr:uid="{1423F792-6DC3-441B-BBF3-373D22623A72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4 5" xfId="48626" xr:uid="{3D415C16-BD9A-4B78-BEC0-0E5D1C289B83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4 9" xfId="48621" xr:uid="{05C2B91E-5366-4F2F-9EAB-E9FC408BBB40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2 4" xfId="48629" xr:uid="{A3876CBD-503F-49AC-A321-A9405AEB647C}"/>
    <cellStyle name="Comma 2 2 25 2 3" xfId="45612" xr:uid="{43768F65-31F1-4457-A088-F91BFFB2C77D}"/>
    <cellStyle name="Comma 2 2 25 2 4" xfId="16392" xr:uid="{076C9125-ADB9-46A4-8442-D76E3373743B}"/>
    <cellStyle name="Comma 2 2 25 2 5" xfId="48628" xr:uid="{A67F27F0-E0C7-4869-A381-747E6C8780F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2 4" xfId="48631" xr:uid="{85CA0109-347E-4415-8141-E1AA1B598B5A}"/>
    <cellStyle name="Comma 2 2 25 3 3" xfId="45613" xr:uid="{42C745B8-29C0-44BC-9990-161CCF20F99B}"/>
    <cellStyle name="Comma 2 2 25 3 4" xfId="21585" xr:uid="{1FA4AD13-6D0F-4EB3-B444-91B0A9A26D44}"/>
    <cellStyle name="Comma 2 2 25 3 5" xfId="48630" xr:uid="{4058C2A5-5870-4074-BD86-0C23915761AE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4 5" xfId="48632" xr:uid="{777619AB-12DE-4EC4-AD65-FBC5F7D44BAD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5 8" xfId="48627" xr:uid="{3B07339E-ECB8-4428-84F8-7245839DECDE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2 4" xfId="48635" xr:uid="{C55BA153-A38B-4C56-824D-9ED3CB0A1BA5}"/>
    <cellStyle name="Comma 2 2 26 2 3" xfId="45615" xr:uid="{C86A957E-31DA-4A6C-AD6C-4F36DBCE963B}"/>
    <cellStyle name="Comma 2 2 26 2 4" xfId="16511" xr:uid="{574C7DF8-B9A5-482E-975E-53B04FB0136A}"/>
    <cellStyle name="Comma 2 2 26 2 5" xfId="48634" xr:uid="{3BE9CA0E-4344-4CF1-9764-40C8B8D50E80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2 4" xfId="48637" xr:uid="{4F5C70A7-FE23-4D8B-A6F8-446598B59CC8}"/>
    <cellStyle name="Comma 2 2 26 3 3" xfId="45616" xr:uid="{D100E511-C28C-41BE-90B9-8D4FA871BC07}"/>
    <cellStyle name="Comma 2 2 26 3 4" xfId="20493" xr:uid="{F970FA54-9EA4-4DBC-B7ED-387FBBDA4E7C}"/>
    <cellStyle name="Comma 2 2 26 3 5" xfId="48636" xr:uid="{06E3123D-8566-41A7-AEC7-10DB11B46222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4 5" xfId="48638" xr:uid="{9B8F4CA4-5A51-463D-8D2A-17D27FA39B6F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6 8" xfId="48633" xr:uid="{7C09B270-F78E-45BC-ACD3-A6B44BE729DC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2 4" xfId="48641" xr:uid="{4AC0BE38-C196-4F50-A251-39273DFA977C}"/>
    <cellStyle name="Comma 2 2 27 2 3" xfId="45618" xr:uid="{B21D3E32-764A-4A7C-AA36-731D32883043}"/>
    <cellStyle name="Comma 2 2 27 2 4" xfId="21717" xr:uid="{20B6A377-F784-4AAD-BF0E-871D4A4247F2}"/>
    <cellStyle name="Comma 2 2 27 2 5" xfId="48640" xr:uid="{D991F290-89EF-43E2-BE20-B210176EF847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2 4" xfId="48643" xr:uid="{B85B683D-E583-472B-87A5-D3C003BC5EB1}"/>
    <cellStyle name="Comma 2 2 27 3 3" xfId="45619" xr:uid="{3FA22A33-6A7F-40F7-BF63-7275CC9A5EDA}"/>
    <cellStyle name="Comma 2 2 27 3 4" xfId="24029" xr:uid="{F9B2881F-1AD6-462D-AC99-A440F32CB028}"/>
    <cellStyle name="Comma 2 2 27 3 5" xfId="48642" xr:uid="{8100566F-8154-4EF7-8520-A77FAF3B954F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4 4" xfId="48644" xr:uid="{B7CC2D5D-797E-43DF-A03B-FC298AB10441}"/>
    <cellStyle name="Comma 2 2 27 5" xfId="45617" xr:uid="{90591A61-5DF2-46C4-A6CE-F0C738499257}"/>
    <cellStyle name="Comma 2 2 27 6" xfId="14229" xr:uid="{C55917F5-C509-42D5-81B5-B055E5652F5D}"/>
    <cellStyle name="Comma 2 2 27 7" xfId="48639" xr:uid="{9EB84BB8-77DC-4AF6-BABB-E109456CF8AF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2 4" xfId="48647" xr:uid="{AC3343B1-D8E8-4D81-8067-2E636CBD1BE6}"/>
    <cellStyle name="Comma 2 2 28 2 3" xfId="45621" xr:uid="{F430FD65-0365-4F3F-92FD-2A4EE21A8B19}"/>
    <cellStyle name="Comma 2 2 28 2 4" xfId="24024" xr:uid="{7487F2E7-FC45-4C04-825D-C18233ACE026}"/>
    <cellStyle name="Comma 2 2 28 2 5" xfId="48646" xr:uid="{16370572-01B5-4EE3-95F7-95D13AD8AFBA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2 3" xfId="48649" xr:uid="{A6B0EE13-2819-46FB-888E-0BF931B13A4D}"/>
    <cellStyle name="Comma 2 2 28 3 3" xfId="45622" xr:uid="{921B4DF2-C2DA-48B3-A0D7-2B1C307571A0}"/>
    <cellStyle name="Comma 2 2 28 3 4" xfId="37391" xr:uid="{4AFB86E9-B8C6-45F6-B8A7-0F8B5200D1DC}"/>
    <cellStyle name="Comma 2 2 28 3 5" xfId="48648" xr:uid="{7C81B9CA-6751-486D-BBE0-E544C7AE7041}"/>
    <cellStyle name="Comma 2 2 28 4" xfId="1806" xr:uid="{00000000-0005-0000-0000-000095010000}"/>
    <cellStyle name="Comma 2 2 28 4 2" xfId="46549" xr:uid="{29C0DBBF-6A83-4A0E-81BB-9937E0D4D181}"/>
    <cellStyle name="Comma 2 2 28 4 3" xfId="48650" xr:uid="{E1F7B5E0-51BF-4B7C-A9EB-C8B841E9745C}"/>
    <cellStyle name="Comma 2 2 28 5" xfId="45620" xr:uid="{77929CEA-4BEE-4552-A25F-2ED735AD35C4}"/>
    <cellStyle name="Comma 2 2 28 6" xfId="21709" xr:uid="{7CC0B0E7-956C-49EA-B294-245FFA86EF73}"/>
    <cellStyle name="Comma 2 2 28 7" xfId="48645" xr:uid="{81DE5120-2ADC-4076-8504-3A3908095BF1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2 3" xfId="48653" xr:uid="{4D32E9AE-3FF1-4F6C-8195-CF530B9FBE14}"/>
    <cellStyle name="Comma 2 2 29 2 3" xfId="45624" xr:uid="{14BFD4F4-7FB4-4A35-8E55-577C9F2215BC}"/>
    <cellStyle name="Comma 2 2 29 2 4" xfId="36193" xr:uid="{33E0243E-3CE7-476D-93C5-241640F705DE}"/>
    <cellStyle name="Comma 2 2 29 2 5" xfId="48652" xr:uid="{8D53175F-CC02-49BB-AA9A-12B2EB1F8F4A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2 3" xfId="48655" xr:uid="{D0285699-268A-47AA-A801-ECF12D0ADEA1}"/>
    <cellStyle name="Comma 2 2 29 3 3" xfId="45625" xr:uid="{C9CF9C01-9E19-4AA8-8950-477B68CD4CF2}"/>
    <cellStyle name="Comma 2 2 29 3 4" xfId="48654" xr:uid="{E9989A14-C7C2-46A5-B288-F01A83D51EE5}"/>
    <cellStyle name="Comma 2 2 29 4" xfId="1809" xr:uid="{00000000-0005-0000-0000-00009B010000}"/>
    <cellStyle name="Comma 2 2 29 4 2" xfId="46552" xr:uid="{DCD63BCB-5C96-43EE-8C1F-34F1B5003239}"/>
    <cellStyle name="Comma 2 2 29 4 3" xfId="48656" xr:uid="{FB4B355C-E9F4-4D17-9DAE-276C2D87EF78}"/>
    <cellStyle name="Comma 2 2 29 5" xfId="45623" xr:uid="{1D8DB226-63AE-4C18-9BB2-ADCCF23BE628}"/>
    <cellStyle name="Comma 2 2 29 6" xfId="20464" xr:uid="{C6ED9D4B-9D0A-40EF-9428-914D5A1B2E41}"/>
    <cellStyle name="Comma 2 2 29 7" xfId="48651" xr:uid="{8E8841E2-114B-4C1F-B1B5-6AFD6F64491B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19" xfId="48657" xr:uid="{E28686EB-A696-4EA4-AC48-8489D091D5D7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2 4" xfId="48659" xr:uid="{C298D9A6-9EF7-42E7-A28E-C1F1EF0A7A14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2 6" xfId="48658" xr:uid="{F1AE9CAB-8650-450D-B361-5A7CBDB8D24E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2 4" xfId="48661" xr:uid="{CA38419E-9C41-41F7-A3CA-641A76D5D1BB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3 8" xfId="48660" xr:uid="{CFD9CFAB-313C-4E32-A5D6-CC715B3816CC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4 4" xfId="48662" xr:uid="{45B921BA-D68D-4DAF-A4B2-5C196229198B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2 3" xfId="48665" xr:uid="{649055A4-D283-45A7-A2D5-4832FA08976E}"/>
    <cellStyle name="Comma 2 2 30 2 3" xfId="45630" xr:uid="{D2528912-524C-4084-8E1D-5B82C8FAE9B3}"/>
    <cellStyle name="Comma 2 2 30 2 4" xfId="37404" xr:uid="{98B2F299-DF90-4D8A-8769-F8C4A5CDCD33}"/>
    <cellStyle name="Comma 2 2 30 2 5" xfId="48664" xr:uid="{8F042C97-7B78-41D0-BDB6-B1B153BDDBF4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2 3" xfId="48667" xr:uid="{6FCF2863-35B9-455C-B3B7-A2D37954FA0F}"/>
    <cellStyle name="Comma 2 2 30 3 3" xfId="45631" xr:uid="{E56977D8-FFD7-41CA-8754-D5B17FCC4458}"/>
    <cellStyle name="Comma 2 2 30 3 4" xfId="48666" xr:uid="{2A488E82-0B4C-4E62-828F-A3527E761A43}"/>
    <cellStyle name="Comma 2 2 30 4" xfId="1815" xr:uid="{00000000-0005-0000-0000-0000A7010000}"/>
    <cellStyle name="Comma 2 2 30 4 2" xfId="46558" xr:uid="{4DFBCE86-4118-49EA-8340-BB985B86A1A1}"/>
    <cellStyle name="Comma 2 2 30 4 3" xfId="48668" xr:uid="{FC77D032-39B2-4C35-A240-144A4B3B3FC6}"/>
    <cellStyle name="Comma 2 2 30 5" xfId="45629" xr:uid="{9CFD37D8-87E7-49BA-8939-2944F1611664}"/>
    <cellStyle name="Comma 2 2 30 6" xfId="21743" xr:uid="{EAC4795E-B7DB-47AD-A103-0FF3E96722C4}"/>
    <cellStyle name="Comma 2 2 30 7" xfId="48663" xr:uid="{D40F0025-0A33-4CB6-AAA5-7A85287FAA50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2 3" xfId="48671" xr:uid="{82FC464E-2A25-4DCC-8992-8FF9B911EA7F}"/>
    <cellStyle name="Comma 2 2 31 2 3" xfId="45633" xr:uid="{906957A6-115A-4021-B213-69677F3FD9CC}"/>
    <cellStyle name="Comma 2 2 31 2 4" xfId="48670" xr:uid="{3F2F55C8-CEB3-4063-935E-752FEFD84CB5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2 3" xfId="48673" xr:uid="{38D687F3-2B57-4003-BC79-36574E2BD942}"/>
    <cellStyle name="Comma 2 2 31 3 3" xfId="45634" xr:uid="{98442C62-FC14-4FAA-820C-54E24B5E090C}"/>
    <cellStyle name="Comma 2 2 31 3 4" xfId="48672" xr:uid="{EE1A763D-A015-44E1-AFC8-6177767D014E}"/>
    <cellStyle name="Comma 2 2 31 4" xfId="1818" xr:uid="{00000000-0005-0000-0000-0000AD010000}"/>
    <cellStyle name="Comma 2 2 31 4 2" xfId="46561" xr:uid="{1ACC0702-268A-477E-AEDD-A9B10927162C}"/>
    <cellStyle name="Comma 2 2 31 4 3" xfId="48674" xr:uid="{CEE37DE8-7AB3-4BA9-A747-279FFCB74EB3}"/>
    <cellStyle name="Comma 2 2 31 5" xfId="45632" xr:uid="{245A5671-8585-4C5A-B726-5BA26B85BE04}"/>
    <cellStyle name="Comma 2 2 31 6" xfId="24080" xr:uid="{49CBFA3B-12C0-440D-9F02-220E0B4772A2}"/>
    <cellStyle name="Comma 2 2 31 7" xfId="48669" xr:uid="{79E7C2A2-B413-4B95-A45C-C1FE27676AF8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2 3" xfId="48677" xr:uid="{6B2BB606-ABD7-42FC-966C-A14603CDE044}"/>
    <cellStyle name="Comma 2 2 32 2 3" xfId="45636" xr:uid="{C6B22D58-66F1-406D-9B4E-EC52C7E22989}"/>
    <cellStyle name="Comma 2 2 32 2 4" xfId="48676" xr:uid="{CDB8E9C0-4C82-4C94-954D-757830DD4827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2 3" xfId="48679" xr:uid="{FB50443A-7749-409B-9947-DCE260902486}"/>
    <cellStyle name="Comma 2 2 32 3 3" xfId="45637" xr:uid="{21A29AB4-5B93-4B9A-81ED-EA1C2832DE3F}"/>
    <cellStyle name="Comma 2 2 32 3 4" xfId="48678" xr:uid="{2BC56970-1399-42F8-A692-8BB34B956D77}"/>
    <cellStyle name="Comma 2 2 32 4" xfId="1821" xr:uid="{00000000-0005-0000-0000-0000B3010000}"/>
    <cellStyle name="Comma 2 2 32 4 2" xfId="46564" xr:uid="{18F1B609-F036-4A02-A878-41BAB811B846}"/>
    <cellStyle name="Comma 2 2 32 4 3" xfId="48680" xr:uid="{7CC0EA13-9DD7-4BAC-9D7B-E2E66CAA0C74}"/>
    <cellStyle name="Comma 2 2 32 5" xfId="45635" xr:uid="{AA61DD30-FB86-4962-B935-1EE67EF7C54A}"/>
    <cellStyle name="Comma 2 2 32 6" xfId="44209" xr:uid="{8777D6C5-DFFA-4E14-8A22-145E5DC7F677}"/>
    <cellStyle name="Comma 2 2 32 7" xfId="48675" xr:uid="{8358383E-03D5-49E9-80D5-C7E26DC6C5FF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2 3" xfId="48683" xr:uid="{E5988107-E123-4E08-9559-378907BEB6BD}"/>
    <cellStyle name="Comma 2 2 33 2 3" xfId="45639" xr:uid="{979D2D5C-B8C8-47D9-B66D-0963B3DE4B55}"/>
    <cellStyle name="Comma 2 2 33 2 4" xfId="48682" xr:uid="{8CEEBCDA-7A68-40D5-9423-F813E9D47FE7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2 3" xfId="48685" xr:uid="{90F5B24D-6A4C-4D33-9CC9-95D78B77C317}"/>
    <cellStyle name="Comma 2 2 33 3 3" xfId="45640" xr:uid="{B208B1C4-2E82-46C8-8369-44DB018FAA41}"/>
    <cellStyle name="Comma 2 2 33 3 4" xfId="48684" xr:uid="{1AA822B1-B121-4D45-9A37-183EA37CB860}"/>
    <cellStyle name="Comma 2 2 33 4" xfId="1824" xr:uid="{00000000-0005-0000-0000-0000B9010000}"/>
    <cellStyle name="Comma 2 2 33 4 2" xfId="46567" xr:uid="{9E7868E3-FD4C-4944-8C02-7969D0D43496}"/>
    <cellStyle name="Comma 2 2 33 4 3" xfId="48686" xr:uid="{6EB1704B-B8AE-4CA0-917B-A9949D5DE124}"/>
    <cellStyle name="Comma 2 2 33 5" xfId="45638" xr:uid="{0996799D-5208-4FDE-AE8F-538EDE2AB7B6}"/>
    <cellStyle name="Comma 2 2 33 6" xfId="44404" xr:uid="{BA9F16CB-C0C6-41C7-BE50-EBDEA78C9147}"/>
    <cellStyle name="Comma 2 2 33 7" xfId="48681" xr:uid="{A2EBF2CF-6011-41E6-8CBC-9C537CA09020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2 3" xfId="48689" xr:uid="{16E912CE-5B8D-43C5-BA1C-2554F42DF9DF}"/>
    <cellStyle name="Comma 2 2 34 2 3" xfId="45642" xr:uid="{10D101FE-4973-449E-9018-35F78E979EBC}"/>
    <cellStyle name="Comma 2 2 34 2 4" xfId="48688" xr:uid="{B04BC325-576A-407F-B467-3CD017B25814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2 3" xfId="48691" xr:uid="{022D64A2-22FA-4FFA-BBE3-2F6D9630ABCB}"/>
    <cellStyle name="Comma 2 2 34 3 3" xfId="45643" xr:uid="{E3FB1E58-1A5D-49C2-8C8F-F5E5C09BD2D6}"/>
    <cellStyle name="Comma 2 2 34 3 4" xfId="48690" xr:uid="{A20B4008-5125-47EE-9326-CC5F5AE0BD78}"/>
    <cellStyle name="Comma 2 2 34 4" xfId="1827" xr:uid="{00000000-0005-0000-0000-0000BF010000}"/>
    <cellStyle name="Comma 2 2 34 4 2" xfId="46570" xr:uid="{A14DBBD8-6FAE-4255-8A27-EB07B54DB857}"/>
    <cellStyle name="Comma 2 2 34 4 3" xfId="48692" xr:uid="{1C122F3A-C17E-48E1-9451-010BAE14477A}"/>
    <cellStyle name="Comma 2 2 34 5" xfId="45641" xr:uid="{E74BD66D-F9CD-483A-811E-F8F5BD0290CA}"/>
    <cellStyle name="Comma 2 2 34 6" xfId="44671" xr:uid="{9A1C7BAE-0655-44D5-A983-E29A23A36519}"/>
    <cellStyle name="Comma 2 2 34 7" xfId="48687" xr:uid="{7ADF7423-55B5-4717-BF8C-EB63AE039642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2 3" xfId="48695" xr:uid="{EA904BF1-DF3F-4B24-B2B2-CD3B0F6F9E8C}"/>
    <cellStyle name="Comma 2 2 35 2 3" xfId="45645" xr:uid="{9B81B1C2-A2C4-424C-9B4E-70C773B1DF7E}"/>
    <cellStyle name="Comma 2 2 35 2 4" xfId="48694" xr:uid="{9AFE8F21-7074-44D3-93F4-6B01424A35D1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2 3" xfId="48697" xr:uid="{488B24AA-AB9A-41C9-BB3A-17E2FE84F4EB}"/>
    <cellStyle name="Comma 2 2 35 3 3" xfId="45646" xr:uid="{9D5D8FBF-B266-4297-8AC3-29B23C3B5A92}"/>
    <cellStyle name="Comma 2 2 35 3 4" xfId="48696" xr:uid="{228B5A12-27D6-48AA-8436-07448679E404}"/>
    <cellStyle name="Comma 2 2 35 4" xfId="1830" xr:uid="{00000000-0005-0000-0000-0000C5010000}"/>
    <cellStyle name="Comma 2 2 35 4 2" xfId="46573" xr:uid="{58A32BD3-AE8A-4661-9FC7-9A2CB1112DDE}"/>
    <cellStyle name="Comma 2 2 35 4 3" xfId="48698" xr:uid="{CEBA6DF5-26A8-47DD-B5C4-7A4C5BD0345B}"/>
    <cellStyle name="Comma 2 2 35 5" xfId="45644" xr:uid="{DDE8F849-5B90-4009-95CE-950F2176A4A4}"/>
    <cellStyle name="Comma 2 2 35 6" xfId="48693" xr:uid="{E989ADB8-D37B-4EB5-816F-D8FB2287768F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2 3" xfId="48701" xr:uid="{67619547-3B0D-43D5-9F54-E4EC1EB389D3}"/>
    <cellStyle name="Comma 2 2 36 2 3" xfId="45648" xr:uid="{395C01D9-93DF-425A-A59A-76C571726717}"/>
    <cellStyle name="Comma 2 2 36 2 4" xfId="48700" xr:uid="{78D9AD2E-D4C7-4166-A5E7-62721A4FF529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2 3" xfId="48703" xr:uid="{756A383F-872E-4400-B280-B94B1298C537}"/>
    <cellStyle name="Comma 2 2 36 3 3" xfId="45649" xr:uid="{AB98D603-6E05-4F06-AAC1-10749FA2B226}"/>
    <cellStyle name="Comma 2 2 36 3 4" xfId="48702" xr:uid="{4B26EEB7-2CC8-4CE5-A552-F6701D9D072D}"/>
    <cellStyle name="Comma 2 2 36 4" xfId="1833" xr:uid="{00000000-0005-0000-0000-0000CB010000}"/>
    <cellStyle name="Comma 2 2 36 4 2" xfId="46576" xr:uid="{8F2A5DC9-9F30-42DF-AC26-27C5A226CAF5}"/>
    <cellStyle name="Comma 2 2 36 4 3" xfId="48704" xr:uid="{2AD20040-92AD-48BC-8974-071082E192DC}"/>
    <cellStyle name="Comma 2 2 36 5" xfId="45647" xr:uid="{E827FD72-C561-4B72-B96E-E30B35EEFFF8}"/>
    <cellStyle name="Comma 2 2 36 6" xfId="48699" xr:uid="{1DCB8A1B-DEFB-43C5-9BCF-145CCDDB2DCB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2 3" xfId="48707" xr:uid="{B85E9A2B-8520-4068-AC75-F4A80565EA32}"/>
    <cellStyle name="Comma 2 2 37 2 3" xfId="45651" xr:uid="{CBE3671A-1475-4231-A77E-1A007A1E6D1D}"/>
    <cellStyle name="Comma 2 2 37 2 4" xfId="48706" xr:uid="{4850299E-7CE6-4445-BF1A-D5098A961F09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2 3" xfId="48709" xr:uid="{4A80C964-8928-4EAA-A06B-234A4691BC2B}"/>
    <cellStyle name="Comma 2 2 37 3 3" xfId="45652" xr:uid="{1894E54B-3CB4-4F98-A5CE-8C5CD53534C8}"/>
    <cellStyle name="Comma 2 2 37 3 4" xfId="48708" xr:uid="{9358E9AF-52DA-48FC-A2FA-9B9CBD67B03A}"/>
    <cellStyle name="Comma 2 2 37 4" xfId="1836" xr:uid="{00000000-0005-0000-0000-0000D1010000}"/>
    <cellStyle name="Comma 2 2 37 4 2" xfId="46579" xr:uid="{FBD59245-4231-4403-98A4-839DF00DA8EC}"/>
    <cellStyle name="Comma 2 2 37 4 3" xfId="48710" xr:uid="{1D5F793B-FC05-49BE-8927-9E6C4D007E86}"/>
    <cellStyle name="Comma 2 2 37 5" xfId="45650" xr:uid="{1C7B6C8F-1E7F-4B43-9802-7B474203136C}"/>
    <cellStyle name="Comma 2 2 37 6" xfId="48705" xr:uid="{C8D81982-115B-44BC-B35B-0ACA66624DCE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2 3" xfId="48713" xr:uid="{C3DDA82C-FFFF-4F5B-8BE2-CE0C0AA557FF}"/>
    <cellStyle name="Comma 2 2 38 2 3" xfId="45654" xr:uid="{E9333707-BF2D-4161-84C2-17EAFDB3BA47}"/>
    <cellStyle name="Comma 2 2 38 2 4" xfId="48712" xr:uid="{9268EE7A-091E-4B3A-94B8-48AE82249332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2 3" xfId="48715" xr:uid="{ED165DEE-B3BA-4C96-BC6A-43C34BD8F94F}"/>
    <cellStyle name="Comma 2 2 38 3 3" xfId="45655" xr:uid="{5DE75098-B621-4E72-8CB1-4BBEA0C086F2}"/>
    <cellStyle name="Comma 2 2 38 3 4" xfId="48714" xr:uid="{AE160C40-F4A7-45A6-AEA8-BAAF5D2CE689}"/>
    <cellStyle name="Comma 2 2 38 4" xfId="1839" xr:uid="{00000000-0005-0000-0000-0000D7010000}"/>
    <cellStyle name="Comma 2 2 38 4 2" xfId="46582" xr:uid="{DEB66CD7-B54D-4BE0-9CC2-87ED8D1943A0}"/>
    <cellStyle name="Comma 2 2 38 4 3" xfId="48716" xr:uid="{7A4AC7FD-417C-4BE8-B67B-8983B5B55D9E}"/>
    <cellStyle name="Comma 2 2 38 5" xfId="45653" xr:uid="{9359FD7E-BE11-4F1A-A352-735AC33CA866}"/>
    <cellStyle name="Comma 2 2 38 6" xfId="48711" xr:uid="{FC25F7A3-5171-4C5F-928E-EC8FA29F3DF8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2 3" xfId="48719" xr:uid="{3612E16F-6158-4B09-B0E6-C02971AE5F54}"/>
    <cellStyle name="Comma 2 2 39 2 3" xfId="45657" xr:uid="{B0B5E88D-D484-4B34-8932-60BA413AD624}"/>
    <cellStyle name="Comma 2 2 39 2 4" xfId="48718" xr:uid="{47C517C8-5D6C-4D47-877E-421F8EC1FBCC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2 3" xfId="48721" xr:uid="{9EA8BEEE-F243-4DF4-845E-6A5AEE6488FB}"/>
    <cellStyle name="Comma 2 2 39 3 3" xfId="45658" xr:uid="{BDA40616-2065-47B0-ACE0-AC2F07B7541D}"/>
    <cellStyle name="Comma 2 2 39 3 4" xfId="48720" xr:uid="{EE27E3AB-9016-4A7C-809F-D9097193A0B6}"/>
    <cellStyle name="Comma 2 2 39 4" xfId="1842" xr:uid="{00000000-0005-0000-0000-0000DD010000}"/>
    <cellStyle name="Comma 2 2 39 4 2" xfId="46585" xr:uid="{EC1086CB-C24D-49E0-AED3-031FB391FC8A}"/>
    <cellStyle name="Comma 2 2 39 4 3" xfId="48722" xr:uid="{63F924EF-6D68-4B33-83B5-D3481CD50B0B}"/>
    <cellStyle name="Comma 2 2 39 5" xfId="45656" xr:uid="{17D9A9CA-926E-4663-89AC-56B0BE6B2F0C}"/>
    <cellStyle name="Comma 2 2 39 6" xfId="48717" xr:uid="{4512850A-0FBD-4D40-A76B-D3B81C88D552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16" xfId="48723" xr:uid="{703F2AEE-F329-4383-BC2D-1AB819D984DD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2 4" xfId="48725" xr:uid="{25E73398-2B55-42A8-B6F7-797B89BA5748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2 7" xfId="48724" xr:uid="{6D5407F6-9E1A-4165-A3DE-11A864A7F870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2 3" xfId="48727" xr:uid="{26DF6655-7458-4909-A97B-1BF65900878D}"/>
    <cellStyle name="Comma 2 2 4 3 3" xfId="45661" xr:uid="{9E0E5207-4182-4004-85DB-AD9D4E4CD045}"/>
    <cellStyle name="Comma 2 2 4 3 4" xfId="3952" xr:uid="{C5357BCB-4CE0-4DA1-9B40-1E11D8D60B22}"/>
    <cellStyle name="Comma 2 2 4 3 5" xfId="48726" xr:uid="{9376ED10-C29C-46AF-AAFE-677941EACCEB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4 4" xfId="48728" xr:uid="{5D36950E-FBFF-4644-97A8-C7393E6EA21A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2 3" xfId="48731" xr:uid="{41E1C76A-3605-4695-AABB-78DF13CC18C1}"/>
    <cellStyle name="Comma 2 2 40 2 3" xfId="45663" xr:uid="{5ABB8807-FA86-4BC1-900B-8F3DA60F8880}"/>
    <cellStyle name="Comma 2 2 40 2 4" xfId="48730" xr:uid="{6390C359-23D1-46B4-A11C-C4E7767DED7D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2 3" xfId="48733" xr:uid="{E00D97FA-E4DA-41B4-B2D2-D0391702D2D2}"/>
    <cellStyle name="Comma 2 2 40 3 3" xfId="45664" xr:uid="{81E49BB9-621A-4F0C-93CE-204B870DEDD6}"/>
    <cellStyle name="Comma 2 2 40 3 4" xfId="48732" xr:uid="{770EF279-FFBD-42A6-8D42-C23C163688C9}"/>
    <cellStyle name="Comma 2 2 40 4" xfId="1848" xr:uid="{00000000-0005-0000-0000-0000E9010000}"/>
    <cellStyle name="Comma 2 2 40 4 2" xfId="46591" xr:uid="{62683E8F-6AC6-4CDE-BC9C-3F11257BD61C}"/>
    <cellStyle name="Comma 2 2 40 4 3" xfId="48734" xr:uid="{39CCAAEF-E848-43C9-866A-6B643AB30A3C}"/>
    <cellStyle name="Comma 2 2 40 5" xfId="45662" xr:uid="{2B56EF5C-CA4C-41BC-9531-A57F06550382}"/>
    <cellStyle name="Comma 2 2 40 6" xfId="48729" xr:uid="{37F569B0-63ED-4DF7-B12D-0429186F8E3C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2 3" xfId="48737" xr:uid="{41955180-2007-4AAC-9B68-7FA1FD6B8508}"/>
    <cellStyle name="Comma 2 2 41 2 3" xfId="45666" xr:uid="{AB21E62B-6AC9-4DEE-B4D8-0A311129EA88}"/>
    <cellStyle name="Comma 2 2 41 2 4" xfId="48736" xr:uid="{73EA3314-AD3E-4474-BC4B-B39E8EC93B4A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2 3" xfId="48739" xr:uid="{2FD258B2-8423-48B8-96BD-D7A1B8FECEF5}"/>
    <cellStyle name="Comma 2 2 41 3 3" xfId="45667" xr:uid="{3895708A-A576-4ECF-8E0D-403C57AC0F7E}"/>
    <cellStyle name="Comma 2 2 41 3 4" xfId="48738" xr:uid="{711279B8-3B0C-4B9D-A6B7-6342BAB41A5C}"/>
    <cellStyle name="Comma 2 2 41 4" xfId="1851" xr:uid="{00000000-0005-0000-0000-0000EF010000}"/>
    <cellStyle name="Comma 2 2 41 4 2" xfId="46594" xr:uid="{0234892C-4D87-48E6-BDF3-F2CAA16C825C}"/>
    <cellStyle name="Comma 2 2 41 4 3" xfId="48740" xr:uid="{E3E5E6F4-7D3D-4A4E-B938-68CC11539504}"/>
    <cellStyle name="Comma 2 2 41 5" xfId="45665" xr:uid="{689E385C-48B7-4122-AF5E-3EC1CA25291A}"/>
    <cellStyle name="Comma 2 2 41 6" xfId="48735" xr:uid="{7877AF99-B641-4A37-8166-ACB67F6DF2D8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2 3" xfId="48743" xr:uid="{3116873C-0701-47E6-9D09-455E890D4619}"/>
    <cellStyle name="Comma 2 2 42 2 3" xfId="45669" xr:uid="{1C92415F-7ED9-4956-A471-BA4EA591F53E}"/>
    <cellStyle name="Comma 2 2 42 2 4" xfId="48742" xr:uid="{2509073C-F0E1-4CC8-8906-D294363AD564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2 3" xfId="48745" xr:uid="{2E28E025-7589-43D1-84B6-6E3DBA49E040}"/>
    <cellStyle name="Comma 2 2 42 3 3" xfId="45670" xr:uid="{C1E497F3-81F3-4F3C-BDB5-F4AC7F00F838}"/>
    <cellStyle name="Comma 2 2 42 3 4" xfId="48744" xr:uid="{90D266B3-7EF6-4F96-B0B2-E6EA1782B9DB}"/>
    <cellStyle name="Comma 2 2 42 4" xfId="1854" xr:uid="{00000000-0005-0000-0000-0000F5010000}"/>
    <cellStyle name="Comma 2 2 42 4 2" xfId="46597" xr:uid="{036CA5F0-7B62-4E28-A397-74B81906D453}"/>
    <cellStyle name="Comma 2 2 42 4 3" xfId="48746" xr:uid="{35D87C96-7FD5-47C1-9D97-E8A0DD458C2B}"/>
    <cellStyle name="Comma 2 2 42 5" xfId="45668" xr:uid="{8654AE2C-56D3-4982-B9F8-C08CE1E226F3}"/>
    <cellStyle name="Comma 2 2 42 6" xfId="48741" xr:uid="{9CB22B72-CE7D-4C00-BE23-C4AC6E369A38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2 3" xfId="48749" xr:uid="{6D115A4E-1E66-43D2-85E9-F9936AD792AE}"/>
    <cellStyle name="Comma 2 2 43 2 3" xfId="45672" xr:uid="{A23BA31C-F141-4D92-965C-73944898358E}"/>
    <cellStyle name="Comma 2 2 43 2 4" xfId="48748" xr:uid="{8230AD97-C0C5-412F-9013-D39D8C7BAE47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2 3" xfId="48751" xr:uid="{2DCCF95C-44E2-4AAF-9674-95A40CF73996}"/>
    <cellStyle name="Comma 2 2 43 3 3" xfId="45673" xr:uid="{FF471FDB-B8C2-4D85-A65D-32EBA419830E}"/>
    <cellStyle name="Comma 2 2 43 3 4" xfId="48750" xr:uid="{0EF60668-F2C5-473F-8510-847DD0D71974}"/>
    <cellStyle name="Comma 2 2 43 4" xfId="1857" xr:uid="{00000000-0005-0000-0000-0000FB010000}"/>
    <cellStyle name="Comma 2 2 43 4 2" xfId="46600" xr:uid="{15E45921-FC4C-4061-8243-4B970EF378DA}"/>
    <cellStyle name="Comma 2 2 43 4 3" xfId="48752" xr:uid="{4B8BF2C7-AC48-4CB4-BF8D-B2C837B19214}"/>
    <cellStyle name="Comma 2 2 43 5" xfId="45671" xr:uid="{41CC6B1D-5558-4FB6-A8C1-1C71780C910B}"/>
    <cellStyle name="Comma 2 2 43 6" xfId="48747" xr:uid="{2E414F3F-294F-4088-8732-0D150EC33A67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2 3" xfId="48755" xr:uid="{401C489F-4016-43BF-834E-5ACBF42FB601}"/>
    <cellStyle name="Comma 2 2 44 2 3" xfId="45675" xr:uid="{E8C685FF-E9BD-46A5-990A-AF3F206E1739}"/>
    <cellStyle name="Comma 2 2 44 2 4" xfId="48754" xr:uid="{3F921D64-048E-4D5C-A694-694AC38B35FF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2 3" xfId="48757" xr:uid="{F46A0E10-D550-43BD-96A1-453573B963AD}"/>
    <cellStyle name="Comma 2 2 44 3 3" xfId="45676" xr:uid="{8C2BBA69-1249-44FB-BCC2-5EBA42C33186}"/>
    <cellStyle name="Comma 2 2 44 3 4" xfId="48756" xr:uid="{E3E4A094-594D-4398-8BC5-E8065E99D2CC}"/>
    <cellStyle name="Comma 2 2 44 4" xfId="1860" xr:uid="{00000000-0005-0000-0000-000001020000}"/>
    <cellStyle name="Comma 2 2 44 4 2" xfId="46603" xr:uid="{1E4F21DD-1AE6-44D7-8D1F-C518783021E7}"/>
    <cellStyle name="Comma 2 2 44 4 3" xfId="48758" xr:uid="{A6858672-D14F-4A45-87F3-8455FC50D77B}"/>
    <cellStyle name="Comma 2 2 44 5" xfId="45674" xr:uid="{3050F254-7755-4AF5-8373-8F6B755A230E}"/>
    <cellStyle name="Comma 2 2 44 6" xfId="48753" xr:uid="{E673C91B-E167-4689-A66A-74D380FB6F5D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2 3" xfId="48761" xr:uid="{947A3A73-0D0E-4E2C-8B74-4026A5601743}"/>
    <cellStyle name="Comma 2 2 45 2 3" xfId="45678" xr:uid="{140DF35F-3F9B-4064-BCE2-AB17BCD2FC41}"/>
    <cellStyle name="Comma 2 2 45 2 4" xfId="48760" xr:uid="{6074F2EF-1007-4EF1-B609-B3228BFFAEB9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2 3" xfId="48763" xr:uid="{468481CC-EB06-4C1F-B2D8-A2953E1C6BF3}"/>
    <cellStyle name="Comma 2 2 45 3 3" xfId="45679" xr:uid="{953F7C90-22CB-4E25-AC3F-D3D07CE12578}"/>
    <cellStyle name="Comma 2 2 45 3 4" xfId="48762" xr:uid="{B1E30946-55D1-404B-BC82-5180CE93E172}"/>
    <cellStyle name="Comma 2 2 45 4" xfId="1863" xr:uid="{00000000-0005-0000-0000-000007020000}"/>
    <cellStyle name="Comma 2 2 45 4 2" xfId="46606" xr:uid="{9C47D29F-ECD8-4BE7-8A05-113D382D5048}"/>
    <cellStyle name="Comma 2 2 45 4 3" xfId="48764" xr:uid="{190E9F1B-8F05-4C51-ACC6-325DD0BE7F2F}"/>
    <cellStyle name="Comma 2 2 45 5" xfId="45677" xr:uid="{D2F2F795-80E8-46FF-A244-0CA9382601DA}"/>
    <cellStyle name="Comma 2 2 45 6" xfId="48759" xr:uid="{FB7462FE-7825-4415-A32C-4B8762EFCA06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2 3" xfId="48767" xr:uid="{D3629155-CF6E-4FFF-9569-EE079F5DBF9D}"/>
    <cellStyle name="Comma 2 2 46 2 3" xfId="45681" xr:uid="{3D84CE08-8A9D-4A59-AAAA-B70555E34C35}"/>
    <cellStyle name="Comma 2 2 46 2 4" xfId="48766" xr:uid="{3D8AD2A2-CC6B-43EF-9883-637DB2C6243D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2 3" xfId="48769" xr:uid="{464B7973-1E46-4BFE-8DD0-E6438DE0C679}"/>
    <cellStyle name="Comma 2 2 46 3 3" xfId="45682" xr:uid="{68C59ADB-A41B-40D5-84D7-C25C7FABBBC6}"/>
    <cellStyle name="Comma 2 2 46 3 4" xfId="48768" xr:uid="{9BBC9D3A-66C8-4ECB-9199-9C4598AA7A43}"/>
    <cellStyle name="Comma 2 2 46 4" xfId="1866" xr:uid="{00000000-0005-0000-0000-00000D020000}"/>
    <cellStyle name="Comma 2 2 46 4 2" xfId="46609" xr:uid="{65E0E105-2D2D-4346-8B5E-C05D22AAD650}"/>
    <cellStyle name="Comma 2 2 46 4 3" xfId="48770" xr:uid="{D725B06E-70C8-4A14-A8BF-CD1492E1A654}"/>
    <cellStyle name="Comma 2 2 46 5" xfId="45680" xr:uid="{2F597FEC-69DD-4E23-8550-8FA65A7BF9FA}"/>
    <cellStyle name="Comma 2 2 46 6" xfId="48765" xr:uid="{F5E2C839-9C23-44A1-B512-18CEBB1C24BF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2 3" xfId="48773" xr:uid="{2400C8B3-4191-438C-8A7A-CDEEDDFA0071}"/>
    <cellStyle name="Comma 2 2 47 2 3" xfId="45684" xr:uid="{695F9DB1-FA03-48A8-A886-09162017FEE7}"/>
    <cellStyle name="Comma 2 2 47 2 4" xfId="48772" xr:uid="{9EFC0657-4BA5-4013-85CC-61FB7CE884A9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2 3" xfId="48775" xr:uid="{05D41196-CE49-488E-8B98-7D93C20BD0ED}"/>
    <cellStyle name="Comma 2 2 47 3 3" xfId="45685" xr:uid="{1F162B4D-6F9A-4F6D-B589-FB8E1359B6F6}"/>
    <cellStyle name="Comma 2 2 47 3 4" xfId="48774" xr:uid="{DC8B8E9D-B849-4519-BE7A-F085F79ECAAB}"/>
    <cellStyle name="Comma 2 2 47 4" xfId="1869" xr:uid="{00000000-0005-0000-0000-000013020000}"/>
    <cellStyle name="Comma 2 2 47 4 2" xfId="46612" xr:uid="{3A5D4F01-3185-4557-903D-51C36DA722DE}"/>
    <cellStyle name="Comma 2 2 47 4 3" xfId="48776" xr:uid="{ED5AC3F3-A685-4769-B020-0BDECDE53FFE}"/>
    <cellStyle name="Comma 2 2 47 5" xfId="45683" xr:uid="{3D606251-4B7A-43DC-9D18-F37B655B0B66}"/>
    <cellStyle name="Comma 2 2 47 6" xfId="48771" xr:uid="{9C34E2F2-E258-4DB8-AE00-C990B1EDE0BD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2 3" xfId="48779" xr:uid="{48CE4142-76DD-4B4C-B1B5-D3867E411AD4}"/>
    <cellStyle name="Comma 2 2 48 2 3" xfId="45687" xr:uid="{20F8DD8A-D753-43E1-9059-6F0C5197E2B5}"/>
    <cellStyle name="Comma 2 2 48 2 4" xfId="48778" xr:uid="{26D32C37-3B14-4B21-92E7-7F8450F62EA1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2 3" xfId="48781" xr:uid="{DC33225D-0162-4A19-8509-3FDC7AEE0C91}"/>
    <cellStyle name="Comma 2 2 48 3 3" xfId="45688" xr:uid="{95AA2F19-940B-41FD-8EFB-D084FA106E19}"/>
    <cellStyle name="Comma 2 2 48 3 4" xfId="48780" xr:uid="{722AB35A-5896-4A26-A0FB-6B805817E1D1}"/>
    <cellStyle name="Comma 2 2 48 4" xfId="1872" xr:uid="{00000000-0005-0000-0000-000019020000}"/>
    <cellStyle name="Comma 2 2 48 4 2" xfId="46615" xr:uid="{0DE51216-DF4F-4877-89FD-D64FD73FE486}"/>
    <cellStyle name="Comma 2 2 48 4 3" xfId="48782" xr:uid="{CA109DF6-7401-443D-9319-E2996EB3B79A}"/>
    <cellStyle name="Comma 2 2 48 5" xfId="45686" xr:uid="{DE881F5F-5649-4D04-A93F-AE5E107A8F84}"/>
    <cellStyle name="Comma 2 2 48 6" xfId="48777" xr:uid="{329477E6-AF2E-4AEB-BD46-FE7BB0970D15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2 3" xfId="48785" xr:uid="{182AF0EF-49EF-4083-AABA-22928338E1DA}"/>
    <cellStyle name="Comma 2 2 49 2 3" xfId="45690" xr:uid="{C02F1CB1-2869-4600-964E-41C971EB2589}"/>
    <cellStyle name="Comma 2 2 49 2 4" xfId="48784" xr:uid="{67BB3CDE-A47D-413D-B03E-881B77576B05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2 3" xfId="48787" xr:uid="{8C33E1E9-D60F-41B0-92BB-9B26E92D1678}"/>
    <cellStyle name="Comma 2 2 49 3 3" xfId="45691" xr:uid="{3BE1A36A-217A-4C8E-B8E1-CD4A1DF74DCC}"/>
    <cellStyle name="Comma 2 2 49 3 4" xfId="48786" xr:uid="{F30DD7F7-C7E8-4C33-8758-0DF4BE2C721A}"/>
    <cellStyle name="Comma 2 2 49 4" xfId="1875" xr:uid="{00000000-0005-0000-0000-00001F020000}"/>
    <cellStyle name="Comma 2 2 49 4 2" xfId="46618" xr:uid="{1517F9DB-6AAE-4E39-B79A-A0289C431C75}"/>
    <cellStyle name="Comma 2 2 49 4 3" xfId="48788" xr:uid="{F522F906-1191-4498-8955-9E59FE8B0E3A}"/>
    <cellStyle name="Comma 2 2 49 5" xfId="45689" xr:uid="{20A0F382-DF2F-48A5-9BBC-1A4F7F156BA0}"/>
    <cellStyle name="Comma 2 2 49 6" xfId="48783" xr:uid="{2F46BEBA-B18E-449A-A8F5-0DF124835B5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2 4" xfId="48791" xr:uid="{1D5F9776-60D3-4BC7-BD8C-7A8CBA2A08FD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2 7" xfId="48790" xr:uid="{F1135E87-CB38-4C10-95DF-60952284096F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2 3" xfId="48793" xr:uid="{E8E30DCD-C60F-44FF-9234-250506245082}"/>
    <cellStyle name="Comma 2 2 5 3 3" xfId="45694" xr:uid="{387D8A07-C145-42E6-8B23-34BF4E9B9A1B}"/>
    <cellStyle name="Comma 2 2 5 3 4" xfId="3956" xr:uid="{4478D36E-1731-4647-8875-39676A404808}"/>
    <cellStyle name="Comma 2 2 5 3 5" xfId="48792" xr:uid="{CA83CF68-4780-4ABE-9526-81F00D9EDFCC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4 4" xfId="48794" xr:uid="{1D8F27CC-D0DB-4D8C-A627-C3F3BAEB6735}"/>
    <cellStyle name="Comma 2 2 5 5" xfId="45692" xr:uid="{2A1A0332-7956-4EB1-8CA0-2F00D98A696E}"/>
    <cellStyle name="Comma 2 2 5 6" xfId="3954" xr:uid="{54247ABB-8875-4E56-9AF9-F3D422DB2BE8}"/>
    <cellStyle name="Comma 2 2 5 7" xfId="48789" xr:uid="{8A3653F4-11F3-4A37-9D71-CF182351E059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2 3" xfId="48797" xr:uid="{68EA1FFB-8DE0-4AC9-914C-E1EFDA1A1849}"/>
    <cellStyle name="Comma 2 2 50 2 3" xfId="45696" xr:uid="{912A42EE-30CE-482C-9676-BA726B016BAB}"/>
    <cellStyle name="Comma 2 2 50 2 4" xfId="48796" xr:uid="{C6899866-035B-4400-A437-CBB6043DBCF5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2 3" xfId="48799" xr:uid="{D7CFE39B-6FB5-49F5-9F5F-04B1F04B8EE6}"/>
    <cellStyle name="Comma 2 2 50 3 3" xfId="45697" xr:uid="{A371B91E-60AF-4679-803C-A1576219913A}"/>
    <cellStyle name="Comma 2 2 50 3 4" xfId="48798" xr:uid="{0AC8A35E-ABB0-4D59-9B59-3E9F9AAB2FC8}"/>
    <cellStyle name="Comma 2 2 50 4" xfId="1881" xr:uid="{00000000-0005-0000-0000-00002B020000}"/>
    <cellStyle name="Comma 2 2 50 4 2" xfId="46624" xr:uid="{2933536A-8ADE-4B72-9C05-02E2C1EC899F}"/>
    <cellStyle name="Comma 2 2 50 4 3" xfId="48800" xr:uid="{75DFC484-CB95-40D3-9A4D-ED169FE92C4C}"/>
    <cellStyle name="Comma 2 2 50 5" xfId="45695" xr:uid="{0D0AC880-650A-438C-A45F-7007FC0E5A0B}"/>
    <cellStyle name="Comma 2 2 50 6" xfId="48795" xr:uid="{6A47444B-37DF-49A6-8AA7-E5E7AE7F471A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2 3" xfId="48803" xr:uid="{C21EF260-3F6B-47D3-818C-1FA68044FE46}"/>
    <cellStyle name="Comma 2 2 51 2 3" xfId="45699" xr:uid="{D43970C4-40EF-4929-BB95-5D568E6CFEA2}"/>
    <cellStyle name="Comma 2 2 51 2 4" xfId="48802" xr:uid="{CB1ACBB7-6EBB-449E-97D1-726678EBB490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2 3" xfId="48805" xr:uid="{13BB8642-1964-4D8E-A257-790201CFEB32}"/>
    <cellStyle name="Comma 2 2 51 3 3" xfId="45700" xr:uid="{F8DE0357-A758-42CF-A829-A0BF7C6B8068}"/>
    <cellStyle name="Comma 2 2 51 3 4" xfId="48804" xr:uid="{A3755BD6-030F-40B7-A473-3DCC28ECCE95}"/>
    <cellStyle name="Comma 2 2 51 4" xfId="1884" xr:uid="{00000000-0005-0000-0000-000031020000}"/>
    <cellStyle name="Comma 2 2 51 4 2" xfId="46627" xr:uid="{DAA2660E-3538-45AB-B3BB-C3295AE89104}"/>
    <cellStyle name="Comma 2 2 51 4 3" xfId="48806" xr:uid="{80AE8F1A-C461-4EBC-938D-35ECD3BDCAC3}"/>
    <cellStyle name="Comma 2 2 51 5" xfId="45698" xr:uid="{518D851F-4366-40EA-AE77-A17628F3209C}"/>
    <cellStyle name="Comma 2 2 51 6" xfId="48801" xr:uid="{AED98B8B-440D-4179-BC9B-39151042F56D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2 3" xfId="48809" xr:uid="{D9401431-3B3C-4B34-8453-B01627159E4D}"/>
    <cellStyle name="Comma 2 2 52 2 3" xfId="45702" xr:uid="{9E23CE38-4F32-4EA5-908E-4966CB117990}"/>
    <cellStyle name="Comma 2 2 52 2 4" xfId="48808" xr:uid="{C4D5803B-A92B-4994-805F-80A640C21F1B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2 3" xfId="48811" xr:uid="{3206371C-3509-4296-8335-7D00072A4825}"/>
    <cellStyle name="Comma 2 2 52 3 3" xfId="45703" xr:uid="{08CEA80E-05AD-4893-983A-40CC110D373F}"/>
    <cellStyle name="Comma 2 2 52 3 4" xfId="48810" xr:uid="{39F51290-4744-4D5C-A540-62475C11C158}"/>
    <cellStyle name="Comma 2 2 52 4" xfId="1887" xr:uid="{00000000-0005-0000-0000-000037020000}"/>
    <cellStyle name="Comma 2 2 52 4 2" xfId="46630" xr:uid="{E906AF5F-0DD2-4FB8-BE8B-3E43C2012E5B}"/>
    <cellStyle name="Comma 2 2 52 4 3" xfId="48812" xr:uid="{98B1BB2D-430C-47DB-A8A2-E5A76F2D5933}"/>
    <cellStyle name="Comma 2 2 52 5" xfId="45701" xr:uid="{BAA320CD-E802-4A21-8B7E-44457F387C75}"/>
    <cellStyle name="Comma 2 2 52 6" xfId="48807" xr:uid="{BDDED7A8-E348-4AA3-A80A-A50A8C668B41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2 3" xfId="48815" xr:uid="{463C5AA3-955E-435E-BE12-75FB8BAA6A28}"/>
    <cellStyle name="Comma 2 2 53 2 3" xfId="45705" xr:uid="{2BEC7597-82CE-423F-BFF4-176D97939A9F}"/>
    <cellStyle name="Comma 2 2 53 2 4" xfId="48814" xr:uid="{3920B775-10FF-4C5F-9CC9-A5661F739F00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2 3" xfId="48817" xr:uid="{E52DE59D-2404-40F0-814B-68736229D861}"/>
    <cellStyle name="Comma 2 2 53 3 3" xfId="45706" xr:uid="{B6365374-7824-482C-A7DF-EAF0DCC6143E}"/>
    <cellStyle name="Comma 2 2 53 3 4" xfId="48816" xr:uid="{919212BF-0E65-424C-AB78-7B7801A23AB9}"/>
    <cellStyle name="Comma 2 2 53 4" xfId="1890" xr:uid="{00000000-0005-0000-0000-00003D020000}"/>
    <cellStyle name="Comma 2 2 53 4 2" xfId="46633" xr:uid="{D13ED922-E45E-4661-8F46-09C060D1E31C}"/>
    <cellStyle name="Comma 2 2 53 4 3" xfId="48818" xr:uid="{F011D89E-C443-4E66-B864-80440E143286}"/>
    <cellStyle name="Comma 2 2 53 5" xfId="45704" xr:uid="{F4525949-9363-4A26-B028-04BA33F3409C}"/>
    <cellStyle name="Comma 2 2 53 6" xfId="48813" xr:uid="{9BFD48D9-836C-4EBC-BEE8-F462D32BC17E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2 3" xfId="48821" xr:uid="{04089614-223A-40F8-9AB3-ABF8FA81822F}"/>
    <cellStyle name="Comma 2 2 54 2 3" xfId="45708" xr:uid="{7E324327-64FC-4B48-83C8-B2DC27DE2814}"/>
    <cellStyle name="Comma 2 2 54 2 4" xfId="48820" xr:uid="{A3696E8B-69C5-4E63-A422-EF49BA0207D0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2 3" xfId="48823" xr:uid="{1997F098-6EFB-45D4-A5C8-1CB99EA2DA0E}"/>
    <cellStyle name="Comma 2 2 54 3 3" xfId="45709" xr:uid="{A90AAF1F-089C-4DD8-9D08-583B1F63CE45}"/>
    <cellStyle name="Comma 2 2 54 3 4" xfId="48822" xr:uid="{C4A6E970-F02D-4D90-BAF2-CD569B660296}"/>
    <cellStyle name="Comma 2 2 54 4" xfId="1893" xr:uid="{00000000-0005-0000-0000-000043020000}"/>
    <cellStyle name="Comma 2 2 54 4 2" xfId="46636" xr:uid="{AC18915A-210F-4871-88D7-2316ED58798A}"/>
    <cellStyle name="Comma 2 2 54 4 3" xfId="48824" xr:uid="{1CD89B14-7F10-40A2-89A7-B2F16CB8BB61}"/>
    <cellStyle name="Comma 2 2 54 5" xfId="45707" xr:uid="{3003E4DA-55EC-446F-B4E0-B08B91DD339B}"/>
    <cellStyle name="Comma 2 2 54 6" xfId="48819" xr:uid="{8FB96094-82BB-4714-B0E0-ADC55854DA20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2 3" xfId="48827" xr:uid="{7B5ED974-6F5B-47E8-A894-FEA5F31A2C9B}"/>
    <cellStyle name="Comma 2 2 55 2 3" xfId="45711" xr:uid="{2CB030E0-3EEE-4028-BC02-23155FBDC0EB}"/>
    <cellStyle name="Comma 2 2 55 2 4" xfId="48826" xr:uid="{923D049D-88D8-48B0-8453-C32662E368D8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2 3" xfId="48829" xr:uid="{E24DC181-8CC0-44B5-9E78-415BBC04D66F}"/>
    <cellStyle name="Comma 2 2 55 3 3" xfId="45712" xr:uid="{4280CC54-FF68-4454-942F-FA135673693D}"/>
    <cellStyle name="Comma 2 2 55 3 4" xfId="48828" xr:uid="{BCB12C07-1D80-407B-8DC1-D868926123DA}"/>
    <cellStyle name="Comma 2 2 55 4" xfId="1896" xr:uid="{00000000-0005-0000-0000-000049020000}"/>
    <cellStyle name="Comma 2 2 55 4 2" xfId="46639" xr:uid="{DD6A72BC-32BB-422A-9ED5-EE34B6E64B2B}"/>
    <cellStyle name="Comma 2 2 55 4 3" xfId="48830" xr:uid="{AE6BFAFC-4A83-494B-A6DB-8B22A50C90A1}"/>
    <cellStyle name="Comma 2 2 55 5" xfId="45710" xr:uid="{A531D8C9-3B46-4FCC-9444-3B05AC9F21F1}"/>
    <cellStyle name="Comma 2 2 55 6" xfId="48825" xr:uid="{043FA66D-DA46-4851-80AF-E29CC8A18340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2 3" xfId="48833" xr:uid="{3BFEE7B4-BC2C-4852-949D-5059C110A7F2}"/>
    <cellStyle name="Comma 2 2 56 2 3" xfId="45714" xr:uid="{120D55E6-A817-4D08-B71C-EB68063B77EA}"/>
    <cellStyle name="Comma 2 2 56 2 4" xfId="48832" xr:uid="{880FB5E7-01BE-44DE-8871-7EF5B4A95988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2 3" xfId="48835" xr:uid="{CC54C54C-8B25-4C6D-99CE-F2BE6B7F3AA1}"/>
    <cellStyle name="Comma 2 2 56 3 3" xfId="45715" xr:uid="{2660C0C9-38F9-4773-9166-498649184D7A}"/>
    <cellStyle name="Comma 2 2 56 3 4" xfId="48834" xr:uid="{40B3134D-E89A-449B-BB3C-08666D9DE457}"/>
    <cellStyle name="Comma 2 2 56 4" xfId="1899" xr:uid="{00000000-0005-0000-0000-00004F020000}"/>
    <cellStyle name="Comma 2 2 56 4 2" xfId="46642" xr:uid="{28799EEE-37C2-4391-8C0E-D5D142496700}"/>
    <cellStyle name="Comma 2 2 56 4 3" xfId="48836" xr:uid="{8B0136D9-182C-4735-A337-3D1EBD9274BF}"/>
    <cellStyle name="Comma 2 2 56 5" xfId="45713" xr:uid="{582B0AF1-882B-4B4E-89A9-ACD2BD69B619}"/>
    <cellStyle name="Comma 2 2 56 6" xfId="48831" xr:uid="{12AA3412-71DD-4481-88D8-231FB4CAFD0E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2 3" xfId="48839" xr:uid="{EFD8419A-EB37-4694-92D0-5A7E653BBEDD}"/>
    <cellStyle name="Comma 2 2 57 2 3" xfId="45717" xr:uid="{509E5632-293F-4B8D-B141-82624E3FE336}"/>
    <cellStyle name="Comma 2 2 57 2 4" xfId="48838" xr:uid="{73C96CF4-205B-4703-8601-515F9BC06900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2 3" xfId="48841" xr:uid="{8BA8AD54-750F-4741-B7EB-02114BC70501}"/>
    <cellStyle name="Comma 2 2 57 3 3" xfId="45718" xr:uid="{3EE17943-8C02-41BB-B8E7-65F35F441D27}"/>
    <cellStyle name="Comma 2 2 57 3 4" xfId="48840" xr:uid="{E5D8C46D-57AC-43B5-8FCD-DC2C84BAF493}"/>
    <cellStyle name="Comma 2 2 57 4" xfId="1902" xr:uid="{00000000-0005-0000-0000-000055020000}"/>
    <cellStyle name="Comma 2 2 57 4 2" xfId="46645" xr:uid="{1A4E0550-965C-47B5-ADFA-72FEFB3E3076}"/>
    <cellStyle name="Comma 2 2 57 4 3" xfId="48842" xr:uid="{9807B53C-513C-497F-8616-FB9843CA0E40}"/>
    <cellStyle name="Comma 2 2 57 5" xfId="45716" xr:uid="{0E2207AA-D673-4CA3-B71D-341B1D5F41BB}"/>
    <cellStyle name="Comma 2 2 57 6" xfId="48837" xr:uid="{0D51362E-65E3-4C1A-97C3-7F57B2627D95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2 3" xfId="48845" xr:uid="{4166D75E-883F-4DCF-80B5-1A238C73DFE0}"/>
    <cellStyle name="Comma 2 2 58 2 3" xfId="45720" xr:uid="{720D209E-0328-4D5E-A1B4-297572B13EB6}"/>
    <cellStyle name="Comma 2 2 58 2 4" xfId="48844" xr:uid="{55D42868-0F87-425D-A3FA-40020763EBF5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2 3" xfId="48847" xr:uid="{5D2D03F1-514E-4B84-A70C-5D0782DB42A7}"/>
    <cellStyle name="Comma 2 2 58 3 3" xfId="45721" xr:uid="{C866FE65-3F35-476A-B56A-44187874649B}"/>
    <cellStyle name="Comma 2 2 58 3 4" xfId="48846" xr:uid="{54141092-487D-4AF1-BD9F-A1576BFA1D8A}"/>
    <cellStyle name="Comma 2 2 58 4" xfId="1905" xr:uid="{00000000-0005-0000-0000-00005B020000}"/>
    <cellStyle name="Comma 2 2 58 4 2" xfId="46648" xr:uid="{88122DCF-B130-4706-9FE8-E7F6AE363403}"/>
    <cellStyle name="Comma 2 2 58 4 3" xfId="48848" xr:uid="{2C3CAFA2-B344-4C8F-8618-EB2332D6EEA9}"/>
    <cellStyle name="Comma 2 2 58 5" xfId="45719" xr:uid="{2A166780-6C41-455D-A210-2C4E23824F37}"/>
    <cellStyle name="Comma 2 2 58 6" xfId="48843" xr:uid="{F59240AE-E701-4C29-83AD-885FD36C6738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2 3" xfId="48850" xr:uid="{44A817EA-17CF-4804-AE2D-32262A2DBB0C}"/>
    <cellStyle name="Comma 2 2 59 3" xfId="45722" xr:uid="{0906E26A-965E-46C9-83F7-6027A04C495A}"/>
    <cellStyle name="Comma 2 2 59 4" xfId="48849" xr:uid="{04AA675D-36DA-41F9-9B43-12DE9E2A28AB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13" xfId="48851" xr:uid="{C2ECFCBC-DA35-41C6-8862-717E1F2FCAF6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2 8" xfId="48853" xr:uid="{4EAAEED7-DBD0-42EB-B917-B7A33BB77CB8}"/>
    <cellStyle name="Comma 2 2 6 2 3" xfId="45724" xr:uid="{9912F1D5-2A85-455A-8457-8DEB3507FF82}"/>
    <cellStyle name="Comma 2 2 6 2 4" xfId="3959" xr:uid="{F11D353D-348A-4159-89BC-9528389B6D38}"/>
    <cellStyle name="Comma 2 2 6 2 5" xfId="48852" xr:uid="{B3D64FC3-C4D6-4B87-89A5-70AF62169B76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2 3" xfId="48855" xr:uid="{F9E87FD2-D83F-48CC-A71D-A8B1F73002B0}"/>
    <cellStyle name="Comma 2 2 6 3 3" xfId="45725" xr:uid="{157394CC-4CAF-472D-B7F2-BB98B3B1D9DA}"/>
    <cellStyle name="Comma 2 2 6 3 4" xfId="3962" xr:uid="{19E070AB-13B2-4997-91F8-72BA07282A75}"/>
    <cellStyle name="Comma 2 2 6 3 5" xfId="48854" xr:uid="{CE73D41F-66AC-4F3C-9051-198E4CAE52D0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4 4" xfId="48856" xr:uid="{D9DCE5AE-7582-4991-8F8E-DE8A0084C03A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2 3" xfId="48858" xr:uid="{A662B8C6-E727-4619-B633-450FB7A76606}"/>
    <cellStyle name="Comma 2 2 60 3" xfId="45726" xr:uid="{CE75F260-82B7-4E34-B354-7C34E390D410}"/>
    <cellStyle name="Comma 2 2 60 4" xfId="48857" xr:uid="{AA6FD2BE-EAEC-4913-B620-2A608CE36395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2 3" xfId="48860" xr:uid="{8EAE701A-0190-487E-8CCC-0DDB08F9ABB7}"/>
    <cellStyle name="Comma 2 2 61 3" xfId="45727" xr:uid="{49CF09ED-1090-4C42-A1FC-0D73552F5529}"/>
    <cellStyle name="Comma 2 2 61 4" xfId="48859" xr:uid="{BF798EEB-FDE9-4B17-A55F-81A8A7F4CAB5}"/>
    <cellStyle name="Comma 2 2 62" xfId="1745" xr:uid="{00000000-0005-0000-0000-000068020000}"/>
    <cellStyle name="Comma 2 2 62 2" xfId="46488" xr:uid="{29F2E554-84FC-48EF-8193-2DDCD02351A0}"/>
    <cellStyle name="Comma 2 2 62 3" xfId="48861" xr:uid="{02CA2A0A-4C0E-4C32-A698-3685E443E58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67" xfId="48524" xr:uid="{2704DAFA-46A5-4651-9B3C-F543E53CBD16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2 7" xfId="48864" xr:uid="{C30D4D7A-E0D9-4464-AC09-B933665FB991}"/>
    <cellStyle name="Comma 2 2 7 2 3" xfId="45729" xr:uid="{006026AD-C99F-4FA0-8D40-0DF271E5F132}"/>
    <cellStyle name="Comma 2 2 7 2 4" xfId="3968" xr:uid="{CB7AA279-CE8B-44AA-9497-44A5306B331C}"/>
    <cellStyle name="Comma 2 2 7 2 5" xfId="48863" xr:uid="{954C400D-40AE-43FB-9084-938C641241D8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2 9" xfId="48866" xr:uid="{B7931169-A5AA-4773-99CB-5DC7E66C49E4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3 6" xfId="48865" xr:uid="{D49C96A3-A986-407E-9ECC-9D68530EA5BD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4 9" xfId="48867" xr:uid="{C9B00B4E-CC9F-4283-BE27-16A6671DFB35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7 9" xfId="48862" xr:uid="{92710AAC-2412-4773-B5BA-1A68A8FB55B7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2 9" xfId="48870" xr:uid="{07A198E9-3E45-4371-AAD7-67533AD65EAE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2 6" xfId="48869" xr:uid="{E630E5CA-D55B-46F6-A214-6DAE2576EF08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2 6" xfId="48872" xr:uid="{B2016E61-B3C3-4740-893E-5BBE17410A2C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3 9" xfId="48871" xr:uid="{7E318150-9E56-4257-8FE0-63C36742C186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4 5" xfId="48873" xr:uid="{7EE4F5F8-40F9-4CEB-962C-77F1FB28D1B2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8 8" xfId="48868" xr:uid="{BC844696-A33B-479A-9FEE-2DA2C24574AF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2 6" xfId="48876" xr:uid="{E625D3C6-5C29-46E7-A01E-5E08CE2040F4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2 9" xfId="48875" xr:uid="{3CE2CAEC-3DEC-48E6-9AA9-376684945ABB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2 4" xfId="48878" xr:uid="{9651FA97-840E-4FCF-BB18-6B45B61221CE}"/>
    <cellStyle name="Comma 2 2 9 3 3" xfId="45736" xr:uid="{7379BBBC-7FB0-4DE0-9302-2D03683C4540}"/>
    <cellStyle name="Comma 2 2 9 3 4" xfId="20616" xr:uid="{6D0E4569-2697-452B-AB81-6CBFCB0F6255}"/>
    <cellStyle name="Comma 2 2 9 3 5" xfId="48877" xr:uid="{D9A99488-5D68-411D-90D6-D76EAED8281B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4 5" xfId="48879" xr:uid="{E596788E-F146-45AC-838C-BCFF8F8E911E}"/>
    <cellStyle name="Comma 2 2 9 5" xfId="45734" xr:uid="{3973E959-9AFB-4D5D-BB4E-06C3DFD26652}"/>
    <cellStyle name="Comma 2 2 9 6" xfId="3971" xr:uid="{8C508C9D-18C6-4ECF-9BB9-44E50F08AA81}"/>
    <cellStyle name="Comma 2 2 9 7" xfId="48874" xr:uid="{CD50FC9A-B749-4B76-9D10-10E18CE7A115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13" xfId="48881" xr:uid="{88FF74E1-DB62-4996-A3FD-E7B224DFEE5D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2 6" xfId="48882" xr:uid="{051BB78F-996F-45DE-82B9-D57FC66696D0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24" xfId="48880" xr:uid="{0968360B-0D69-4DC4-AD67-D2B1C1FF74A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2 5" xfId="48884" xr:uid="{ABED1FDB-BD77-4C1D-85A5-62849D6A95AF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3 7" xfId="48885" xr:uid="{74C2E49D-AF08-4FC2-BB32-938A7DBE5908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3 9" xfId="48883" xr:uid="{201A01B5-3A71-4736-BD3A-0985E01C11E1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4 8" xfId="48886" xr:uid="{F61E9253-9D9D-4683-9A36-B390220846C6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12" xfId="48887" xr:uid="{CA56575B-FA2F-4982-BAF5-0BFFCA832C95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2 7" xfId="48889" xr:uid="{C9125A67-51C9-4BC6-9CC6-49D72F654220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2 6" xfId="48888" xr:uid="{A40E15A4-FE38-4739-B535-E7CBFE6D0BC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3 4" xfId="48890" xr:uid="{9F2D0284-39BE-4FA4-9C3A-14BCE8DDAF2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11" xfId="48891" xr:uid="{B5BEFBBE-1289-45C6-8F4B-F274D6896523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2 7" xfId="48893" xr:uid="{14B9A319-6FB0-4C25-B0C1-4F9AAEB7E1B0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2 8" xfId="48892" xr:uid="{B2756C58-F04B-45B6-A3A3-2B1DE120B263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3 5" xfId="48894" xr:uid="{90AA3AAC-ADB7-455F-89E3-BA82F076CBFD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2 3" xfId="48897" xr:uid="{0ECCF58F-DC99-4EE0-A4E3-0B7DB92C2564}"/>
    <cellStyle name="Comma 2 59 2 3" xfId="45750" xr:uid="{0D5163AE-19F9-44C6-90C2-83D5DF965947}"/>
    <cellStyle name="Comma 2 59 2 4" xfId="48896" xr:uid="{ACC4856B-D39F-4F6D-97D6-7D0AE81F04D1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2 3" xfId="48899" xr:uid="{C96979FC-7CB4-4476-9E88-5343F379A6E0}"/>
    <cellStyle name="Comma 2 59 3 3" xfId="45751" xr:uid="{315AE0A9-D859-41B0-A9BA-0562A57A5518}"/>
    <cellStyle name="Comma 2 59 3 4" xfId="48898" xr:uid="{E16DF63F-FDE6-44F1-B5C6-B469C6171E82}"/>
    <cellStyle name="Comma 2 59 4" xfId="1967" xr:uid="{00000000-0005-0000-0000-0000DB020000}"/>
    <cellStyle name="Comma 2 59 4 2" xfId="46673" xr:uid="{A2468883-F69C-454A-9EDC-26AE9254E128}"/>
    <cellStyle name="Comma 2 59 4 3" xfId="48900" xr:uid="{81CA804B-0B76-41C0-8A5C-B499ADC91EB0}"/>
    <cellStyle name="Comma 2 59 5" xfId="45749" xr:uid="{6B27EE64-E8D3-407B-858A-3D9E88B916CF}"/>
    <cellStyle name="Comma 2 59 6" xfId="48895" xr:uid="{0DF960C0-A30F-404A-A8BD-98127F314971}"/>
    <cellStyle name="Comma 2 6" xfId="423" xr:uid="{00000000-0005-0000-0000-0000DC020000}"/>
    <cellStyle name="Comma 2 6 10" xfId="48901" xr:uid="{9C7AF1B5-F055-4552-9589-B22D4B375A26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2 7" xfId="48903" xr:uid="{539D4B2E-CCC7-48BF-96CA-732A5E73ADCD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2 8" xfId="48902" xr:uid="{2E26649F-F1F9-4E23-AFC1-E17A24B015BA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3 5" xfId="48904" xr:uid="{31EAC082-01BA-4AE8-97D8-53B4DDDFE8F9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2 3" xfId="48906" xr:uid="{82F5A417-6AE1-42FB-90B0-342E0288438A}"/>
    <cellStyle name="Comma 2 60 3" xfId="45753" xr:uid="{E8F5D583-A30F-4FD8-8AB5-BD07A9C41A18}"/>
    <cellStyle name="Comma 2 60 4" xfId="48905" xr:uid="{60ABD2AE-823A-4EE3-A60F-89CC1E1D3EC9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2 3" xfId="48908" xr:uid="{C0194B56-04FE-4EA5-BFC3-13C8C69C1C7A}"/>
    <cellStyle name="Comma 2 61 3" xfId="45754" xr:uid="{8A8D046B-A78E-416A-B14A-6348B1391A79}"/>
    <cellStyle name="Comma 2 61 4" xfId="48907" xr:uid="{28EBD65D-D0FC-4B89-92EB-B7C748881C17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2 3" xfId="48910" xr:uid="{951616E1-A08D-4BFF-8988-FB8614F6EED6}"/>
    <cellStyle name="Comma 2 62 3" xfId="45755" xr:uid="{81F7DE7F-BBBC-49D3-9BB5-65F6EFA8F761}"/>
    <cellStyle name="Comma 2 62 4" xfId="48909" xr:uid="{57D5A629-02A1-4536-9329-BF4B738E425E}"/>
    <cellStyle name="Comma 2 63" xfId="1734" xr:uid="{00000000-0005-0000-0000-0000E5020000}"/>
    <cellStyle name="Comma 2 63 2" xfId="46477" xr:uid="{C816F671-3EC5-47E0-9CFF-C61D52CE2800}"/>
    <cellStyle name="Comma 2 63 3" xfId="48911" xr:uid="{2EAD26BE-BE8B-4D5F-9490-0EAF7F1E835B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67" xfId="48523" xr:uid="{CF706337-F77D-40B3-B931-0B45E9013631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2 5" xfId="48915" xr:uid="{6AA0179C-1E91-4E89-ABE7-83DD34203A46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2 6" xfId="48914" xr:uid="{2DBB3E97-344E-4388-B00A-2A2D7A6D1C9C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3 5" xfId="48916" xr:uid="{0C822EFA-0B29-4277-A7FD-162786B515F6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2 9" xfId="48913" xr:uid="{CF5A3975-9026-45D7-9C00-19ABD72CA8A7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2 5" xfId="48918" xr:uid="{225FE21A-AEFC-448F-89C4-0C303508E531}"/>
    <cellStyle name="Comma 20 3 3" xfId="45762" xr:uid="{D85C9173-F4FD-49A7-AD1C-D39B5B4A5C00}"/>
    <cellStyle name="Comma 20 3 4" xfId="9679" xr:uid="{4EA69F71-5F1A-45DF-926F-8DD53C59D94B}"/>
    <cellStyle name="Comma 20 3 5" xfId="48917" xr:uid="{E448ED0D-AC67-4103-AAE8-0B27B8DFD91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2 4" xfId="48920" xr:uid="{A45B12B6-7CE9-4029-B600-F4DB35214FC9}"/>
    <cellStyle name="Comma 20 4 3" xfId="45763" xr:uid="{D6F02AE9-24A6-4B65-A5DA-6C579D512DAA}"/>
    <cellStyle name="Comma 20 4 4" xfId="20643" xr:uid="{E46C4FBD-F263-4436-A031-902E1FA0CEEC}"/>
    <cellStyle name="Comma 20 4 5" xfId="48919" xr:uid="{24C5D2DC-FC28-4A51-8657-716EAA92937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5 5" xfId="48921" xr:uid="{2DFD9ADD-8B0D-4C6C-ADC4-64D60014E29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 9" xfId="48912" xr:uid="{426E9C43-1759-4BB6-AF6F-A9B245C313F7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2 5" xfId="48924" xr:uid="{3A90B71C-94F7-4AA7-8947-8FD092F13A7F}"/>
    <cellStyle name="Comma 21 2 3" xfId="45765" xr:uid="{6C6A6AA4-10A4-4FB9-ABDF-F73DD67B3071}"/>
    <cellStyle name="Comma 21 2 4" xfId="4007" xr:uid="{771A7D20-FDC4-4838-B9CF-85BC4B1A818E}"/>
    <cellStyle name="Comma 21 2 5" xfId="48923" xr:uid="{55246044-2A11-44E9-A5F1-9691DD0F7F35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2 6" xfId="48926" xr:uid="{9D96F90E-126B-4224-AE84-A24450E50472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3 9" xfId="48925" xr:uid="{D53FB6A0-4135-4AF8-AB99-77D71E14B5CE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2 4" xfId="48928" xr:uid="{B373BF86-71A2-4D01-8B99-14309C284B0D}"/>
    <cellStyle name="Comma 21 4 3" xfId="45767" xr:uid="{3FF83580-0A2D-4C83-A53E-2236443D858E}"/>
    <cellStyle name="Comma 21 4 4" xfId="20644" xr:uid="{688DF51E-361F-453F-89BA-47AF24728099}"/>
    <cellStyle name="Comma 21 4 5" xfId="48927" xr:uid="{6B9804BC-A066-4AAB-B298-DAC3D97CB93E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5 5" xfId="48929" xr:uid="{EFEAB6C3-5ADB-4839-B4AB-5C646A3B3959}"/>
    <cellStyle name="Comma 21 6" xfId="45764" xr:uid="{07F3B4FD-D39B-4CDD-A6E2-64B65608DE90}"/>
    <cellStyle name="Comma 21 7" xfId="4006" xr:uid="{10B4C029-78DB-4230-A0A7-081FC11505B8}"/>
    <cellStyle name="Comma 21 8" xfId="48922" xr:uid="{32DF36A8-3D10-45A8-B346-6DCC237B9987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10" xfId="48931" xr:uid="{3F8FDD78-A0FA-444E-BE39-1F09D3040BF3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2 6" xfId="48932" xr:uid="{9F7AD696-CA53-4A58-8A86-726E384F44E0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2 4" xfId="48934" xr:uid="{3D7124FB-B404-439C-9D3D-173863D116E4}"/>
    <cellStyle name="Comma 22 3 3" xfId="45770" xr:uid="{0511EE93-9A75-4A32-8882-89C3DCA7D506}"/>
    <cellStyle name="Comma 22 3 4" xfId="20645" xr:uid="{EFE98D3C-C411-419C-9076-5E99E6A2AE62}"/>
    <cellStyle name="Comma 22 3 5" xfId="48933" xr:uid="{245D1B03-33D1-43FE-BD3C-F8AF4E448420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4 5" xfId="48935" xr:uid="{788B3164-A304-416D-BC7B-CE6AB3B3400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 8" xfId="48930" xr:uid="{708D1E7D-7B49-4556-99DE-B7779AABC46A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10" xfId="48937" xr:uid="{9882CEBE-5542-4EDD-8FB4-7DAB1415FF95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2 6" xfId="48938" xr:uid="{347F1939-62FB-4D6E-9CCC-63F97005D6F3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2 4" xfId="48940" xr:uid="{80094F98-A42D-4B8B-87B8-4FCC3DB38B20}"/>
    <cellStyle name="Comma 23 3 3" xfId="45773" xr:uid="{59E64CA7-C7A7-4E0C-A120-31822A40857E}"/>
    <cellStyle name="Comma 23 3 4" xfId="20646" xr:uid="{2A359646-06BF-4BBF-A80F-3A8245917A73}"/>
    <cellStyle name="Comma 23 3 5" xfId="48939" xr:uid="{00C89CA9-7464-4193-B8D6-54DAD59F61CC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4 5" xfId="48941" xr:uid="{89C79BAA-5982-47DF-A0E4-FA4CBADCE43F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 8" xfId="48936" xr:uid="{5438C24C-09B6-4E4A-9836-AEAF6793049B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2 6" xfId="48944" xr:uid="{FFF21C7B-3720-4E19-9EE4-DAFC3FA1820B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2 9" xfId="48943" xr:uid="{9E3777A6-CE18-4113-8B4D-9FABD738EAA5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2 4" xfId="48946" xr:uid="{E0BC2B48-DFC6-4B0D-9C80-FBBCF1246B98}"/>
    <cellStyle name="Comma 24 3 3" xfId="45776" xr:uid="{6BF01AE3-61DC-4360-92EF-25BF97A194B0}"/>
    <cellStyle name="Comma 24 3 4" xfId="20647" xr:uid="{D712A854-3901-4477-AA12-C7F22ABB19F8}"/>
    <cellStyle name="Comma 24 3 5" xfId="48945" xr:uid="{01EFB45E-E811-4C67-B099-5E18277B06EF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4 5" xfId="48947" xr:uid="{D450638D-1C80-4152-BD81-999304A33EBB}"/>
    <cellStyle name="Comma 24 5" xfId="45774" xr:uid="{DE19CF1F-4755-4773-B378-EC8E0E74F911}"/>
    <cellStyle name="Comma 24 6" xfId="4010" xr:uid="{AB1E92CB-CE98-4CDC-829E-02052628FD9C}"/>
    <cellStyle name="Comma 24 7" xfId="48942" xr:uid="{0BC88C4B-13DB-4424-A3E2-FF0F7135CBB1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2 5" xfId="48951" xr:uid="{C94A3313-50D8-42E6-82F7-F769E5EF75A6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2 6" xfId="48950" xr:uid="{B9796EFD-68B7-4834-92CA-C5CD89F50D34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2 4" xfId="48953" xr:uid="{B58EAEC9-FEEE-4990-8804-908C98940C9D}"/>
    <cellStyle name="Comma 25 2 3 3" xfId="45780" xr:uid="{20BF033D-2813-41EB-84A7-6E7CEE7F24D7}"/>
    <cellStyle name="Comma 25 2 3 4" xfId="15690" xr:uid="{520A7312-2711-4C70-AD1B-B04D4EA7EC7C}"/>
    <cellStyle name="Comma 25 2 3 5" xfId="48952" xr:uid="{48643537-163F-4C4F-81DB-A081094B18C3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4 5" xfId="48954" xr:uid="{9880F189-9687-4DB5-AAB3-0256E3B0BE38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2 9" xfId="48949" xr:uid="{7DE15DA3-2309-4AA0-A5C6-C3D1139BA0E4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2 4" xfId="48956" xr:uid="{635CA128-6ED2-4D4F-B632-5E224BFA8FEA}"/>
    <cellStyle name="Comma 25 3 3" xfId="45781" xr:uid="{F2A98768-4E93-4B02-90D2-DC38E0B421BE}"/>
    <cellStyle name="Comma 25 3 4" xfId="20648" xr:uid="{31AC3385-DA00-45BE-97BA-D913B83F43A1}"/>
    <cellStyle name="Comma 25 3 5" xfId="48955" xr:uid="{0A2495AF-B590-48FA-B237-0903E727499A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2 4" xfId="48958" xr:uid="{55523275-951B-405A-A082-0DFE823FE2F6}"/>
    <cellStyle name="Comma 25 4 3" xfId="45782" xr:uid="{A7D30FE8-EDE1-48B0-9C6E-B74C0644F9C1}"/>
    <cellStyle name="Comma 25 4 4" xfId="22014" xr:uid="{8E1EE73D-77E2-4027-90F8-9943435CD384}"/>
    <cellStyle name="Comma 25 4 5" xfId="48957" xr:uid="{1FC972E0-8973-4AC3-9DD5-FFABB9F0B13C}"/>
    <cellStyle name="Comma 25 5" xfId="1995" xr:uid="{00000000-0005-0000-0000-00001F030000}"/>
    <cellStyle name="Comma 25 5 2" xfId="46701" xr:uid="{DCF249C7-7199-4E2E-B26D-2C969CEAF192}"/>
    <cellStyle name="Comma 25 5 3" xfId="48959" xr:uid="{74D3BC5F-3046-4FB0-9D04-05F28A4D3793}"/>
    <cellStyle name="Comma 25 6" xfId="45777" xr:uid="{AC41938F-4451-48B1-BCDE-11EC7EAFDFDE}"/>
    <cellStyle name="Comma 25 7" xfId="4011" xr:uid="{B453902C-1A83-4A26-B961-03616E1228C2}"/>
    <cellStyle name="Comma 25 8" xfId="48948" xr:uid="{7970FF44-C65A-4AF5-B6C6-74001B1AEEF5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2 6" xfId="48962" xr:uid="{2C254FC7-2DE7-4E69-9303-792D359300DA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2 9" xfId="48961" xr:uid="{4F4D5A12-2690-4A52-8BE9-C95490F57397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2 4" xfId="48964" xr:uid="{4BAD6E78-92DD-4C7C-BF63-E3352418B541}"/>
    <cellStyle name="Comma 26 3 3" xfId="45785" xr:uid="{98BA6FBA-593A-4E24-8699-97CA33F1B420}"/>
    <cellStyle name="Comma 26 3 4" xfId="20649" xr:uid="{8D4E3546-E5F0-42A3-BB69-1BDE59A5FF35}"/>
    <cellStyle name="Comma 26 3 5" xfId="48963" xr:uid="{96EDAB0D-D5C0-49ED-A53F-FD9C0CD5C494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4 5" xfId="48965" xr:uid="{CCCAAB27-FDD4-43DD-B88D-5E544D4D6BAA}"/>
    <cellStyle name="Comma 26 5" xfId="45783" xr:uid="{314FF2F5-DC74-4787-8B05-0FBF7DDA5CF8}"/>
    <cellStyle name="Comma 26 6" xfId="4012" xr:uid="{871620EC-2E10-49DC-9D09-FD2A90AF6DF9}"/>
    <cellStyle name="Comma 26 7" xfId="48960" xr:uid="{763A0337-F1A6-4FA2-BA4E-D27EF167906F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11" xfId="48966" xr:uid="{7BC9EA3D-B7EB-4A4E-B8CE-4461496DC31A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2 5" xfId="48968" xr:uid="{F619393B-B761-4963-9016-A18526E5F850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2 6" xfId="48967" xr:uid="{1E48C474-BBA0-40BF-A885-C593CA6CA229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2 4" xfId="48970" xr:uid="{DFFBF2F6-0325-44D5-8C3E-1E11384E5110}"/>
    <cellStyle name="Comma 27 3 3" xfId="45788" xr:uid="{A12E5F48-EAE6-4FD2-BE55-987242675078}"/>
    <cellStyle name="Comma 27 3 4" xfId="15358" xr:uid="{3E20CCE6-A9EF-4498-A595-37728EB447E9}"/>
    <cellStyle name="Comma 27 3 5" xfId="48969" xr:uid="{E44AC95B-7F06-4E14-A83E-18D193E14C56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4 5" xfId="48971" xr:uid="{00770253-22F8-42B5-931D-5B2850CD1C77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11" xfId="48972" xr:uid="{65499FEC-B013-4283-BBCA-97C260D98316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2 5" xfId="48974" xr:uid="{9FC8F2A3-CD33-4AA4-ABEB-A897A044C0AF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2 6" xfId="48973" xr:uid="{BAD0BB57-AA08-473F-8819-42E66EA1E1D1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2 4" xfId="48976" xr:uid="{9E842D84-06C3-46AF-BA0F-9671EFBE8FC3}"/>
    <cellStyle name="Comma 28 3 3" xfId="45791" xr:uid="{CD31F6DB-638C-43FF-9C30-5389400397A6}"/>
    <cellStyle name="Comma 28 3 4" xfId="15416" xr:uid="{C7B0C4AE-7EE2-4427-A87C-D9CAA786C132}"/>
    <cellStyle name="Comma 28 3 5" xfId="48975" xr:uid="{ACBF959A-5CA5-4D74-ACCA-234718D7B004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4 5" xfId="48977" xr:uid="{911099E5-F92C-41BD-8148-54B1275392BC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13" xfId="48978" xr:uid="{47782080-CF79-416B-B5EE-61026F87DB9D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2 4" xfId="48980" xr:uid="{B96CF3CD-B8E5-4AE2-9D3C-64A9FE228164}"/>
    <cellStyle name="Comma 29 2 3" xfId="45793" xr:uid="{B1A1E5DC-324F-4650-9CA2-18D320C9107A}"/>
    <cellStyle name="Comma 29 2 4" xfId="15417" xr:uid="{4E7691DA-A7BE-480A-A7FC-A610CB5377D6}"/>
    <cellStyle name="Comma 29 2 5" xfId="48979" xr:uid="{15C9E039-B3F0-45AC-89BB-54B2C92B2D02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3 5" xfId="48981" xr:uid="{BD25A4DD-9BA7-467B-83C8-63B6FEFCC2A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4 9" xfId="48983" xr:uid="{E415054A-83DD-4129-B6FC-DD27718F265E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35" xfId="48984" xr:uid="{BCBC1BE2-0F05-4EB4-9B20-5ACAC91EFB20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4 8" xfId="48985" xr:uid="{15DFF7CE-9A1E-4E39-A7BB-398E1BB436EB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30" xfId="48982" xr:uid="{08D33797-AF25-4B39-8CF4-17B7D721E37C}"/>
    <cellStyle name="Comma 3 4" xfId="477" xr:uid="{00000000-0005-0000-0000-00004B030000}"/>
    <cellStyle name="Comma 3 4 10" xfId="4081" xr:uid="{1F2779F7-2248-48B2-BA33-6D391EC2502D}"/>
    <cellStyle name="Comma 3 4 11" xfId="48986" xr:uid="{90A4DEB5-8411-4B45-8371-8261548EA62F}"/>
    <cellStyle name="Comma 3 4 2" xfId="478" xr:uid="{00000000-0005-0000-0000-00004C030000}"/>
    <cellStyle name="Comma 3 4 2 10" xfId="48987" xr:uid="{62A72A9A-C8BD-4673-8EA6-FF76F0AA160A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2 8" xfId="48988" xr:uid="{BD0C6025-BB84-4873-9C20-10ACEF5FDA7F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2 7" xfId="48990" xr:uid="{B9F1BFBF-3FBD-4FC3-BD6C-0B05D5A5568D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3 8" xfId="48989" xr:uid="{A3248A03-7461-496B-A34B-31701639FE9D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4 7" xfId="48991" xr:uid="{E74CBDEE-3987-411E-8124-B67D292675E9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11" xfId="48992" xr:uid="{2EDEC9C8-414B-44AA-9516-B17C7F1B9759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2 7" xfId="48994" xr:uid="{BE3CF904-AC4F-4B64-A26A-20A7D53E6757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2 8" xfId="48993" xr:uid="{1D1EBC85-7D69-4CEE-8F94-EF58B1E85D9D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2 9" xfId="48996" xr:uid="{BA0D5D2D-FCD6-4951-A71F-B92D8062E387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3 7" xfId="48995" xr:uid="{4D2F1AA1-CF4E-4550-A1D8-C20877DE1F5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4 7" xfId="48997" xr:uid="{04D92D7F-B46E-491A-8B3A-AA503FB2988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2 5" xfId="48999" xr:uid="{CC250B21-32E4-441A-9361-5F7EFCA48C8D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 8" xfId="48998" xr:uid="{FBFB69AD-97CD-47CB-A27D-F4CEF615B630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2 5" xfId="49001" xr:uid="{54CB4210-AD89-4395-86A0-BCAC83A8BD44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 8" xfId="49000" xr:uid="{03F38C8D-8F2E-4316-AF40-954623465BAD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2 6" xfId="49003" xr:uid="{6570FDCA-0D2D-4305-9491-49C36BF3FB66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2 9" xfId="49002" xr:uid="{E510666C-AE98-4367-9877-142CC35FD077}"/>
    <cellStyle name="Comma 320" xfId="48393" xr:uid="{ECE06B56-F5AF-490D-AF23-64B44585AC63}"/>
    <cellStyle name="Comma 321" xfId="49720" xr:uid="{59DD8F8A-53F5-4863-AE68-BA38E1437E6A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2 5" xfId="49005" xr:uid="{85EB77AE-FB24-4E55-9D19-4DA6004E1EF6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3 8" xfId="49004" xr:uid="{364241C5-D8DE-4594-B4BE-4AE346FDF8EF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2 5" xfId="49007" xr:uid="{C9415658-515D-460D-A3BB-F79D2E95D833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4 7" xfId="49006" xr:uid="{D5AFB630-DBEA-43DB-A0A7-E51AFBA1F6C0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2 9" xfId="49009" xr:uid="{C3586B66-2F9A-41A8-8DEF-5DF1E611F661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5 7" xfId="49008" xr:uid="{40233611-52A8-49B1-BFCE-5A9C57500BC5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 4" xfId="49011" xr:uid="{9B500160-924B-49A9-8A09-6168F9E4A9F1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39" xfId="49010" xr:uid="{4FF94A9F-A74B-4E4E-B83A-473BCDECA60D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2 3" xfId="49013" xr:uid="{2080C6B9-4EC6-4CFD-BA03-F4361BB3A81B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7 6" xfId="49012" xr:uid="{C57F4F42-063D-4F4B-8B27-6B54606D7A4F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2 3" xfId="49015" xr:uid="{A9A13064-CD7C-41BC-B302-7857514F04A0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8 6" xfId="49014" xr:uid="{03AC4493-E54B-439D-906B-5C008538D4CB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2 7" xfId="49017" xr:uid="{DDFC1B7C-8306-4A42-8AD5-464AD703ED64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39 7" xfId="49016" xr:uid="{B15ABD9D-94F1-4425-94F4-5B3CEE4BED0C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18" xfId="49018" xr:uid="{F8CEC401-1791-4182-A84A-D2804A84A414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12" xfId="49020" xr:uid="{5B535DC0-3048-4290-B89C-991E23792F78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2 7" xfId="49022" xr:uid="{7727D646-502E-42A3-84BA-28825EEEAA20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2 8" xfId="49021" xr:uid="{9A59A685-BA22-4C05-A245-5FE3ED08B30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2 9" xfId="49024" xr:uid="{C940C585-B17A-4E1C-A0D4-AB1706421560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3 7" xfId="49023" xr:uid="{22622FEB-E066-405A-A5B6-07477584BC0B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2 9" xfId="49026" xr:uid="{3F8E7C54-1065-49F4-A850-A5DDDE1A4FDD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4 7" xfId="49025" xr:uid="{5E1C50AE-4715-47A4-A7A9-708F0F98F71D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5 7" xfId="49027" xr:uid="{88FE7563-4E07-41C9-81BB-8217A2814474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21" xfId="49019" xr:uid="{394CA368-F3E0-49B9-8603-033A50E09695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2 6" xfId="49030" xr:uid="{3BA0CB73-0400-4D92-9D4B-11B9F77AD325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2 9" xfId="49029" xr:uid="{9CEB9AE9-7029-4296-8C22-92C1EB5C0899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2 4" xfId="49032" xr:uid="{AEE99AED-BB37-4262-9FD3-5B4A588FCCCA}"/>
    <cellStyle name="Comma 4 2 3 3 3" xfId="45828" xr:uid="{B4CF49EB-315D-4D8E-AC52-66F04D53C35A}"/>
    <cellStyle name="Comma 4 2 3 3 4" xfId="20755" xr:uid="{83582FCE-29D9-4D5D-8DBA-5FB0A0BD9F31}"/>
    <cellStyle name="Comma 4 2 3 3 5" xfId="49031" xr:uid="{652AAC3D-2894-47A9-A8AD-B32273FFDBF9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4 5" xfId="49033" xr:uid="{A582F844-F5B0-4DAC-987A-2A7F0018F851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3 8" xfId="49028" xr:uid="{37DEF921-A7F3-4BF9-990F-503132D674D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2 8" xfId="49035" xr:uid="{0BA28C17-2B8C-467C-B0BB-8E8DDF1F4F68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4 7" xfId="49034" xr:uid="{87B20534-23A0-400F-AB0D-8DFAB468464D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2 9" xfId="49037" xr:uid="{EB8BDF58-FEAB-48C8-9893-4D8115D86DB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5 6" xfId="49036" xr:uid="{5E4D1C69-D4B9-4FC2-B3E3-8628D84DA4B6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2 9" xfId="49039" xr:uid="{96B85E33-3A82-441E-B855-1C13A49F0DC3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6 6" xfId="49038" xr:uid="{2186C204-6BA0-4E32-80FC-9B7D7C58C179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7 7" xfId="49040" xr:uid="{4562D8AA-EE7E-4A5F-BFE3-34870504310C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2 6" xfId="49043" xr:uid="{C08A9F35-F1CD-4FE2-92E2-5A5A021595AD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2 9" xfId="49042" xr:uid="{B42E9768-1855-41F8-83F6-68D890E3B305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3 4" xfId="49044" xr:uid="{98701CA9-742B-4635-B4FA-44E568650ED1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3 9" xfId="49041" xr:uid="{130F308B-5EAE-4C0E-AE5F-A1000018910D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2 6" xfId="49047" xr:uid="{72A445D0-F248-4535-A205-36B8C7DB03D4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2 9" xfId="49046" xr:uid="{CC11ED18-5B48-4D9D-B52C-E2BE37473EB6}"/>
    <cellStyle name="Comma 4 4 3" xfId="21645" xr:uid="{DF5DAB6B-27D5-451A-A0B0-D5D93B574C12}"/>
    <cellStyle name="Comma 4 4 3 2" xfId="49048" xr:uid="{59F724FE-55CD-4A0F-A78D-B3FA070C8746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4 8" xfId="49045" xr:uid="{3DB346C0-A875-4548-8535-540AF1576F11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2 6" xfId="49051" xr:uid="{CCE09ADF-32D3-4918-80F4-8EF34841D2DF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2 9" xfId="49050" xr:uid="{407BE18F-AA72-420C-BE81-D23C8A0503A6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5 5" xfId="49049" xr:uid="{0082F305-EB16-459C-ACAD-B50F449F1585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10" xfId="49052" xr:uid="{51CBB059-6E39-4D06-B7B2-826D5DCCDC05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2 3" xfId="49054" xr:uid="{1B816BF1-1C53-4C73-B336-EE54B50EA26D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0 7" xfId="49053" xr:uid="{7CDE765F-A496-4DD4-8CAF-FEA3DECD236E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1 4" xfId="49055" xr:uid="{9288F3CE-3086-4C71-9DC3-E253FD76F698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2 4" xfId="49056" xr:uid="{66FB4E2A-AD11-4856-9859-440B745CA96F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3 4" xfId="49057" xr:uid="{17925113-5420-4B40-879E-DC8DE63CE529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4 4" xfId="49058" xr:uid="{99417F96-7CDB-4161-981D-DC93D286B0FD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5 4" xfId="49059" xr:uid="{A3087A11-ECB4-4F84-A0FA-CC8721150330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6 4" xfId="49060" xr:uid="{61B518E4-4F05-4B63-B843-FF785E558845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7 4" xfId="49061" xr:uid="{1FC7D0A4-57D7-445C-B0C4-812D9A8A1FED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16" xfId="49062" xr:uid="{2175D187-685E-4C14-887E-7CFBC379773F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49 4" xfId="49063" xr:uid="{4959A441-C003-4826-82D9-BA51FC8BD68B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13" xfId="49065" xr:uid="{62D6E123-47C2-4B69-88EA-A0178CE5125A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12" xfId="49066" xr:uid="{47659FC0-61A7-44C4-B302-5AD81A831AB5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2 7" xfId="49067" xr:uid="{B72918BD-4982-40A2-B20D-35E6318987A5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21" xfId="49064" xr:uid="{3B29CE79-3F2E-4F7B-B0D5-DA9DC8A851EA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2 9" xfId="49070" xr:uid="{9855A544-08F1-45FE-94C4-C2762091520F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2 6" xfId="49069" xr:uid="{9675889D-D617-4A85-8C78-B1FF2D6C0686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2 6" xfId="49072" xr:uid="{A8910141-8948-4D11-A143-56634CB5E007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3 9" xfId="49071" xr:uid="{CF307C69-CEBA-4190-954F-D464A447584D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4 8" xfId="49073" xr:uid="{A378E2BF-CBF8-40DC-99B5-3448D07B7B4B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3 6" xfId="49068" xr:uid="{B22E7D26-C0DB-42F1-B4F3-BBB6503C43AD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2 6" xfId="49076" xr:uid="{6A8DA809-D3B6-41E1-9504-8C754DB506CD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2 9" xfId="49075" xr:uid="{2D0B0E59-0B95-4E15-ABD7-7CBC83D89ED4}"/>
    <cellStyle name="Comma 5 4 3" xfId="20788" xr:uid="{582C703E-B333-4299-9E93-3DDB14E23FDA}"/>
    <cellStyle name="Comma 5 4 3 2" xfId="36517" xr:uid="{AEB592A3-CDB4-446F-88BA-B55DB43BB461}"/>
    <cellStyle name="Comma 5 4 3 3" xfId="49077" xr:uid="{F7ABA32F-61D7-4DD7-892D-E99949A79450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4 7" xfId="49074" xr:uid="{AF115263-0DDD-47BF-9BFC-C5784921E22C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13" xfId="49078" xr:uid="{3AD80BBC-CA24-404C-8E71-1CFD5E2CDE85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8 7" xfId="49079" xr:uid="{5977FDE2-DFF5-4ED0-8BB8-BDF7E99791C4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2 7" xfId="49083" xr:uid="{4E5E565B-73B9-4E95-9AC8-7E9DB05698C0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2 7" xfId="49082" xr:uid="{1D812415-0EC6-4FBD-A71F-6DB494A23E5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3 5" xfId="49084" xr:uid="{51F41BC3-04AC-4993-845E-2393C103E36A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 8" xfId="49081" xr:uid="{E15ED870-3362-4775-8F1E-72C9CF22635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24" xfId="49080" xr:uid="{631A5F5A-DA36-4547-BA00-D862F622CA2D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2 7" xfId="49087" xr:uid="{AC54185F-EC53-47D0-BD90-23FDCA07930C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2 7" xfId="49086" xr:uid="{1190ACB8-D2D2-4D77-9952-E86415174AB3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3 5" xfId="49088" xr:uid="{3B1E5A07-1DB7-4A67-B2E6-BBFC17EA54A0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3 6" xfId="49085" xr:uid="{BA91BA8E-7C9E-4117-809C-6EBAC293892C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2 9" xfId="49091" xr:uid="{0F8E1819-F96D-436A-BD60-B1A1D256A1EF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2 6" xfId="49090" xr:uid="{110DA199-670C-4A84-830D-34E634043ED9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3 7" xfId="49092" xr:uid="{537795E2-193A-4C92-9BF1-9A3BB0785006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4 7" xfId="49089" xr:uid="{131DEC27-FB77-4271-938D-DE2412FF7169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7 6" xfId="49093" xr:uid="{BB9E15A3-AE0D-4112-A30B-3EF6B2EF0990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16" xfId="49094" xr:uid="{7AAF027A-0005-4891-A43E-E95352126A68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13" xfId="49095" xr:uid="{E62CDC68-509C-40F3-A7B5-9BE3AD0B07A1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10" xfId="49096" xr:uid="{FB7F6F03-23B2-473A-831A-813D4130A8F9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12" xfId="49097" xr:uid="{B1E4B1D2-0EC4-4A45-AC5A-4AAFEB891FD2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13" xfId="49099" xr:uid="{1FF094A0-BED0-4736-9021-F2AA8D92D959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6 5" xfId="49100" xr:uid="{06A456A4-D613-4855-A9B8-25AAC1053B99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17" xfId="49101" xr:uid="{FDB66F15-9219-44B0-8991-5742FCC14F88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6 6" xfId="49102" xr:uid="{4ECC5785-D3E9-4922-ADD5-ECD1159EAFCF}"/>
    <cellStyle name="Comma 9 7" xfId="4260" xr:uid="{16AABFC3-8E9F-4B85-9348-1D335049ADCD}"/>
    <cellStyle name="Comma 9 7 10" xfId="49103" xr:uid="{16A4AF69-118B-478C-941C-2D8F916053C5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12" xfId="49105" xr:uid="{D8A05CAB-468F-4E72-A5BB-91EE73A4D3E8}"/>
    <cellStyle name="Currency 13" xfId="49106" xr:uid="{AD0A3AE8-D1BE-48E9-8559-30BCFC79F603}"/>
    <cellStyle name="Currency 14" xfId="49107" xr:uid="{3CEC2DC0-3A0B-4FB1-8B90-AE406B51DD30}"/>
    <cellStyle name="Currency 15" xfId="49108" xr:uid="{2F051ACA-2B5B-4D6F-813F-795303D259C6}"/>
    <cellStyle name="Currency 16" xfId="49109" xr:uid="{F2945AE5-4ACA-465A-8DDC-106FBB31AAE3}"/>
    <cellStyle name="Currency 17" xfId="49110" xr:uid="{92D5E345-8F54-4D73-95B4-EE3BD596FC31}"/>
    <cellStyle name="Currency 18" xfId="49111" xr:uid="{A4CA2594-B746-4176-9C97-B11035F73D8F}"/>
    <cellStyle name="Currency 19" xfId="49112" xr:uid="{DC38AAC3-4484-4163-879F-6A30CBC48122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17" xfId="49113" xr:uid="{139218A8-2571-4061-B3A8-0C0D951A8F35}"/>
    <cellStyle name="Currency 2 2" xfId="2080" xr:uid="{00000000-0005-0000-0000-0000E2030000}"/>
    <cellStyle name="Currency 2 2 10" xfId="49114" xr:uid="{158D0549-5D88-4AE0-BA8E-74D579927BF6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20" xfId="49115" xr:uid="{49D75C6F-2F08-4B6F-9CB7-24A60AFE0D5B}"/>
    <cellStyle name="Currency 21" xfId="49116" xr:uid="{DD38E4B3-FFB0-4D49-AD08-0F6D715775B4}"/>
    <cellStyle name="Currency 22" xfId="49117" xr:uid="{8CCD6918-7036-484D-9A09-015B923A3C17}"/>
    <cellStyle name="Currency 23" xfId="49118" xr:uid="{1FAE98FD-E2BD-4B6E-AC53-AD05A86F096F}"/>
    <cellStyle name="Currency 24" xfId="49104" xr:uid="{55BEF0DE-A002-4AD2-8B35-B7C486C7856A}"/>
    <cellStyle name="Currency 25" xfId="49098" xr:uid="{BA9DC5B0-D97D-448F-BC05-DEF4DCADAF16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12" xfId="49119" xr:uid="{CAB2D5C7-C5A0-498B-9304-E5869458B9E4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2 9" xfId="49120" xr:uid="{2AEA156E-C249-4F5E-9593-A75349DF1D09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12" xfId="49121" xr:uid="{46F28439-E27F-4976-93FF-8A29F3B35984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2 9" xfId="49122" xr:uid="{2DA1DCC6-6A3E-4403-8B59-11F0D9E8C420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 4" xfId="49124" xr:uid="{029EC016-1F5A-45B9-9F91-88629CD6DBFA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46" xfId="49123" xr:uid="{07DF7613-BA40-42D2-AA69-2A75FE1C2701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0 9" xfId="49126" xr:uid="{874BD753-C087-4011-8BAE-F24FAD743F8D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1 9" xfId="49127" xr:uid="{558886A9-35E4-4BAF-8FDE-1B2B7EC66F1F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2 9" xfId="49128" xr:uid="{EA3809FF-2619-40A0-9DDC-BF07339C42A4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3 9" xfId="49129" xr:uid="{8141EEE8-E19B-4CBC-AC45-C15543F6C250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37" xfId="49125" xr:uid="{30E8E772-9082-45E2-A1D3-999833148D9B}"/>
    <cellStyle name="Normal 3 38" xfId="49721" xr:uid="{A42950CB-C030-4C0D-A848-1015796FF2D3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2 9" xfId="49132" xr:uid="{2DC35AA3-9834-488D-81F2-B88FCB11949A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 6" xfId="49131" xr:uid="{DA467AD4-4B0A-43D4-8523-8D1330F0477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2 9" xfId="49134" xr:uid="{EBC75E9E-E3E5-4FA7-B7CC-14BF82EF361A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 6" xfId="49133" xr:uid="{8E84DBF5-241B-42AF-8627-A3B912C3A3D5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34" xfId="49130" xr:uid="{D7C87094-FC6F-42A2-BB6C-E76E51F1F491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4 6" xfId="49135" xr:uid="{383552EA-AB2F-4169-8C4C-86BD68E6EA12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" xfId="48392" builtinId="5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14" xfId="49136" xr:uid="{4AB48FC0-7F92-403F-9DA2-CEFFB474E102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14" xfId="49137" xr:uid="{77C99E67-A177-4BBE-B33C-70A8F5F0018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14" xfId="49138" xr:uid="{7BAEBCDA-713A-4ADA-B028-4E9D7EE9610D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14" xfId="49139" xr:uid="{D56B34D6-7D87-4D74-B971-775DACB38CF2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14" xfId="49140" xr:uid="{90B10924-8C6B-49F2-8E67-838F83BEA3F2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14" xfId="49141" xr:uid="{52F7CCDA-5327-446E-8BBB-56F433ABAB21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2 2" xfId="49142" xr:uid="{E0D9158E-C46B-4586-B779-8A3A050EBE29}"/>
    <cellStyle name="SAPBEXchaText 3" xfId="1056" xr:uid="{00000000-0005-0000-0000-000090060000}"/>
    <cellStyle name="SAPBEXchaText 3 2" xfId="49143" xr:uid="{026FFD11-3CA9-478F-B795-2D17F478AA79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2 4" xfId="49144" xr:uid="{A52ED4EE-759A-4D07-BD26-7000EE4F9C27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Item 2 2" xfId="49145" xr:uid="{1E913252-8C0B-4ABA-A962-38A11326556E}"/>
    <cellStyle name="SAPBEXheaderText" xfId="1075" xr:uid="{00000000-0005-0000-0000-0000A3060000}"/>
    <cellStyle name="SAPBEXheaderText 2" xfId="1076" xr:uid="{00000000-0005-0000-0000-0000A4060000}"/>
    <cellStyle name="SAPBEXheaderText 2 2" xfId="49146" xr:uid="{C93DF71F-91F6-44D8-9A37-CE100D02111C}"/>
    <cellStyle name="SAPBEXheaderText 3" xfId="1077" xr:uid="{00000000-0005-0000-0000-0000A5060000}"/>
    <cellStyle name="SAPBEXheaderText 3 2" xfId="49147" xr:uid="{5F417B53-3248-4A54-9509-7F1D870457B4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14" xfId="49148" xr:uid="{F8A92027-D8F6-4936-8FE4-D2BAB68609F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14" xfId="49149" xr:uid="{6E5DEF93-99F4-4AE1-AF17-B8FE208B8565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14" xfId="49150" xr:uid="{DC37FF92-B066-4927-8854-DB744FFFF42B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14" xfId="49151" xr:uid="{CE8FDCB4-3966-420A-9FE0-AEEE45C6E964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14" xfId="49152" xr:uid="{4CC21F67-B07D-4C52-A7B9-F60E6B51C141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14" xfId="49153" xr:uid="{02CF0966-22EE-4233-AAF2-8FDA2584AED5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14" xfId="49154" xr:uid="{47646876-0E75-41DC-BFBF-E16FE347F0DE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14" xfId="49155" xr:uid="{EA01353F-AD55-4055-AD1E-555B2EC0B5D0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14" xfId="49156" xr:uid="{9D2A0E2B-6B49-49F0-84CE-3A72600C2672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14" xfId="49157" xr:uid="{2AFA9155-5BD1-4C12-8C08-E9F57A6A3405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14" xfId="49158" xr:uid="{2E1FE8F4-DEC9-4781-969E-E52374779CFB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14" xfId="49159" xr:uid="{D2583BE5-09F0-43CA-807D-6AE728D84DDF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14" xfId="49160" xr:uid="{1ACEE7DB-E379-4896-AAD9-9C9D54C7EF3E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14" xfId="49161" xr:uid="{6968A9BB-965A-4E0F-A942-9F46A6AEB88D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14" xfId="49162" xr:uid="{B0D112FD-72B3-45A3-8FD5-F4E0B60CD11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14" xfId="49163" xr:uid="{9A8EDE08-0D77-4093-8924-6548EB9ED96D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14" xfId="49164" xr:uid="{28F64838-5324-4818-92D7-CE9C11F3C76B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12" xfId="49165" xr:uid="{0886D546-FB11-42F7-B100-78927E66430D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2 9" xfId="49166" xr:uid="{363ADDE7-F46C-436B-A77A-3CD9E1CC7AF9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2 3" xfId="49169" xr:uid="{4C7E9A12-0A30-4700-8F19-43394923C558}"/>
    <cellStyle name="เครื่องหมายจุลภาค 10 2 2 3" xfId="46074" xr:uid="{F8DEC02A-3288-4CB7-80E4-F522D594BC04}"/>
    <cellStyle name="เครื่องหมายจุลภาค 10 2 2 4" xfId="49168" xr:uid="{2E3E5E78-CE30-46A7-8CEF-E248359D5FE1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2 3" xfId="49171" xr:uid="{1E3C80A1-4067-4D65-9368-2470E12A8754}"/>
    <cellStyle name="เครื่องหมายจุลภาค 10 2 3 3" xfId="46075" xr:uid="{E900468F-7904-4515-98C3-2C58D2A57785}"/>
    <cellStyle name="เครื่องหมายจุลภาค 10 2 3 4" xfId="49170" xr:uid="{75C8D516-CE64-4837-8F4B-224B1CEF2638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4 3" xfId="49172" xr:uid="{B54CB919-EFE8-4D56-965D-B54C56C0936E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2 7" xfId="49167" xr:uid="{4425E09B-0D88-4880-80A8-A6A6BEEE3035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2 3" xfId="49174" xr:uid="{4D9489A9-1CDC-4D18-ACD7-9AD5D22693E0}"/>
    <cellStyle name="เครื่องหมายจุลภาค 10 3 3" xfId="46076" xr:uid="{C5A4F9A9-3DB7-4392-A211-534AAB01159B}"/>
    <cellStyle name="เครื่องหมายจุลภาค 10 3 4" xfId="49173" xr:uid="{0E18BD0E-30DE-4AD8-BF05-D9FC5AFD400A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2 3" xfId="49176" xr:uid="{A9502025-4C56-44C9-962C-4FA81D0346B7}"/>
    <cellStyle name="เครื่องหมายจุลภาค 10 4 3" xfId="46077" xr:uid="{0FFAB174-0E37-4D36-8F8B-3177490C8583}"/>
    <cellStyle name="เครื่องหมายจุลภาค 10 4 4" xfId="49175" xr:uid="{9A1FF5C5-527C-482D-9300-B0A7D23F1375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2 3" xfId="49178" xr:uid="{01E78A52-A2F8-46A7-AF38-96A2617B2C3A}"/>
    <cellStyle name="เครื่องหมายจุลภาค 10 5 3" xfId="46078" xr:uid="{9F8F5625-9242-4EFF-BD8C-E45D89D65DC2}"/>
    <cellStyle name="เครื่องหมายจุลภาค 10 5 4" xfId="49177" xr:uid="{FA714EC1-1CFB-4497-A3AE-7C85182B1294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16" xfId="49179" xr:uid="{B52231AB-8949-42AF-A055-5F7175515D31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2 4" xfId="49181" xr:uid="{764E16CC-6A18-4648-B68E-CAC0E0CA288E}"/>
    <cellStyle name="เครื่องหมายจุลภาค 11 8 3" xfId="45155" xr:uid="{6E62E0FF-C3B4-4363-A4AF-7D9861A88049}"/>
    <cellStyle name="เครื่องหมายจุลภาค 11 8 3 2" xfId="49182" xr:uid="{EF732B3A-3E90-4C2C-A160-A19CD316EC4D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8 7" xfId="49180" xr:uid="{5C23AF70-0C40-44A8-A970-F30942764A7F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2 3" xfId="49185" xr:uid="{2F3DA99F-3F5A-4531-8117-F04EA5EE5F47}"/>
    <cellStyle name="เครื่องหมายจุลภาค 12 6 2 3" xfId="46090" xr:uid="{3A7C48AC-E367-4C1D-8C6A-9A912C59BC2A}"/>
    <cellStyle name="เครื่องหมายจุลภาค 12 6 2 4" xfId="49184" xr:uid="{CBF9BCE0-B901-4443-9B92-E2DD26AEE12C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2 3" xfId="49187" xr:uid="{D785343D-FF74-418C-9B90-388993C5E196}"/>
    <cellStyle name="เครื่องหมายจุลภาค 12 6 3 3" xfId="46091" xr:uid="{82C1D323-B6B4-4651-9122-4490304337A2}"/>
    <cellStyle name="เครื่องหมายจุลภาค 12 6 3 4" xfId="49186" xr:uid="{036AF37F-7E9A-4800-BD50-9EC0259DEDA1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4 3" xfId="49188" xr:uid="{C1FC3B1D-83E2-4882-99F2-5741E30AE49A}"/>
    <cellStyle name="เครื่องหมายจุลภาค 12 6 5" xfId="46089" xr:uid="{EB56AAF4-1EFC-47F7-9BE4-724E4F9CD049}"/>
    <cellStyle name="เครื่องหมายจุลภาค 12 6 6" xfId="49183" xr:uid="{38A15105-E9B1-4EAD-9E9C-4965FCB11BB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2 3" xfId="49192" xr:uid="{5FEB86AF-684B-41B7-A603-EE8E1220C79C}"/>
    <cellStyle name="เครื่องหมายจุลภาค 13 2 2 3" xfId="46094" xr:uid="{2D1D7DCC-0829-4897-B8B0-32FABD4CA835}"/>
    <cellStyle name="เครื่องหมายจุลภาค 13 2 2 4" xfId="49191" xr:uid="{17D1B6CB-EDB8-4DC5-9191-57F07F13F99C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2 3" xfId="49194" xr:uid="{3D420055-ACB9-4424-980C-253E5313813E}"/>
    <cellStyle name="เครื่องหมายจุลภาค 13 2 3 3" xfId="46095" xr:uid="{31884DD1-C609-4437-ACCB-B7F16F35CA24}"/>
    <cellStyle name="เครื่องหมายจุลภาค 13 2 3 4" xfId="49193" xr:uid="{24741B7E-9B67-4573-9394-52AB956B1A90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4 3" xfId="49195" xr:uid="{9165A597-332C-413C-9779-B63E9EFB7387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2 7" xfId="49190" xr:uid="{FC8911B9-01D0-4F8C-AB4D-19297D7D0D1E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2 3" xfId="49198" xr:uid="{862C9B39-6B04-4D9F-B8BA-6365C1ABD3A4}"/>
    <cellStyle name="เครื่องหมายจุลภาค 13 3 2 3" xfId="46097" xr:uid="{31900F11-5F94-4E7C-A31A-25466659E26A}"/>
    <cellStyle name="เครื่องหมายจุลภาค 13 3 2 4" xfId="49197" xr:uid="{653387E1-33DD-4E1A-B1AA-540BD118ACAD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2 3" xfId="49200" xr:uid="{2496F7D8-266C-408F-AE60-2524F9B749C7}"/>
    <cellStyle name="เครื่องหมายจุลภาค 13 3 3 3" xfId="46098" xr:uid="{28BBA333-46D9-4010-9D85-0231C1AD27DE}"/>
    <cellStyle name="เครื่องหมายจุลภาค 13 3 3 4" xfId="49199" xr:uid="{2C21FC60-808A-4B40-B4A7-D40D021290D0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4 3" xfId="49201" xr:uid="{75981833-7137-417D-A314-7CE775E6EA49}"/>
    <cellStyle name="เครื่องหมายจุลภาค 13 3 5" xfId="46096" xr:uid="{D57B7D73-2B78-48D3-A7CB-6DEC8F42D49F}"/>
    <cellStyle name="เครื่องหมายจุลภาค 13 3 6" xfId="49196" xr:uid="{89579063-4EE6-4E22-85F4-8FDCB89C86E8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2 3" xfId="49203" xr:uid="{3F8C0574-D13D-49BF-8EF0-B6849AFF33AC}"/>
    <cellStyle name="เครื่องหมายจุลภาค 13 4 3" xfId="46099" xr:uid="{A0A48F6C-25DF-43DF-90C0-26E02BBBA1A6}"/>
    <cellStyle name="เครื่องหมายจุลภาค 13 4 4" xfId="49202" xr:uid="{DAC61284-7E8B-428F-B7EE-83C9C7B2AC77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2 3" xfId="49205" xr:uid="{DCD35226-0A8B-4E14-A93A-17F3617D7BB2}"/>
    <cellStyle name="เครื่องหมายจุลภาค 13 5 3" xfId="46100" xr:uid="{95B0DEF4-AA7F-402D-A660-1E4287C07160}"/>
    <cellStyle name="เครื่องหมายจุลภาค 13 5 4" xfId="49204" xr:uid="{D5E03EA4-28A5-4D92-B0E5-2AA9D5BBA07B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6 3" xfId="49206" xr:uid="{18928C63-FDFA-46A9-815B-965E91AD296B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3 9" xfId="49189" xr:uid="{E0EDF01B-A270-4624-AEE7-33D6221C0E18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18" xfId="49207" xr:uid="{60F8C416-F4AA-4AB6-955B-AAE31639996A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12" xfId="49208" xr:uid="{459CF005-1353-434D-BFBC-4466197EADF5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11" xfId="49209" xr:uid="{58366CF5-12BC-425A-9E04-847496112655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2 6" xfId="49210" xr:uid="{C90EE866-94A6-4DB7-AF52-A4D7A21B6C5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2 5" xfId="49212" xr:uid="{D8DA3E2B-9166-4D58-9528-438EA3296587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3 8" xfId="49211" xr:uid="{B3CAD6A3-BB40-47E6-8C9F-4F35877CC4D2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2 4" xfId="49214" xr:uid="{198D7617-4194-4F34-87F7-27441972B44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4 5" xfId="49213" xr:uid="{866952C1-778F-420B-B2C6-C1B7756220FB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5 5" xfId="49215" xr:uid="{DECF7B38-73B8-4B7F-9F47-F20D05781229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6 5" xfId="49216" xr:uid="{8AF11933-918E-4FCB-A6D6-691B0312B253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15" xfId="49217" xr:uid="{A3E04C21-4D93-4F55-849C-9C275192B9EE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11" xfId="49218" xr:uid="{664A9037-A695-49C4-A1C8-3F1B6A655D7C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11" xfId="49219" xr:uid="{536CFF61-DD6F-4EB0-9F93-E4F24D6F31D3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2 8" xfId="49220" xr:uid="{2326EF79-E03B-4CBB-9114-1E62B5A2B80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3 3" xfId="49221" xr:uid="{6AB6652B-0348-4395-9FE2-669F8494B2FE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10" xfId="49222" xr:uid="{8584E389-E95C-44E1-8B2E-8EFE80AA06F6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2 5" xfId="49226" xr:uid="{1766DBBC-4891-4A6C-816C-4D666E4081CC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2 6" xfId="49225" xr:uid="{5DF2638D-2CBF-470A-965F-769E92092824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2 4" xfId="49228" xr:uid="{50A11CBE-EC17-4176-8045-FFEF8D530A10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3 5" xfId="49227" xr:uid="{D2DC6B25-3ABC-423D-815E-613F57A7D472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4 5" xfId="49229" xr:uid="{07261F0C-FE99-45FD-903D-6F6163BFB6B3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2 9" xfId="49224" xr:uid="{96207021-AA12-449F-94C9-BBBC68802354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2 3" xfId="49231" xr:uid="{362B7EF5-360F-4C0C-81B7-B4ACB34EE05E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3 5" xfId="49230" xr:uid="{7EFB2333-81DA-43CF-8109-54230FB84D3F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2 4" xfId="49233" xr:uid="{7C11F764-3863-4097-80A7-C7F16CFBDE3F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4 5" xfId="49232" xr:uid="{282FFD93-49F3-4230-AADD-8E7EC376CB50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5 5" xfId="49234" xr:uid="{97C0B1EC-D8B1-474A-BC67-F9C8E8A1C6E4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5 8" xfId="49223" xr:uid="{8A56BD1B-9EFD-4F62-AD1D-515E1C29E581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2 3" xfId="49238" xr:uid="{A789408F-15C1-47A3-874F-FE83969FCAFC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2 5" xfId="49237" xr:uid="{3F3E2E6A-960F-468E-A571-0AE115705BE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2 3" xfId="49240" xr:uid="{723C28F5-494B-4A7E-90F6-9F5A9CED94B7}"/>
    <cellStyle name="เครื่องหมายจุลภาค 16 2 3 3" xfId="46117" xr:uid="{96874D00-3DD0-479A-A7DD-6683163C47DF}"/>
    <cellStyle name="เครื่องหมายจุลภาค 16 2 3 4" xfId="49239" xr:uid="{D10786A6-CFC7-40BA-876E-E0186C6A3324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4 3" xfId="49241" xr:uid="{69F04F5D-940A-4162-B082-A0F6C567E38E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2 7" xfId="49236" xr:uid="{3BC5D417-83D4-4E3D-B55B-9F1ADB3649BF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2 4" xfId="49243" xr:uid="{1E61103A-B868-4AB0-B9FC-D9D9261F456E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3 5" xfId="49242" xr:uid="{910665BB-DE10-402A-8523-8F6B219B6F1C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2 3" xfId="49245" xr:uid="{0B0C2254-B929-4EFE-9934-46BF481DE4A1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4 5" xfId="49244" xr:uid="{53CC0D5D-45BF-45D2-AA50-B31AD11A711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5 4" xfId="49246" xr:uid="{9A1ACB88-260A-4814-A620-43DD73CF8CCB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6 9" xfId="49235" xr:uid="{4A1D2EB9-5AEA-43CB-A1C4-B2C2CFF0E368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2 3" xfId="49249" xr:uid="{0E00121A-89B1-46EC-BF04-51AFB4D12F9F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2 5" xfId="49248" xr:uid="{BB520147-699C-4DAC-ADF7-9048E1F3CDC6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2 3" xfId="49251" xr:uid="{0192A7D3-7657-4D4D-AA38-2F23C02EFD22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3 5" xfId="49250" xr:uid="{AAF58914-4A0D-4121-BF03-B3C75532A3B7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4 3" xfId="49252" xr:uid="{88520B80-667F-42BA-A0ED-3E729026D967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7 8" xfId="49247" xr:uid="{5D55CDF9-DDBF-4D7D-8BC0-1C3A81E918FD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2 3" xfId="49256" xr:uid="{F9056605-8E88-48AE-AD9F-239A127A9865}"/>
    <cellStyle name="เครื่องหมายจุลภาค 18 2 2 3" xfId="46125" xr:uid="{8006AFB5-C9EF-4852-9CB3-C47CE57D1C55}"/>
    <cellStyle name="เครื่องหมายจุลภาค 18 2 2 4" xfId="49255" xr:uid="{43709F29-FC55-45E9-835F-93E29D14A64E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2 3" xfId="49258" xr:uid="{A2ADAA75-2638-4590-8E21-1AF25C41D3FB}"/>
    <cellStyle name="เครื่องหมายจุลภาค 18 2 3 3" xfId="46126" xr:uid="{879AB7BB-46E7-423F-AE0D-900A4169FACD}"/>
    <cellStyle name="เครื่องหมายจุลภาค 18 2 3 4" xfId="49257" xr:uid="{21868C39-D6E7-46CE-8EF3-74946545672A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4 3" xfId="49259" xr:uid="{6A5CB340-D378-44BA-B7C9-EA580C8C4E8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2 7" xfId="49254" xr:uid="{9EAF1F81-00B2-4CB4-AEAD-461E33062F9F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2 3" xfId="49261" xr:uid="{B300B357-187F-4EA1-A3A2-297E8E9B4A64}"/>
    <cellStyle name="เครื่องหมายจุลภาค 18 3 3" xfId="46127" xr:uid="{39579AD7-BF53-4639-A552-3567E09E787C}"/>
    <cellStyle name="เครื่องหมายจุลภาค 18 3 4" xfId="49260" xr:uid="{CBE414D9-C93E-4315-A3D0-E5F5828627B0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2 3" xfId="49263" xr:uid="{0BF62BED-9F2F-4D86-98B9-B4AE466E52BD}"/>
    <cellStyle name="เครื่องหมายจุลภาค 18 4 3" xfId="46128" xr:uid="{9BD7CB7C-7AD4-4714-B078-F964C8DB1F49}"/>
    <cellStyle name="เครื่องหมายจุลภาค 18 4 4" xfId="49262" xr:uid="{727EC6E9-D71F-4630-873A-9107772DDB23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5 3" xfId="49264" xr:uid="{1C717DE9-5AD6-48BC-81F8-0AD3E77F7E94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8 8" xfId="49253" xr:uid="{4289A4A2-B531-4626-8918-BC327C387C6F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2 3" xfId="49267" xr:uid="{DC7B1730-E98D-48FB-85C7-4FC4334179A9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2 5" xfId="49266" xr:uid="{683895B2-3340-4765-B90F-B1EFFCF52D6B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2 3" xfId="49269" xr:uid="{63CCA1CA-C976-4C44-8A2B-48AB666D0252}"/>
    <cellStyle name="เครื่องหมายจุลภาค 19 3 3" xfId="46131" xr:uid="{BCAAF05A-FB55-434F-AAC1-237EF5DF3E06}"/>
    <cellStyle name="เครื่องหมายจุลภาค 19 3 4" xfId="49268" xr:uid="{EA28AF23-60BA-4B58-AEF7-A371A7C43044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4 3" xfId="49270" xr:uid="{E2562D0D-23E5-4085-BF81-42A1FFC11912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19 7" xfId="49265" xr:uid="{77280729-28B9-4D15-9C1A-A55D9F83B036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2 6" xfId="49273" xr:uid="{0E137FFF-2D7C-4350-8A9D-D0CAB673F85E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2 9" xfId="49272" xr:uid="{8DDEFDE3-54E3-4FA4-86FD-287048DED2BA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0 5" xfId="49271" xr:uid="{B0E82D9E-200B-4E71-87AD-75240FE24522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2 9" xfId="49275" xr:uid="{0EB1E6D3-544F-42F0-B925-61AFA4858B1E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1 7" xfId="49274" xr:uid="{7997CE96-36E8-404B-A677-9DEA5C3A01CA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2 9" xfId="49277" xr:uid="{C45C0761-036A-42C7-989F-3BA65EBC1FDC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2 7" xfId="49276" xr:uid="{354B67F1-591A-4401-AFC9-C5E15C62FFE9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2 9" xfId="49279" xr:uid="{91C67EA0-77CA-4B0A-972D-D356C2E80678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3 7" xfId="49278" xr:uid="{14B636C4-F6D3-4E80-9855-4F9A69089D96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4 7" xfId="49280" xr:uid="{66F0C8D6-46DF-454D-9D1A-6992740C5BA9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2 3" xfId="49283" xr:uid="{A80D770D-B63D-4E74-AD42-9D44DE547BF8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0 5" xfId="49282" xr:uid="{7221EBD1-5A7E-4693-8420-BFDF72424808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2 3" xfId="49285" xr:uid="{84FB5289-BF65-4E04-B274-9348577296A3}"/>
    <cellStyle name="เครื่องหมายจุลภาค 2 2 11 3" xfId="46138" xr:uid="{8D05FA5C-D5CC-4D18-B804-42651794FA76}"/>
    <cellStyle name="เครื่องหมายจุลภาค 2 2 11 4" xfId="49284" xr:uid="{3E3BA449-BEC5-4D0B-86A8-162D8AA473D0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2 3" xfId="49286" xr:uid="{507D6871-2BD7-40A8-90A6-992D70F0855E}"/>
    <cellStyle name="เครื่องหมายจุลภาค 2 2 13" xfId="46136" xr:uid="{64662143-5AC7-4FEC-8BF0-ABE911670183}"/>
    <cellStyle name="เครื่องหมายจุลภาค 2 2 14" xfId="49281" xr:uid="{52D02F90-5EE5-4784-BE76-3A3DFD858F8A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2 3" xfId="49289" xr:uid="{FF5117F0-0FD4-4920-AB98-A04C394CF954}"/>
    <cellStyle name="เครื่องหมายจุลภาค 2 2 2 10 3" xfId="46140" xr:uid="{5ABCEF43-F9B8-4564-ACC8-592C0EF434AD}"/>
    <cellStyle name="เครื่องหมายจุลภาค 2 2 2 10 4" xfId="49288" xr:uid="{C722C097-1B4C-4442-9F8E-3BA494ADDDD0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1 3" xfId="49290" xr:uid="{DB7F391C-3AEC-4143-B46B-AB4492A3EAE2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14" xfId="49287" xr:uid="{6403BDCB-2331-4DCB-82AB-4D2164414238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2 3" xfId="49293" xr:uid="{652799E4-038D-4595-A207-FB633E0D93FB}"/>
    <cellStyle name="เครื่องหมายจุลภาค 2 2 2 2 2 2 3" xfId="46143" xr:uid="{33F6E628-2C04-448D-98D7-B5368B7BB382}"/>
    <cellStyle name="เครื่องหมายจุลภาค 2 2 2 2 2 2 4" xfId="49292" xr:uid="{F89A4F2B-880B-4820-A22B-F5EEABD9309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2 3" xfId="49295" xr:uid="{3D3B7989-A348-4317-8222-753EEAC04E44}"/>
    <cellStyle name="เครื่องหมายจุลภาค 2 2 2 2 2 3 3" xfId="46144" xr:uid="{87FB58D0-314C-490C-98EB-163962D80B0A}"/>
    <cellStyle name="เครื่องหมายจุลภาค 2 2 2 2 2 3 4" xfId="49294" xr:uid="{46383299-AA07-4319-890D-4F861B629AA8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4 3" xfId="49296" xr:uid="{A91020EF-D4A4-49A6-AE30-1E1276B3F551}"/>
    <cellStyle name="เครื่องหมายจุลภาค 2 2 2 2 2 5" xfId="46142" xr:uid="{DA611475-507E-4E11-B6FD-C2527C7906E9}"/>
    <cellStyle name="เครื่องหมายจุลภาค 2 2 2 2 2 6" xfId="49291" xr:uid="{57549CF7-0194-42FA-85D5-C226DBD67CE2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2 3" xfId="49299" xr:uid="{F6D77D6D-DE32-491E-A2A5-EA8D75C1321F}"/>
    <cellStyle name="เครื่องหมายจุลภาค 2 2 2 2 3 2 3" xfId="46146" xr:uid="{8313AAE8-1985-4144-9612-8681B3FCEF16}"/>
    <cellStyle name="เครื่องหมายจุลภาค 2 2 2 2 3 2 4" xfId="49298" xr:uid="{F2E9B4AE-6920-486D-BA9D-69F6D537EB20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2 3" xfId="49301" xr:uid="{90E74BF5-232A-4961-91EB-1A7620A25A8C}"/>
    <cellStyle name="เครื่องหมายจุลภาค 2 2 2 2 3 3 3" xfId="46147" xr:uid="{60E5F9B8-CC57-43F3-9E4A-A88BE8DB45F0}"/>
    <cellStyle name="เครื่องหมายจุลภาค 2 2 2 2 3 3 4" xfId="49300" xr:uid="{AAAEB2FA-8326-47BF-AB45-DE8B4B3B68C1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4 3" xfId="49302" xr:uid="{34B1ED13-06EB-431D-929C-0BBCC459BB18}"/>
    <cellStyle name="เครื่องหมายจุลภาค 2 2 2 2 3 5" xfId="46145" xr:uid="{CE7DCB2F-2BC3-4F41-9EB2-FCE2B8D6BC0E}"/>
    <cellStyle name="เครื่องหมายจุลภาค 2 2 2 2 3 6" xfId="49297" xr:uid="{AB8213B4-3D6E-4444-BA42-2487CF2F6A95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2 3" xfId="49305" xr:uid="{4E89A736-23DE-4B5F-B181-631437385762}"/>
    <cellStyle name="เครื่องหมายจุลภาค 2 2 2 2 4 2 3" xfId="46149" xr:uid="{2BD9B350-3717-4F0B-B70A-5457E170CB20}"/>
    <cellStyle name="เครื่องหมายจุลภาค 2 2 2 2 4 2 4" xfId="49304" xr:uid="{D041AFAD-7E01-45D0-966D-E451FA62ADE7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2 3" xfId="49307" xr:uid="{F91B19FD-ABF9-4BE5-B749-D4C826655F6E}"/>
    <cellStyle name="เครื่องหมายจุลภาค 2 2 2 2 4 3 3" xfId="46150" xr:uid="{ED20FA1E-2A38-4781-8033-106C6A11C9B6}"/>
    <cellStyle name="เครื่องหมายจุลภาค 2 2 2 2 4 3 4" xfId="49306" xr:uid="{3EA063F4-E196-4093-85CA-6541CDA2B19E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4 3" xfId="49308" xr:uid="{78F7650F-A15F-4741-B181-013952E5768E}"/>
    <cellStyle name="เครื่องหมายจุลภาค 2 2 2 2 4 5" xfId="46148" xr:uid="{B350A717-B862-49B8-BCE0-D20B1F841739}"/>
    <cellStyle name="เครื่องหมายจุลภาค 2 2 2 2 4 6" xfId="49303" xr:uid="{6482DCD9-9F14-4F0A-BC10-9A2B921C4CB4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2 3" xfId="49311" xr:uid="{A7253CF5-FB25-4D38-B4FC-0C0F6342D5C5}"/>
    <cellStyle name="เครื่องหมายจุลภาค 2 2 2 2 5 2 3" xfId="46152" xr:uid="{08BA056F-6437-40A6-9775-3DFD0CFD8D19}"/>
    <cellStyle name="เครื่องหมายจุลภาค 2 2 2 2 5 2 4" xfId="49310" xr:uid="{869C950E-88FF-4274-9768-ABA8FB3173B1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2 3" xfId="49313" xr:uid="{D811BB55-1172-46D9-BBE6-7CA22B44A993}"/>
    <cellStyle name="เครื่องหมายจุลภาค 2 2 2 2 5 3 3" xfId="46153" xr:uid="{FBEF22BE-343F-4A99-8CA5-10294227D0C7}"/>
    <cellStyle name="เครื่องหมายจุลภาค 2 2 2 2 5 3 4" xfId="49312" xr:uid="{FFD7F6BF-ABB1-4D5C-B8C3-FCC5E34F51BE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4 3" xfId="49314" xr:uid="{EC09E25B-08C5-49E6-BD66-D72B414E895F}"/>
    <cellStyle name="เครื่องหมายจุลภาค 2 2 2 2 5 5" xfId="46151" xr:uid="{5C7A7B40-4CE3-4148-928B-3D5C52F71357}"/>
    <cellStyle name="เครื่องหมายจุลภาค 2 2 2 2 5 6" xfId="49309" xr:uid="{6DE7D953-250A-46DF-8EA6-086E707FB076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2 3" xfId="49317" xr:uid="{B30B761D-7407-4414-908B-D79486CACE2D}"/>
    <cellStyle name="เครื่องหมายจุลภาค 2 2 2 2 6 2 3" xfId="46155" xr:uid="{FAAE110F-5334-4F7B-8C14-C8F3EEB4CA1F}"/>
    <cellStyle name="เครื่องหมายจุลภาค 2 2 2 2 6 2 4" xfId="49316" xr:uid="{FC794E42-FA41-4C96-90BC-FE68BAD919D3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2 3" xfId="49319" xr:uid="{3E56667D-8493-4A77-AD37-41E4CE9A6913}"/>
    <cellStyle name="เครื่องหมายจุลภาค 2 2 2 2 6 3 3" xfId="46156" xr:uid="{1E61A295-1C38-43C7-914A-07C38005E4E3}"/>
    <cellStyle name="เครื่องหมายจุลภาค 2 2 2 2 6 3 4" xfId="49318" xr:uid="{8B59677F-969E-44E7-8789-58940571DFD6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4 3" xfId="49320" xr:uid="{9F52FCA4-D1D7-4E33-8901-A428E2237905}"/>
    <cellStyle name="เครื่องหมายจุลภาค 2 2 2 2 6 5" xfId="46154" xr:uid="{C68DD653-1940-4696-BFC0-9E9124B8331A}"/>
    <cellStyle name="เครื่องหมายจุลภาค 2 2 2 2 6 6" xfId="49315" xr:uid="{5CAC9061-64D5-430D-8441-8E2142A50CCB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2 3" xfId="49323" xr:uid="{EF6A6A66-DDD7-4CF2-AC51-AEC8D5AAF619}"/>
    <cellStyle name="เครื่องหมายจุลภาค 2 2 2 2 7 2 3" xfId="46158" xr:uid="{C1955D56-1341-45FB-A651-5B1B13AC1DFD}"/>
    <cellStyle name="เครื่องหมายจุลภาค 2 2 2 2 7 2 4" xfId="49322" xr:uid="{242890D7-3067-48B2-9AA9-6CD3ECFE7256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2 3" xfId="49325" xr:uid="{463BAC86-0B59-46A3-867A-FF5E4153C8C8}"/>
    <cellStyle name="เครื่องหมายจุลภาค 2 2 2 2 7 3 3" xfId="46159" xr:uid="{3BFA1D89-7783-4E7F-B570-80A98F400D63}"/>
    <cellStyle name="เครื่องหมายจุลภาค 2 2 2 2 7 3 4" xfId="49324" xr:uid="{F780F378-E0E0-431B-A66B-8AD755A21416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4 3" xfId="49326" xr:uid="{E6334FA6-2951-4A41-8E5D-B3BFA32053C1}"/>
    <cellStyle name="เครื่องหมายจุลภาค 2 2 2 2 7 5" xfId="46157" xr:uid="{312076B5-610E-42EF-910C-D0DF6A1FA531}"/>
    <cellStyle name="เครื่องหมายจุลภาค 2 2 2 2 7 6" xfId="49321" xr:uid="{53F44943-AC3B-408C-B9ED-1EAF9313A145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2 3" xfId="49329" xr:uid="{E28B40FC-2EE1-4783-9D29-54D6848FCF64}"/>
    <cellStyle name="เครื่องหมายจุลภาค 2 2 2 2 8 2 3" xfId="46161" xr:uid="{5887DD81-27AE-4FCD-9560-B6E5050344E2}"/>
    <cellStyle name="เครื่องหมายจุลภาค 2 2 2 2 8 2 4" xfId="49328" xr:uid="{B92E0AF5-DAE5-4C15-A59B-75213E80EB7A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2 3" xfId="49331" xr:uid="{640C6A36-AB9A-4864-B162-C42F9C459610}"/>
    <cellStyle name="เครื่องหมายจุลภาค 2 2 2 2 8 3 3" xfId="46162" xr:uid="{D6F152EC-0FFC-4752-86C4-24A9110E6459}"/>
    <cellStyle name="เครื่องหมายจุลภาค 2 2 2 2 8 3 4" xfId="49330" xr:uid="{8E8779C1-D8E3-455D-BF83-FD3A8DEE3418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4 3" xfId="49332" xr:uid="{5FA37D12-D816-4DA3-97E5-F8060AC68A4E}"/>
    <cellStyle name="เครื่องหมายจุลภาค 2 2 2 2 8 5" xfId="46160" xr:uid="{53730393-7CB8-46EB-AC58-A247A6F3FDF3}"/>
    <cellStyle name="เครื่องหมายจุลภาค 2 2 2 2 8 6" xfId="49327" xr:uid="{138033C4-2F55-41F9-8EF1-0C8AF59340E1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2 3" xfId="49336" xr:uid="{F0845984-D13D-47B4-A5BC-D84EF3AC799D}"/>
    <cellStyle name="เครื่องหมายจุลภาค 2 2 2 3 2 2 3" xfId="46165" xr:uid="{776C6732-D12A-4F00-B185-B34F6AD7C356}"/>
    <cellStyle name="เครื่องหมายจุลภาค 2 2 2 3 2 2 4" xfId="49335" xr:uid="{DD16F6E2-A1E4-4A26-B41E-CE398540720C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2 3" xfId="49338" xr:uid="{414B7A13-308D-404E-9042-D1D2583F325C}"/>
    <cellStyle name="เครื่องหมายจุลภาค 2 2 2 3 2 3 3" xfId="46166" xr:uid="{1B3AF5CF-D920-4303-9892-E70F16D332DE}"/>
    <cellStyle name="เครื่องหมายจุลภาค 2 2 2 3 2 3 4" xfId="49337" xr:uid="{E8633397-4EC2-4B65-9BD0-F40ED8E3BB16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4 3" xfId="49339" xr:uid="{574CC434-4BBF-4C64-A7A4-1058510144CF}"/>
    <cellStyle name="เครื่องหมายจุลภาค 2 2 2 3 2 5" xfId="46164" xr:uid="{3DEA1257-1ED3-4335-A513-B0AF46FC2846}"/>
    <cellStyle name="เครื่องหมายจุลภาค 2 2 2 3 2 6" xfId="49334" xr:uid="{9D1463C6-D72E-483E-928A-5080DB76BDCC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2 3" xfId="49341" xr:uid="{C628AFCC-E6B8-4B44-9473-25F6774F24EA}"/>
    <cellStyle name="เครื่องหมายจุลภาค 2 2 2 3 3 3" xfId="46167" xr:uid="{B3A4991F-605F-451A-8CB9-B9B0B12F9F3A}"/>
    <cellStyle name="เครื่องหมายจุลภาค 2 2 2 3 3 4" xfId="49340" xr:uid="{F2E01857-C594-4E46-B507-A782015A51A2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2 3" xfId="49343" xr:uid="{A815475E-9C40-40E6-ACC3-FB3A0380B2C3}"/>
    <cellStyle name="เครื่องหมายจุลภาค 2 2 2 3 4 3" xfId="46168" xr:uid="{47176470-FFF2-4E08-A496-6725BDC93748}"/>
    <cellStyle name="เครื่องหมายจุลภาค 2 2 2 3 4 4" xfId="49342" xr:uid="{481796E6-5C69-4800-AD70-F82E08F66279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5 3" xfId="49344" xr:uid="{525432A1-D31D-4C3F-984D-4DD9A104B4ED}"/>
    <cellStyle name="เครื่องหมายจุลภาค 2 2 2 3 6" xfId="46163" xr:uid="{3C35FAC8-1A18-4FF9-8DEA-DC0371C5A3A4}"/>
    <cellStyle name="เครื่องหมายจุลภาค 2 2 2 3 7" xfId="49333" xr:uid="{1E35311B-6FFD-4695-BBF3-98D322C6AA18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2 3" xfId="49347" xr:uid="{2BA116A8-726F-4896-A5C9-25791B1FE00B}"/>
    <cellStyle name="เครื่องหมายจุลภาค 2 2 2 4 2 3" xfId="46170" xr:uid="{2331187F-45B9-4D08-9420-F48FDA29DD6F}"/>
    <cellStyle name="เครื่องหมายจุลภาค 2 2 2 4 2 4" xfId="49346" xr:uid="{B8E73E58-0C86-468A-AA55-862793D42557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2 3" xfId="49349" xr:uid="{2D99D9B1-5CDF-4993-823B-0B57C10C0E98}"/>
    <cellStyle name="เครื่องหมายจุลภาค 2 2 2 4 3 3" xfId="46171" xr:uid="{EF1766A4-2B2B-453E-AF39-2B6DF594D8FE}"/>
    <cellStyle name="เครื่องหมายจุลภาค 2 2 2 4 3 4" xfId="49348" xr:uid="{8E581F13-E354-421F-B309-F87265DE9A28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4 3" xfId="49350" xr:uid="{3808FA9C-E808-41D6-9442-A28609AEAC0A}"/>
    <cellStyle name="เครื่องหมายจุลภาค 2 2 2 4 5" xfId="46169" xr:uid="{8D1A2640-CE2D-4DDE-9F86-64FF4118E2D7}"/>
    <cellStyle name="เครื่องหมายจุลภาค 2 2 2 4 6" xfId="49345" xr:uid="{59D8FE85-1C7F-4B51-9F8B-05F7F6944CE2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2 3" xfId="49353" xr:uid="{B5C7AE9C-4BED-44AA-9B9C-C58496C84E2A}"/>
    <cellStyle name="เครื่องหมายจุลภาค 2 2 2 5 2 3" xfId="46173" xr:uid="{705F4926-C169-4BC3-B225-D3F943140C51}"/>
    <cellStyle name="เครื่องหมายจุลภาค 2 2 2 5 2 4" xfId="49352" xr:uid="{E2A5EB10-3DDD-45B1-9A39-4ABBFE9DC109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2 3" xfId="49355" xr:uid="{85CC1534-795A-44C9-A30D-F26127BAE731}"/>
    <cellStyle name="เครื่องหมายจุลภาค 2 2 2 5 3 3" xfId="46174" xr:uid="{EFF45A5B-DC9B-4780-AE31-59B433B9424F}"/>
    <cellStyle name="เครื่องหมายจุลภาค 2 2 2 5 3 4" xfId="49354" xr:uid="{833400A5-70B1-4614-8CD9-65157DE8AE18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4 3" xfId="49356" xr:uid="{B5C71484-19D1-4E56-882A-E055DEA73065}"/>
    <cellStyle name="เครื่องหมายจุลภาค 2 2 2 5 5" xfId="46172" xr:uid="{7AAC0B36-B7EF-4730-ADBB-B561C934DEFA}"/>
    <cellStyle name="เครื่องหมายจุลภาค 2 2 2 5 6" xfId="49351" xr:uid="{BEF9A597-BDEB-48BA-B230-A92B339D2CF0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2 3" xfId="49359" xr:uid="{C43A975B-AA5A-4EFC-808B-3A25858D8835}"/>
    <cellStyle name="เครื่องหมายจุลภาค 2 2 2 6 2 3" xfId="46176" xr:uid="{C8706830-2D71-415D-9648-25DCA9274E51}"/>
    <cellStyle name="เครื่องหมายจุลภาค 2 2 2 6 2 4" xfId="49358" xr:uid="{043D9453-DE3E-4F72-A681-265AFA05F8AF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2 3" xfId="49361" xr:uid="{0F2D95A4-2128-4FB9-BB85-650C87D9CEA6}"/>
    <cellStyle name="เครื่องหมายจุลภาค 2 2 2 6 3 3" xfId="46177" xr:uid="{D714DAA8-82F5-4C8A-B868-1F470B978417}"/>
    <cellStyle name="เครื่องหมายจุลภาค 2 2 2 6 3 4" xfId="49360" xr:uid="{AB312A42-1588-4DD7-AD35-92AA68F18E91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4 3" xfId="49362" xr:uid="{CB0CBE31-1A4C-4382-A9C5-C8D9673E7C46}"/>
    <cellStyle name="เครื่องหมายจุลภาค 2 2 2 6 5" xfId="46175" xr:uid="{9BBB93E0-9087-428B-AA23-74D83845B99E}"/>
    <cellStyle name="เครื่องหมายจุลภาค 2 2 2 6 6" xfId="49357" xr:uid="{1200EC0E-51AD-41A6-9BDE-5B2CE32A8405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2 3" xfId="49365" xr:uid="{9869E9F2-99A3-4A83-9527-5CCB1FF5E191}"/>
    <cellStyle name="เครื่องหมายจุลภาค 2 2 2 7 2 3" xfId="46179" xr:uid="{915E476A-3F10-48F0-AF05-7F5CA3A34419}"/>
    <cellStyle name="เครื่องหมายจุลภาค 2 2 2 7 2 4" xfId="49364" xr:uid="{53455A67-E035-4520-8078-5A63B46A3364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2 3" xfId="49367" xr:uid="{E7013D29-D746-4410-9A8F-F4099A6CF729}"/>
    <cellStyle name="เครื่องหมายจุลภาค 2 2 2 7 3 3" xfId="46180" xr:uid="{3C410F79-7BAC-4A09-8E4E-168B8E36C4A7}"/>
    <cellStyle name="เครื่องหมายจุลภาค 2 2 2 7 3 4" xfId="49366" xr:uid="{3964DDD5-D063-41E9-91A2-4C2095E1BED8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4 3" xfId="49368" xr:uid="{1FF14AE9-9BF9-454F-997D-05596ACB4CDA}"/>
    <cellStyle name="เครื่องหมายจุลภาค 2 2 2 7 5" xfId="46178" xr:uid="{E8937E5C-88F2-4C2B-AE13-82E50AB5E862}"/>
    <cellStyle name="เครื่องหมายจุลภาค 2 2 2 7 6" xfId="49363" xr:uid="{CA42DB70-7545-4E0C-8F8E-ACC42500951D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2 3" xfId="49371" xr:uid="{2B8A6761-27AB-42FE-8590-A3439DAE07B0}"/>
    <cellStyle name="เครื่องหมายจุลภาค 2 2 2 8 2 3" xfId="46182" xr:uid="{BE364C8D-BE4B-4B45-84DE-C7B68BB2A7A5}"/>
    <cellStyle name="เครื่องหมายจุลภาค 2 2 2 8 2 4" xfId="49370" xr:uid="{5F713402-B17F-417E-9E8C-3CFF01ECA13B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2 3" xfId="49373" xr:uid="{C134E718-B073-4974-9EC5-08ADB09C0AD7}"/>
    <cellStyle name="เครื่องหมายจุลภาค 2 2 2 8 3 3" xfId="46183" xr:uid="{08A72AA7-2453-443B-9AB8-298A1C6FD6D9}"/>
    <cellStyle name="เครื่องหมายจุลภาค 2 2 2 8 3 4" xfId="49372" xr:uid="{39B7A40F-29CE-4B59-96C4-98D8FBC89202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4 3" xfId="49374" xr:uid="{D8A00C92-1E6A-42AD-BBC4-F7ECB82CB10C}"/>
    <cellStyle name="เครื่องหมายจุลภาค 2 2 2 8 5" xfId="46181" xr:uid="{A65FF2D4-F097-4322-9A55-1CEF1B68900E}"/>
    <cellStyle name="เครื่องหมายจุลภาค 2 2 2 8 6" xfId="49369" xr:uid="{D1DD28F4-9945-4AFE-8D38-226401E5C798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2 3" xfId="49376" xr:uid="{52C99BDD-2673-45D5-B43B-77D05EDB1A85}"/>
    <cellStyle name="เครื่องหมายจุลภาค 2 2 2 9 3" xfId="46184" xr:uid="{1DC13537-744E-4A88-9687-D019CF1879D9}"/>
    <cellStyle name="เครื่องหมายจุลภาค 2 2 2 9 4" xfId="49375" xr:uid="{60EC2A95-E143-495A-BFEE-27EA82FED783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2 3" xfId="49379" xr:uid="{DB5195C4-0AC9-4D0D-BB1E-6AE8B1EFB0F6}"/>
    <cellStyle name="เครื่องหมายจุลภาค 2 2 3 2 3" xfId="46186" xr:uid="{E7E60940-4BCB-4FB4-BCB8-52C2BAAEAB6C}"/>
    <cellStyle name="เครื่องหมายจุลภาค 2 2 3 2 4" xfId="49378" xr:uid="{48143D6D-037D-41AC-9719-288EE7966A15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2 3" xfId="49381" xr:uid="{91695C49-AFD1-4A41-ADFD-6043B8DBE7A2}"/>
    <cellStyle name="เครื่องหมายจุลภาค 2 2 3 3 3" xfId="46187" xr:uid="{8FBB87F1-7251-48A7-B7C8-31CEDFD3ADD1}"/>
    <cellStyle name="เครื่องหมายจุลภาค 2 2 3 3 4" xfId="49380" xr:uid="{5EE14384-CD0A-46DF-B9DD-CDD40A70B5B8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4 3" xfId="49382" xr:uid="{BEBA346B-61C3-4E62-82B1-1A582735A992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3 7" xfId="49377" xr:uid="{58BD88CF-9141-4059-8B18-5BDD9A0FA814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2 3" xfId="49385" xr:uid="{81802373-3800-4880-A6E2-C7B8A30F8BA2}"/>
    <cellStyle name="เครื่องหมายจุลภาค 2 2 4 2 3" xfId="46189" xr:uid="{5C51222B-C60A-4F83-B4B9-6AFC0A00A2A2}"/>
    <cellStyle name="เครื่องหมายจุลภาค 2 2 4 2 4" xfId="49384" xr:uid="{327A974B-EFCB-43BF-92E0-27EA6B18D860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2 3" xfId="49387" xr:uid="{CA86FA9A-0D76-42F0-A93F-737D3BF9C90E}"/>
    <cellStyle name="เครื่องหมายจุลภาค 2 2 4 3 3" xfId="46190" xr:uid="{1438CAB0-CC3C-48D3-8482-737585B9DCC9}"/>
    <cellStyle name="เครื่องหมายจุลภาค 2 2 4 3 4" xfId="49386" xr:uid="{846439AE-CC2C-49D8-9EC4-263E83974A82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4 3" xfId="49388" xr:uid="{BEB0F4E1-D84B-4220-8530-45AB062C87AE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4 7" xfId="49383" xr:uid="{BDFA9934-BEFD-4C27-B413-3DB2EAADDBBB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11" xfId="49389" xr:uid="{D29E1FA6-876D-4603-9BEC-475D68AEBE59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2 5" xfId="49391" xr:uid="{44DD5665-A991-4532-A89F-50B3DBF1FB08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2 6" xfId="49390" xr:uid="{14C6C62A-5BB1-470B-ACCD-96D3EDD829BF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2 4" xfId="49393" xr:uid="{57D3B095-AE5B-4E29-8E41-7EE8439EA47E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3 5" xfId="49392" xr:uid="{134BFE99-CC77-40C3-B2F2-52D9AEC37885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4 5" xfId="49394" xr:uid="{D6FB6315-8CE7-4363-ABD5-3980BFB57E0C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2 4" xfId="49397" xr:uid="{9D033E1B-19D2-42C8-9939-DA696AC36BA1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2 5" xfId="49396" xr:uid="{78628D9D-08A3-4D29-9438-22E7EC101D24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2 4" xfId="49399" xr:uid="{999EC5CC-3CEC-4084-BE50-65DE7DFB698D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3 5" xfId="49398" xr:uid="{D675E917-B345-416B-959D-D12C2E1473FF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4 5" xfId="49400" xr:uid="{298240AA-B24A-4479-A43E-2136E1B8BF1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6 8" xfId="49395" xr:uid="{40985B5A-B911-4B83-8401-109043D41814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2 3" xfId="49403" xr:uid="{7386C529-5AF9-43E6-8599-186DB5584C9F}"/>
    <cellStyle name="เครื่องหมายจุลภาค 2 2 7 2 3" xfId="46198" xr:uid="{DD776115-820E-457E-A31F-8289994A4467}"/>
    <cellStyle name="เครื่องหมายจุลภาค 2 2 7 2 4" xfId="49402" xr:uid="{70089611-F650-47AE-9E78-3834144DABBB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2 3" xfId="49405" xr:uid="{E97A02C2-C16B-44B7-B960-C653DFC491DA}"/>
    <cellStyle name="เครื่องหมายจุลภาค 2 2 7 3 3" xfId="46199" xr:uid="{4416D1D5-7F4D-4EA6-9374-F89BD24932DD}"/>
    <cellStyle name="เครื่องหมายจุลภาค 2 2 7 3 4" xfId="49404" xr:uid="{01EA24AD-3924-4DB3-A2B4-F6F57160BE56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4 3" xfId="49406" xr:uid="{75E3932F-C9F4-43F3-96C3-08D6350E60BF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7 7" xfId="49401" xr:uid="{3D5044C2-E608-4E6E-B3AB-4A12584F6AD7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2 3" xfId="49409" xr:uid="{CBBAC7A2-D364-467D-9D20-54C6462FF26B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2 5" xfId="49408" xr:uid="{812789A5-A607-47FE-A88D-02C4539B8120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2 3" xfId="49411" xr:uid="{6A0AC96E-408B-48AD-9150-A7B9C55CAE7F}"/>
    <cellStyle name="เครื่องหมายจุลภาค 2 2 8 3 3" xfId="46202" xr:uid="{0A1776E4-523E-4F07-9DE6-1CD9DBD96376}"/>
    <cellStyle name="เครื่องหมายจุลภาค 2 2 8 3 4" xfId="49410" xr:uid="{8548AB0A-339E-43BD-87D7-C32C34C0EDBC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4 3" xfId="49412" xr:uid="{59B8E68D-1CBE-4EEB-8437-37B8BE1F2950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8 7" xfId="49407" xr:uid="{37873AF4-C056-48B7-996F-844409974C5E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2 3" xfId="49415" xr:uid="{6193C031-7DA8-405E-83D2-11DD201FDF97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2 5" xfId="49414" xr:uid="{8F3C7890-803B-4232-B70F-B24E1B2D6581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2 3" xfId="49417" xr:uid="{48B1590A-771C-4285-BABA-7D53F8F035F9}"/>
    <cellStyle name="เครื่องหมายจุลภาค 2 2 9 3 3" xfId="46205" xr:uid="{E3776025-BBFA-416C-B366-7F0C11E5AA3D}"/>
    <cellStyle name="เครื่องหมายจุลภาค 2 2 9 3 4" xfId="49416" xr:uid="{DD739035-B03C-4DFD-AC02-75AFC03AB12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4 3" xfId="49418" xr:uid="{5626302E-E08E-4C2A-80F0-E8E57241A835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 9 7" xfId="49413" xr:uid="{A2587BBF-D2A5-4C8E-9AE4-9DF55BF2E37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10" xfId="49420" xr:uid="{49B31141-B8D5-4A57-84C2-25E2308C3199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2 5" xfId="49422" xr:uid="{8A3AFE64-5CD8-4BD6-91FB-92159FAF091A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2 6" xfId="49421" xr:uid="{C01AA6EC-FC38-4886-B856-A08EAC273F8D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2 4" xfId="49424" xr:uid="{B7D01CE7-8B19-4462-BC73-72A23AD22C8D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3 5" xfId="49423" xr:uid="{B3CFEC83-06EB-4BE9-B336-46FF617245C5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4 5" xfId="49425" xr:uid="{E83FBD81-ECB6-402F-8783-A74E9C847059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2 5" xfId="49428" xr:uid="{F7234097-51AA-4067-964A-6CEB722C24DA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2 5" xfId="49427" xr:uid="{CA90DF95-126D-4984-8526-89380304A13A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2 3" xfId="49430" xr:uid="{85D8F6E1-93F4-4109-BB00-B717BA42BE3E}"/>
    <cellStyle name="เครื่องหมายจุลภาค 2 3 3 3 3" xfId="46212" xr:uid="{F3F0AAD9-7F19-4BB7-AE52-1FBC2E8F839B}"/>
    <cellStyle name="เครื่องหมายจุลภาค 2 3 3 3 4" xfId="49429" xr:uid="{CEA6E6A0-F5CB-44BD-BADF-52F62FB5DF66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4 3" xfId="49431" xr:uid="{388BB5DB-03A6-42C4-BD25-B604DEA58EBA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3 7" xfId="49426" xr:uid="{332C5151-AA5C-4837-9210-06F2437C8F99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2 4" xfId="49433" xr:uid="{A1E20E3C-68E6-4775-8E0B-039029BC8282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4 5" xfId="49432" xr:uid="{6B0D7591-3113-48BC-A35D-9D489DB1707A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2 4" xfId="49435" xr:uid="{31F64DF6-7FB9-438B-9928-57F6D3E65C90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5 5" xfId="49434" xr:uid="{189EF42F-3358-4647-9256-3DFF17AF0B29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6 3" xfId="49436" xr:uid="{07D1C7E3-ADDF-470E-A8BF-3FA9E1925784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 9" xfId="49419" xr:uid="{95188810-AFA5-47DC-913B-AABE264E3BEE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2 6" xfId="49439" xr:uid="{34F73713-0DB8-470C-B9E8-CFB4F8D05CEC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2 9" xfId="49438" xr:uid="{A04974B8-6691-4256-BA6C-D86AA4DE1457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2 5" xfId="49441" xr:uid="{0AFEBE01-6678-4668-8270-BC43662F6CD0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3 6" xfId="49440" xr:uid="{A6D4E468-13B4-4DB4-8EF1-512F7B0EF36F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4 5" xfId="49442" xr:uid="{81D193AF-A87E-4691-8F45-7AF93EB9D6C5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4 8" xfId="49437" xr:uid="{166F07DB-1A2F-4570-9351-BFC4F9F96EF3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2 6" xfId="49445" xr:uid="{C406A024-BC57-4762-AC3F-47AF3F065BFF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2 9" xfId="49444" xr:uid="{EC2B7A54-70B4-4F3F-9916-9726859E94A3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2 4" xfId="49447" xr:uid="{DB77C2A0-0B4C-4141-A868-9C05A36C47E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3 5" xfId="49446" xr:uid="{64CF323F-F479-40F7-81E3-36FB97E9528F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4 5" xfId="49448" xr:uid="{14F9FE78-43E2-4B5E-9FB0-3BB1179BF2E9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5 7" xfId="49443" xr:uid="{E00E65E1-2DC1-4989-82FC-3BA84D778EFE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2 6" xfId="49451" xr:uid="{04EA0F10-3656-492F-9C3F-2D1DDEA0DDBD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2 9" xfId="49450" xr:uid="{BECC707B-85D0-4EC4-8EBA-EE2C1958903C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2 4" xfId="49453" xr:uid="{CC1EA58F-898B-42B1-B0F8-60B3A697F811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3 5" xfId="49452" xr:uid="{AE27D2B2-CD2A-48CA-9A8B-A7EFC20C1227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4 5" xfId="49454" xr:uid="{EC17FFB5-3052-4975-9C2B-980C6E7B3AB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6 7" xfId="49449" xr:uid="{98E1BA55-55F6-4C51-99D8-E43F82B8694A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2 6" xfId="49457" xr:uid="{425730A1-B390-4DEE-BC3D-CAD88BF4E227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2 9" xfId="49456" xr:uid="{411C646E-24CF-46FA-8A9A-8AD68578C7E9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2 4" xfId="49459" xr:uid="{9C0F1389-A791-4556-AECE-34AC0E801FF1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3 5" xfId="49458" xr:uid="{55B3F8EB-1BD7-483D-9CA2-B5FCDA4848F7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4 5" xfId="49460" xr:uid="{F9A37D19-0280-4628-A4D4-FE1A2E67CF63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7 7" xfId="49455" xr:uid="{ABCF16ED-552F-4F65-94C5-CB89EF7260A4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2 6" xfId="49463" xr:uid="{458D8A14-A1AD-44E7-AF53-F0A3FCA14E31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2 9" xfId="49462" xr:uid="{0188A89A-B08E-4E19-8761-9E7686D497F3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2 4" xfId="49465" xr:uid="{7F17945B-43D8-4638-AE73-CD74559F59B2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3 5" xfId="49464" xr:uid="{E6A3E999-9069-418D-A592-7672170AC9F3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4 5" xfId="49466" xr:uid="{09A64600-F3BC-4E39-81F6-E53BF68B2B6C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8 7" xfId="49461" xr:uid="{EECC926A-D7C1-4319-9780-BF19981B2A75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2 6" xfId="49469" xr:uid="{E29E8DA2-62B0-4507-A62A-3C8B400E996F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2 9" xfId="49468" xr:uid="{94BAAFCA-F9AD-40EE-9E0A-2C05D46B963D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2 4" xfId="49471" xr:uid="{7A5BFA6E-AFD2-431F-9ED0-3846B4623764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3 6" xfId="49470" xr:uid="{6E1D1996-C1DF-43F3-B6BC-9F995DC5F7BA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4 6" xfId="49472" xr:uid="{23E0136F-1952-44D3-967B-1279A8392E06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 9 7" xfId="49467" xr:uid="{FCE8421A-3D13-484A-9C6F-EBEA26B9B1FA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2 3" xfId="49475" xr:uid="{26610435-8F7A-4434-BE23-603A6DFAB0C7}"/>
    <cellStyle name="เครื่องหมายจุลภาค 20 2 2 3" xfId="46235" xr:uid="{36FA28CA-D81B-4664-8C78-D9EB8B59106A}"/>
    <cellStyle name="เครื่องหมายจุลภาค 20 2 2 4" xfId="49474" xr:uid="{C2301AB4-EDC4-45A4-AF5E-C855FC8DDEB0}"/>
    <cellStyle name="เครื่องหมายจุลภาค 20 2 3" xfId="46234" xr:uid="{8F5BFCEC-C3F7-407E-8783-72EDB8323FC2}"/>
    <cellStyle name="เครื่องหมายจุลภาค 20 2 4" xfId="49473" xr:uid="{9C309331-5B0B-4F3C-B97B-EEBEAB580E84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2 3" xfId="49478" xr:uid="{75A621FC-27C7-44C1-A762-A26A2E904491}"/>
    <cellStyle name="เครื่องหมายจุลภาค 25 2 3" xfId="46237" xr:uid="{76061E74-9AFA-4AFC-9979-FCDCDC6EB318}"/>
    <cellStyle name="เครื่องหมายจุลภาค 25 2 4" xfId="49477" xr:uid="{724F548B-007B-48B2-BEB8-066AA4CA4A20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2 3" xfId="49480" xr:uid="{8A1C4CFF-BF42-4C7D-80A7-588682AADA46}"/>
    <cellStyle name="เครื่องหมายจุลภาค 25 3 3" xfId="46238" xr:uid="{ED98F627-4A79-47B4-B4C0-B27B56F642E8}"/>
    <cellStyle name="เครื่องหมายจุลภาค 25 3 4" xfId="49479" xr:uid="{F4C3D736-294A-41D0-81A5-BC6EE78B652D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4 3" xfId="49481" xr:uid="{651A2F23-7A93-4F98-8785-66D4E1FEEF18}"/>
    <cellStyle name="เครื่องหมายจุลภาค 25 5" xfId="46236" xr:uid="{422E45AB-24C4-4615-AB40-6665FDDA1B61}"/>
    <cellStyle name="เครื่องหมายจุลภาค 25 6" xfId="49476" xr:uid="{7ADE9448-7ADC-496C-A6C6-A8AE263803AC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2 3" xfId="49484" xr:uid="{B0BFA4D8-C384-4FE2-9B8B-E2847DAE3927}"/>
    <cellStyle name="เครื่องหมายจุลภาค 26 2 3" xfId="46240" xr:uid="{85CA910E-4A4D-4680-B0F4-76AE00122777}"/>
    <cellStyle name="เครื่องหมายจุลภาค 26 2 4" xfId="49483" xr:uid="{BAD84B03-8C27-402C-B233-B8B392CB3F4F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2 3" xfId="49486" xr:uid="{4C8E1FE8-04DE-4EF9-BC78-1030AE653630}"/>
    <cellStyle name="เครื่องหมายจุลภาค 26 3 3" xfId="46241" xr:uid="{88B692AB-ED67-4BB3-BE72-1353BFCD6309}"/>
    <cellStyle name="เครื่องหมายจุลภาค 26 3 4" xfId="49485" xr:uid="{3271DD1E-731D-400A-88CD-775A91DDC210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4 3" xfId="49487" xr:uid="{A61856ED-9CA2-4F2A-B81E-CDC6035A2C35}"/>
    <cellStyle name="เครื่องหมายจุลภาค 26 5" xfId="46239" xr:uid="{E97FE199-704C-4DDA-AABF-20C709201805}"/>
    <cellStyle name="เครื่องหมายจุลภาค 26 6" xfId="49482" xr:uid="{C2A18AAF-C26C-4C3A-866B-B1D84CBE21B0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2 3" xfId="49490" xr:uid="{22ADB090-209D-4F63-B624-588274447689}"/>
    <cellStyle name="เครื่องหมายจุลภาค 29 2 3" xfId="46243" xr:uid="{AF568B86-2732-4C45-B4A1-621422DC1A2E}"/>
    <cellStyle name="เครื่องหมายจุลภาค 29 2 4" xfId="49489" xr:uid="{3B0F957B-3F5D-4341-9325-39CAFAD13F6A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2 3" xfId="49492" xr:uid="{6F09E236-FF88-481E-8C67-9662173508A2}"/>
    <cellStyle name="เครื่องหมายจุลภาค 29 3 3" xfId="46244" xr:uid="{72556A04-0BCC-4B78-861B-8CEAF7E16731}"/>
    <cellStyle name="เครื่องหมายจุลภาค 29 3 4" xfId="49491" xr:uid="{55F044A5-1DF9-4AB8-98C9-27A8B78AB223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4 3" xfId="49493" xr:uid="{CEE1DC34-BAFD-486C-908D-CBA57D73F23C}"/>
    <cellStyle name="เครื่องหมายจุลภาค 29 5" xfId="46242" xr:uid="{EFD37110-080F-42B9-B5D5-00A88313229A}"/>
    <cellStyle name="เครื่องหมายจุลภาค 29 6" xfId="49488" xr:uid="{B4532A1D-8BD2-4A5D-852D-C679BAD4FF1B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2 5" xfId="49496" xr:uid="{F5491969-F6B0-403B-8FA6-123207BBCB5A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0 7" xfId="49495" xr:uid="{916D0A25-D041-478D-88CD-298ED71FB07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2 3" xfId="49498" xr:uid="{732F0F97-716D-472D-9EED-A3238A4776E0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1 5" xfId="49497" xr:uid="{4BFEB54F-E1DE-4E22-A94B-8D798CB0361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2 4" xfId="49500" xr:uid="{CD3B707C-AB23-44E8-ADCB-2683BE055433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2 5" xfId="49499" xr:uid="{D1CFB4EF-3094-4A07-A1C8-2931CF5AFF17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3 5" xfId="49501" xr:uid="{1360CAF0-13F4-494A-8A06-B068C3B914B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2 4" xfId="49505" xr:uid="{88697276-6030-43E2-AD0B-1C203DEB0067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2 5" xfId="49504" xr:uid="{B2B07D34-E455-4B19-BCD3-C16B4CA6C171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2 3" xfId="49507" xr:uid="{0B28C726-F7EB-47AF-B7C4-BD18681AEBA1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3 5" xfId="49506" xr:uid="{1C7A9B5E-FDC6-4C2F-BEC2-0C232D9418DF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4 3" xfId="49508" xr:uid="{3F069B3C-D05C-4724-9E3A-E585AA3D3ECE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2 7" xfId="49503" xr:uid="{4DB46B6D-25ED-47CD-8113-EDA3F8888DA5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2 3" xfId="49510" xr:uid="{36A8F3FA-47BE-418A-ABE1-38FFCFD34ECD}"/>
    <cellStyle name="เครื่องหมายจุลภาค 3 2 2 3 3" xfId="46254" xr:uid="{801921A8-3279-4ED4-8F59-74F021BDBDF3}"/>
    <cellStyle name="เครื่องหมายจุลภาค 3 2 2 3 4" xfId="49509" xr:uid="{6DFE43E2-63D1-4570-9520-A124CB61C8EE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2 3" xfId="49512" xr:uid="{4ACF4749-774A-4CB2-B771-42B8D80BB172}"/>
    <cellStyle name="เครื่องหมายจุลภาค 3 2 2 4 3" xfId="46255" xr:uid="{E36E206D-7E53-4D93-9801-F2B3A6CCFED2}"/>
    <cellStyle name="เครื่องหมายจุลภาค 3 2 2 4 4" xfId="49511" xr:uid="{B3792A72-805B-45E4-A49B-7555B9D2786D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5 3" xfId="49513" xr:uid="{75757C24-D5B6-4C6C-99B6-8C9CFDDABF89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2 8" xfId="49502" xr:uid="{12B381DD-1470-4E86-AA6F-2CCDCF222957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22" xfId="49494" xr:uid="{BB0A4148-7F61-4C76-A0AC-E94DEDE7830E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2 3" xfId="49516" xr:uid="{A9A197E6-44D7-4C72-8C7A-FA4B644D066B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2 5" xfId="49515" xr:uid="{B80F6EA5-5FEF-4EE3-BB8A-1C6E5001BC6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3 7" xfId="49517" xr:uid="{C62A670D-0A04-4103-B7D1-E4E6B70362F4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3 8" xfId="49514" xr:uid="{766BE423-5DB9-4DB6-9006-CD96B2E140FF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2 3" xfId="49520" xr:uid="{474DE9C1-631F-4389-B414-856047DDB36C}"/>
    <cellStyle name="เครื่องหมายจุลภาค 3 4 2 3" xfId="46259" xr:uid="{2BEEBEF9-BA5E-4022-8628-6898EC05EA5F}"/>
    <cellStyle name="เครื่องหมายจุลภาค 3 4 2 4" xfId="49519" xr:uid="{02D7AE31-5FB6-48EE-B625-D9422E909AC6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2 3" xfId="49522" xr:uid="{BF0901D2-DC05-465A-8F21-FC4F3462439D}"/>
    <cellStyle name="เครื่องหมายจุลภาค 3 4 3 3" xfId="46260" xr:uid="{4D5C9A5E-A7AA-440A-824B-BE4F4961B70F}"/>
    <cellStyle name="เครื่องหมายจุลภาค 3 4 3 4" xfId="49521" xr:uid="{E5066644-4665-471C-BAAE-5D4A64BE4527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4 3" xfId="49523" xr:uid="{6DF0A864-1F33-4F0B-B38B-B0E6F4AF6168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4 7" xfId="49518" xr:uid="{4653C801-15B5-4064-BC59-D02FECD0DA9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2 6" xfId="49526" xr:uid="{77440F86-D3A6-4E1E-8583-4BED948DC535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2 9" xfId="49525" xr:uid="{0516D2FA-0B54-4F3B-BB76-E84CFC38C824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2 4" xfId="49528" xr:uid="{491E500F-1DE0-4775-A717-C868FFE13F99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3 5" xfId="49527" xr:uid="{936AC839-AA57-4D6F-8E7A-812BCDFCC089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4 5" xfId="49529" xr:uid="{1A0A21E2-3FA0-4063-B7F4-EEEBE555EBCC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5 7" xfId="49524" xr:uid="{2B8993F2-2ADE-4692-8790-08D746374BBC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2 6" xfId="49532" xr:uid="{54F44357-5AAA-4A38-8C4D-35A7F3FCFDEB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2 9" xfId="49531" xr:uid="{6C478CA1-3987-4E62-9DF8-A3D6F407BC26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2 4" xfId="49534" xr:uid="{7EF02091-F860-4949-8AE5-F6DD178D941B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3 5" xfId="49533" xr:uid="{358B80A4-6108-4FEB-9C93-F1F0ECAD01E7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4 5" xfId="49535" xr:uid="{B9D143DD-A19F-4958-AF57-84EF854094A8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6 7" xfId="49530" xr:uid="{C5E37093-722E-4320-B04B-FE3066C685A6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2 6" xfId="49538" xr:uid="{77ADA540-CE53-43B9-BF9E-8495CB23F2BE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2 9" xfId="49537" xr:uid="{A6805073-EAA7-4648-8E95-AB89AD732E59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2 4" xfId="49540" xr:uid="{09A3EF60-A716-4BEF-9009-ACE596FC6259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3 5" xfId="49539" xr:uid="{143D2E95-6044-4C06-A699-267B7FDA2745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4 5" xfId="49541" xr:uid="{828B75C3-A661-4501-85BD-1F02E487E86D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7 7" xfId="49536" xr:uid="{DF6E165B-F039-437F-8DED-88E221753B51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2 5" xfId="49544" xr:uid="{AB08D851-47E2-4098-9FA3-FDBC945538D7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2 6" xfId="49543" xr:uid="{3876B9D8-310D-4906-B335-462F658306F7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2 4" xfId="49546" xr:uid="{F773A67F-AA3F-484B-9ADA-025ADFC9037D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3 5" xfId="49545" xr:uid="{331C67E8-C660-43BB-90D8-B6880BF1202B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4 5" xfId="49547" xr:uid="{214A6FE6-0EC8-49E5-A9DD-2144C54F1BE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8 9" xfId="49542" xr:uid="{50684FA6-AC0C-4C30-8A7E-07CE2FDBB734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2 4" xfId="49550" xr:uid="{058ACCCF-5A63-45BC-AFB9-71070258365B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2 5" xfId="49549" xr:uid="{1C35D3A7-7B41-4D00-9468-A0DBED30C80D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2 4" xfId="49552" xr:uid="{CEA71072-5237-4EAA-A15C-E4E6D271B953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3 5" xfId="49551" xr:uid="{D913FE88-9FE7-4D88-88C1-E8B812ACEF0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4 5" xfId="49553" xr:uid="{7ACAD3FD-DE03-4047-A336-25C870FC9312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 9 8" xfId="49548" xr:uid="{B4662B56-1171-4E68-8035-322C02DFFADB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2 3" xfId="49556" xr:uid="{0F9F168B-6D94-4261-A55E-273C9A71158E}"/>
    <cellStyle name="เครื่องหมายจุลภาค 30 2 3" xfId="46277" xr:uid="{FF29FB66-AB97-4AEF-81DD-203911410302}"/>
    <cellStyle name="เครื่องหมายจุลภาค 30 2 4" xfId="49555" xr:uid="{5AC26B75-AB2A-48EB-93A7-23E9DF973575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2 3" xfId="49558" xr:uid="{DA740E1D-5CC2-435E-BF7F-D374B6A0AA54}"/>
    <cellStyle name="เครื่องหมายจุลภาค 30 3 3" xfId="46278" xr:uid="{A48C5565-ECFD-4F11-A64E-7A2B07035BAA}"/>
    <cellStyle name="เครื่องหมายจุลภาค 30 3 4" xfId="49557" xr:uid="{A2E67D73-D484-4711-BB9A-044E1431998E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4 3" xfId="49559" xr:uid="{8F73E9C3-3511-4BC3-AC4E-4C4F74152EFC}"/>
    <cellStyle name="เครื่องหมายจุลภาค 30 5" xfId="46276" xr:uid="{8C532595-2993-4B52-893E-E92D53CA4020}"/>
    <cellStyle name="เครื่องหมายจุลภาค 30 6" xfId="49554" xr:uid="{4BCD31E8-DE8B-44EC-9795-D2D9E92527BE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2 3" xfId="49562" xr:uid="{2CD974B8-FF0B-44FC-BCCF-362EA456563B}"/>
    <cellStyle name="เครื่องหมายจุลภาค 31 2 3" xfId="46280" xr:uid="{F1EF3879-012E-42FB-B56B-EA0ADB84BD0D}"/>
    <cellStyle name="เครื่องหมายจุลภาค 31 2 4" xfId="49561" xr:uid="{AD297A42-DA3B-4847-BB6E-6B662DCDBFAA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2 3" xfId="49564" xr:uid="{4F9A7781-D800-47AA-976B-050321568ED8}"/>
    <cellStyle name="เครื่องหมายจุลภาค 31 3 3" xfId="46281" xr:uid="{95C255FA-6AEE-49A0-9F49-0FD4FAAB0E58}"/>
    <cellStyle name="เครื่องหมายจุลภาค 31 3 4" xfId="49563" xr:uid="{F3088B9F-B338-434E-9082-E630151E8C6F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4 3" xfId="49565" xr:uid="{E997D513-DE93-409B-BE08-FF4052475F61}"/>
    <cellStyle name="เครื่องหมายจุลภาค 31 5" xfId="46279" xr:uid="{BF900A67-FFD7-442E-B862-A00E9030F777}"/>
    <cellStyle name="เครื่องหมายจุลภาค 31 6" xfId="49560" xr:uid="{EEBA4D62-C5F5-41A1-945C-4E74E5D2665D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2 3" xfId="49567" xr:uid="{C3DB0611-EABC-4814-8EEA-181EE99595AC}"/>
    <cellStyle name="เครื่องหมายจุลภาค 32 2 3" xfId="46406" xr:uid="{638EE866-E46F-47AD-A9B3-F8A04203CB18}"/>
    <cellStyle name="เครื่องหมายจุลภาค 32 2 4" xfId="49566" xr:uid="{EFD5F5F0-DFDE-4172-8D16-0F47714AD13E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3 3" xfId="49568" xr:uid="{52051E8C-C17F-45D3-AC1F-3B51B3DB5FC7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2 4" xfId="49571" xr:uid="{A256B406-65A0-4CAB-AB8F-0A4317FF8915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0 5" xfId="49570" xr:uid="{BE2F781B-C4CF-407C-8530-DB359489810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2 4" xfId="49573" xr:uid="{AA7E9FCB-7D4C-4DDF-96E8-65033837E265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1 5" xfId="49572" xr:uid="{5928E5EA-058C-4446-A996-1C27BA91B560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2 3" xfId="49575" xr:uid="{38CFC057-9F28-424E-B615-1BC091BF0D72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2 5" xfId="49574" xr:uid="{5BA3A419-6554-4892-B506-62C0F2B80FAE}"/>
    <cellStyle name="เครื่องหมายจุลภาค 4 13" xfId="44149" xr:uid="{FA312954-4645-4805-A7B3-8B2F44DCF6BA}"/>
    <cellStyle name="เครื่องหมายจุลภาค 4 13 2" xfId="49576" xr:uid="{A37E2F33-8D2E-4F71-8301-0AE0D53152F0}"/>
    <cellStyle name="เครื่องหมายจุลภาค 4 14" xfId="47225" xr:uid="{CCBD0B3B-1F52-40E3-8BE2-33EAB1987754}"/>
    <cellStyle name="เครื่องหมายจุลภาค 4 15" xfId="49569" xr:uid="{E3C355E4-0025-43D6-BEBF-A73C238BDB6D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2 9" xfId="49579" xr:uid="{99B9D89D-7D55-417A-A42D-09C083EF7BA4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2 6" xfId="49578" xr:uid="{A682CA91-A850-4437-8CB5-9DC9BCCC4D4D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2 6" xfId="49581" xr:uid="{3D48AED9-EE9D-4356-B931-D62254E3D381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3 9" xfId="49580" xr:uid="{918270E1-7472-4661-AAF1-FABEB6A58FCA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4 5" xfId="49582" xr:uid="{F8134E47-7407-4AF7-892D-088A77E52CA4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2 8" xfId="49577" xr:uid="{11BDC0DE-FE5D-4663-A6F6-F9CC1F682C5C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2 9" xfId="49585" xr:uid="{05CA8C3B-E98C-4189-AFED-C20336680C8A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2 6" xfId="49584" xr:uid="{CB5D7421-A233-463D-B2E8-ADDDE8727FF2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2 6" xfId="49587" xr:uid="{49E3CC25-D1AC-4756-A66B-DF3D034FA5E5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3 9" xfId="49586" xr:uid="{FC6E9F3D-808F-449B-B5EC-222A69B00B4D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4 5" xfId="49588" xr:uid="{58C7D390-645C-4CF0-87F9-577D752CA74A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3 8" xfId="49583" xr:uid="{59D38CC3-AAD6-478A-B658-716839DC4C3C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2 6" xfId="49591" xr:uid="{2A76CFC2-F489-4EAB-9E60-BAB378E5407F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2 9" xfId="49590" xr:uid="{38D29D10-C99B-4632-8C1D-F41DCF8BDF9C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2 4" xfId="49593" xr:uid="{C219F3BC-BEE6-47E3-8FCA-50A58B8BA986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3 5" xfId="49592" xr:uid="{95163FBC-0081-4DF3-A97B-AF6AFDFD6D55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4 5" xfId="49594" xr:uid="{0572E58D-8D77-454D-A337-A44D0A9B2037}"/>
    <cellStyle name="เครื่องหมายจุลภาค 4 4 5" xfId="46291" xr:uid="{F038DA16-7C02-440A-AC08-60C31C6A7C50}"/>
    <cellStyle name="เครื่องหมายจุลภาค 4 4 6" xfId="49589" xr:uid="{BEFAC3C9-1416-4215-83F3-60396AC82451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2 6" xfId="49597" xr:uid="{22C3D210-FCD9-4495-AC15-6C2DB7824A2A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2 9" xfId="49596" xr:uid="{D708FB24-819E-4983-B2E6-D199DA4C871F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2 4" xfId="49599" xr:uid="{D65D7AC3-1CE3-4585-8DED-C5C0AB38BB14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3 5" xfId="49598" xr:uid="{21092A87-07F3-4324-ADF0-AEC5435105B5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4 5" xfId="49600" xr:uid="{9D2E0197-1F48-4FB7-A3DA-A0F34D656000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5 7" xfId="49595" xr:uid="{BFCB92E2-875C-4B8B-AAD4-14EE6D97A4A0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2 6" xfId="49603" xr:uid="{22397373-E6DA-400B-B791-331079BE11D6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2 9" xfId="49602" xr:uid="{150EB9EE-6FBA-4C7B-9042-8849140535D2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2 4" xfId="49605" xr:uid="{78C2C24B-3389-4247-A108-92F53B8B119D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3 5" xfId="49604" xr:uid="{2A8B14AF-FDF9-4FE1-B809-3230ECA062DF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4 5" xfId="49606" xr:uid="{014B8181-F84E-47FE-885C-9E1E9F21BC20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6 7" xfId="49601" xr:uid="{09804A36-0E6D-42D1-AB5D-D2E3510E0670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2 5" xfId="49609" xr:uid="{E99C1D0F-6DAF-4C47-952D-E7FB9D34AF43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2 6" xfId="49608" xr:uid="{E99B0034-8568-4F96-A8CE-686500D130E3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2 4" xfId="49611" xr:uid="{1456D6A2-D249-42A8-897D-01C7FA69319C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3 5" xfId="49610" xr:uid="{97337311-3A93-4455-B562-2372E107CC92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4 5" xfId="49612" xr:uid="{08491DF7-78FA-418E-A254-25F7C3D4636B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7 9" xfId="49607" xr:uid="{B9CC0AEE-FF01-4A4A-A998-FEAC3621BB3B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2 4" xfId="49615" xr:uid="{BD6FF69A-4BA8-4C45-8597-14CFD54BE260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2 5" xfId="49614" xr:uid="{FAA785C3-C846-4605-A614-E20ADE15EB25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2 3" xfId="49617" xr:uid="{F982CE94-F665-431C-8E5C-25EDA9176D6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3 5" xfId="49616" xr:uid="{972802A0-6E40-4ED8-8A13-48F057C43120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4 3" xfId="49618" xr:uid="{FA2201B9-F386-4E4F-8154-D6BD3D7B2A39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8 7" xfId="49613" xr:uid="{1ED61A9F-592B-45D8-B1AB-1B00B13119F1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2 3" xfId="49621" xr:uid="{92C6116A-38C7-45F8-A443-DE217DA55758}"/>
    <cellStyle name="เครื่องหมายจุลภาค 4 9 2 3" xfId="46307" xr:uid="{4D3AF1F8-8B5A-468C-AFC7-4CDF10DE0B60}"/>
    <cellStyle name="เครื่องหมายจุลภาค 4 9 2 4" xfId="49620" xr:uid="{2A015906-ADFE-4212-B8DD-F5C128EC75FE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2 3" xfId="49623" xr:uid="{12EA8F7E-D66F-4AD6-A156-41D99AE96912}"/>
    <cellStyle name="เครื่องหมายจุลภาค 4 9 3 3" xfId="46308" xr:uid="{CC704A7D-2372-4889-8A02-B7E4FB8A09A3}"/>
    <cellStyle name="เครื่องหมายจุลภาค 4 9 3 4" xfId="49622" xr:uid="{2524B6B7-6D7B-426C-9DAE-A2BEAF639D58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4 3" xfId="49624" xr:uid="{86F5A7C8-DFA8-44ED-B887-8657B6AE19BB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4 9 7" xfId="49619" xr:uid="{FE269AE4-AD84-4308-BB59-7ECB8114DFA2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2 4" xfId="49627" xr:uid="{BD49399F-597B-47F0-BCC0-8B060B6BB71F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0 5" xfId="49626" xr:uid="{B8AA7371-CA9E-40F3-8496-B9408E1F2963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2 4" xfId="49629" xr:uid="{0F6049D7-8601-4E57-A8F9-56558F2A32FF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1 5" xfId="49628" xr:uid="{7A1C0E27-EFFC-470B-9174-E25710C8256D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2 4" xfId="49630" xr:uid="{A07F52FB-C039-42F2-8DB4-6113111E4C4D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17" xfId="49625" xr:uid="{5016E531-5D77-4E5F-97C3-F877B0B64E52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2 9" xfId="49633" xr:uid="{71E63BB7-42B2-4180-919C-05AC70C880DE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 7" xfId="49632" xr:uid="{E05D0532-9B16-4633-A948-2FB7344DD922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26" xfId="49631" xr:uid="{D900D8DC-6A2F-4693-AAE8-7AA064DA10F6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2 9" xfId="49635" xr:uid="{84EDDC9D-AD9F-4235-AC3F-60E70A9E588A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3 7" xfId="49634" xr:uid="{066EF1FE-BF51-48C6-8079-5904A7B3BBBD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4 7" xfId="49636" xr:uid="{C862DBFF-6157-402F-B67E-219383D28FB5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2 3" xfId="49639" xr:uid="{5528FE5F-62E5-4FE8-96FE-6835BBEDE573}"/>
    <cellStyle name="เครื่องหมายจุลภาค 5 3 2 3" xfId="46316" xr:uid="{9F31186D-F293-4803-B033-F421C1166F5A}"/>
    <cellStyle name="เครื่องหมายจุลภาค 5 3 2 4" xfId="49638" xr:uid="{ECC83549-1247-4E9A-8E30-DB990FB97E08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2 3" xfId="49641" xr:uid="{ED62161D-39F6-4C63-8162-F9F2C73709F1}"/>
    <cellStyle name="เครื่องหมายจุลภาค 5 3 3 3" xfId="46317" xr:uid="{63F6C5CF-F60A-4027-9C49-036B3CD46D1E}"/>
    <cellStyle name="เครื่องหมายจุลภาค 5 3 3 4" xfId="49640" xr:uid="{CCFE2671-9F0D-4F43-81F3-54FF8388CCF5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4 3" xfId="49642" xr:uid="{2B3FA243-4A74-4851-8D23-53F2D85096C3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3 7" xfId="49637" xr:uid="{C233590E-74BA-488B-ACA9-35F7E14C7081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2 3" xfId="49645" xr:uid="{79C1F280-E13B-4ACE-8A30-2E96DD0550C9}"/>
    <cellStyle name="เครื่องหมายจุลภาค 5 4 2 3" xfId="46319" xr:uid="{4FB0C1A1-F024-4FD3-8C4C-FB554D490E6F}"/>
    <cellStyle name="เครื่องหมายจุลภาค 5 4 2 4" xfId="49644" xr:uid="{941AFE7A-0728-4652-88E4-53DCE3BD932D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2 3" xfId="49647" xr:uid="{E91C4D27-4698-49F1-9E2E-4DDE4FF7F21B}"/>
    <cellStyle name="เครื่องหมายจุลภาค 5 4 3 3" xfId="46320" xr:uid="{79C5C0B3-3D84-4481-9DC8-E8688FF7EC20}"/>
    <cellStyle name="เครื่องหมายจุลภาค 5 4 3 4" xfId="49646" xr:uid="{38127659-61AF-4C23-9551-1BD01CA35409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4 3" xfId="49648" xr:uid="{51E15891-54E8-4D6F-A0A9-04835C721048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4 7" xfId="49643" xr:uid="{3027D92B-EFDF-49E0-A958-EE80BF49EA38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2 3" xfId="49651" xr:uid="{FB40104F-D44A-4F7B-9E81-D92788EEAA45}"/>
    <cellStyle name="เครื่องหมายจุลภาค 5 5 2 3" xfId="46322" xr:uid="{A193F4BC-828B-4778-AF4D-8FD75D686F4F}"/>
    <cellStyle name="เครื่องหมายจุลภาค 5 5 2 4" xfId="49650" xr:uid="{8C1D646C-43F2-4B77-BD28-20F63F98489B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2 3" xfId="49653" xr:uid="{00C6B2B6-F1A1-4973-8424-DA99D273A14B}"/>
    <cellStyle name="เครื่องหมายจุลภาค 5 5 3 3" xfId="46323" xr:uid="{15BE6143-7C0C-40F8-8C2F-19FA254204E6}"/>
    <cellStyle name="เครื่องหมายจุลภาค 5 5 3 4" xfId="49652" xr:uid="{ED537233-35E2-4882-B8A4-1FBC12C3A924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4 3" xfId="49654" xr:uid="{692500AE-0A3F-41BF-AB5E-3C86704F5EFF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5 7" xfId="49649" xr:uid="{B7EBECC0-03B4-4DCE-869B-4A1628520FB0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2 6" xfId="49657" xr:uid="{F96CF913-742D-4545-99DE-CC210F84B1D2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2 9" xfId="49656" xr:uid="{45B3B9A8-83F2-4FAC-BF5F-7319F8CECBB0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2 4" xfId="49659" xr:uid="{7D512411-B42C-41BC-9394-8FDFCE021205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3 5" xfId="49658" xr:uid="{1A6D2F35-9FF7-46E9-8BB4-032D099FD0A6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4 5" xfId="49660" xr:uid="{44D77543-E22E-4A9C-BA8F-C7FB2431EDAE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6 7" xfId="49655" xr:uid="{3B6920E7-8DAD-43BB-AEFE-AB1575B47F97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2 5" xfId="49663" xr:uid="{7BE0CEA3-C7B6-4793-B53F-E9F9CC14CFD3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2 6" xfId="49662" xr:uid="{19CF4032-8C26-4C28-A45A-C321367E9979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2 4" xfId="49665" xr:uid="{A8D0048C-06DB-448D-9FFE-3704F9375A67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3 5" xfId="49664" xr:uid="{6E56AD42-6234-490E-8A62-3E03A2A5CBAF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4 5" xfId="49666" xr:uid="{398C0BFC-FA22-423C-9EA1-7A83E188435B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7 9" xfId="49661" xr:uid="{E02DC47D-5999-4163-9D4C-96928E13DF1B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2 4" xfId="49669" xr:uid="{57434A86-B302-4555-90B1-E9566E2A69D0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2 5" xfId="49668" xr:uid="{99969F1C-9AD6-40B4-A14A-04361B1B7C84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2 4" xfId="49671" xr:uid="{29BA1496-20B6-4327-9586-6A3392212068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3 5" xfId="49670" xr:uid="{60CDED0C-1C23-4399-BD4E-17FDABA92578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4 5" xfId="49672" xr:uid="{43C45FEF-9617-4974-ADDE-CCA2AE073FBD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8 8" xfId="49667" xr:uid="{1C53BF7A-9202-4F21-8D5B-55F363FC3CF3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2 4" xfId="49674" xr:uid="{F9BB6DC8-86BD-4F5C-9101-30D06688574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5 9 6" xfId="49673" xr:uid="{FFF125F1-3F2F-43A4-BA9E-D49A2102CEA4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13" xfId="49675" xr:uid="{B8FF9A36-3C32-4599-B64F-4693901DA6B1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2 9" xfId="49677" xr:uid="{08958228-890E-4921-8E35-59FE3EBD6210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2 7" xfId="49676" xr:uid="{E1352389-3774-4630-9CF8-7643975C1600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2 6" xfId="49679" xr:uid="{E0380A59-9729-450E-BE82-D21C8112F4B4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3 9" xfId="49678" xr:uid="{D1FAF607-2AAA-47BD-B8DA-7C68B26FC96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2 5" xfId="49681" xr:uid="{CD75A734-AD54-4708-99E9-AE45B5D0E2FC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4 8" xfId="49680" xr:uid="{254CA3D0-C98E-4FE0-9FA9-97392E42CDA0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5 6" xfId="49682" xr:uid="{E53263E0-0517-4A74-BD13-711FF577ACCB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2 3" xfId="49685" xr:uid="{6C994AD4-06A7-4BA7-9158-C4D344EF0DA6}"/>
    <cellStyle name="เครื่องหมายจุลภาค 7 2 2 3" xfId="46339" xr:uid="{3F4A4DDC-2E5D-45BF-A409-C167C9009266}"/>
    <cellStyle name="เครื่องหมายจุลภาค 7 2 2 4" xfId="49684" xr:uid="{EEB07E1D-B5EF-40B7-9461-4E7627032AC7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2 3" xfId="49687" xr:uid="{23E76A9C-068F-43C5-B793-7BDCF667B211}"/>
    <cellStyle name="เครื่องหมายจุลภาค 7 2 3 3" xfId="46340" xr:uid="{A0B1B41C-62C7-4ECC-9E3E-92AA637F0B81}"/>
    <cellStyle name="เครื่องหมายจุลภาค 7 2 3 4" xfId="49686" xr:uid="{AAD962DA-5CA8-4A7F-9D67-1D5835DC5A24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4 3" xfId="49688" xr:uid="{9AE310F8-CC12-4A09-9CE5-1F397CDB3699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2 7" xfId="49683" xr:uid="{3D338320-2BF5-4CC3-B03A-5FE603B33D34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2 3" xfId="49690" xr:uid="{CB820A9D-442F-4C14-8DCE-036E6C80E1F3}"/>
    <cellStyle name="เครื่องหมายจุลภาค 7 3 3" xfId="46341" xr:uid="{29B2BE6D-B6AB-43C1-A8B0-2DB67030A2F9}"/>
    <cellStyle name="เครื่องหมายจุลภาค 7 3 4" xfId="49689" xr:uid="{57F950C0-363A-486F-9DAD-D54E6285C7F2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2 3" xfId="49692" xr:uid="{F02FFCCC-7BD8-406E-B16F-72EB2743BC3B}"/>
    <cellStyle name="เครื่องหมายจุลภาค 7 4 3" xfId="46342" xr:uid="{99C1DEFF-7E1D-45A6-915C-A0BCE1FFADD9}"/>
    <cellStyle name="เครื่องหมายจุลภาค 7 4 4" xfId="49691" xr:uid="{95F2BB08-8470-49CB-9C83-2CF029D17245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2 3" xfId="49694" xr:uid="{FA5BEB80-39F2-41B5-859F-FE7A8555B205}"/>
    <cellStyle name="เครื่องหมายจุลภาค 7 5 3" xfId="46343" xr:uid="{232C1BDD-3A45-4168-BCC5-8B956E081278}"/>
    <cellStyle name="เครื่องหมายจุลภาค 7 5 4" xfId="49693" xr:uid="{998CC5BC-1FDE-491D-9F7C-52B64DA87B4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2 3" xfId="49697" xr:uid="{E9B30D98-435D-438C-84E4-B98AF168167F}"/>
    <cellStyle name="เครื่องหมายจุลภาค 8 2 2 3" xfId="46345" xr:uid="{3DAD15CF-B07B-47E2-829C-5483D4143AFE}"/>
    <cellStyle name="เครื่องหมายจุลภาค 8 2 2 4" xfId="49696" xr:uid="{68F4541D-3D45-458F-A863-5EA6C846D755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2 3" xfId="49699" xr:uid="{9973C45D-B23E-4DA4-AE36-8B5C6684959E}"/>
    <cellStyle name="เครื่องหมายจุลภาค 8 2 3 3" xfId="46346" xr:uid="{862BEBEA-9DDF-4B54-8228-C277BADA1F80}"/>
    <cellStyle name="เครื่องหมายจุลภาค 8 2 3 4" xfId="49698" xr:uid="{AE0B6032-F383-45CA-8558-CBBA6F3A9B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4 3" xfId="49700" xr:uid="{7FB84CD6-48EF-4CD0-8A86-B9860F8F5719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2 7" xfId="49695" xr:uid="{8D3231B8-08DF-4E6C-89E8-2AC9E449458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2 3" xfId="49702" xr:uid="{8D3E4877-411D-4D53-A194-02352C521F25}"/>
    <cellStyle name="เครื่องหมายจุลภาค 8 3 3" xfId="46347" xr:uid="{02504A56-61BE-4AC1-ABDC-004B67ABBEDD}"/>
    <cellStyle name="เครื่องหมายจุลภาค 8 3 4" xfId="49701" xr:uid="{12410E82-50A7-4BE7-840C-1A659C37916B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2 3" xfId="49704" xr:uid="{B9CE4B6A-1DFB-434C-95DA-83B53776AD65}"/>
    <cellStyle name="เครื่องหมายจุลภาค 8 4 3" xfId="46348" xr:uid="{A6F3DAAB-8846-4DE0-A4BC-72D4A85C3922}"/>
    <cellStyle name="เครื่องหมายจุลภาค 8 4 4" xfId="49703" xr:uid="{EABA2923-6779-4CDA-AECD-731ED5DDD73F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2 3" xfId="49706" xr:uid="{563370CF-CC6E-4637-B052-7595AAA13081}"/>
    <cellStyle name="เครื่องหมายจุลภาค 8 5 3" xfId="46349" xr:uid="{063C7660-36E9-4C0D-8EE9-3334E6C100E1}"/>
    <cellStyle name="เครื่องหมายจุลภาค 8 5 4" xfId="49705" xr:uid="{EBE6D17F-2715-4873-B914-DDE2E12F1548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14" xfId="49707" xr:uid="{6487A2A4-9322-49D5-AA67-32540823E23E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2 6" xfId="49710" xr:uid="{E2B8A677-3B04-4B9E-9288-33F884F2BBA3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2 9" xfId="49709" xr:uid="{BBCC09D1-8638-4F59-B2FB-287BEB22FBBA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2 4" xfId="49712" xr:uid="{645F0832-AED9-431B-835A-DF81E7196629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3 5" xfId="49711" xr:uid="{03BE4DDD-968A-4944-9E16-A7C0FC655A29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4 5" xfId="49713" xr:uid="{B14EF99D-529F-44D4-93F0-7F9DA14D7D7D}"/>
    <cellStyle name="เครื่องหมายจุลภาค 9 2 5" xfId="46351" xr:uid="{0A924B64-4C56-4DA5-A0AD-E4B0EBF0C510}"/>
    <cellStyle name="เครื่องหมายจุลภาค 9 2 6" xfId="49708" xr:uid="{6A108366-FB19-4DDE-986B-22C75E95DAE1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11" xfId="49714" xr:uid="{65B04A81-96A8-4758-B997-88137F86FBE5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2 6" xfId="49715" xr:uid="{D7552915-EAD3-4FA7-88DD-13C7F7BA951A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2 3" xfId="49717" xr:uid="{BF761C4A-CAF8-496E-A50E-6886780B3322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4 5" xfId="49716" xr:uid="{6CE1BB8D-B08B-4FEC-B8EE-A6C115FD9277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5 7" xfId="49718" xr:uid="{87026AE1-F4B5-4EE2-B71D-1A72CBCA5F6B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ครื่องหมายเปอร์เซ็นต์_Sheet1" xfId="1459" xr:uid="{00000000-0005-0000-0000-000048090000}"/>
    <cellStyle name="ชื่อเรื่อง 2" xfId="8392" xr:uid="{D7909213-2BB7-4990-B2C7-21C23F17C507}"/>
    <cellStyle name="ชื่อเรื่อง 3" xfId="15399" xr:uid="{F9E6FA15-15BB-4723-BBBA-D7C88FB69C05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16" xfId="49719" xr:uid="{B77FCF95-9B3B-4C12-B8F8-253F82AD5922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แย่ 2" xfId="8444" xr:uid="{6C8B0F6F-5964-4506-810D-1479CA0B5C53}"/>
    <cellStyle name="แย่ 3" xfId="15394" xr:uid="{3125EAA2-3AD6-401C-9DBB-90FDF44DAE7C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7"/>
  <sheetViews>
    <sheetView view="pageBreakPreview" topLeftCell="A100" zoomScale="90" zoomScaleNormal="98" zoomScaleSheetLayoutView="90" zoomScalePageLayoutView="70" workbookViewId="0">
      <selection activeCell="G100" sqref="G100"/>
    </sheetView>
  </sheetViews>
  <sheetFormatPr defaultColWidth="9.125" defaultRowHeight="19.8"/>
  <cols>
    <col min="1" max="1" width="2.125" style="26" customWidth="1"/>
    <col min="2" max="2" width="2.125" style="25" customWidth="1"/>
    <col min="3" max="3" width="2.125" style="26" customWidth="1"/>
    <col min="4" max="4" width="37.25" style="26" customWidth="1"/>
    <col min="5" max="5" width="11.75" style="35" customWidth="1"/>
    <col min="6" max="6" width="0.375" style="35" customWidth="1"/>
    <col min="7" max="7" width="15.5" style="60" customWidth="1"/>
    <col min="8" max="8" width="0.375" style="67" customWidth="1"/>
    <col min="9" max="9" width="15.5" style="60" customWidth="1"/>
    <col min="10" max="10" width="0.375" style="67" customWidth="1"/>
    <col min="11" max="11" width="15.5" style="23" customWidth="1"/>
    <col min="12" max="12" width="0.375" style="67" customWidth="1"/>
    <col min="13" max="13" width="15.5" style="60" customWidth="1"/>
    <col min="14" max="14" width="4.5" style="60" customWidth="1"/>
    <col min="15" max="15" width="14.75" style="31" customWidth="1"/>
    <col min="16" max="16" width="13.75" style="31" customWidth="1"/>
    <col min="17" max="18" width="13.875" style="31" customWidth="1"/>
    <col min="19" max="19" width="15.875" style="31" customWidth="1"/>
    <col min="20" max="20" width="12.625" style="31" bestFit="1" customWidth="1"/>
    <col min="21" max="21" width="12.25" style="31" bestFit="1" customWidth="1"/>
    <col min="22" max="23" width="9.125" style="26"/>
    <col min="24" max="24" width="12.625" style="26" bestFit="1" customWidth="1"/>
    <col min="25" max="16384" width="9.125" style="26"/>
  </cols>
  <sheetData>
    <row r="1" spans="1:24" ht="18" customHeight="1">
      <c r="A1" s="195" t="s">
        <v>12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30"/>
    </row>
    <row r="2" spans="1:24" ht="18" customHeight="1">
      <c r="A2" s="195" t="s">
        <v>13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30"/>
    </row>
    <row r="3" spans="1:24" ht="18" customHeight="1">
      <c r="A3" s="195" t="s">
        <v>14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30"/>
    </row>
    <row r="4" spans="1:24" ht="18" customHeight="1">
      <c r="A4" s="196" t="s">
        <v>15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32"/>
    </row>
    <row r="5" spans="1:24" ht="18" customHeight="1">
      <c r="A5" s="32"/>
      <c r="B5" s="32"/>
      <c r="C5" s="32"/>
      <c r="D5" s="32"/>
      <c r="E5" s="32"/>
      <c r="F5" s="32"/>
      <c r="G5" s="33"/>
      <c r="H5" s="32"/>
      <c r="I5" s="33"/>
      <c r="J5" s="32"/>
      <c r="K5" s="33"/>
      <c r="L5" s="32"/>
      <c r="M5" s="33"/>
      <c r="N5" s="33"/>
    </row>
    <row r="6" spans="1:24" ht="18" customHeight="1">
      <c r="D6" s="34"/>
      <c r="G6" s="198" t="s">
        <v>16</v>
      </c>
      <c r="H6" s="198"/>
      <c r="I6" s="198"/>
      <c r="J6" s="198"/>
      <c r="K6" s="198"/>
      <c r="L6" s="198"/>
      <c r="M6" s="198"/>
      <c r="N6" s="36"/>
    </row>
    <row r="7" spans="1:24" ht="18" customHeight="1">
      <c r="D7" s="34"/>
      <c r="G7" s="194" t="s">
        <v>17</v>
      </c>
      <c r="H7" s="194"/>
      <c r="I7" s="194"/>
      <c r="J7" s="154"/>
      <c r="K7" s="194" t="s">
        <v>18</v>
      </c>
      <c r="L7" s="194"/>
      <c r="M7" s="194"/>
      <c r="N7" s="38"/>
    </row>
    <row r="8" spans="1:24" ht="18" customHeight="1">
      <c r="D8" s="23"/>
      <c r="G8" s="57" t="s">
        <v>19</v>
      </c>
      <c r="H8" s="57"/>
      <c r="I8" s="57" t="s">
        <v>19</v>
      </c>
      <c r="J8" s="57"/>
      <c r="K8" s="57" t="s">
        <v>19</v>
      </c>
      <c r="L8" s="57"/>
      <c r="M8" s="57" t="s">
        <v>19</v>
      </c>
      <c r="N8" s="38"/>
    </row>
    <row r="9" spans="1:24" ht="18" customHeight="1">
      <c r="D9" s="34"/>
      <c r="E9" s="40"/>
      <c r="G9" s="57" t="s">
        <v>20</v>
      </c>
      <c r="H9" s="57"/>
      <c r="I9" s="57" t="s">
        <v>21</v>
      </c>
      <c r="J9" s="57"/>
      <c r="K9" s="57" t="s">
        <v>20</v>
      </c>
      <c r="L9" s="57"/>
      <c r="M9" s="57" t="s">
        <v>21</v>
      </c>
      <c r="N9" s="41"/>
    </row>
    <row r="10" spans="1:24" ht="18" customHeight="1">
      <c r="D10" s="34"/>
      <c r="E10" s="40"/>
      <c r="G10" s="57" t="s">
        <v>22</v>
      </c>
      <c r="H10" s="57"/>
      <c r="I10" s="57" t="s">
        <v>23</v>
      </c>
      <c r="J10" s="57"/>
      <c r="K10" s="57" t="s">
        <v>22</v>
      </c>
      <c r="L10" s="57"/>
      <c r="M10" s="57" t="s">
        <v>23</v>
      </c>
      <c r="N10" s="38"/>
    </row>
    <row r="11" spans="1:24" ht="18" customHeight="1">
      <c r="D11" s="34"/>
      <c r="E11" s="123" t="s">
        <v>25</v>
      </c>
      <c r="G11" s="123" t="s">
        <v>24</v>
      </c>
      <c r="H11" s="57"/>
      <c r="I11" s="123"/>
      <c r="J11" s="57"/>
      <c r="K11" s="123" t="s">
        <v>24</v>
      </c>
      <c r="L11" s="57"/>
      <c r="M11" s="123"/>
      <c r="N11" s="41"/>
    </row>
    <row r="12" spans="1:24" s="40" customFormat="1" ht="13.5" customHeight="1">
      <c r="B12" s="43"/>
      <c r="G12" s="44"/>
      <c r="I12" s="44"/>
      <c r="K12" s="39"/>
      <c r="M12" s="44"/>
      <c r="N12" s="44"/>
      <c r="O12" s="45"/>
      <c r="P12" s="45"/>
      <c r="Q12" s="45"/>
      <c r="R12" s="45"/>
      <c r="S12" s="45"/>
      <c r="T12" s="45"/>
      <c r="U12" s="45"/>
    </row>
    <row r="13" spans="1:24" ht="18" customHeight="1">
      <c r="A13" s="81" t="s">
        <v>26</v>
      </c>
      <c r="B13" s="70"/>
      <c r="C13" s="70"/>
      <c r="D13" s="70"/>
      <c r="E13" s="48"/>
      <c r="F13" s="48"/>
      <c r="G13" s="49"/>
      <c r="H13" s="50"/>
      <c r="I13" s="49" t="s">
        <v>0</v>
      </c>
      <c r="J13" s="50"/>
      <c r="K13" s="19"/>
      <c r="L13" s="50"/>
      <c r="M13" s="49"/>
      <c r="N13" s="49"/>
      <c r="O13" s="18"/>
      <c r="P13" s="18"/>
      <c r="Q13" s="18"/>
      <c r="R13" s="18"/>
      <c r="S13" s="18"/>
      <c r="T13" s="18"/>
      <c r="U13" s="18"/>
    </row>
    <row r="14" spans="1:24" ht="18" customHeight="1">
      <c r="A14" s="70"/>
      <c r="B14" s="70" t="s">
        <v>27</v>
      </c>
      <c r="C14" s="70"/>
      <c r="D14" s="70"/>
      <c r="E14" s="51"/>
      <c r="F14" s="51"/>
      <c r="G14" s="52">
        <v>239219</v>
      </c>
      <c r="H14" s="19"/>
      <c r="I14" s="52">
        <v>221607</v>
      </c>
      <c r="J14" s="19"/>
      <c r="K14" s="52">
        <v>178565</v>
      </c>
      <c r="L14" s="19"/>
      <c r="M14" s="52">
        <v>137520</v>
      </c>
      <c r="N14" s="52"/>
      <c r="O14" s="18"/>
      <c r="P14" s="18"/>
      <c r="Q14" s="18"/>
      <c r="R14" s="18"/>
      <c r="S14" s="18"/>
      <c r="T14" s="18"/>
      <c r="U14" s="18"/>
    </row>
    <row r="15" spans="1:24" ht="18" customHeight="1">
      <c r="A15" s="70"/>
      <c r="B15" s="70" t="s">
        <v>28</v>
      </c>
      <c r="C15" s="70"/>
      <c r="D15" s="70"/>
      <c r="E15" s="35" t="s">
        <v>10</v>
      </c>
      <c r="F15" s="51"/>
      <c r="G15" s="52">
        <v>644087</v>
      </c>
      <c r="H15" s="19"/>
      <c r="I15" s="52">
        <v>551885</v>
      </c>
      <c r="J15" s="19"/>
      <c r="K15" s="52">
        <v>583329</v>
      </c>
      <c r="L15" s="19"/>
      <c r="M15" s="52">
        <v>473361</v>
      </c>
      <c r="N15" s="53"/>
      <c r="O15" s="18"/>
      <c r="P15" s="18"/>
      <c r="Q15" s="18"/>
      <c r="R15" s="18"/>
      <c r="S15" s="18"/>
      <c r="T15" s="18"/>
      <c r="U15" s="18"/>
      <c r="W15" s="18"/>
      <c r="X15" s="18"/>
    </row>
    <row r="16" spans="1:24" ht="18" customHeight="1">
      <c r="A16" s="70"/>
      <c r="B16" s="70" t="s">
        <v>29</v>
      </c>
      <c r="C16" s="70"/>
      <c r="D16" s="70"/>
      <c r="F16" s="51"/>
      <c r="G16" s="52">
        <v>0</v>
      </c>
      <c r="H16" s="19"/>
      <c r="I16" s="52">
        <v>0</v>
      </c>
      <c r="J16" s="19"/>
      <c r="K16" s="52">
        <v>129000</v>
      </c>
      <c r="L16" s="19"/>
      <c r="M16" s="52">
        <v>129000</v>
      </c>
      <c r="N16" s="52"/>
      <c r="O16" s="18"/>
      <c r="P16" s="18"/>
      <c r="Q16" s="18"/>
      <c r="R16" s="18"/>
      <c r="S16" s="18"/>
      <c r="T16" s="18"/>
      <c r="U16" s="18"/>
      <c r="W16" s="18"/>
      <c r="X16" s="18"/>
    </row>
    <row r="17" spans="1:25" ht="18" customHeight="1">
      <c r="A17" s="70"/>
      <c r="B17" s="70" t="s">
        <v>30</v>
      </c>
      <c r="C17" s="70"/>
      <c r="D17" s="70"/>
      <c r="E17" s="51" t="s">
        <v>9</v>
      </c>
      <c r="F17" s="51"/>
      <c r="G17" s="52">
        <v>0</v>
      </c>
      <c r="H17" s="19"/>
      <c r="I17" s="52">
        <v>0</v>
      </c>
      <c r="J17" s="19"/>
      <c r="K17" s="52">
        <v>213837</v>
      </c>
      <c r="L17" s="19"/>
      <c r="M17" s="52">
        <v>8000</v>
      </c>
      <c r="N17" s="52"/>
      <c r="O17" s="18"/>
      <c r="P17" s="18"/>
      <c r="Q17" s="18"/>
      <c r="R17" s="18"/>
      <c r="S17" s="18"/>
      <c r="T17" s="18"/>
      <c r="U17" s="18"/>
      <c r="W17" s="18"/>
      <c r="X17" s="18"/>
    </row>
    <row r="18" spans="1:25" ht="18" customHeight="1">
      <c r="A18" s="70"/>
      <c r="B18" s="70" t="s">
        <v>31</v>
      </c>
      <c r="C18" s="70"/>
      <c r="D18" s="70"/>
      <c r="E18" s="51">
        <v>3</v>
      </c>
      <c r="F18" s="26"/>
      <c r="G18" s="52">
        <v>646753</v>
      </c>
      <c r="H18" s="19"/>
      <c r="I18" s="52">
        <v>647888</v>
      </c>
      <c r="J18" s="19"/>
      <c r="K18" s="52">
        <v>440013</v>
      </c>
      <c r="L18" s="19"/>
      <c r="M18" s="52">
        <v>461514</v>
      </c>
      <c r="N18" s="52"/>
      <c r="O18" s="18"/>
      <c r="P18" s="18"/>
      <c r="Q18" s="18"/>
      <c r="R18" s="18"/>
      <c r="S18" s="18"/>
      <c r="T18" s="18"/>
      <c r="U18" s="18"/>
      <c r="V18" s="18"/>
    </row>
    <row r="19" spans="1:25" ht="18" customHeight="1">
      <c r="A19" s="70"/>
      <c r="B19" s="70" t="s">
        <v>32</v>
      </c>
      <c r="C19" s="70"/>
      <c r="D19" s="70"/>
      <c r="E19" s="51"/>
      <c r="F19" s="26"/>
      <c r="G19" s="52">
        <v>241</v>
      </c>
      <c r="H19" s="19"/>
      <c r="I19" s="52">
        <v>6167</v>
      </c>
      <c r="J19" s="19"/>
      <c r="K19" s="52">
        <v>0</v>
      </c>
      <c r="L19" s="19"/>
      <c r="M19" s="52">
        <v>4660</v>
      </c>
      <c r="N19" s="52"/>
      <c r="O19" s="18"/>
      <c r="P19" s="18"/>
      <c r="Q19" s="18"/>
      <c r="R19" s="18"/>
      <c r="S19" s="18"/>
      <c r="T19" s="18"/>
      <c r="U19" s="18"/>
    </row>
    <row r="20" spans="1:25" ht="18" customHeight="1">
      <c r="A20" s="70"/>
      <c r="B20" s="70" t="s">
        <v>33</v>
      </c>
      <c r="C20" s="70"/>
      <c r="D20" s="70"/>
      <c r="E20" s="51">
        <v>4</v>
      </c>
      <c r="F20" s="26"/>
      <c r="G20" s="52">
        <v>57449</v>
      </c>
      <c r="H20" s="19"/>
      <c r="I20" s="52">
        <v>58180</v>
      </c>
      <c r="J20" s="19"/>
      <c r="K20" s="52">
        <v>0</v>
      </c>
      <c r="L20" s="19"/>
      <c r="M20" s="52">
        <v>0</v>
      </c>
      <c r="N20" s="52"/>
      <c r="O20" s="18"/>
      <c r="P20" s="18"/>
      <c r="Q20" s="18"/>
      <c r="R20" s="18"/>
      <c r="S20" s="18"/>
      <c r="T20" s="18"/>
      <c r="U20" s="18"/>
    </row>
    <row r="21" spans="1:25" ht="18" customHeight="1">
      <c r="A21" s="70"/>
      <c r="B21" s="70" t="s">
        <v>34</v>
      </c>
      <c r="C21" s="70"/>
      <c r="D21" s="70"/>
      <c r="E21" s="51"/>
      <c r="F21" s="51"/>
      <c r="G21" s="52">
        <v>7891</v>
      </c>
      <c r="H21" s="19"/>
      <c r="I21" s="52">
        <v>5008</v>
      </c>
      <c r="J21" s="19"/>
      <c r="K21" s="52">
        <v>35</v>
      </c>
      <c r="L21" s="19"/>
      <c r="M21" s="52">
        <v>0</v>
      </c>
      <c r="N21" s="52"/>
      <c r="O21" s="18"/>
      <c r="P21" s="18"/>
      <c r="Q21" s="18"/>
      <c r="R21" s="18"/>
      <c r="S21" s="18"/>
      <c r="T21" s="18"/>
      <c r="U21" s="18"/>
    </row>
    <row r="22" spans="1:25" ht="18" customHeight="1">
      <c r="A22" s="81" t="s">
        <v>35</v>
      </c>
      <c r="B22" s="70"/>
      <c r="C22" s="70"/>
      <c r="D22" s="70"/>
      <c r="G22" s="54">
        <f>SUM(G14:G21)</f>
        <v>1595640</v>
      </c>
      <c r="H22" s="19"/>
      <c r="I22" s="54">
        <f>SUM(I14:I21)</f>
        <v>1490735</v>
      </c>
      <c r="J22" s="19"/>
      <c r="K22" s="54">
        <f>SUM(K14:K21)</f>
        <v>1544779</v>
      </c>
      <c r="L22" s="19"/>
      <c r="M22" s="54">
        <f>SUM(M14:M21)</f>
        <v>1214055</v>
      </c>
      <c r="N22" s="55"/>
      <c r="O22" s="18"/>
      <c r="P22" s="18"/>
      <c r="Q22" s="18"/>
      <c r="R22" s="18"/>
      <c r="S22" s="18"/>
      <c r="T22" s="18"/>
      <c r="U22" s="18"/>
      <c r="V22" s="29"/>
    </row>
    <row r="23" spans="1:25" ht="20.399999999999999">
      <c r="A23" s="81" t="s">
        <v>36</v>
      </c>
      <c r="B23" s="70"/>
      <c r="C23" s="70"/>
      <c r="D23" s="70"/>
      <c r="G23" s="19"/>
      <c r="H23" s="19"/>
      <c r="I23" s="19"/>
      <c r="J23" s="19"/>
      <c r="K23" s="19"/>
      <c r="L23" s="19"/>
      <c r="M23" s="19"/>
      <c r="N23" s="19"/>
      <c r="O23" s="18"/>
      <c r="P23" s="18"/>
      <c r="Q23" s="18"/>
      <c r="R23" s="18"/>
      <c r="S23" s="18"/>
      <c r="T23" s="18"/>
      <c r="U23" s="18"/>
    </row>
    <row r="24" spans="1:25" ht="18" customHeight="1">
      <c r="A24" s="70"/>
      <c r="B24" s="70" t="s">
        <v>37</v>
      </c>
      <c r="C24" s="70"/>
      <c r="D24" s="70"/>
      <c r="G24" s="52">
        <v>0</v>
      </c>
      <c r="H24" s="56"/>
      <c r="I24" s="52">
        <v>0</v>
      </c>
      <c r="J24" s="56"/>
      <c r="K24" s="52">
        <v>111136</v>
      </c>
      <c r="L24" s="19"/>
      <c r="M24" s="52">
        <v>107636</v>
      </c>
      <c r="N24" s="56"/>
      <c r="O24" s="18"/>
      <c r="P24" s="18"/>
      <c r="Q24" s="18"/>
      <c r="R24" s="18"/>
      <c r="S24" s="18"/>
      <c r="T24" s="18"/>
      <c r="U24" s="18"/>
    </row>
    <row r="25" spans="1:25" ht="18" customHeight="1">
      <c r="A25" s="70"/>
      <c r="B25" s="70" t="s">
        <v>38</v>
      </c>
      <c r="C25" s="70"/>
      <c r="D25" s="70"/>
      <c r="E25" s="51" t="s">
        <v>9</v>
      </c>
      <c r="G25" s="52">
        <v>0</v>
      </c>
      <c r="H25" s="56"/>
      <c r="I25" s="52">
        <v>0</v>
      </c>
      <c r="J25" s="56"/>
      <c r="K25" s="52">
        <v>0</v>
      </c>
      <c r="L25" s="19"/>
      <c r="M25" s="52">
        <v>150035</v>
      </c>
      <c r="N25" s="52"/>
      <c r="O25" s="18"/>
      <c r="P25" s="18"/>
      <c r="Q25" s="18"/>
      <c r="R25" s="18"/>
      <c r="S25" s="18"/>
      <c r="T25" s="18"/>
      <c r="U25" s="18"/>
    </row>
    <row r="26" spans="1:25" ht="18" customHeight="1">
      <c r="A26" s="70"/>
      <c r="B26" s="70" t="s">
        <v>39</v>
      </c>
      <c r="C26" s="70"/>
      <c r="D26" s="70"/>
      <c r="E26" s="35">
        <v>5</v>
      </c>
      <c r="G26" s="52">
        <v>40638</v>
      </c>
      <c r="H26" s="19"/>
      <c r="I26" s="52">
        <v>40659</v>
      </c>
      <c r="J26" s="56"/>
      <c r="K26" s="52">
        <v>9358</v>
      </c>
      <c r="L26" s="19"/>
      <c r="M26" s="52">
        <v>9657</v>
      </c>
      <c r="N26" s="56"/>
      <c r="O26" s="18"/>
      <c r="P26" s="18"/>
      <c r="Q26" s="18"/>
      <c r="R26" s="18"/>
      <c r="S26" s="18"/>
      <c r="T26" s="18"/>
      <c r="U26" s="18"/>
    </row>
    <row r="27" spans="1:25" ht="18" customHeight="1">
      <c r="A27" s="70"/>
      <c r="B27" s="70" t="s">
        <v>40</v>
      </c>
      <c r="C27" s="70"/>
      <c r="D27" s="70"/>
      <c r="E27" s="35">
        <v>6</v>
      </c>
      <c r="G27" s="52">
        <v>1214358</v>
      </c>
      <c r="H27" s="19"/>
      <c r="I27" s="52">
        <v>1227840</v>
      </c>
      <c r="J27" s="56"/>
      <c r="K27" s="52">
        <v>756424</v>
      </c>
      <c r="L27" s="19"/>
      <c r="M27" s="52">
        <v>761585</v>
      </c>
      <c r="N27" s="56"/>
      <c r="O27" s="18"/>
      <c r="R27" s="18"/>
      <c r="S27" s="18"/>
      <c r="T27" s="18"/>
      <c r="U27" s="18"/>
    </row>
    <row r="28" spans="1:25" ht="18" customHeight="1">
      <c r="A28" s="70"/>
      <c r="B28" s="70" t="s">
        <v>41</v>
      </c>
      <c r="C28" s="70"/>
      <c r="D28" s="70"/>
      <c r="E28" s="35">
        <v>7</v>
      </c>
      <c r="G28" s="52">
        <v>170336</v>
      </c>
      <c r="H28" s="19"/>
      <c r="I28" s="52">
        <v>170550</v>
      </c>
      <c r="J28" s="56"/>
      <c r="K28" s="52">
        <v>112224</v>
      </c>
      <c r="L28" s="19"/>
      <c r="M28" s="52">
        <v>110366</v>
      </c>
      <c r="N28" s="52"/>
      <c r="O28" s="18"/>
      <c r="R28" s="18"/>
      <c r="S28" s="18"/>
      <c r="T28" s="18"/>
      <c r="U28" s="18"/>
    </row>
    <row r="29" spans="1:25" ht="18" customHeight="1">
      <c r="A29" s="70"/>
      <c r="B29" s="70" t="s">
        <v>42</v>
      </c>
      <c r="C29" s="70"/>
      <c r="D29" s="70"/>
      <c r="E29" s="35">
        <v>8</v>
      </c>
      <c r="G29" s="52">
        <v>6795</v>
      </c>
      <c r="H29" s="19"/>
      <c r="I29" s="52">
        <v>4652</v>
      </c>
      <c r="J29" s="56"/>
      <c r="K29" s="52">
        <v>5813</v>
      </c>
      <c r="L29" s="19"/>
      <c r="M29" s="19">
        <v>3361</v>
      </c>
      <c r="N29" s="56"/>
      <c r="O29" s="18"/>
      <c r="R29" s="18"/>
      <c r="S29" s="18"/>
      <c r="T29" s="18"/>
      <c r="U29" s="18"/>
      <c r="W29" s="29"/>
      <c r="Y29" s="29"/>
    </row>
    <row r="30" spans="1:25" ht="18" customHeight="1">
      <c r="A30" s="70"/>
      <c r="B30" s="70" t="s">
        <v>43</v>
      </c>
      <c r="C30" s="70"/>
      <c r="D30" s="70"/>
      <c r="F30" s="48"/>
      <c r="G30" s="52">
        <v>14979</v>
      </c>
      <c r="H30" s="19"/>
      <c r="I30" s="52">
        <v>9908</v>
      </c>
      <c r="J30" s="56"/>
      <c r="K30" s="52">
        <v>11240</v>
      </c>
      <c r="L30" s="19"/>
      <c r="M30" s="52">
        <v>6170</v>
      </c>
      <c r="N30" s="56"/>
      <c r="O30" s="18"/>
      <c r="P30" s="18"/>
      <c r="Q30" s="18"/>
      <c r="R30" s="18"/>
      <c r="S30" s="18"/>
      <c r="T30" s="18"/>
      <c r="U30" s="18"/>
      <c r="V30" s="18"/>
    </row>
    <row r="31" spans="1:25" ht="18" customHeight="1">
      <c r="A31" s="70"/>
      <c r="B31" s="70" t="s">
        <v>44</v>
      </c>
      <c r="C31" s="70"/>
      <c r="D31" s="70"/>
      <c r="E31" s="57"/>
      <c r="G31" s="52"/>
      <c r="H31" s="19"/>
      <c r="I31" s="52"/>
      <c r="J31" s="56"/>
      <c r="K31" s="1"/>
      <c r="L31" s="19"/>
      <c r="M31" s="1"/>
      <c r="N31" s="56"/>
      <c r="O31" s="18"/>
      <c r="P31" s="18"/>
      <c r="Q31" s="18"/>
      <c r="R31" s="18"/>
      <c r="S31" s="18"/>
      <c r="T31" s="18"/>
      <c r="U31" s="18"/>
    </row>
    <row r="32" spans="1:25" ht="18" customHeight="1">
      <c r="A32" s="70"/>
      <c r="B32" s="70"/>
      <c r="C32" s="70" t="s">
        <v>45</v>
      </c>
      <c r="D32" s="70"/>
      <c r="E32" s="57">
        <v>9.1</v>
      </c>
      <c r="G32" s="52">
        <v>2541</v>
      </c>
      <c r="H32" s="19"/>
      <c r="I32" s="52">
        <v>4991</v>
      </c>
      <c r="J32" s="56"/>
      <c r="K32" s="1">
        <v>0</v>
      </c>
      <c r="L32" s="19"/>
      <c r="M32" s="1">
        <v>0</v>
      </c>
      <c r="N32" s="56"/>
      <c r="O32" s="18"/>
      <c r="P32" s="18"/>
      <c r="Q32" s="18"/>
      <c r="R32" s="18"/>
      <c r="S32" s="18"/>
      <c r="T32" s="18"/>
      <c r="U32" s="18"/>
    </row>
    <row r="33" spans="1:21" ht="18" customHeight="1">
      <c r="A33" s="70"/>
      <c r="B33" s="70"/>
      <c r="C33" s="70" t="s">
        <v>46</v>
      </c>
      <c r="D33" s="70"/>
      <c r="E33" s="57">
        <v>9.1999999999999993</v>
      </c>
      <c r="G33" s="52">
        <v>0</v>
      </c>
      <c r="H33" s="19"/>
      <c r="I33" s="52">
        <v>0</v>
      </c>
      <c r="J33" s="56"/>
      <c r="K33" s="1">
        <v>0</v>
      </c>
      <c r="L33" s="19"/>
      <c r="M33" s="1">
        <v>0</v>
      </c>
      <c r="N33" s="56"/>
      <c r="O33" s="18"/>
      <c r="P33" s="18"/>
      <c r="Q33" s="18"/>
      <c r="R33" s="18"/>
      <c r="S33" s="18"/>
      <c r="T33" s="18"/>
      <c r="U33" s="18"/>
    </row>
    <row r="34" spans="1:21" ht="18" customHeight="1">
      <c r="A34" s="70"/>
      <c r="B34" s="70"/>
      <c r="C34" s="70" t="s">
        <v>47</v>
      </c>
      <c r="D34" s="70"/>
      <c r="E34" s="57"/>
      <c r="G34" s="52">
        <v>33350</v>
      </c>
      <c r="H34" s="19"/>
      <c r="I34" s="52">
        <v>25014</v>
      </c>
      <c r="J34" s="56"/>
      <c r="K34" s="52">
        <v>7912</v>
      </c>
      <c r="L34" s="19"/>
      <c r="M34" s="52">
        <v>544</v>
      </c>
      <c r="N34" s="56"/>
      <c r="O34" s="18"/>
      <c r="P34" s="18"/>
      <c r="Q34" s="18"/>
      <c r="R34" s="18"/>
      <c r="S34" s="18"/>
      <c r="T34" s="18"/>
      <c r="U34" s="18"/>
    </row>
    <row r="35" spans="1:21" ht="18" customHeight="1">
      <c r="A35" s="81" t="s">
        <v>48</v>
      </c>
      <c r="B35" s="81"/>
      <c r="C35" s="70"/>
      <c r="D35" s="70"/>
      <c r="E35" s="48"/>
      <c r="F35" s="48"/>
      <c r="G35" s="54">
        <f>SUM(G24:G34)</f>
        <v>1482997</v>
      </c>
      <c r="H35" s="19"/>
      <c r="I35" s="54">
        <f>SUM(I24:I34)</f>
        <v>1483614</v>
      </c>
      <c r="J35" s="56"/>
      <c r="K35" s="54">
        <f>SUM(K24:K34)</f>
        <v>1014107</v>
      </c>
      <c r="L35" s="19"/>
      <c r="M35" s="54">
        <f>SUM(M24:M34)</f>
        <v>1149354</v>
      </c>
      <c r="N35" s="55"/>
      <c r="O35" s="18"/>
      <c r="P35" s="18"/>
      <c r="Q35" s="18"/>
      <c r="R35" s="18"/>
      <c r="S35" s="18"/>
      <c r="T35" s="18"/>
      <c r="U35" s="18"/>
    </row>
    <row r="36" spans="1:21" ht="18" customHeight="1" thickBot="1">
      <c r="A36" s="81" t="s">
        <v>49</v>
      </c>
      <c r="B36" s="81"/>
      <c r="C36" s="70"/>
      <c r="D36" s="70"/>
      <c r="E36" s="48"/>
      <c r="F36" s="48"/>
      <c r="G36" s="58">
        <f>+G22+G35</f>
        <v>3078637</v>
      </c>
      <c r="H36" s="19"/>
      <c r="I36" s="58">
        <f>+I22+I35</f>
        <v>2974349</v>
      </c>
      <c r="J36" s="56"/>
      <c r="K36" s="58">
        <f>+K22+K35</f>
        <v>2558886</v>
      </c>
      <c r="L36" s="19"/>
      <c r="M36" s="58">
        <f>+M22+M35</f>
        <v>2363409</v>
      </c>
      <c r="N36" s="55"/>
      <c r="O36" s="18"/>
      <c r="P36" s="18"/>
      <c r="Q36" s="18"/>
      <c r="R36" s="18"/>
      <c r="S36" s="18"/>
      <c r="T36" s="18"/>
      <c r="U36" s="18"/>
    </row>
    <row r="37" spans="1:21" ht="18" customHeight="1" thickTop="1">
      <c r="A37" s="47"/>
      <c r="B37" s="46"/>
      <c r="C37" s="47"/>
      <c r="D37" s="59"/>
      <c r="E37" s="48"/>
      <c r="F37" s="48"/>
      <c r="G37" s="19"/>
      <c r="H37" s="19"/>
      <c r="I37" s="19"/>
      <c r="J37" s="56"/>
      <c r="K37" s="19"/>
      <c r="L37" s="19"/>
      <c r="M37" s="19"/>
      <c r="N37" s="19"/>
      <c r="O37" s="18"/>
      <c r="P37" s="18"/>
      <c r="Q37" s="18"/>
      <c r="R37" s="18"/>
      <c r="S37" s="18"/>
      <c r="T37" s="18"/>
      <c r="U37" s="18"/>
    </row>
    <row r="38" spans="1:21" ht="17.850000000000001" customHeight="1">
      <c r="A38" s="195" t="str">
        <f>A1</f>
        <v>THE UNION MOSAIC INDUSTRY PUBLIC COMPANY LIMITED AND SUBSIDIARIES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30"/>
      <c r="O38" s="18"/>
      <c r="P38" s="18"/>
      <c r="Q38" s="18"/>
      <c r="R38" s="18"/>
      <c r="S38" s="18"/>
      <c r="T38" s="18"/>
      <c r="U38" s="18"/>
    </row>
    <row r="39" spans="1:21" ht="17.850000000000001" customHeight="1">
      <c r="A39" s="195" t="s">
        <v>50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30"/>
      <c r="O39" s="18"/>
      <c r="P39" s="18"/>
      <c r="Q39" s="18"/>
      <c r="R39" s="18"/>
      <c r="S39" s="18"/>
      <c r="T39" s="18"/>
      <c r="U39" s="18"/>
    </row>
    <row r="40" spans="1:21" ht="17.850000000000001" customHeight="1">
      <c r="A40" s="195" t="str">
        <f>A3</f>
        <v>AS AT JUNE 30, 2026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30"/>
      <c r="O40" s="18"/>
      <c r="P40" s="18"/>
      <c r="Q40" s="18"/>
      <c r="R40" s="18"/>
      <c r="S40" s="18"/>
      <c r="T40" s="18"/>
      <c r="U40" s="18"/>
    </row>
    <row r="41" spans="1:21" ht="20.399999999999999">
      <c r="A41" s="196" t="s">
        <v>51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32"/>
      <c r="O41" s="18"/>
      <c r="P41" s="18"/>
      <c r="Q41" s="18"/>
      <c r="R41" s="18"/>
      <c r="S41" s="18"/>
      <c r="T41" s="18"/>
      <c r="U41" s="18"/>
    </row>
    <row r="42" spans="1:21" ht="20.399999999999999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18"/>
      <c r="P42" s="18"/>
      <c r="Q42" s="18"/>
      <c r="R42" s="18"/>
      <c r="S42" s="18"/>
      <c r="T42" s="18"/>
      <c r="U42" s="18"/>
    </row>
    <row r="43" spans="1:21" ht="18" customHeight="1">
      <c r="D43" s="34"/>
      <c r="G43" s="197" t="str">
        <f>G6</f>
        <v>(Unit : Thousand Baht)</v>
      </c>
      <c r="H43" s="197"/>
      <c r="I43" s="197"/>
      <c r="J43" s="197"/>
      <c r="K43" s="197"/>
      <c r="L43" s="197"/>
      <c r="M43" s="197"/>
      <c r="N43" s="36"/>
      <c r="O43" s="18"/>
      <c r="P43" s="18"/>
      <c r="Q43" s="18"/>
      <c r="R43" s="18"/>
      <c r="S43" s="18"/>
      <c r="T43" s="18"/>
      <c r="U43" s="18"/>
    </row>
    <row r="44" spans="1:21" ht="18" customHeight="1">
      <c r="D44" s="34"/>
      <c r="G44" s="194" t="s">
        <v>17</v>
      </c>
      <c r="H44" s="194"/>
      <c r="I44" s="194"/>
      <c r="J44" s="37"/>
      <c r="K44" s="194" t="s">
        <v>18</v>
      </c>
      <c r="L44" s="194"/>
      <c r="M44" s="194"/>
      <c r="N44" s="38"/>
      <c r="O44" s="18"/>
      <c r="P44" s="18"/>
      <c r="Q44" s="18"/>
      <c r="R44" s="18"/>
      <c r="S44" s="18"/>
      <c r="T44" s="18"/>
      <c r="U44" s="18"/>
    </row>
    <row r="45" spans="1:21" ht="18" customHeight="1">
      <c r="D45" s="34"/>
      <c r="G45" s="57" t="s">
        <v>19</v>
      </c>
      <c r="H45" s="38"/>
      <c r="I45" s="57" t="s">
        <v>19</v>
      </c>
      <c r="J45" s="38"/>
      <c r="K45" s="57" t="s">
        <v>19</v>
      </c>
      <c r="L45" s="38"/>
      <c r="M45" s="57" t="s">
        <v>19</v>
      </c>
      <c r="N45" s="38"/>
      <c r="O45" s="18"/>
      <c r="P45" s="18"/>
      <c r="Q45" s="18"/>
      <c r="R45" s="18"/>
      <c r="S45" s="18"/>
      <c r="T45" s="18"/>
      <c r="U45" s="18"/>
    </row>
    <row r="46" spans="1:21" ht="18" customHeight="1">
      <c r="D46" s="34"/>
      <c r="E46" s="40"/>
      <c r="G46" s="57" t="str">
        <f>G9</f>
        <v>June 30, 2026</v>
      </c>
      <c r="H46" s="38"/>
      <c r="I46" s="57" t="str">
        <f>I9</f>
        <v>December 31, 2025</v>
      </c>
      <c r="J46" s="38"/>
      <c r="K46" s="57" t="str">
        <f>K9</f>
        <v>June 30, 2026</v>
      </c>
      <c r="L46" s="38"/>
      <c r="M46" s="57" t="str">
        <f>M9</f>
        <v>December 31, 2025</v>
      </c>
      <c r="N46" s="41"/>
      <c r="O46" s="18"/>
      <c r="P46" s="18"/>
      <c r="Q46" s="18"/>
      <c r="R46" s="18"/>
      <c r="S46" s="18"/>
      <c r="T46" s="18"/>
      <c r="U46" s="18"/>
    </row>
    <row r="47" spans="1:21" ht="18" customHeight="1">
      <c r="D47" s="34"/>
      <c r="G47" s="57" t="s">
        <v>22</v>
      </c>
      <c r="H47" s="38"/>
      <c r="I47" s="57" t="s">
        <v>23</v>
      </c>
      <c r="J47" s="38"/>
      <c r="K47" s="57" t="s">
        <v>22</v>
      </c>
      <c r="L47" s="38"/>
      <c r="M47" s="57" t="s">
        <v>23</v>
      </c>
      <c r="N47" s="38"/>
      <c r="O47" s="18"/>
      <c r="P47" s="18"/>
      <c r="Q47" s="18"/>
      <c r="R47" s="18"/>
      <c r="S47" s="18"/>
      <c r="T47" s="18"/>
      <c r="U47" s="18"/>
    </row>
    <row r="48" spans="1:21" ht="18" customHeight="1">
      <c r="D48" s="34"/>
      <c r="E48" s="123" t="s">
        <v>25</v>
      </c>
      <c r="G48" s="123" t="s">
        <v>24</v>
      </c>
      <c r="H48" s="38"/>
      <c r="I48" s="42"/>
      <c r="J48" s="38"/>
      <c r="K48" s="123" t="s">
        <v>24</v>
      </c>
      <c r="L48" s="38"/>
      <c r="M48" s="42"/>
      <c r="N48" s="41"/>
      <c r="O48" s="18"/>
      <c r="P48" s="18"/>
      <c r="Q48" s="18"/>
      <c r="R48" s="18"/>
      <c r="S48" s="18"/>
      <c r="T48" s="18"/>
      <c r="U48" s="18"/>
    </row>
    <row r="49" spans="1:34" s="35" customFormat="1" ht="12.75" customHeight="1">
      <c r="B49" s="25"/>
      <c r="H49" s="40"/>
      <c r="I49" s="44"/>
      <c r="J49" s="40"/>
      <c r="K49" s="39"/>
      <c r="L49" s="40"/>
      <c r="M49" s="44"/>
      <c r="N49" s="44"/>
      <c r="O49" s="18"/>
      <c r="P49" s="18"/>
      <c r="Q49" s="18"/>
      <c r="R49" s="18"/>
      <c r="S49" s="18"/>
      <c r="T49" s="18"/>
      <c r="U49" s="18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</row>
    <row r="50" spans="1:34" ht="18" customHeight="1">
      <c r="A50" s="81" t="s">
        <v>52</v>
      </c>
      <c r="B50" s="70"/>
      <c r="C50" s="70"/>
      <c r="D50" s="70"/>
      <c r="E50" s="48"/>
      <c r="F50" s="48"/>
      <c r="H50" s="26"/>
      <c r="J50" s="26"/>
      <c r="L50" s="26"/>
      <c r="O50" s="18"/>
      <c r="P50" s="18"/>
      <c r="Q50" s="18"/>
      <c r="R50" s="18"/>
      <c r="S50" s="18"/>
      <c r="T50" s="18"/>
      <c r="U50" s="18"/>
    </row>
    <row r="51" spans="1:34" ht="18" customHeight="1">
      <c r="A51" s="70"/>
      <c r="B51" s="70" t="s">
        <v>53</v>
      </c>
      <c r="C51" s="70"/>
      <c r="D51" s="70"/>
      <c r="E51" s="57"/>
      <c r="G51" s="52">
        <v>20658</v>
      </c>
      <c r="H51" s="19"/>
      <c r="I51" s="52">
        <v>160</v>
      </c>
      <c r="J51" s="19"/>
      <c r="K51" s="52">
        <v>20000</v>
      </c>
      <c r="L51" s="19"/>
      <c r="M51" s="52">
        <v>0</v>
      </c>
      <c r="N51" s="52"/>
      <c r="O51" s="18"/>
      <c r="P51" s="18"/>
      <c r="Q51" s="18"/>
      <c r="R51" s="18"/>
      <c r="S51" s="18"/>
      <c r="T51" s="18"/>
      <c r="U51" s="18"/>
    </row>
    <row r="52" spans="1:34" ht="18" customHeight="1">
      <c r="A52" s="70"/>
      <c r="B52" s="70" t="s">
        <v>54</v>
      </c>
      <c r="C52" s="70"/>
      <c r="D52" s="70"/>
      <c r="E52" s="57"/>
      <c r="G52" s="52">
        <v>426016</v>
      </c>
      <c r="H52" s="19"/>
      <c r="I52" s="52">
        <v>287439</v>
      </c>
      <c r="J52" s="19"/>
      <c r="K52" s="52">
        <v>544006</v>
      </c>
      <c r="L52" s="19"/>
      <c r="M52" s="52">
        <v>370856</v>
      </c>
      <c r="N52" s="52"/>
      <c r="O52" s="18"/>
      <c r="P52" s="18"/>
      <c r="Q52" s="18"/>
      <c r="R52" s="18"/>
      <c r="S52" s="18"/>
      <c r="T52" s="18"/>
      <c r="U52" s="18"/>
    </row>
    <row r="53" spans="1:34" ht="18" customHeight="1">
      <c r="A53" s="70"/>
      <c r="B53" s="70" t="s">
        <v>55</v>
      </c>
      <c r="C53" s="70"/>
      <c r="D53" s="70"/>
      <c r="E53" s="57"/>
      <c r="G53" s="52"/>
      <c r="H53" s="19"/>
      <c r="I53" s="52"/>
      <c r="J53" s="19"/>
      <c r="K53" s="52"/>
      <c r="L53" s="19"/>
      <c r="M53" s="52"/>
      <c r="N53" s="52"/>
      <c r="O53" s="18"/>
      <c r="P53" s="18"/>
      <c r="Q53" s="18"/>
      <c r="R53" s="18"/>
      <c r="S53" s="26"/>
      <c r="T53" s="28"/>
      <c r="U53" s="18"/>
    </row>
    <row r="54" spans="1:34" ht="18" customHeight="1">
      <c r="A54" s="70"/>
      <c r="B54" s="70"/>
      <c r="C54" s="70" t="s">
        <v>56</v>
      </c>
      <c r="D54" s="70"/>
      <c r="E54" s="35">
        <v>10</v>
      </c>
      <c r="G54" s="61">
        <v>0</v>
      </c>
      <c r="H54" s="19"/>
      <c r="I54" s="61">
        <v>50000</v>
      </c>
      <c r="J54" s="19"/>
      <c r="K54" s="19">
        <v>0</v>
      </c>
      <c r="L54" s="19"/>
      <c r="M54" s="19">
        <v>0</v>
      </c>
      <c r="N54" s="52"/>
      <c r="O54" s="18"/>
      <c r="P54" s="18"/>
      <c r="Q54" s="18"/>
      <c r="R54" s="18"/>
      <c r="S54" s="18"/>
      <c r="T54" s="28"/>
      <c r="U54" s="18"/>
    </row>
    <row r="55" spans="1:34" ht="18" customHeight="1">
      <c r="A55" s="70"/>
      <c r="B55" s="70" t="s">
        <v>57</v>
      </c>
      <c r="C55" s="70"/>
      <c r="D55" s="70"/>
      <c r="G55" s="52">
        <v>16238</v>
      </c>
      <c r="H55" s="19"/>
      <c r="I55" s="52">
        <v>14791</v>
      </c>
      <c r="J55" s="19"/>
      <c r="K55" s="52">
        <v>12966</v>
      </c>
      <c r="L55" s="19"/>
      <c r="M55" s="52">
        <v>11334</v>
      </c>
      <c r="N55" s="52"/>
      <c r="O55" s="18"/>
      <c r="P55" s="18"/>
      <c r="Q55" s="18"/>
      <c r="R55" s="18"/>
      <c r="S55" s="18"/>
      <c r="T55" s="18"/>
      <c r="U55" s="18"/>
    </row>
    <row r="56" spans="1:34" ht="18" customHeight="1">
      <c r="A56" s="70"/>
      <c r="B56" s="70" t="s">
        <v>58</v>
      </c>
      <c r="C56" s="70"/>
      <c r="D56" s="70"/>
      <c r="E56" s="35" t="s">
        <v>11</v>
      </c>
      <c r="G56" s="52">
        <v>115450</v>
      </c>
      <c r="H56" s="19"/>
      <c r="I56" s="52">
        <v>153750</v>
      </c>
      <c r="J56" s="19"/>
      <c r="K56" s="52">
        <v>100000</v>
      </c>
      <c r="L56" s="19"/>
      <c r="M56" s="52">
        <v>138000</v>
      </c>
      <c r="N56" s="52"/>
      <c r="O56" s="18"/>
      <c r="P56" s="18"/>
      <c r="Q56" s="18"/>
      <c r="R56" s="18"/>
      <c r="S56" s="18"/>
      <c r="T56" s="18"/>
      <c r="U56" s="18"/>
    </row>
    <row r="57" spans="1:34" ht="18" customHeight="1">
      <c r="A57" s="70"/>
      <c r="B57" s="70" t="s">
        <v>209</v>
      </c>
      <c r="C57" s="70"/>
      <c r="D57" s="70"/>
      <c r="G57" s="52">
        <v>4726</v>
      </c>
      <c r="H57" s="19"/>
      <c r="I57" s="52">
        <v>1674</v>
      </c>
      <c r="J57" s="19"/>
      <c r="K57" s="19">
        <v>3682</v>
      </c>
      <c r="L57" s="19"/>
      <c r="M57" s="19">
        <v>0</v>
      </c>
      <c r="N57" s="52"/>
      <c r="O57" s="18"/>
      <c r="P57" s="18"/>
      <c r="Q57" s="18"/>
      <c r="R57" s="18"/>
      <c r="S57" s="18"/>
      <c r="T57" s="18"/>
      <c r="U57" s="18"/>
    </row>
    <row r="58" spans="1:34" ht="18" customHeight="1">
      <c r="A58" s="70"/>
      <c r="B58" s="70" t="s">
        <v>59</v>
      </c>
      <c r="C58" s="70"/>
      <c r="D58" s="70"/>
      <c r="G58" s="52">
        <v>7904</v>
      </c>
      <c r="H58" s="19"/>
      <c r="I58" s="52">
        <v>12647</v>
      </c>
      <c r="J58" s="19"/>
      <c r="K58" s="52">
        <v>6028</v>
      </c>
      <c r="L58" s="19"/>
      <c r="M58" s="52">
        <v>8789</v>
      </c>
      <c r="N58" s="52"/>
      <c r="O58" s="18"/>
      <c r="P58" s="18"/>
      <c r="Q58" s="18"/>
      <c r="R58" s="18"/>
      <c r="S58" s="18"/>
      <c r="T58" s="18"/>
      <c r="U58" s="18"/>
    </row>
    <row r="59" spans="1:34" ht="18" customHeight="1">
      <c r="A59" s="70"/>
      <c r="B59" s="70" t="s">
        <v>60</v>
      </c>
      <c r="C59" s="70"/>
      <c r="D59" s="70"/>
      <c r="G59" s="52">
        <v>69</v>
      </c>
      <c r="H59" s="19"/>
      <c r="I59" s="52">
        <v>108</v>
      </c>
      <c r="J59" s="19"/>
      <c r="K59" s="52">
        <v>0</v>
      </c>
      <c r="L59" s="19"/>
      <c r="M59" s="52">
        <v>0</v>
      </c>
      <c r="N59" s="52"/>
      <c r="O59" s="18"/>
      <c r="P59" s="18"/>
      <c r="Q59" s="18"/>
      <c r="R59" s="18"/>
      <c r="S59" s="18"/>
      <c r="T59" s="18"/>
      <c r="U59" s="18"/>
    </row>
    <row r="60" spans="1:34" ht="18" customHeight="1">
      <c r="A60" s="70"/>
      <c r="B60" s="70" t="s">
        <v>61</v>
      </c>
      <c r="C60" s="70"/>
      <c r="D60" s="70"/>
      <c r="G60" s="52">
        <v>1726</v>
      </c>
      <c r="H60" s="19"/>
      <c r="I60" s="52">
        <v>1122</v>
      </c>
      <c r="J60" s="19"/>
      <c r="K60" s="52">
        <v>0</v>
      </c>
      <c r="L60" s="19"/>
      <c r="M60" s="52">
        <v>0</v>
      </c>
      <c r="N60" s="52"/>
      <c r="O60" s="18"/>
      <c r="P60" s="18"/>
      <c r="Q60" s="18"/>
      <c r="R60" s="18"/>
      <c r="S60" s="18"/>
      <c r="T60" s="18"/>
      <c r="U60" s="18"/>
    </row>
    <row r="61" spans="1:34" ht="18" customHeight="1">
      <c r="A61" s="81" t="s">
        <v>62</v>
      </c>
      <c r="B61" s="70"/>
      <c r="C61" s="70"/>
      <c r="D61" s="70"/>
      <c r="G61" s="54">
        <f>SUM(G51:G60)</f>
        <v>592787</v>
      </c>
      <c r="H61" s="19"/>
      <c r="I61" s="54">
        <f>SUM(I51:I60)</f>
        <v>521691</v>
      </c>
      <c r="J61" s="19"/>
      <c r="K61" s="54">
        <f>SUM(K51:K60)</f>
        <v>686682</v>
      </c>
      <c r="L61" s="19"/>
      <c r="M61" s="54">
        <f>SUM(M51:M60)</f>
        <v>528979</v>
      </c>
      <c r="N61" s="55"/>
      <c r="O61" s="18"/>
      <c r="P61" s="18"/>
      <c r="Q61" s="18"/>
      <c r="R61" s="18"/>
      <c r="S61" s="18"/>
      <c r="T61" s="18"/>
      <c r="U61" s="18"/>
    </row>
    <row r="62" spans="1:34" ht="18" customHeight="1">
      <c r="A62" s="81" t="s">
        <v>63</v>
      </c>
      <c r="B62" s="70"/>
      <c r="C62" s="70"/>
      <c r="D62" s="70"/>
      <c r="G62" s="62"/>
      <c r="H62" s="19"/>
      <c r="I62" s="19"/>
      <c r="J62" s="19"/>
      <c r="K62" s="19"/>
      <c r="L62" s="19"/>
      <c r="M62" s="19"/>
      <c r="N62" s="19"/>
      <c r="O62" s="18"/>
      <c r="P62" s="18"/>
      <c r="Q62" s="18"/>
      <c r="R62" s="18"/>
      <c r="S62" s="18"/>
      <c r="T62" s="18"/>
      <c r="U62" s="18"/>
    </row>
    <row r="63" spans="1:34" ht="18" customHeight="1">
      <c r="A63" s="47"/>
      <c r="B63" s="70" t="s">
        <v>64</v>
      </c>
      <c r="C63" s="47"/>
      <c r="D63" s="47"/>
      <c r="G63" s="52"/>
      <c r="H63" s="19"/>
      <c r="I63" s="19"/>
      <c r="J63" s="19"/>
      <c r="K63" s="52"/>
      <c r="L63" s="19"/>
      <c r="M63" s="19"/>
      <c r="N63" s="19"/>
      <c r="O63" s="18"/>
      <c r="P63" s="18"/>
      <c r="Q63" s="18"/>
      <c r="R63" s="18"/>
      <c r="S63" s="18"/>
      <c r="T63" s="18"/>
      <c r="U63" s="18"/>
    </row>
    <row r="64" spans="1:34" ht="18" customHeight="1">
      <c r="A64" s="47"/>
      <c r="B64" s="46"/>
      <c r="C64" s="70" t="s">
        <v>56</v>
      </c>
      <c r="D64" s="47"/>
      <c r="E64" s="35">
        <v>10</v>
      </c>
      <c r="G64" s="52">
        <v>757</v>
      </c>
      <c r="H64" s="19"/>
      <c r="I64" s="52">
        <v>182282</v>
      </c>
      <c r="J64" s="19"/>
      <c r="K64" s="52">
        <v>0</v>
      </c>
      <c r="L64" s="19"/>
      <c r="M64" s="52">
        <v>0</v>
      </c>
      <c r="N64" s="52"/>
      <c r="O64" s="18"/>
      <c r="P64" s="18"/>
      <c r="Q64" s="18"/>
      <c r="R64" s="18"/>
      <c r="S64" s="18"/>
      <c r="T64" s="18"/>
      <c r="U64" s="18"/>
    </row>
    <row r="65" spans="1:21" ht="18" customHeight="1">
      <c r="A65" s="70"/>
      <c r="B65" s="70" t="s">
        <v>65</v>
      </c>
      <c r="C65" s="70"/>
      <c r="D65" s="70"/>
      <c r="G65" s="52">
        <v>154300</v>
      </c>
      <c r="H65" s="19"/>
      <c r="I65" s="52">
        <v>157739</v>
      </c>
      <c r="J65" s="19"/>
      <c r="K65" s="52">
        <v>99452</v>
      </c>
      <c r="L65" s="19"/>
      <c r="M65" s="52">
        <v>101491</v>
      </c>
      <c r="N65" s="52"/>
      <c r="O65" s="18"/>
      <c r="P65" s="18"/>
      <c r="Q65" s="18"/>
      <c r="R65" s="18"/>
      <c r="S65" s="18"/>
      <c r="T65" s="18"/>
      <c r="U65" s="18"/>
    </row>
    <row r="66" spans="1:21" ht="18" customHeight="1">
      <c r="A66" s="70"/>
      <c r="B66" s="70" t="s">
        <v>66</v>
      </c>
      <c r="C66" s="70"/>
      <c r="D66" s="70"/>
      <c r="G66" s="52">
        <v>161195</v>
      </c>
      <c r="H66" s="19"/>
      <c r="I66" s="52">
        <v>161195</v>
      </c>
      <c r="J66" s="19"/>
      <c r="K66" s="52">
        <v>36787</v>
      </c>
      <c r="L66" s="19"/>
      <c r="M66" s="52">
        <v>36787</v>
      </c>
      <c r="N66" s="52"/>
      <c r="O66" s="18"/>
      <c r="P66" s="18"/>
      <c r="Q66" s="18"/>
      <c r="R66" s="18"/>
      <c r="S66" s="18"/>
      <c r="T66" s="18"/>
      <c r="U66" s="18"/>
    </row>
    <row r="67" spans="1:21" ht="18" customHeight="1">
      <c r="A67" s="70"/>
      <c r="B67" s="70" t="s">
        <v>67</v>
      </c>
      <c r="C67" s="70"/>
      <c r="D67" s="70"/>
      <c r="G67" s="52">
        <v>97387</v>
      </c>
      <c r="H67" s="19"/>
      <c r="I67" s="52">
        <v>99371</v>
      </c>
      <c r="J67" s="19"/>
      <c r="K67" s="52">
        <v>81633</v>
      </c>
      <c r="L67" s="19"/>
      <c r="M67" s="52">
        <v>82658</v>
      </c>
      <c r="N67" s="52"/>
      <c r="O67" s="18"/>
      <c r="P67" s="18"/>
      <c r="Q67" s="18"/>
      <c r="R67" s="18"/>
      <c r="S67" s="18"/>
      <c r="T67" s="18"/>
      <c r="U67" s="18"/>
    </row>
    <row r="68" spans="1:21" ht="18" customHeight="1">
      <c r="A68" s="70"/>
      <c r="B68" s="70" t="s">
        <v>68</v>
      </c>
      <c r="C68" s="70"/>
      <c r="D68" s="70"/>
      <c r="E68" s="35">
        <v>10</v>
      </c>
      <c r="G68" s="52">
        <v>0</v>
      </c>
      <c r="H68" s="19"/>
      <c r="I68" s="52">
        <v>249563</v>
      </c>
      <c r="J68" s="19"/>
      <c r="K68" s="52">
        <v>0</v>
      </c>
      <c r="L68" s="19"/>
      <c r="M68" s="52">
        <v>0</v>
      </c>
      <c r="N68" s="52"/>
      <c r="O68" s="18"/>
      <c r="P68" s="18"/>
      <c r="Q68" s="18"/>
      <c r="R68" s="18"/>
      <c r="S68" s="18"/>
      <c r="T68" s="18"/>
      <c r="U68" s="18"/>
    </row>
    <row r="69" spans="1:21" ht="18" customHeight="1">
      <c r="A69" s="70"/>
      <c r="B69" s="70" t="s">
        <v>69</v>
      </c>
      <c r="C69" s="70"/>
      <c r="D69" s="70"/>
      <c r="G69" s="52">
        <v>25</v>
      </c>
      <c r="H69" s="19"/>
      <c r="I69" s="52">
        <v>58</v>
      </c>
      <c r="J69" s="19"/>
      <c r="K69" s="52">
        <v>0</v>
      </c>
      <c r="L69" s="19"/>
      <c r="M69" s="52">
        <v>0</v>
      </c>
      <c r="N69" s="52"/>
      <c r="O69" s="18"/>
      <c r="P69" s="18"/>
      <c r="Q69" s="18"/>
      <c r="R69" s="18"/>
      <c r="S69" s="18"/>
      <c r="T69" s="18"/>
      <c r="U69" s="18"/>
    </row>
    <row r="70" spans="1:21" ht="18" customHeight="1">
      <c r="A70" s="70"/>
      <c r="B70" s="70" t="s">
        <v>70</v>
      </c>
      <c r="C70" s="70"/>
      <c r="D70" s="70"/>
      <c r="G70" s="52">
        <v>8827</v>
      </c>
      <c r="H70" s="19"/>
      <c r="I70" s="52">
        <v>10534</v>
      </c>
      <c r="J70" s="19"/>
      <c r="K70" s="52">
        <v>359</v>
      </c>
      <c r="L70" s="19"/>
      <c r="M70" s="52">
        <v>359</v>
      </c>
      <c r="N70" s="52"/>
      <c r="O70" s="18"/>
      <c r="P70" s="18"/>
      <c r="Q70" s="18"/>
      <c r="R70" s="18"/>
      <c r="S70" s="18"/>
      <c r="T70" s="18"/>
      <c r="U70" s="18"/>
    </row>
    <row r="71" spans="1:21" ht="18" customHeight="1">
      <c r="A71" s="81" t="s">
        <v>71</v>
      </c>
      <c r="B71" s="81"/>
      <c r="C71" s="81"/>
      <c r="D71" s="70"/>
      <c r="E71" s="48"/>
      <c r="F71" s="48"/>
      <c r="G71" s="54">
        <f>SUM(G63:G70)</f>
        <v>422491</v>
      </c>
      <c r="H71" s="19"/>
      <c r="I71" s="54">
        <f>SUM(I63:I70)</f>
        <v>860742</v>
      </c>
      <c r="J71" s="19"/>
      <c r="K71" s="54">
        <f>SUM(K63:K70)</f>
        <v>218231</v>
      </c>
      <c r="L71" s="19"/>
      <c r="M71" s="54">
        <f>SUM(M63:M70)</f>
        <v>221295</v>
      </c>
      <c r="N71" s="55"/>
      <c r="O71" s="18"/>
      <c r="P71" s="18"/>
      <c r="Q71" s="18"/>
      <c r="R71" s="18"/>
      <c r="S71" s="18"/>
      <c r="T71" s="18"/>
      <c r="U71" s="18"/>
    </row>
    <row r="72" spans="1:21" ht="18" customHeight="1">
      <c r="A72" s="81" t="s">
        <v>72</v>
      </c>
      <c r="B72" s="81"/>
      <c r="C72" s="81"/>
      <c r="D72" s="70"/>
      <c r="E72" s="48"/>
      <c r="F72" s="48"/>
      <c r="G72" s="54">
        <f>+G61+G71</f>
        <v>1015278</v>
      </c>
      <c r="H72" s="19"/>
      <c r="I72" s="54">
        <f>+I61+I71</f>
        <v>1382433</v>
      </c>
      <c r="J72" s="19"/>
      <c r="K72" s="54">
        <f>+K61+K71</f>
        <v>904913</v>
      </c>
      <c r="L72" s="19"/>
      <c r="M72" s="54">
        <f>+M61+M71</f>
        <v>750274</v>
      </c>
      <c r="N72" s="55"/>
      <c r="O72" s="18"/>
      <c r="P72" s="18"/>
      <c r="Q72" s="18"/>
      <c r="R72" s="18"/>
      <c r="S72" s="18"/>
      <c r="T72" s="18"/>
      <c r="U72" s="18"/>
    </row>
    <row r="73" spans="1:21" ht="18" customHeight="1">
      <c r="A73" s="47"/>
      <c r="B73" s="46"/>
      <c r="C73" s="47"/>
      <c r="D73" s="47"/>
      <c r="E73" s="48"/>
      <c r="F73" s="48"/>
      <c r="G73" s="49"/>
      <c r="H73" s="49"/>
      <c r="I73" s="49"/>
      <c r="J73" s="49"/>
      <c r="K73" s="19"/>
      <c r="L73" s="49"/>
      <c r="M73" s="49"/>
      <c r="N73" s="49"/>
      <c r="O73" s="18"/>
      <c r="P73" s="18"/>
      <c r="Q73" s="18"/>
      <c r="R73" s="18"/>
      <c r="S73" s="18"/>
      <c r="T73" s="18"/>
      <c r="U73" s="18"/>
    </row>
    <row r="74" spans="1:21" ht="17.850000000000001" customHeight="1">
      <c r="A74" s="195" t="str">
        <f>A1</f>
        <v>THE UNION MOSAIC INDUSTRY PUBLIC COMPANY LIMITED AND SUBSIDIARIES</v>
      </c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30"/>
      <c r="O74" s="18"/>
      <c r="P74" s="18"/>
      <c r="Q74" s="18"/>
      <c r="R74" s="18"/>
      <c r="S74" s="18"/>
      <c r="T74" s="18"/>
      <c r="U74" s="18"/>
    </row>
    <row r="75" spans="1:21" ht="17.850000000000001" customHeight="1">
      <c r="A75" s="195" t="str">
        <f>A39</f>
        <v>STATEMENTS OF FINANCIAL POSITION (CONT.)</v>
      </c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30"/>
      <c r="O75" s="18"/>
      <c r="P75" s="18"/>
      <c r="Q75" s="18"/>
      <c r="R75" s="18"/>
      <c r="S75" s="18"/>
      <c r="T75" s="18"/>
      <c r="U75" s="18"/>
    </row>
    <row r="76" spans="1:21" ht="17.850000000000001" customHeight="1">
      <c r="A76" s="195" t="str">
        <f>A3</f>
        <v>AS AT JUNE 30, 2026</v>
      </c>
      <c r="B76" s="195"/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30"/>
      <c r="O76" s="18"/>
      <c r="P76" s="18"/>
      <c r="Q76" s="18"/>
      <c r="R76" s="18"/>
      <c r="S76" s="18"/>
      <c r="T76" s="18"/>
      <c r="U76" s="18"/>
    </row>
    <row r="77" spans="1:21" ht="20.399999999999999">
      <c r="A77" s="196" t="s">
        <v>196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32"/>
      <c r="O77" s="18"/>
      <c r="P77" s="18"/>
      <c r="Q77" s="18"/>
      <c r="R77" s="18"/>
      <c r="S77" s="18"/>
      <c r="T77" s="18"/>
      <c r="U77" s="18"/>
    </row>
    <row r="78" spans="1:21" ht="18" customHeight="1">
      <c r="D78" s="34"/>
      <c r="G78" s="197" t="str">
        <f>G43</f>
        <v>(Unit : Thousand Baht)</v>
      </c>
      <c r="H78" s="197"/>
      <c r="I78" s="197"/>
      <c r="J78" s="197"/>
      <c r="K78" s="197"/>
      <c r="L78" s="197"/>
      <c r="M78" s="197"/>
      <c r="N78" s="36"/>
      <c r="O78" s="18"/>
      <c r="P78" s="18"/>
      <c r="Q78" s="18"/>
      <c r="R78" s="18"/>
      <c r="S78" s="18"/>
      <c r="T78" s="18"/>
      <c r="U78" s="18"/>
    </row>
    <row r="79" spans="1:21" ht="18" customHeight="1">
      <c r="D79" s="34"/>
      <c r="G79" s="194" t="s">
        <v>17</v>
      </c>
      <c r="H79" s="194"/>
      <c r="I79" s="194"/>
      <c r="J79" s="57"/>
      <c r="K79" s="194" t="s">
        <v>18</v>
      </c>
      <c r="L79" s="194"/>
      <c r="M79" s="194"/>
      <c r="N79" s="38"/>
      <c r="O79" s="18"/>
      <c r="P79" s="18"/>
      <c r="Q79" s="18"/>
      <c r="R79" s="18"/>
      <c r="S79" s="18"/>
      <c r="T79" s="18"/>
      <c r="U79" s="18"/>
    </row>
    <row r="80" spans="1:21" ht="18" customHeight="1">
      <c r="D80" s="34"/>
      <c r="G80" s="57" t="s">
        <v>19</v>
      </c>
      <c r="H80" s="57"/>
      <c r="I80" s="57" t="s">
        <v>19</v>
      </c>
      <c r="J80" s="57"/>
      <c r="K80" s="57" t="s">
        <v>19</v>
      </c>
      <c r="L80" s="57"/>
      <c r="M80" s="57" t="s">
        <v>19</v>
      </c>
      <c r="N80" s="38"/>
      <c r="O80" s="18"/>
      <c r="P80" s="18"/>
      <c r="Q80" s="18"/>
      <c r="R80" s="18"/>
      <c r="S80" s="18"/>
      <c r="T80" s="18"/>
      <c r="U80" s="18"/>
    </row>
    <row r="81" spans="1:34" ht="18" customHeight="1">
      <c r="D81" s="34"/>
      <c r="E81" s="40"/>
      <c r="G81" s="57" t="s">
        <v>20</v>
      </c>
      <c r="H81" s="57"/>
      <c r="I81" s="57" t="s">
        <v>21</v>
      </c>
      <c r="J81" s="57"/>
      <c r="K81" s="57" t="s">
        <v>20</v>
      </c>
      <c r="L81" s="57"/>
      <c r="M81" s="57" t="s">
        <v>21</v>
      </c>
      <c r="N81" s="41"/>
      <c r="O81" s="18"/>
      <c r="P81" s="18"/>
      <c r="Q81" s="18"/>
      <c r="R81" s="18"/>
      <c r="S81" s="18"/>
      <c r="T81" s="18"/>
      <c r="U81" s="18"/>
    </row>
    <row r="82" spans="1:34" ht="18" customHeight="1">
      <c r="D82" s="34"/>
      <c r="G82" s="57" t="s">
        <v>22</v>
      </c>
      <c r="H82" s="57"/>
      <c r="I82" s="57" t="s">
        <v>23</v>
      </c>
      <c r="J82" s="57"/>
      <c r="K82" s="57" t="s">
        <v>22</v>
      </c>
      <c r="L82" s="57"/>
      <c r="M82" s="57" t="s">
        <v>23</v>
      </c>
      <c r="N82" s="38"/>
      <c r="O82" s="18"/>
      <c r="P82" s="18"/>
      <c r="Q82" s="18"/>
      <c r="R82" s="18"/>
      <c r="S82" s="18"/>
      <c r="T82" s="18"/>
      <c r="U82" s="18"/>
    </row>
    <row r="83" spans="1:34" ht="18" customHeight="1">
      <c r="D83" s="34"/>
      <c r="E83" s="123" t="s">
        <v>25</v>
      </c>
      <c r="G83" s="123" t="s">
        <v>24</v>
      </c>
      <c r="H83" s="57"/>
      <c r="I83" s="123"/>
      <c r="J83" s="57"/>
      <c r="K83" s="123" t="s">
        <v>24</v>
      </c>
      <c r="L83" s="57"/>
      <c r="M83" s="123"/>
      <c r="N83" s="41"/>
      <c r="O83" s="18"/>
      <c r="P83" s="18"/>
      <c r="Q83" s="18"/>
      <c r="R83" s="18"/>
      <c r="S83" s="18"/>
      <c r="T83" s="18"/>
      <c r="U83" s="18"/>
    </row>
    <row r="84" spans="1:34" s="35" customFormat="1" ht="12.75" customHeight="1">
      <c r="B84" s="25"/>
      <c r="H84" s="40"/>
      <c r="I84" s="44"/>
      <c r="J84" s="40"/>
      <c r="K84" s="39"/>
      <c r="L84" s="40"/>
      <c r="M84" s="44"/>
      <c r="N84" s="44"/>
      <c r="O84" s="18"/>
      <c r="P84" s="18"/>
      <c r="Q84" s="18"/>
      <c r="R84" s="18"/>
      <c r="S84" s="18"/>
      <c r="T84" s="18"/>
      <c r="U84" s="18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</row>
    <row r="85" spans="1:34" ht="20.399999999999999">
      <c r="A85" s="81" t="s">
        <v>73</v>
      </c>
      <c r="B85" s="70"/>
      <c r="C85" s="70"/>
      <c r="D85" s="70"/>
      <c r="H85" s="50"/>
      <c r="I85" s="49"/>
      <c r="J85" s="50"/>
      <c r="L85" s="50"/>
      <c r="M85" s="49"/>
      <c r="N85" s="49"/>
      <c r="O85" s="18"/>
      <c r="P85" s="18"/>
      <c r="Q85" s="18"/>
      <c r="R85" s="18"/>
      <c r="S85" s="18"/>
      <c r="T85" s="18"/>
      <c r="U85" s="18"/>
    </row>
    <row r="86" spans="1:34">
      <c r="A86" s="70"/>
      <c r="B86" s="70" t="s">
        <v>74</v>
      </c>
      <c r="C86" s="70"/>
      <c r="D86" s="70"/>
      <c r="H86" s="50"/>
      <c r="I86" s="49"/>
      <c r="J86" s="50"/>
      <c r="L86" s="50"/>
      <c r="M86" s="49"/>
      <c r="N86" s="49"/>
      <c r="O86" s="18"/>
      <c r="P86" s="18"/>
      <c r="Q86" s="18"/>
      <c r="R86" s="18"/>
      <c r="S86" s="18"/>
      <c r="T86" s="18"/>
      <c r="U86" s="18"/>
    </row>
    <row r="87" spans="1:34">
      <c r="A87" s="70"/>
      <c r="B87" s="70"/>
      <c r="C87" s="70" t="s">
        <v>75</v>
      </c>
      <c r="D87" s="70"/>
      <c r="H87" s="50"/>
      <c r="I87" s="49"/>
      <c r="J87" s="50"/>
      <c r="L87" s="50"/>
      <c r="M87" s="49"/>
      <c r="N87" s="49"/>
      <c r="O87" s="18"/>
      <c r="P87" s="18"/>
      <c r="Q87" s="18"/>
      <c r="R87" s="18"/>
      <c r="S87" s="18"/>
      <c r="T87" s="18"/>
      <c r="U87" s="18"/>
    </row>
    <row r="88" spans="1:34" ht="20.399999999999999" thickBot="1">
      <c r="A88" s="70"/>
      <c r="B88" s="70"/>
      <c r="C88" s="70"/>
      <c r="D88" s="70" t="s">
        <v>76</v>
      </c>
      <c r="G88" s="63">
        <v>836505</v>
      </c>
      <c r="H88" s="19"/>
      <c r="I88" s="63">
        <v>836505</v>
      </c>
      <c r="J88" s="19"/>
      <c r="K88" s="63">
        <v>836505</v>
      </c>
      <c r="L88" s="19"/>
      <c r="M88" s="63">
        <v>836505</v>
      </c>
      <c r="N88" s="64"/>
      <c r="O88" s="18"/>
      <c r="P88" s="18"/>
      <c r="Q88" s="18"/>
      <c r="R88" s="18"/>
      <c r="S88" s="18"/>
      <c r="T88" s="18"/>
      <c r="U88" s="18"/>
    </row>
    <row r="89" spans="1:34" ht="20.399999999999999" thickTop="1">
      <c r="A89" s="70"/>
      <c r="B89" s="70"/>
      <c r="C89" s="70" t="s">
        <v>77</v>
      </c>
      <c r="D89" s="70"/>
      <c r="G89" s="19"/>
      <c r="H89" s="19"/>
      <c r="I89" s="19"/>
      <c r="J89" s="19"/>
      <c r="K89" s="19"/>
      <c r="L89" s="19"/>
      <c r="M89" s="19"/>
      <c r="N89" s="19"/>
      <c r="O89" s="18"/>
      <c r="P89" s="18"/>
      <c r="Q89" s="18"/>
      <c r="R89" s="18"/>
      <c r="S89" s="18"/>
      <c r="T89" s="18"/>
      <c r="U89" s="18"/>
    </row>
    <row r="90" spans="1:34">
      <c r="A90" s="70"/>
      <c r="B90" s="70"/>
      <c r="C90" s="70"/>
      <c r="D90" s="70" t="s">
        <v>78</v>
      </c>
      <c r="G90" s="19">
        <v>836505</v>
      </c>
      <c r="H90" s="19"/>
      <c r="I90" s="19">
        <v>836505</v>
      </c>
      <c r="J90" s="19"/>
      <c r="K90" s="19">
        <v>836505</v>
      </c>
      <c r="L90" s="19"/>
      <c r="M90" s="19">
        <v>836505</v>
      </c>
      <c r="N90" s="19"/>
      <c r="O90" s="18"/>
      <c r="P90" s="18"/>
      <c r="Q90" s="18"/>
      <c r="R90" s="18"/>
      <c r="S90" s="18"/>
      <c r="T90" s="18"/>
      <c r="U90" s="18"/>
    </row>
    <row r="91" spans="1:34">
      <c r="A91" s="70"/>
      <c r="B91" s="70" t="s">
        <v>79</v>
      </c>
      <c r="C91" s="70"/>
      <c r="D91" s="70"/>
      <c r="G91" s="19"/>
      <c r="H91" s="19"/>
      <c r="I91" s="19"/>
      <c r="J91" s="19"/>
      <c r="K91" s="19"/>
      <c r="L91" s="19"/>
      <c r="M91" s="19"/>
      <c r="N91" s="19"/>
      <c r="O91" s="18"/>
      <c r="P91" s="18"/>
      <c r="Q91" s="18"/>
      <c r="R91" s="18"/>
      <c r="S91" s="18"/>
      <c r="T91" s="18"/>
      <c r="U91" s="18"/>
    </row>
    <row r="92" spans="1:34">
      <c r="A92" s="70"/>
      <c r="B92" s="70"/>
      <c r="C92" s="70" t="s">
        <v>80</v>
      </c>
      <c r="D92" s="70"/>
      <c r="G92" s="19">
        <v>15501</v>
      </c>
      <c r="H92" s="19"/>
      <c r="I92" s="19">
        <v>15501</v>
      </c>
      <c r="J92" s="19"/>
      <c r="K92" s="19">
        <v>15501</v>
      </c>
      <c r="L92" s="19"/>
      <c r="M92" s="19">
        <v>15501</v>
      </c>
      <c r="N92" s="19"/>
      <c r="O92" s="18"/>
      <c r="P92" s="18"/>
      <c r="Q92" s="18"/>
      <c r="R92" s="18"/>
      <c r="S92" s="18"/>
      <c r="T92" s="18"/>
      <c r="U92" s="18"/>
    </row>
    <row r="93" spans="1:34">
      <c r="A93" s="70"/>
      <c r="B93" s="70" t="s">
        <v>81</v>
      </c>
      <c r="C93" s="70"/>
      <c r="D93" s="70"/>
      <c r="G93" s="19"/>
      <c r="H93" s="19"/>
      <c r="I93" s="19"/>
      <c r="J93" s="19"/>
      <c r="K93" s="19"/>
      <c r="L93" s="19"/>
      <c r="M93" s="19"/>
      <c r="N93" s="19"/>
      <c r="O93" s="18"/>
      <c r="P93" s="18"/>
      <c r="Q93" s="18"/>
      <c r="R93" s="18"/>
      <c r="S93" s="18"/>
      <c r="T93" s="18"/>
      <c r="U93" s="18"/>
    </row>
    <row r="94" spans="1:34">
      <c r="A94" s="70"/>
      <c r="B94" s="70"/>
      <c r="C94" s="70" t="s">
        <v>82</v>
      </c>
      <c r="D94" s="70"/>
      <c r="G94" s="19"/>
      <c r="H94" s="19"/>
      <c r="I94" s="19"/>
      <c r="J94" s="19"/>
      <c r="K94" s="19"/>
      <c r="L94" s="19"/>
      <c r="M94" s="19"/>
      <c r="N94" s="19"/>
      <c r="O94" s="18"/>
      <c r="P94" s="18"/>
      <c r="Q94" s="18"/>
      <c r="R94" s="18"/>
      <c r="S94" s="18"/>
      <c r="T94" s="18"/>
      <c r="U94" s="18"/>
    </row>
    <row r="95" spans="1:34">
      <c r="A95" s="70"/>
      <c r="B95" s="70"/>
      <c r="C95" s="70"/>
      <c r="D95" s="70" t="s">
        <v>83</v>
      </c>
      <c r="G95" s="19">
        <v>83650</v>
      </c>
      <c r="H95" s="19"/>
      <c r="I95" s="19">
        <v>83650</v>
      </c>
      <c r="J95" s="19"/>
      <c r="K95" s="19">
        <v>83650</v>
      </c>
      <c r="L95" s="19"/>
      <c r="M95" s="19">
        <v>83650</v>
      </c>
      <c r="N95" s="19"/>
      <c r="O95" s="18"/>
      <c r="P95" s="18"/>
      <c r="Q95" s="18"/>
      <c r="R95" s="18"/>
      <c r="S95" s="18"/>
      <c r="T95" s="18"/>
      <c r="U95" s="18"/>
    </row>
    <row r="96" spans="1:34">
      <c r="A96" s="70"/>
      <c r="B96" s="70"/>
      <c r="C96" s="70" t="s">
        <v>84</v>
      </c>
      <c r="D96" s="70"/>
      <c r="G96" s="19">
        <f>SOE_E!M17</f>
        <v>502182</v>
      </c>
      <c r="H96" s="19"/>
      <c r="I96" s="19">
        <v>201874</v>
      </c>
      <c r="J96" s="19"/>
      <c r="K96" s="19">
        <f>SOE_E2!L15</f>
        <v>306227</v>
      </c>
      <c r="L96" s="19"/>
      <c r="M96" s="19">
        <v>270459</v>
      </c>
      <c r="N96" s="19"/>
      <c r="O96" s="18"/>
      <c r="P96" s="18"/>
      <c r="Q96" s="18"/>
      <c r="R96" s="18"/>
      <c r="S96" s="18"/>
      <c r="T96" s="18"/>
      <c r="U96" s="18"/>
    </row>
    <row r="97" spans="1:21">
      <c r="A97" s="70"/>
      <c r="B97" s="70" t="s">
        <v>85</v>
      </c>
      <c r="C97" s="70"/>
      <c r="D97" s="70"/>
      <c r="G97" s="65">
        <f>SOE_E!W17</f>
        <v>544450</v>
      </c>
      <c r="H97" s="19"/>
      <c r="I97" s="65">
        <v>539344</v>
      </c>
      <c r="J97" s="19"/>
      <c r="K97" s="65">
        <f>SOE_E2!T15</f>
        <v>412090</v>
      </c>
      <c r="L97" s="19"/>
      <c r="M97" s="65">
        <v>407020</v>
      </c>
      <c r="N97" s="55"/>
      <c r="O97" s="18"/>
      <c r="P97" s="18"/>
      <c r="Q97" s="18"/>
      <c r="R97" s="18"/>
      <c r="S97" s="18"/>
      <c r="T97" s="18"/>
      <c r="U97" s="18"/>
    </row>
    <row r="98" spans="1:21" ht="17.25" customHeight="1">
      <c r="A98" s="70"/>
      <c r="B98" s="70"/>
      <c r="C98" s="70" t="s">
        <v>86</v>
      </c>
      <c r="D98" s="70"/>
      <c r="G98" s="19">
        <f>SUM(G90:G97)</f>
        <v>1982288</v>
      </c>
      <c r="H98" s="19"/>
      <c r="I98" s="19">
        <f>SUM(I90:I97)</f>
        <v>1676874</v>
      </c>
      <c r="J98" s="19"/>
      <c r="K98" s="19">
        <f>SUM(K90:K97)</f>
        <v>1653973</v>
      </c>
      <c r="L98" s="19"/>
      <c r="M98" s="19">
        <f>SUM(M90:M97)</f>
        <v>1613135</v>
      </c>
      <c r="N98" s="19"/>
      <c r="O98" s="18"/>
      <c r="P98" s="18"/>
      <c r="Q98" s="18"/>
      <c r="R98" s="18"/>
      <c r="S98" s="18"/>
      <c r="T98" s="18"/>
      <c r="U98" s="18"/>
    </row>
    <row r="99" spans="1:21" ht="17.25" customHeight="1">
      <c r="A99" s="70"/>
      <c r="B99" s="70" t="s">
        <v>87</v>
      </c>
      <c r="C99" s="70"/>
      <c r="D99" s="70"/>
      <c r="G99" s="19">
        <f>SOE_E!AA17</f>
        <v>81071</v>
      </c>
      <c r="H99" s="19"/>
      <c r="I99" s="19">
        <v>-84958</v>
      </c>
      <c r="J99" s="19"/>
      <c r="K99" s="19">
        <v>0</v>
      </c>
      <c r="L99" s="19"/>
      <c r="M99" s="65">
        <v>0</v>
      </c>
      <c r="N99" s="55"/>
      <c r="O99" s="18"/>
      <c r="P99" s="18"/>
      <c r="Q99" s="18"/>
      <c r="R99" s="18"/>
      <c r="S99" s="18"/>
      <c r="T99" s="18"/>
      <c r="U99" s="18"/>
    </row>
    <row r="100" spans="1:21" ht="20.399999999999999">
      <c r="A100" s="81" t="s">
        <v>88</v>
      </c>
      <c r="B100" s="70"/>
      <c r="C100" s="70"/>
      <c r="D100" s="70"/>
      <c r="G100" s="54">
        <f>+G98+G99</f>
        <v>2063359</v>
      </c>
      <c r="H100" s="19"/>
      <c r="I100" s="54">
        <f>+I98+I99</f>
        <v>1591916</v>
      </c>
      <c r="J100" s="19"/>
      <c r="K100" s="54">
        <f>+K98+K99</f>
        <v>1653973</v>
      </c>
      <c r="L100" s="19"/>
      <c r="M100" s="54">
        <f>+M98+M99</f>
        <v>1613135</v>
      </c>
      <c r="N100" s="55"/>
      <c r="O100" s="18"/>
      <c r="P100" s="18"/>
      <c r="Q100" s="18"/>
      <c r="R100" s="18"/>
      <c r="S100" s="18"/>
      <c r="T100" s="18"/>
      <c r="U100" s="18"/>
    </row>
    <row r="101" spans="1:21" ht="19.350000000000001" customHeight="1" thickBot="1">
      <c r="A101" s="81" t="s">
        <v>89</v>
      </c>
      <c r="B101" s="70"/>
      <c r="C101" s="70"/>
      <c r="D101" s="70"/>
      <c r="G101" s="58">
        <f>G72+G100</f>
        <v>3078637</v>
      </c>
      <c r="H101" s="19"/>
      <c r="I101" s="58">
        <f>I72+I100</f>
        <v>2974349</v>
      </c>
      <c r="J101" s="19"/>
      <c r="K101" s="58">
        <f>K72+K100</f>
        <v>2558886</v>
      </c>
      <c r="L101" s="19"/>
      <c r="M101" s="58">
        <f>M72+M100</f>
        <v>2363409</v>
      </c>
      <c r="N101" s="55"/>
      <c r="O101" s="18"/>
      <c r="P101" s="18"/>
      <c r="Q101" s="18"/>
      <c r="R101" s="18"/>
      <c r="S101" s="18"/>
      <c r="T101" s="18"/>
      <c r="U101" s="18"/>
    </row>
    <row r="102" spans="1:21" ht="20.399999999999999" thickTop="1">
      <c r="H102" s="66"/>
      <c r="J102" s="66"/>
      <c r="L102" s="66"/>
      <c r="P102" s="18"/>
      <c r="Q102" s="18"/>
      <c r="R102" s="18"/>
    </row>
    <row r="103" spans="1:21"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21">
      <c r="G104" s="66"/>
      <c r="H104" s="66"/>
      <c r="I104" s="66"/>
      <c r="K104" s="66"/>
      <c r="L104" s="66"/>
      <c r="M104" s="66"/>
      <c r="N104" s="66"/>
    </row>
    <row r="105" spans="1:21">
      <c r="D105" s="68"/>
      <c r="F105" s="67"/>
      <c r="G105" s="18"/>
      <c r="H105" s="18"/>
      <c r="I105" s="18"/>
      <c r="J105" s="18"/>
      <c r="K105" s="18"/>
      <c r="M105" s="18"/>
      <c r="N105" s="18"/>
    </row>
    <row r="106" spans="1:21">
      <c r="G106" s="66"/>
      <c r="I106" s="66"/>
    </row>
    <row r="107" spans="1:21">
      <c r="G107" s="69"/>
      <c r="K107" s="19"/>
    </row>
  </sheetData>
  <mergeCells count="21">
    <mergeCell ref="G43:M43"/>
    <mergeCell ref="K44:M44"/>
    <mergeCell ref="G44:I44"/>
    <mergeCell ref="A1:M1"/>
    <mergeCell ref="A41:M41"/>
    <mergeCell ref="K7:M7"/>
    <mergeCell ref="G6:M6"/>
    <mergeCell ref="A2:M2"/>
    <mergeCell ref="A39:M39"/>
    <mergeCell ref="A38:M38"/>
    <mergeCell ref="A40:M40"/>
    <mergeCell ref="A4:M4"/>
    <mergeCell ref="G7:I7"/>
    <mergeCell ref="A3:M3"/>
    <mergeCell ref="G79:I79"/>
    <mergeCell ref="K79:M79"/>
    <mergeCell ref="A74:M74"/>
    <mergeCell ref="A75:M75"/>
    <mergeCell ref="A76:M76"/>
    <mergeCell ref="A77:M77"/>
    <mergeCell ref="G78:M78"/>
  </mergeCells>
  <pageMargins left="0.78740157480314965" right="0.31496062992125984" top="0.51181102362204722" bottom="0.59055118110236227" header="0.55118110236220474" footer="0.31496062992125984"/>
  <pageSetup paperSize="9" scale="84" firstPageNumber="7" fitToHeight="0" orientation="portrait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2" manualBreakCount="2">
    <brk id="37" max="16383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1"/>
  <sheetViews>
    <sheetView view="pageBreakPreview" topLeftCell="A31" zoomScale="90" zoomScaleNormal="85" zoomScaleSheetLayoutView="90" workbookViewId="0">
      <pane xSplit="4" topLeftCell="E1" activePane="topRight" state="frozen"/>
      <selection activeCell="O77" sqref="O77"/>
      <selection pane="topRight" activeCell="I42" sqref="I42"/>
    </sheetView>
  </sheetViews>
  <sheetFormatPr defaultColWidth="9.125" defaultRowHeight="21" customHeight="1"/>
  <cols>
    <col min="1" max="3" width="2.125" style="70" customWidth="1"/>
    <col min="4" max="4" width="45" style="70" customWidth="1"/>
    <col min="5" max="5" width="9.25" style="70" customWidth="1"/>
    <col min="6" max="6" width="0.875" style="70" customWidth="1"/>
    <col min="7" max="7" width="15.25" style="70" customWidth="1"/>
    <col min="8" max="8" width="0.875" style="70" customWidth="1"/>
    <col min="9" max="9" width="15.25" style="70" customWidth="1"/>
    <col min="10" max="10" width="0.875" style="70" customWidth="1"/>
    <col min="11" max="11" width="15.25" style="70" customWidth="1"/>
    <col min="12" max="12" width="0.875" style="70" customWidth="1"/>
    <col min="13" max="13" width="15.25" style="70" customWidth="1"/>
    <col min="14" max="14" width="14" style="3" bestFit="1" customWidth="1"/>
    <col min="15" max="15" width="15.75" style="70" customWidth="1"/>
    <col min="16" max="16" width="14.75" style="70" customWidth="1"/>
    <col min="17" max="18" width="9.125" style="70"/>
    <col min="19" max="19" width="14.125" style="70" bestFit="1" customWidth="1"/>
    <col min="20" max="16384" width="9.125" style="70"/>
  </cols>
  <sheetData>
    <row r="1" spans="1:15" ht="21" customHeight="1">
      <c r="M1" s="119" t="s">
        <v>22</v>
      </c>
    </row>
    <row r="2" spans="1:15" ht="21" customHeight="1">
      <c r="M2" s="119" t="s">
        <v>24</v>
      </c>
    </row>
    <row r="3" spans="1:15" s="72" customFormat="1" ht="20.25" customHeight="1">
      <c r="A3" s="195" t="s">
        <v>12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71"/>
    </row>
    <row r="4" spans="1:15" s="72" customFormat="1" ht="20.25" customHeight="1">
      <c r="A4" s="195" t="s">
        <v>90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71"/>
    </row>
    <row r="5" spans="1:15" s="72" customFormat="1" ht="21" customHeight="1">
      <c r="A5" s="195" t="s">
        <v>92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71"/>
    </row>
    <row r="6" spans="1:15" s="72" customFormat="1" ht="16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1"/>
    </row>
    <row r="7" spans="1:15" s="72" customFormat="1" ht="20.25" customHeight="1">
      <c r="A7" s="73"/>
      <c r="B7" s="73"/>
      <c r="C7" s="73"/>
      <c r="D7" s="73"/>
      <c r="E7" s="73"/>
      <c r="F7" s="73"/>
      <c r="G7" s="199" t="str">
        <f>BS_E!G6</f>
        <v>(Unit : Thousand Baht)</v>
      </c>
      <c r="H7" s="199"/>
      <c r="I7" s="199"/>
      <c r="J7" s="199"/>
      <c r="K7" s="199"/>
      <c r="L7" s="199"/>
      <c r="M7" s="199"/>
      <c r="N7" s="71"/>
    </row>
    <row r="8" spans="1:15" ht="20.25" customHeight="1">
      <c r="G8" s="194" t="s">
        <v>91</v>
      </c>
      <c r="H8" s="194"/>
      <c r="I8" s="194"/>
      <c r="J8" s="57"/>
      <c r="K8" s="194" t="s">
        <v>18</v>
      </c>
      <c r="L8" s="194"/>
      <c r="M8" s="194"/>
    </row>
    <row r="9" spans="1:15" ht="20.25" customHeight="1">
      <c r="A9" s="57"/>
      <c r="B9" s="57"/>
      <c r="C9" s="57"/>
      <c r="D9" s="57"/>
      <c r="E9" s="57"/>
      <c r="F9" s="57"/>
      <c r="G9" s="153">
        <v>2026</v>
      </c>
      <c r="H9" s="57"/>
      <c r="I9" s="153">
        <v>2025</v>
      </c>
      <c r="J9" s="57"/>
      <c r="K9" s="153">
        <v>2026</v>
      </c>
      <c r="L9" s="57"/>
      <c r="M9" s="153">
        <v>2025</v>
      </c>
    </row>
    <row r="10" spans="1:15" ht="20.25" customHeight="1">
      <c r="A10" s="57"/>
      <c r="B10" s="57"/>
      <c r="C10" s="57"/>
      <c r="D10" s="57"/>
      <c r="E10" s="57"/>
      <c r="F10" s="57"/>
      <c r="G10" s="74"/>
      <c r="H10" s="74"/>
      <c r="I10" s="57"/>
      <c r="J10" s="74"/>
      <c r="K10" s="74"/>
      <c r="L10" s="74"/>
      <c r="M10" s="57"/>
    </row>
    <row r="11" spans="1:15" ht="6.75" customHeight="1">
      <c r="A11" s="57"/>
      <c r="B11" s="57"/>
      <c r="C11" s="57"/>
      <c r="D11" s="57"/>
      <c r="E11" s="57"/>
      <c r="F11" s="57"/>
      <c r="G11" s="74"/>
      <c r="H11" s="74"/>
      <c r="I11" s="74"/>
      <c r="J11" s="74"/>
      <c r="K11" s="74"/>
      <c r="L11" s="74"/>
      <c r="M11" s="74"/>
    </row>
    <row r="12" spans="1:15" ht="20.25" customHeight="1">
      <c r="A12" s="70" t="s">
        <v>93</v>
      </c>
      <c r="E12" s="57"/>
      <c r="F12" s="57"/>
      <c r="G12" s="1">
        <v>625173</v>
      </c>
      <c r="H12" s="1"/>
      <c r="I12" s="1">
        <v>599818</v>
      </c>
      <c r="J12" s="1"/>
      <c r="K12" s="1">
        <v>565921</v>
      </c>
      <c r="L12" s="1"/>
      <c r="M12" s="1">
        <v>488257</v>
      </c>
    </row>
    <row r="13" spans="1:15" ht="20.25" customHeight="1">
      <c r="A13" s="70" t="s">
        <v>94</v>
      </c>
      <c r="E13" s="57"/>
      <c r="F13" s="57"/>
      <c r="G13" s="4">
        <v>-429508</v>
      </c>
      <c r="H13" s="1"/>
      <c r="I13" s="4">
        <v>-434077</v>
      </c>
      <c r="J13" s="1"/>
      <c r="K13" s="4">
        <v>-427339</v>
      </c>
      <c r="L13" s="1"/>
      <c r="M13" s="4">
        <v>-372035</v>
      </c>
    </row>
    <row r="14" spans="1:15" ht="20.25" customHeight="1">
      <c r="A14" s="70" t="s">
        <v>95</v>
      </c>
      <c r="E14" s="57"/>
      <c r="F14" s="57"/>
      <c r="G14" s="4">
        <f>+G12+G13</f>
        <v>195665</v>
      </c>
      <c r="H14" s="1"/>
      <c r="I14" s="4">
        <f>+I12+I13</f>
        <v>165741</v>
      </c>
      <c r="J14" s="1"/>
      <c r="K14" s="75">
        <f>+K12+K13</f>
        <v>138582</v>
      </c>
      <c r="L14" s="1"/>
      <c r="M14" s="4">
        <f>+M12+M13</f>
        <v>116222</v>
      </c>
    </row>
    <row r="15" spans="1:15" ht="20.25" customHeight="1">
      <c r="A15" s="70" t="s">
        <v>96</v>
      </c>
      <c r="E15" s="57"/>
      <c r="F15" s="57"/>
      <c r="G15" s="1">
        <v>5198</v>
      </c>
      <c r="H15" s="1"/>
      <c r="I15" s="1">
        <v>25154</v>
      </c>
      <c r="J15" s="1"/>
      <c r="K15" s="1">
        <v>4826</v>
      </c>
      <c r="L15" s="1"/>
      <c r="M15" s="1">
        <v>5374</v>
      </c>
    </row>
    <row r="16" spans="1:15" ht="20.25" customHeight="1">
      <c r="A16" s="70" t="s">
        <v>97</v>
      </c>
      <c r="E16" s="57"/>
      <c r="F16" s="57"/>
      <c r="G16" s="1">
        <v>-97983</v>
      </c>
      <c r="H16" s="1"/>
      <c r="I16" s="1">
        <v>-81641</v>
      </c>
      <c r="J16" s="1"/>
      <c r="K16" s="1">
        <v>-75731</v>
      </c>
      <c r="L16" s="1"/>
      <c r="M16" s="1">
        <v>-63919</v>
      </c>
      <c r="O16" s="3"/>
    </row>
    <row r="17" spans="1:19" ht="20.25" customHeight="1">
      <c r="A17" s="70" t="s">
        <v>98</v>
      </c>
      <c r="E17" s="57"/>
      <c r="F17" s="57"/>
      <c r="G17" s="1">
        <v>-44998</v>
      </c>
      <c r="H17" s="1"/>
      <c r="I17" s="1">
        <v>-61101</v>
      </c>
      <c r="J17" s="1"/>
      <c r="K17" s="1">
        <v>-17570</v>
      </c>
      <c r="L17" s="1"/>
      <c r="M17" s="1">
        <v>-35680</v>
      </c>
      <c r="O17" s="3"/>
      <c r="P17" s="77"/>
      <c r="Q17" s="77"/>
    </row>
    <row r="18" spans="1:19" ht="20.25" customHeight="1">
      <c r="A18" s="70" t="s">
        <v>99</v>
      </c>
      <c r="E18" s="57"/>
      <c r="F18" s="57"/>
      <c r="G18" s="1">
        <v>-20370</v>
      </c>
      <c r="H18" s="1"/>
      <c r="I18" s="1">
        <v>-6985</v>
      </c>
      <c r="J18" s="1"/>
      <c r="K18" s="1">
        <v>-8035</v>
      </c>
      <c r="L18" s="1"/>
      <c r="M18" s="1">
        <v>-6985</v>
      </c>
      <c r="O18" s="3"/>
      <c r="P18" s="78"/>
    </row>
    <row r="19" spans="1:19" ht="20.25" customHeight="1">
      <c r="A19" s="70" t="s">
        <v>100</v>
      </c>
      <c r="G19" s="75">
        <f>SUM(G15:G18)</f>
        <v>-158153</v>
      </c>
      <c r="H19" s="1"/>
      <c r="I19" s="75">
        <f>SUM(I15:I18)</f>
        <v>-124573</v>
      </c>
      <c r="J19" s="1"/>
      <c r="K19" s="75">
        <f>SUM(K15:K18)</f>
        <v>-96510</v>
      </c>
      <c r="L19" s="1"/>
      <c r="M19" s="75">
        <f>SUM(M15:M18)</f>
        <v>-101210</v>
      </c>
      <c r="O19" s="76"/>
      <c r="P19" s="79"/>
    </row>
    <row r="20" spans="1:19" ht="20.25" customHeight="1">
      <c r="A20" s="70" t="s">
        <v>101</v>
      </c>
      <c r="G20" s="1">
        <f>SUM(G14,G19)</f>
        <v>37512</v>
      </c>
      <c r="H20" s="1"/>
      <c r="I20" s="1">
        <f>SUM(I14,I19)</f>
        <v>41168</v>
      </c>
      <c r="J20" s="1"/>
      <c r="K20" s="1">
        <f>SUM(K14,K19)</f>
        <v>42072</v>
      </c>
      <c r="L20" s="1"/>
      <c r="M20" s="1">
        <f>SUM(M14,M19)</f>
        <v>15012</v>
      </c>
    </row>
    <row r="21" spans="1:19" ht="20.25" customHeight="1">
      <c r="A21" s="70" t="s">
        <v>102</v>
      </c>
      <c r="E21" s="57"/>
      <c r="G21" s="21">
        <v>-7349</v>
      </c>
      <c r="H21" s="21"/>
      <c r="I21" s="21">
        <v>-4657</v>
      </c>
      <c r="J21" s="21"/>
      <c r="K21" s="21">
        <v>-5234</v>
      </c>
      <c r="L21" s="21"/>
      <c r="M21" s="21">
        <v>-2776</v>
      </c>
    </row>
    <row r="22" spans="1:19" ht="20.25" customHeight="1">
      <c r="A22" s="155" t="s">
        <v>103</v>
      </c>
      <c r="B22" s="155"/>
      <c r="C22" s="155"/>
      <c r="E22" s="57"/>
      <c r="G22" s="21"/>
      <c r="H22" s="21"/>
      <c r="I22" s="21"/>
      <c r="J22" s="21"/>
      <c r="K22" s="21"/>
      <c r="L22" s="21"/>
      <c r="M22" s="21"/>
      <c r="S22" s="76"/>
    </row>
    <row r="23" spans="1:19" ht="20.25" customHeight="1">
      <c r="A23" s="155"/>
      <c r="B23" s="155" t="s">
        <v>104</v>
      </c>
      <c r="C23" s="155"/>
      <c r="E23" s="57"/>
      <c r="G23" s="21"/>
      <c r="H23" s="21"/>
      <c r="I23" s="21"/>
      <c r="J23" s="21"/>
      <c r="K23" s="21"/>
      <c r="L23" s="21"/>
      <c r="M23" s="21"/>
      <c r="O23" s="3"/>
      <c r="P23" s="3"/>
    </row>
    <row r="24" spans="1:19" ht="20.25" customHeight="1">
      <c r="A24" s="155"/>
      <c r="B24" s="70" t="s">
        <v>105</v>
      </c>
      <c r="E24" s="57"/>
      <c r="G24" s="21">
        <v>0</v>
      </c>
      <c r="H24" s="21"/>
      <c r="I24" s="21">
        <v>0</v>
      </c>
      <c r="J24" s="21"/>
      <c r="K24" s="21">
        <v>0</v>
      </c>
      <c r="L24" s="21"/>
      <c r="M24" s="21">
        <v>0</v>
      </c>
      <c r="O24" s="3"/>
      <c r="P24" s="3"/>
    </row>
    <row r="25" spans="1:19" ht="20.25" customHeight="1">
      <c r="B25" s="70" t="s">
        <v>106</v>
      </c>
      <c r="E25" s="57"/>
      <c r="G25" s="4">
        <v>-212</v>
      </c>
      <c r="H25" s="21"/>
      <c r="I25" s="4">
        <v>164</v>
      </c>
      <c r="J25" s="21"/>
      <c r="K25" s="4">
        <v>-276</v>
      </c>
      <c r="L25" s="21"/>
      <c r="M25" s="4">
        <v>-97</v>
      </c>
      <c r="O25" s="3"/>
      <c r="P25" s="3"/>
    </row>
    <row r="26" spans="1:19" ht="20.25" customHeight="1">
      <c r="A26" s="70" t="s">
        <v>107</v>
      </c>
      <c r="G26" s="1">
        <f>SUM(G20:G25)</f>
        <v>29951</v>
      </c>
      <c r="H26" s="1"/>
      <c r="I26" s="1">
        <f>SUM(I20:I25)</f>
        <v>36675</v>
      </c>
      <c r="J26" s="1"/>
      <c r="K26" s="1">
        <f>SUM(K20:K25)</f>
        <v>36562</v>
      </c>
      <c r="L26" s="1"/>
      <c r="M26" s="1">
        <f>SUM(M20:M25)</f>
        <v>12139</v>
      </c>
      <c r="O26" s="76"/>
    </row>
    <row r="27" spans="1:19" ht="20.25" customHeight="1">
      <c r="A27" s="70" t="s">
        <v>108</v>
      </c>
      <c r="E27" s="57"/>
      <c r="G27" s="4">
        <v>-4855</v>
      </c>
      <c r="H27" s="1"/>
      <c r="I27" s="4">
        <v>-4051</v>
      </c>
      <c r="J27" s="1"/>
      <c r="K27" s="4">
        <v>-4113</v>
      </c>
      <c r="L27" s="1"/>
      <c r="M27" s="4">
        <v>-2987</v>
      </c>
      <c r="O27" s="78"/>
    </row>
    <row r="28" spans="1:19" ht="20.25" customHeight="1">
      <c r="A28" s="70" t="s">
        <v>109</v>
      </c>
      <c r="G28" s="75">
        <f>G26+G27</f>
        <v>25096</v>
      </c>
      <c r="H28" s="1"/>
      <c r="I28" s="75">
        <f>I26+I27</f>
        <v>32624</v>
      </c>
      <c r="J28" s="1"/>
      <c r="K28" s="75">
        <f>K26+K27</f>
        <v>32449</v>
      </c>
      <c r="L28" s="1"/>
      <c r="M28" s="75">
        <f>M26+M27</f>
        <v>9152</v>
      </c>
      <c r="O28" s="22"/>
      <c r="P28" s="22"/>
    </row>
    <row r="29" spans="1:19" s="81" customFormat="1" ht="20.25" customHeight="1">
      <c r="A29" s="81" t="s">
        <v>110</v>
      </c>
      <c r="G29" s="82"/>
      <c r="H29" s="82"/>
      <c r="I29" s="83"/>
      <c r="J29" s="82"/>
      <c r="K29" s="82"/>
      <c r="L29" s="82"/>
      <c r="M29" s="82"/>
      <c r="N29" s="83"/>
      <c r="O29" s="84"/>
    </row>
    <row r="30" spans="1:19" ht="20.25" customHeight="1">
      <c r="A30" s="81" t="s">
        <v>111</v>
      </c>
      <c r="B30" s="81"/>
      <c r="C30" s="81"/>
      <c r="G30" s="1"/>
      <c r="H30" s="1"/>
      <c r="I30" s="1"/>
      <c r="J30" s="1"/>
      <c r="K30" s="1"/>
      <c r="L30" s="1"/>
      <c r="M30" s="1"/>
      <c r="O30" s="79"/>
      <c r="P30" s="22"/>
    </row>
    <row r="31" spans="1:19" ht="20.25" customHeight="1">
      <c r="B31" s="155" t="s">
        <v>112</v>
      </c>
      <c r="E31" s="57"/>
      <c r="G31" s="1"/>
      <c r="H31" s="1"/>
      <c r="I31" s="1"/>
      <c r="J31" s="1"/>
      <c r="K31" s="1"/>
      <c r="L31" s="1"/>
      <c r="M31" s="1"/>
      <c r="O31" s="24"/>
      <c r="P31" s="22"/>
      <c r="Q31" s="22"/>
    </row>
    <row r="32" spans="1:19" ht="20.25" customHeight="1">
      <c r="C32" s="70" t="s">
        <v>113</v>
      </c>
      <c r="D32" s="81"/>
      <c r="E32" s="57"/>
      <c r="G32" s="1">
        <v>1431</v>
      </c>
      <c r="H32" s="1"/>
      <c r="I32" s="1">
        <v>-614</v>
      </c>
      <c r="J32" s="1"/>
      <c r="K32" s="1">
        <v>1405</v>
      </c>
      <c r="L32" s="1"/>
      <c r="M32" s="1">
        <v>-614</v>
      </c>
      <c r="O32" s="3"/>
      <c r="P32" s="22"/>
    </row>
    <row r="33" spans="1:16" ht="20.25" customHeight="1" thickBot="1">
      <c r="A33" s="81" t="s">
        <v>114</v>
      </c>
      <c r="G33" s="8">
        <f>SUM(G28:G32)</f>
        <v>26527</v>
      </c>
      <c r="H33" s="1"/>
      <c r="I33" s="8">
        <f>SUM(I28:I32)</f>
        <v>32010</v>
      </c>
      <c r="J33" s="1"/>
      <c r="K33" s="8">
        <f>SUM(K28:K32)</f>
        <v>33854</v>
      </c>
      <c r="L33" s="1"/>
      <c r="M33" s="8">
        <f>SUM(M28:M32)</f>
        <v>8538</v>
      </c>
    </row>
    <row r="34" spans="1:16" ht="20.25" customHeight="1" thickTop="1">
      <c r="A34" s="81"/>
      <c r="G34" s="21"/>
      <c r="H34" s="1"/>
      <c r="I34" s="21"/>
      <c r="J34" s="1"/>
      <c r="K34" s="21"/>
      <c r="L34" s="1"/>
      <c r="M34" s="21"/>
    </row>
    <row r="35" spans="1:16" s="93" customFormat="1" ht="21" customHeight="1">
      <c r="A35" s="81" t="s">
        <v>115</v>
      </c>
      <c r="B35" s="70"/>
      <c r="C35" s="70"/>
      <c r="D35" s="85"/>
      <c r="E35" s="86"/>
      <c r="F35" s="87"/>
      <c r="G35" s="86"/>
      <c r="H35" s="87"/>
      <c r="I35" s="86"/>
      <c r="J35" s="87"/>
      <c r="K35" s="88"/>
      <c r="L35" s="89"/>
      <c r="M35" s="22"/>
      <c r="N35" s="90"/>
      <c r="O35" s="91"/>
      <c r="P35" s="92"/>
    </row>
    <row r="36" spans="1:16" s="93" customFormat="1" ht="21" customHeight="1">
      <c r="A36" s="70"/>
      <c r="B36" s="70" t="s">
        <v>116</v>
      </c>
      <c r="C36" s="70"/>
      <c r="D36" s="85"/>
      <c r="G36" s="88">
        <f>+G38-G37</f>
        <v>26622</v>
      </c>
      <c r="H36" s="89"/>
      <c r="I36" s="86">
        <f>+I38-I37</f>
        <v>26471</v>
      </c>
      <c r="J36" s="89"/>
      <c r="K36" s="88">
        <f>+K38-K37</f>
        <v>32449</v>
      </c>
      <c r="L36" s="86"/>
      <c r="M36" s="88">
        <f>+M38-M37</f>
        <v>9152</v>
      </c>
      <c r="N36" s="94"/>
    </row>
    <row r="37" spans="1:16" s="93" customFormat="1" ht="21" customHeight="1">
      <c r="A37" s="70"/>
      <c r="B37" s="70" t="s">
        <v>87</v>
      </c>
      <c r="C37" s="70"/>
      <c r="D37" s="85"/>
      <c r="G37" s="86">
        <v>-1526</v>
      </c>
      <c r="H37" s="89"/>
      <c r="I37" s="86">
        <v>6153</v>
      </c>
      <c r="J37" s="89"/>
      <c r="K37" s="88">
        <v>0</v>
      </c>
      <c r="L37" s="86"/>
      <c r="M37" s="88">
        <v>0</v>
      </c>
      <c r="N37" s="94"/>
    </row>
    <row r="38" spans="1:16" s="93" customFormat="1" ht="21" customHeight="1" thickBot="1">
      <c r="A38" s="81"/>
      <c r="B38" s="70"/>
      <c r="C38" s="95"/>
      <c r="D38" s="85"/>
      <c r="G38" s="8">
        <f>G28</f>
        <v>25096</v>
      </c>
      <c r="H38" s="89"/>
      <c r="I38" s="96">
        <f>I28</f>
        <v>32624</v>
      </c>
      <c r="J38" s="76"/>
      <c r="K38" s="97">
        <f>K28</f>
        <v>32449</v>
      </c>
      <c r="L38" s="71"/>
      <c r="M38" s="96">
        <f>+M28</f>
        <v>9152</v>
      </c>
      <c r="N38" s="94"/>
    </row>
    <row r="39" spans="1:16" s="93" customFormat="1" ht="21" customHeight="1" thickTop="1">
      <c r="A39" s="81" t="s">
        <v>117</v>
      </c>
      <c r="B39" s="70"/>
      <c r="C39" s="70"/>
      <c r="D39" s="85"/>
      <c r="G39" s="92"/>
      <c r="H39" s="89"/>
      <c r="I39" s="98"/>
      <c r="J39" s="76"/>
      <c r="K39" s="99"/>
      <c r="L39" s="76"/>
      <c r="M39" s="98"/>
      <c r="N39" s="94"/>
    </row>
    <row r="40" spans="1:16" s="93" customFormat="1" ht="21" customHeight="1">
      <c r="A40" s="70"/>
      <c r="B40" s="70" t="s">
        <v>116</v>
      </c>
      <c r="C40" s="70"/>
      <c r="D40" s="85"/>
      <c r="G40" s="88">
        <f>+G42-G41</f>
        <v>28043</v>
      </c>
      <c r="H40" s="89"/>
      <c r="I40" s="100">
        <f>-I41+I42</f>
        <v>25857</v>
      </c>
      <c r="J40" s="3"/>
      <c r="K40" s="100">
        <f>+K42-K41</f>
        <v>33854</v>
      </c>
      <c r="L40" s="71"/>
      <c r="M40" s="100">
        <f>+M42-M41</f>
        <v>8538</v>
      </c>
      <c r="N40" s="94"/>
    </row>
    <row r="41" spans="1:16" s="93" customFormat="1" ht="21" customHeight="1">
      <c r="A41" s="70"/>
      <c r="B41" s="70" t="s">
        <v>87</v>
      </c>
      <c r="C41" s="70"/>
      <c r="D41" s="85"/>
      <c r="G41" s="86">
        <v>-1516</v>
      </c>
      <c r="H41" s="89"/>
      <c r="I41" s="100">
        <v>6153</v>
      </c>
      <c r="J41" s="3"/>
      <c r="K41" s="71">
        <v>0</v>
      </c>
      <c r="L41" s="71"/>
      <c r="M41" s="100">
        <v>0</v>
      </c>
      <c r="N41" s="94"/>
    </row>
    <row r="42" spans="1:16" s="93" customFormat="1" ht="21" customHeight="1" thickBot="1">
      <c r="A42" s="170"/>
      <c r="B42" s="70"/>
      <c r="C42" s="85"/>
      <c r="D42" s="85"/>
      <c r="G42" s="58">
        <f>G33</f>
        <v>26527</v>
      </c>
      <c r="H42" s="89"/>
      <c r="I42" s="97">
        <f>I33</f>
        <v>32010</v>
      </c>
      <c r="J42" s="3"/>
      <c r="K42" s="97">
        <f>K33</f>
        <v>33854</v>
      </c>
      <c r="L42" s="71"/>
      <c r="M42" s="97">
        <f>M33</f>
        <v>8538</v>
      </c>
      <c r="N42" s="94"/>
    </row>
    <row r="43" spans="1:16" s="101" customFormat="1" ht="21" customHeight="1" thickTop="1">
      <c r="A43" s="81" t="s">
        <v>118</v>
      </c>
      <c r="B43" s="70"/>
      <c r="C43" s="70"/>
      <c r="D43" s="102"/>
      <c r="E43" s="103"/>
      <c r="F43" s="15"/>
      <c r="G43" s="3"/>
      <c r="H43" s="3"/>
      <c r="I43" s="3"/>
      <c r="J43" s="3"/>
      <c r="K43" s="18"/>
      <c r="L43" s="3"/>
      <c r="M43" s="92"/>
      <c r="N43" s="3"/>
    </row>
    <row r="44" spans="1:16" s="101" customFormat="1" ht="21" customHeight="1">
      <c r="A44" s="70"/>
      <c r="B44" s="70" t="s">
        <v>119</v>
      </c>
      <c r="C44" s="70"/>
      <c r="D44" s="102"/>
      <c r="E44" s="102"/>
      <c r="G44" s="104">
        <f>G36/G45</f>
        <v>3.1825273010920439E-2</v>
      </c>
      <c r="H44" s="171"/>
      <c r="I44" s="172">
        <f>I36/I45</f>
        <v>3.1644760043275294E-2</v>
      </c>
      <c r="J44" s="173"/>
      <c r="K44" s="172">
        <f>K36/K45</f>
        <v>3.8791160841835974E-2</v>
      </c>
      <c r="L44" s="173"/>
      <c r="M44" s="172">
        <f>M36/M45</f>
        <v>1.0940759469459238E-2</v>
      </c>
      <c r="N44" s="3"/>
    </row>
    <row r="45" spans="1:16" s="101" customFormat="1" ht="21" customHeight="1" thickBot="1">
      <c r="A45" s="70"/>
      <c r="B45" s="70" t="s">
        <v>197</v>
      </c>
      <c r="C45" s="70"/>
      <c r="D45" s="102"/>
      <c r="E45" s="102"/>
      <c r="G45" s="174">
        <v>836505</v>
      </c>
      <c r="H45" s="105"/>
      <c r="I45" s="174">
        <v>836505</v>
      </c>
      <c r="J45" s="106"/>
      <c r="K45" s="174">
        <v>836505</v>
      </c>
      <c r="L45" s="106"/>
      <c r="M45" s="174">
        <v>836505</v>
      </c>
      <c r="N45" s="3"/>
    </row>
    <row r="46" spans="1:16" s="101" customFormat="1" ht="21" customHeight="1" thickTop="1"/>
    <row r="47" spans="1:16" s="101" customFormat="1" ht="21" customHeight="1"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1:16" s="101" customFormat="1" ht="21" customHeight="1">
      <c r="C48" s="102"/>
      <c r="D48" s="102"/>
      <c r="G48" s="106"/>
      <c r="H48" s="105"/>
      <c r="I48" s="106"/>
      <c r="J48" s="106"/>
      <c r="K48" s="106"/>
      <c r="L48" s="106"/>
      <c r="M48" s="106"/>
      <c r="N48" s="3"/>
    </row>
    <row r="49" spans="3:14" s="101" customFormat="1" ht="21" customHeight="1">
      <c r="C49" s="102"/>
      <c r="D49" s="102"/>
      <c r="G49" s="107"/>
      <c r="H49" s="105"/>
      <c r="I49" s="106"/>
      <c r="J49" s="106"/>
      <c r="K49" s="106"/>
      <c r="L49" s="106"/>
      <c r="M49" s="106"/>
      <c r="N49" s="3"/>
    </row>
    <row r="50" spans="3:14" ht="8.25" customHeight="1">
      <c r="G50" s="79"/>
      <c r="H50" s="79"/>
      <c r="I50" s="79"/>
      <c r="J50" s="79"/>
      <c r="K50" s="3"/>
      <c r="L50" s="79"/>
      <c r="M50" s="106"/>
    </row>
    <row r="51" spans="3:14" ht="21" customHeight="1">
      <c r="G51" s="24"/>
      <c r="K51" s="24"/>
      <c r="M51" s="79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65" right="0.31496062992125984" top="0.51181102362204722" bottom="0.59055118110236227" header="0.55118110236220474" footer="0.31496062992125984"/>
  <pageSetup paperSize="9" scale="79" firstPageNumber="7" orientation="portrait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26EB-4792-4A5E-B7AD-FB8D5550A27F}">
  <sheetPr>
    <pageSetUpPr fitToPage="1"/>
  </sheetPr>
  <dimension ref="A1:S51"/>
  <sheetViews>
    <sheetView view="pageBreakPreview" topLeftCell="A40" zoomScale="90" zoomScaleNormal="85" zoomScaleSheetLayoutView="90" workbookViewId="0">
      <pane xSplit="4" topLeftCell="E1" activePane="topRight" state="frozen"/>
      <selection activeCell="O77" sqref="O77"/>
      <selection pane="topRight" activeCell="P52" sqref="P52"/>
    </sheetView>
  </sheetViews>
  <sheetFormatPr defaultColWidth="9.125" defaultRowHeight="21" customHeight="1"/>
  <cols>
    <col min="1" max="3" width="2.125" style="70" customWidth="1"/>
    <col min="4" max="4" width="44" style="70" customWidth="1"/>
    <col min="5" max="5" width="7.875" style="70" customWidth="1"/>
    <col min="6" max="6" width="0.875" style="70" customWidth="1"/>
    <col min="7" max="7" width="15.25" style="70" customWidth="1"/>
    <col min="8" max="8" width="0.875" style="70" customWidth="1"/>
    <col min="9" max="9" width="15.25" style="70" customWidth="1"/>
    <col min="10" max="10" width="0.875" style="70" customWidth="1"/>
    <col min="11" max="11" width="15.25" style="70" customWidth="1"/>
    <col min="12" max="12" width="0.875" style="70" customWidth="1"/>
    <col min="13" max="13" width="15.25" style="70" customWidth="1"/>
    <col min="14" max="14" width="14" style="3" bestFit="1" customWidth="1"/>
    <col min="15" max="15" width="15.75" style="70" customWidth="1"/>
    <col min="16" max="16" width="14.75" style="70" customWidth="1"/>
    <col min="17" max="18" width="9.125" style="70"/>
    <col min="19" max="19" width="14.125" style="70" bestFit="1" customWidth="1"/>
    <col min="20" max="16384" width="9.125" style="70"/>
  </cols>
  <sheetData>
    <row r="1" spans="1:15" ht="21" customHeight="1">
      <c r="M1" s="119" t="s">
        <v>22</v>
      </c>
    </row>
    <row r="2" spans="1:15" ht="21" customHeight="1">
      <c r="M2" s="119" t="s">
        <v>24</v>
      </c>
    </row>
    <row r="3" spans="1:15" s="72" customFormat="1" ht="20.25" customHeight="1">
      <c r="A3" s="195" t="s">
        <v>12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71"/>
    </row>
    <row r="4" spans="1:15" s="72" customFormat="1" ht="20.25" customHeight="1">
      <c r="A4" s="195" t="s">
        <v>90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71"/>
    </row>
    <row r="5" spans="1:15" s="72" customFormat="1" ht="21" customHeight="1">
      <c r="A5" s="195" t="s">
        <v>120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71"/>
    </row>
    <row r="6" spans="1:15" s="72" customFormat="1" ht="16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1"/>
    </row>
    <row r="7" spans="1:15" s="72" customFormat="1" ht="20.25" customHeight="1">
      <c r="A7" s="73"/>
      <c r="B7" s="73"/>
      <c r="C7" s="73"/>
      <c r="D7" s="73"/>
      <c r="E7" s="73"/>
      <c r="F7" s="73"/>
      <c r="G7" s="199" t="str">
        <f>BS_E!G6</f>
        <v>(Unit : Thousand Baht)</v>
      </c>
      <c r="H7" s="199"/>
      <c r="I7" s="199"/>
      <c r="J7" s="199"/>
      <c r="K7" s="199"/>
      <c r="L7" s="199"/>
      <c r="M7" s="199"/>
      <c r="N7" s="71"/>
    </row>
    <row r="8" spans="1:15" ht="20.25" customHeight="1">
      <c r="G8" s="194" t="s">
        <v>91</v>
      </c>
      <c r="H8" s="194"/>
      <c r="I8" s="194"/>
      <c r="J8" s="57"/>
      <c r="K8" s="194" t="s">
        <v>18</v>
      </c>
      <c r="L8" s="194"/>
      <c r="M8" s="194"/>
    </row>
    <row r="9" spans="1:15" ht="20.25" customHeight="1">
      <c r="A9" s="57"/>
      <c r="B9" s="57"/>
      <c r="C9" s="57"/>
      <c r="D9" s="57"/>
      <c r="E9" s="123" t="s">
        <v>25</v>
      </c>
      <c r="F9" s="57"/>
      <c r="G9" s="153">
        <v>2026</v>
      </c>
      <c r="H9" s="57"/>
      <c r="I9" s="153">
        <v>2025</v>
      </c>
      <c r="J9" s="57"/>
      <c r="K9" s="153">
        <v>2026</v>
      </c>
      <c r="L9" s="57"/>
      <c r="M9" s="153">
        <v>2025</v>
      </c>
    </row>
    <row r="10" spans="1:15" ht="20.25" customHeight="1">
      <c r="A10" s="57"/>
      <c r="B10" s="57"/>
      <c r="C10" s="57"/>
      <c r="D10" s="57"/>
      <c r="E10" s="57"/>
      <c r="F10" s="57"/>
      <c r="G10" s="74"/>
      <c r="H10" s="74"/>
      <c r="I10" s="57"/>
      <c r="J10" s="74"/>
      <c r="K10" s="74"/>
      <c r="L10" s="74"/>
      <c r="M10" s="57"/>
    </row>
    <row r="11" spans="1:15" ht="6.75" customHeight="1">
      <c r="A11" s="57"/>
      <c r="B11" s="57"/>
      <c r="C11" s="57"/>
      <c r="D11" s="57"/>
      <c r="E11" s="57"/>
      <c r="F11" s="57"/>
      <c r="G11" s="74"/>
      <c r="H11" s="74"/>
      <c r="I11" s="74"/>
      <c r="J11" s="74"/>
      <c r="K11" s="74"/>
      <c r="L11" s="74"/>
      <c r="M11" s="74"/>
    </row>
    <row r="12" spans="1:15" ht="20.25" customHeight="1">
      <c r="A12" s="70" t="s">
        <v>93</v>
      </c>
      <c r="E12" s="57"/>
      <c r="F12" s="57"/>
      <c r="G12" s="1">
        <v>1300588</v>
      </c>
      <c r="H12" s="1"/>
      <c r="I12" s="1">
        <v>1247156</v>
      </c>
      <c r="J12" s="1"/>
      <c r="K12" s="1">
        <v>1178358</v>
      </c>
      <c r="L12" s="1"/>
      <c r="M12" s="1">
        <v>1022563</v>
      </c>
    </row>
    <row r="13" spans="1:15" ht="20.25" customHeight="1">
      <c r="A13" s="70" t="s">
        <v>94</v>
      </c>
      <c r="E13" s="57"/>
      <c r="F13" s="57"/>
      <c r="G13" s="4">
        <v>-907593</v>
      </c>
      <c r="H13" s="1"/>
      <c r="I13" s="4">
        <v>-916912</v>
      </c>
      <c r="J13" s="1"/>
      <c r="K13" s="4">
        <v>-895867</v>
      </c>
      <c r="L13" s="1"/>
      <c r="M13" s="4">
        <v>-786447</v>
      </c>
    </row>
    <row r="14" spans="1:15" ht="20.25" customHeight="1">
      <c r="A14" s="70" t="s">
        <v>95</v>
      </c>
      <c r="E14" s="57"/>
      <c r="F14" s="57"/>
      <c r="G14" s="4">
        <f>+G12+G13</f>
        <v>392995</v>
      </c>
      <c r="H14" s="1"/>
      <c r="I14" s="4">
        <f>+I12+I13</f>
        <v>330244</v>
      </c>
      <c r="J14" s="1"/>
      <c r="K14" s="75">
        <f>+K12+K13</f>
        <v>282491</v>
      </c>
      <c r="L14" s="1"/>
      <c r="M14" s="4">
        <f>+M12+M13</f>
        <v>236116</v>
      </c>
    </row>
    <row r="15" spans="1:15" ht="20.25" customHeight="1">
      <c r="A15" s="70" t="s">
        <v>96</v>
      </c>
      <c r="E15" s="57"/>
      <c r="F15" s="57"/>
      <c r="G15" s="1">
        <v>14331</v>
      </c>
      <c r="H15" s="1"/>
      <c r="I15" s="1">
        <v>32114</v>
      </c>
      <c r="J15" s="1"/>
      <c r="K15" s="1">
        <v>12062</v>
      </c>
      <c r="L15" s="1"/>
      <c r="M15" s="1">
        <v>10177</v>
      </c>
    </row>
    <row r="16" spans="1:15" ht="20.25" customHeight="1">
      <c r="A16" s="70" t="s">
        <v>97</v>
      </c>
      <c r="E16" s="57"/>
      <c r="F16" s="57"/>
      <c r="G16" s="1">
        <v>-187165</v>
      </c>
      <c r="H16" s="1"/>
      <c r="I16" s="1">
        <v>-168530</v>
      </c>
      <c r="J16" s="1"/>
      <c r="K16" s="1">
        <v>-148771</v>
      </c>
      <c r="L16" s="1"/>
      <c r="M16" s="1">
        <v>-134094</v>
      </c>
      <c r="O16" s="76"/>
    </row>
    <row r="17" spans="1:19" ht="20.25" customHeight="1">
      <c r="A17" s="70" t="s">
        <v>98</v>
      </c>
      <c r="E17" s="57"/>
      <c r="F17" s="57"/>
      <c r="G17" s="1">
        <v>-97517</v>
      </c>
      <c r="H17" s="1"/>
      <c r="I17" s="1">
        <v>-116730</v>
      </c>
      <c r="J17" s="1"/>
      <c r="K17" s="1">
        <v>-43246</v>
      </c>
      <c r="L17" s="1"/>
      <c r="M17" s="1">
        <v>-67748</v>
      </c>
      <c r="O17" s="76"/>
      <c r="P17" s="77"/>
      <c r="Q17" s="77"/>
    </row>
    <row r="18" spans="1:19" ht="20.25" customHeight="1">
      <c r="A18" s="70" t="s">
        <v>99</v>
      </c>
      <c r="E18" s="57"/>
      <c r="F18" s="57"/>
      <c r="G18" s="1">
        <v>-30575</v>
      </c>
      <c r="H18" s="1"/>
      <c r="I18" s="1">
        <v>-13970</v>
      </c>
      <c r="J18" s="1"/>
      <c r="K18" s="1">
        <v>-18240</v>
      </c>
      <c r="L18" s="1"/>
      <c r="M18" s="1">
        <v>-13970</v>
      </c>
      <c r="O18" s="76"/>
      <c r="P18" s="78"/>
    </row>
    <row r="19" spans="1:19" ht="20.25" customHeight="1">
      <c r="A19" s="70" t="s">
        <v>100</v>
      </c>
      <c r="G19" s="75">
        <f>SUM(G15:G18)</f>
        <v>-300926</v>
      </c>
      <c r="H19" s="1"/>
      <c r="I19" s="75">
        <f>SUM(I15:I18)</f>
        <v>-267116</v>
      </c>
      <c r="J19" s="1"/>
      <c r="K19" s="75">
        <f>SUM(K15:K18)</f>
        <v>-198195</v>
      </c>
      <c r="L19" s="1"/>
      <c r="M19" s="75">
        <f>SUM(M15:M18)</f>
        <v>-205635</v>
      </c>
      <c r="O19" s="76"/>
      <c r="P19" s="79"/>
    </row>
    <row r="20" spans="1:19" ht="20.25" customHeight="1">
      <c r="A20" s="70" t="s">
        <v>101</v>
      </c>
      <c r="G20" s="1">
        <f>SUM(G14,G19)</f>
        <v>92069</v>
      </c>
      <c r="H20" s="1"/>
      <c r="I20" s="1">
        <f>SUM(I14,I19)</f>
        <v>63128</v>
      </c>
      <c r="J20" s="1"/>
      <c r="K20" s="1">
        <f>SUM(K14,K19)</f>
        <v>84296</v>
      </c>
      <c r="L20" s="1"/>
      <c r="M20" s="1">
        <f>SUM(M14,M19)</f>
        <v>30481</v>
      </c>
    </row>
    <row r="21" spans="1:19" ht="20.25" customHeight="1">
      <c r="A21" s="70" t="s">
        <v>102</v>
      </c>
      <c r="E21" s="57"/>
      <c r="G21" s="21">
        <v>-14074</v>
      </c>
      <c r="H21" s="21"/>
      <c r="I21" s="21">
        <v>-9717</v>
      </c>
      <c r="J21" s="21"/>
      <c r="K21" s="21">
        <v>-10311</v>
      </c>
      <c r="L21" s="21"/>
      <c r="M21" s="21">
        <v>-5829</v>
      </c>
    </row>
    <row r="22" spans="1:19" ht="20.25" customHeight="1">
      <c r="A22" s="70" t="s">
        <v>103</v>
      </c>
      <c r="E22" s="57"/>
      <c r="G22" s="21"/>
      <c r="H22" s="21"/>
      <c r="I22" s="21"/>
      <c r="J22" s="21"/>
      <c r="K22" s="21"/>
      <c r="L22" s="21"/>
      <c r="M22" s="21"/>
      <c r="S22" s="76"/>
    </row>
    <row r="23" spans="1:19" ht="20.25" customHeight="1">
      <c r="B23" s="70" t="s">
        <v>104</v>
      </c>
      <c r="E23" s="57"/>
      <c r="G23" s="21"/>
      <c r="H23" s="21"/>
      <c r="I23" s="21"/>
      <c r="J23" s="21"/>
      <c r="K23" s="21"/>
      <c r="L23" s="21"/>
      <c r="M23" s="21"/>
      <c r="O23" s="3"/>
      <c r="P23" s="3"/>
    </row>
    <row r="24" spans="1:19" ht="20.25" customHeight="1">
      <c r="B24" s="70" t="s">
        <v>105</v>
      </c>
      <c r="E24" s="57">
        <v>10</v>
      </c>
      <c r="G24" s="21">
        <v>431088</v>
      </c>
      <c r="H24" s="21"/>
      <c r="I24" s="21">
        <v>0</v>
      </c>
      <c r="J24" s="21"/>
      <c r="K24" s="21">
        <v>0</v>
      </c>
      <c r="L24" s="21"/>
      <c r="M24" s="21">
        <v>0</v>
      </c>
      <c r="O24" s="3"/>
      <c r="P24" s="3"/>
    </row>
    <row r="25" spans="1:19" ht="20.25" customHeight="1">
      <c r="B25" s="70" t="s">
        <v>106</v>
      </c>
      <c r="E25" s="57"/>
      <c r="G25" s="4">
        <v>307</v>
      </c>
      <c r="H25" s="21"/>
      <c r="I25" s="4">
        <v>-25</v>
      </c>
      <c r="J25" s="21"/>
      <c r="K25" s="4">
        <v>-644</v>
      </c>
      <c r="L25" s="21"/>
      <c r="M25" s="4">
        <v>-350</v>
      </c>
      <c r="O25" s="3"/>
      <c r="P25" s="3"/>
    </row>
    <row r="26" spans="1:19" ht="20.25" customHeight="1">
      <c r="A26" s="70" t="s">
        <v>107</v>
      </c>
      <c r="G26" s="1">
        <f>SUM(G20:G25)</f>
        <v>509390</v>
      </c>
      <c r="H26" s="1"/>
      <c r="I26" s="1">
        <f>SUM(I20:I25)</f>
        <v>53386</v>
      </c>
      <c r="J26" s="1"/>
      <c r="K26" s="1">
        <f>SUM(K20:K25)</f>
        <v>73341</v>
      </c>
      <c r="L26" s="1"/>
      <c r="M26" s="1">
        <f>SUM(M20:M25)</f>
        <v>24302</v>
      </c>
      <c r="O26" s="76"/>
    </row>
    <row r="27" spans="1:19" ht="20.25" customHeight="1">
      <c r="A27" s="70" t="s">
        <v>108</v>
      </c>
      <c r="E27" s="57"/>
      <c r="G27" s="4">
        <v>-6152</v>
      </c>
      <c r="H27" s="1"/>
      <c r="I27" s="4">
        <v>-6266</v>
      </c>
      <c r="J27" s="1"/>
      <c r="K27" s="4">
        <v>-4113</v>
      </c>
      <c r="L27" s="1"/>
      <c r="M27" s="4">
        <v>-4407</v>
      </c>
      <c r="O27" s="78"/>
    </row>
    <row r="28" spans="1:19" ht="20.25" customHeight="1">
      <c r="A28" s="70" t="s">
        <v>109</v>
      </c>
      <c r="G28" s="75">
        <f>G26+G27</f>
        <v>503238</v>
      </c>
      <c r="H28" s="1"/>
      <c r="I28" s="75">
        <f>I26+I27</f>
        <v>47120</v>
      </c>
      <c r="J28" s="1"/>
      <c r="K28" s="75">
        <f>K26+K27</f>
        <v>69228</v>
      </c>
      <c r="L28" s="1"/>
      <c r="M28" s="75">
        <f>M26+M27</f>
        <v>19895</v>
      </c>
      <c r="O28" s="22"/>
      <c r="P28" s="22"/>
    </row>
    <row r="29" spans="1:19" s="81" customFormat="1" ht="20.25" customHeight="1">
      <c r="A29" s="81" t="s">
        <v>110</v>
      </c>
      <c r="G29" s="82"/>
      <c r="H29" s="82"/>
      <c r="I29" s="83"/>
      <c r="J29" s="82"/>
      <c r="K29" s="82"/>
      <c r="L29" s="82"/>
      <c r="M29" s="82"/>
      <c r="N29" s="83"/>
      <c r="O29" s="84"/>
    </row>
    <row r="30" spans="1:19" ht="20.25" customHeight="1">
      <c r="A30" s="81" t="s">
        <v>111</v>
      </c>
      <c r="B30" s="81"/>
      <c r="C30" s="81"/>
      <c r="G30" s="1"/>
      <c r="H30" s="1"/>
      <c r="I30" s="1"/>
      <c r="J30" s="1"/>
      <c r="K30" s="1"/>
      <c r="L30" s="1"/>
      <c r="M30" s="1"/>
      <c r="O30" s="79"/>
      <c r="P30" s="22"/>
    </row>
    <row r="31" spans="1:19" ht="20.25" customHeight="1">
      <c r="B31" s="70" t="s">
        <v>112</v>
      </c>
      <c r="E31" s="57"/>
      <c r="G31" s="1"/>
      <c r="H31" s="1"/>
      <c r="I31" s="1"/>
      <c r="J31" s="1"/>
      <c r="K31" s="1"/>
      <c r="L31" s="1"/>
      <c r="M31" s="1"/>
      <c r="O31" s="24"/>
      <c r="P31" s="22"/>
      <c r="Q31" s="22"/>
    </row>
    <row r="32" spans="1:19" ht="20.25" customHeight="1">
      <c r="C32" s="70" t="s">
        <v>113</v>
      </c>
      <c r="D32" s="81"/>
      <c r="E32" s="57"/>
      <c r="G32" s="1">
        <v>5128</v>
      </c>
      <c r="H32" s="1"/>
      <c r="I32" s="1">
        <v>-637</v>
      </c>
      <c r="J32" s="1"/>
      <c r="K32" s="1">
        <v>5070</v>
      </c>
      <c r="L32" s="1"/>
      <c r="M32" s="1">
        <v>-637</v>
      </c>
      <c r="O32" s="3"/>
      <c r="P32" s="22"/>
    </row>
    <row r="33" spans="1:16" ht="20.25" customHeight="1" thickBot="1">
      <c r="A33" s="81" t="s">
        <v>114</v>
      </c>
      <c r="G33" s="8">
        <f>SUM(G28:G32)</f>
        <v>508366</v>
      </c>
      <c r="H33" s="1"/>
      <c r="I33" s="8">
        <f>SUM(I28:I32)</f>
        <v>46483</v>
      </c>
      <c r="J33" s="1"/>
      <c r="K33" s="8">
        <f>SUM(K28:K32)</f>
        <v>74298</v>
      </c>
      <c r="L33" s="1"/>
      <c r="M33" s="8">
        <f>SUM(M28:M32)</f>
        <v>19258</v>
      </c>
    </row>
    <row r="34" spans="1:16" ht="20.25" customHeight="1" thickTop="1">
      <c r="G34" s="21"/>
      <c r="H34" s="1"/>
      <c r="I34" s="21"/>
      <c r="J34" s="1"/>
      <c r="K34" s="21"/>
      <c r="L34" s="1"/>
      <c r="M34" s="21"/>
    </row>
    <row r="35" spans="1:16" s="93" customFormat="1" ht="21" customHeight="1">
      <c r="A35" s="81" t="s">
        <v>115</v>
      </c>
      <c r="B35" s="70"/>
      <c r="C35" s="70"/>
      <c r="D35" s="85"/>
      <c r="E35" s="86"/>
      <c r="F35" s="87"/>
      <c r="G35" s="86"/>
      <c r="H35" s="87"/>
      <c r="I35" s="86"/>
      <c r="J35" s="87"/>
      <c r="K35" s="88"/>
      <c r="L35" s="89"/>
      <c r="M35" s="22"/>
      <c r="N35" s="90"/>
      <c r="O35" s="91"/>
      <c r="P35" s="92"/>
    </row>
    <row r="36" spans="1:16" s="93" customFormat="1" ht="21" customHeight="1">
      <c r="A36" s="70"/>
      <c r="B36" s="70" t="s">
        <v>116</v>
      </c>
      <c r="C36" s="70"/>
      <c r="D36" s="85"/>
      <c r="G36" s="88">
        <f>+G38-G37</f>
        <v>333768</v>
      </c>
      <c r="H36" s="89"/>
      <c r="I36" s="86">
        <f>+I38-I37</f>
        <v>38394</v>
      </c>
      <c r="J36" s="89"/>
      <c r="K36" s="88">
        <f>+K38-K37</f>
        <v>69228</v>
      </c>
      <c r="L36" s="86"/>
      <c r="M36" s="88">
        <f>+M38-M37</f>
        <v>19895</v>
      </c>
      <c r="N36" s="94"/>
    </row>
    <row r="37" spans="1:16" s="93" customFormat="1" ht="21" customHeight="1">
      <c r="A37" s="70"/>
      <c r="B37" s="70" t="s">
        <v>87</v>
      </c>
      <c r="C37" s="70"/>
      <c r="D37" s="85"/>
      <c r="G37" s="86">
        <v>169470</v>
      </c>
      <c r="H37" s="89"/>
      <c r="I37" s="86">
        <v>8726</v>
      </c>
      <c r="J37" s="89"/>
      <c r="K37" s="88">
        <v>0</v>
      </c>
      <c r="L37" s="86"/>
      <c r="M37" s="88">
        <v>0</v>
      </c>
      <c r="N37" s="94"/>
    </row>
    <row r="38" spans="1:16" s="93" customFormat="1" ht="21" customHeight="1" thickBot="1">
      <c r="A38" s="70"/>
      <c r="B38" s="70"/>
      <c r="C38" s="70"/>
      <c r="D38" s="85"/>
      <c r="G38" s="8">
        <f>G28</f>
        <v>503238</v>
      </c>
      <c r="H38" s="89"/>
      <c r="I38" s="97">
        <f>I28</f>
        <v>47120</v>
      </c>
      <c r="J38" s="3"/>
      <c r="K38" s="97">
        <f>K28</f>
        <v>69228</v>
      </c>
      <c r="L38" s="71"/>
      <c r="M38" s="97">
        <f>+M28</f>
        <v>19895</v>
      </c>
      <c r="N38" s="94"/>
    </row>
    <row r="39" spans="1:16" s="93" customFormat="1" ht="21" customHeight="1" thickTop="1">
      <c r="A39" s="81" t="s">
        <v>117</v>
      </c>
      <c r="B39" s="70"/>
      <c r="C39" s="70"/>
      <c r="D39" s="85"/>
      <c r="G39" s="92"/>
      <c r="H39" s="89"/>
      <c r="I39" s="126"/>
      <c r="J39" s="3"/>
      <c r="K39" s="99"/>
      <c r="L39" s="3"/>
      <c r="M39" s="126"/>
      <c r="N39" s="94"/>
    </row>
    <row r="40" spans="1:16" s="93" customFormat="1" ht="21" customHeight="1">
      <c r="A40" s="70"/>
      <c r="B40" s="70" t="s">
        <v>116</v>
      </c>
      <c r="C40" s="70"/>
      <c r="D40" s="85"/>
      <c r="G40" s="88">
        <f>+G42-G41</f>
        <v>338874</v>
      </c>
      <c r="H40" s="89"/>
      <c r="I40" s="100">
        <f>-I41+I42</f>
        <v>37757</v>
      </c>
      <c r="J40" s="3"/>
      <c r="K40" s="100">
        <f>+K42-K41</f>
        <v>74298</v>
      </c>
      <c r="L40" s="71"/>
      <c r="M40" s="100">
        <f>+M42-M41</f>
        <v>19258</v>
      </c>
      <c r="N40" s="94"/>
    </row>
    <row r="41" spans="1:16" s="93" customFormat="1" ht="21" customHeight="1">
      <c r="A41" s="70"/>
      <c r="B41" s="70" t="s">
        <v>87</v>
      </c>
      <c r="C41" s="70"/>
      <c r="D41" s="85"/>
      <c r="G41" s="86">
        <v>169492</v>
      </c>
      <c r="H41" s="89"/>
      <c r="I41" s="100">
        <v>8726</v>
      </c>
      <c r="J41" s="3"/>
      <c r="K41" s="71">
        <v>0</v>
      </c>
      <c r="L41" s="71"/>
      <c r="M41" s="100">
        <v>0</v>
      </c>
      <c r="N41" s="94"/>
    </row>
    <row r="42" spans="1:16" s="93" customFormat="1" ht="21" customHeight="1" thickBot="1">
      <c r="A42" s="70"/>
      <c r="B42" s="70"/>
      <c r="C42" s="70"/>
      <c r="D42" s="85"/>
      <c r="G42" s="58">
        <f>G33</f>
        <v>508366</v>
      </c>
      <c r="H42" s="89"/>
      <c r="I42" s="97">
        <f>I33</f>
        <v>46483</v>
      </c>
      <c r="J42" s="3"/>
      <c r="K42" s="97">
        <f>K33</f>
        <v>74298</v>
      </c>
      <c r="L42" s="71"/>
      <c r="M42" s="97">
        <f>M33</f>
        <v>19258</v>
      </c>
      <c r="N42" s="94"/>
    </row>
    <row r="43" spans="1:16" s="101" customFormat="1" ht="21" customHeight="1" thickTop="1">
      <c r="A43" s="81" t="s">
        <v>118</v>
      </c>
      <c r="B43" s="70"/>
      <c r="C43" s="70"/>
      <c r="D43" s="102"/>
      <c r="E43" s="103"/>
      <c r="F43" s="15"/>
      <c r="G43" s="3"/>
      <c r="H43" s="3"/>
      <c r="I43" s="3"/>
      <c r="J43" s="3"/>
      <c r="K43" s="18"/>
      <c r="L43" s="3"/>
      <c r="M43" s="92"/>
      <c r="N43" s="3"/>
    </row>
    <row r="44" spans="1:16" s="101" customFormat="1" ht="21" customHeight="1">
      <c r="A44" s="70"/>
      <c r="B44" s="70" t="s">
        <v>119</v>
      </c>
      <c r="C44" s="70"/>
      <c r="D44" s="102"/>
      <c r="E44" s="102"/>
      <c r="G44" s="104">
        <f>G36/G45</f>
        <v>0.39900299460254274</v>
      </c>
      <c r="H44" s="171"/>
      <c r="I44" s="172">
        <f>I36/I45</f>
        <v>4.5898111786540428E-2</v>
      </c>
      <c r="J44" s="173"/>
      <c r="K44" s="172">
        <f>K36/K45</f>
        <v>8.2758620689655171E-2</v>
      </c>
      <c r="L44" s="173"/>
      <c r="M44" s="172">
        <f>M36/M45</f>
        <v>2.3783480074835179E-2</v>
      </c>
      <c r="N44" s="3"/>
    </row>
    <row r="45" spans="1:16" s="101" customFormat="1" ht="21" customHeight="1" thickBot="1">
      <c r="A45" s="70"/>
      <c r="B45" s="70" t="s">
        <v>197</v>
      </c>
      <c r="C45" s="70"/>
      <c r="D45" s="102"/>
      <c r="E45" s="102"/>
      <c r="G45" s="174">
        <v>836505</v>
      </c>
      <c r="H45" s="105"/>
      <c r="I45" s="174">
        <v>836505</v>
      </c>
      <c r="J45" s="106"/>
      <c r="K45" s="174">
        <v>836505</v>
      </c>
      <c r="L45" s="106"/>
      <c r="M45" s="174">
        <v>836505</v>
      </c>
      <c r="N45" s="3"/>
    </row>
    <row r="46" spans="1:16" s="101" customFormat="1" ht="21" customHeight="1" thickTop="1">
      <c r="B46" s="101" t="s">
        <v>198</v>
      </c>
      <c r="C46" s="102"/>
      <c r="D46" s="102"/>
      <c r="G46" s="106"/>
      <c r="H46" s="105"/>
      <c r="I46" s="106"/>
      <c r="J46" s="106"/>
      <c r="K46" s="106"/>
      <c r="L46" s="106"/>
      <c r="M46" s="106"/>
      <c r="N46" s="3"/>
    </row>
    <row r="47" spans="1:16" s="101" customFormat="1" ht="21" customHeight="1"/>
    <row r="48" spans="1:16" s="101" customFormat="1" ht="21" customHeight="1"/>
    <row r="49" spans="7:14" s="101" customFormat="1" ht="21" customHeight="1"/>
    <row r="50" spans="7:14" ht="8.25" customHeight="1">
      <c r="N50" s="70"/>
    </row>
    <row r="51" spans="7:14" ht="21" customHeight="1">
      <c r="G51" s="24"/>
      <c r="K51" s="24"/>
      <c r="M51" s="79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65" right="0.31496062992125984" top="0.51181102362204722" bottom="0.59055118110236227" header="0.55118110236220474" footer="0.31496062992125984"/>
  <pageSetup paperSize="9" scale="81" firstPageNumber="7" orientation="portrait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87744-C4B6-406D-BBE1-2C9E66C8F8A4}">
  <sheetPr>
    <pageSetUpPr fitToPage="1"/>
  </sheetPr>
  <dimension ref="A1:AG26"/>
  <sheetViews>
    <sheetView view="pageBreakPreview" topLeftCell="A31" zoomScale="80" zoomScaleNormal="85" zoomScaleSheetLayoutView="80" workbookViewId="0">
      <selection activeCell="U21" sqref="U21"/>
    </sheetView>
  </sheetViews>
  <sheetFormatPr defaultColWidth="9.125" defaultRowHeight="19.8"/>
  <cols>
    <col min="1" max="1" width="1.875" style="76" customWidth="1"/>
    <col min="2" max="3" width="2.125" style="76" customWidth="1"/>
    <col min="4" max="4" width="32.375" style="76" customWidth="1"/>
    <col min="5" max="5" width="8.625" style="98" customWidth="1"/>
    <col min="6" max="6" width="1.125" style="76" customWidth="1"/>
    <col min="7" max="7" width="11.125" style="76" customWidth="1"/>
    <col min="8" max="8" width="0.625" style="76" customWidth="1"/>
    <col min="9" max="9" width="11.125" style="76" customWidth="1"/>
    <col min="10" max="10" width="0.625" style="76" customWidth="1"/>
    <col min="11" max="11" width="11.125" style="76" customWidth="1"/>
    <col min="12" max="12" width="0.625" style="76" customWidth="1"/>
    <col min="13" max="13" width="11.125" style="76" customWidth="1"/>
    <col min="14" max="14" width="0.625" style="76" customWidth="1"/>
    <col min="15" max="15" width="15.125" style="76" customWidth="1"/>
    <col min="16" max="16" width="0.625" style="76" customWidth="1"/>
    <col min="17" max="17" width="11.125" style="76" customWidth="1"/>
    <col min="18" max="18" width="0.625" style="76" customWidth="1"/>
    <col min="19" max="19" width="14" style="76" customWidth="1"/>
    <col min="20" max="20" width="0.625" style="76" customWidth="1"/>
    <col min="21" max="21" width="11.125" style="76" customWidth="1"/>
    <col min="22" max="22" width="0.625" style="76" customWidth="1"/>
    <col min="23" max="23" width="11.125" style="76" customWidth="1"/>
    <col min="24" max="24" width="0.625" style="76" customWidth="1"/>
    <col min="25" max="25" width="11.125" style="76" customWidth="1"/>
    <col min="26" max="26" width="0.625" style="76" customWidth="1"/>
    <col min="27" max="27" width="11.125" style="76" customWidth="1"/>
    <col min="28" max="28" width="0.625" style="76" customWidth="1"/>
    <col min="29" max="29" width="11.125" style="76" customWidth="1"/>
    <col min="30" max="30" width="16.125" style="3" customWidth="1"/>
    <col min="31" max="31" width="16.875" style="76" bestFit="1" customWidth="1"/>
    <col min="32" max="32" width="11.875" style="76" customWidth="1"/>
    <col min="33" max="16384" width="9.125" style="76"/>
  </cols>
  <sheetData>
    <row r="1" spans="1:32" s="108" customFormat="1" ht="20.399999999999999">
      <c r="Y1" s="109"/>
      <c r="Z1" s="3"/>
      <c r="AA1" s="3"/>
      <c r="AB1" s="109"/>
      <c r="AC1" s="109" t="s">
        <v>22</v>
      </c>
    </row>
    <row r="2" spans="1:32" s="108" customFormat="1" ht="20.399999999999999">
      <c r="Y2" s="109"/>
      <c r="Z2" s="3"/>
      <c r="AA2" s="3"/>
      <c r="AB2" s="109"/>
      <c r="AC2" s="109" t="s">
        <v>24</v>
      </c>
    </row>
    <row r="3" spans="1:32" s="108" customFormat="1" ht="21" customHeight="1">
      <c r="A3" s="189" t="s">
        <v>12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3"/>
    </row>
    <row r="4" spans="1:32" s="108" customFormat="1" ht="21" customHeight="1">
      <c r="A4" s="189" t="s">
        <v>121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3"/>
    </row>
    <row r="5" spans="1:32" s="108" customFormat="1" ht="21" customHeight="1">
      <c r="A5" s="190" t="s">
        <v>120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</row>
    <row r="6" spans="1:32" s="108" customFormat="1" ht="1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</row>
    <row r="7" spans="1:32" s="108" customFormat="1" ht="20.399999999999999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8"/>
      <c r="N7" s="156"/>
      <c r="O7" s="156"/>
      <c r="P7" s="156"/>
      <c r="Q7" s="109"/>
      <c r="R7" s="156"/>
      <c r="S7" s="156"/>
      <c r="T7" s="156"/>
      <c r="U7" s="110"/>
      <c r="V7" s="156"/>
      <c r="W7" s="156"/>
      <c r="X7" s="156"/>
      <c r="Y7" s="156"/>
      <c r="Z7" s="156"/>
      <c r="AA7" s="156"/>
      <c r="AB7" s="156"/>
      <c r="AC7" s="111" t="s">
        <v>16</v>
      </c>
      <c r="AD7" s="3"/>
    </row>
    <row r="8" spans="1:32" s="108" customFormat="1" ht="19.350000000000001" customHeight="1">
      <c r="E8" s="159"/>
      <c r="G8" s="191" t="s">
        <v>199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3"/>
    </row>
    <row r="9" spans="1:32" s="108" customFormat="1" ht="19.350000000000001" customHeight="1">
      <c r="E9" s="159"/>
      <c r="G9" s="191" t="s">
        <v>122</v>
      </c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59"/>
      <c r="AA9" s="160"/>
      <c r="AB9" s="159"/>
      <c r="AC9" s="160"/>
      <c r="AD9" s="3"/>
    </row>
    <row r="10" spans="1:32" s="108" customFormat="1" ht="18" customHeight="1">
      <c r="A10" s="161"/>
      <c r="B10" s="161"/>
      <c r="C10" s="161"/>
      <c r="D10" s="162"/>
      <c r="E10" s="185" t="s">
        <v>25</v>
      </c>
      <c r="F10" s="164"/>
      <c r="G10" s="185" t="s">
        <v>123</v>
      </c>
      <c r="H10" s="164"/>
      <c r="I10" s="185" t="s">
        <v>124</v>
      </c>
      <c r="J10" s="164"/>
      <c r="K10" s="192" t="s">
        <v>125</v>
      </c>
      <c r="L10" s="192"/>
      <c r="M10" s="192"/>
      <c r="N10" s="164"/>
      <c r="O10" s="193" t="s">
        <v>85</v>
      </c>
      <c r="P10" s="193"/>
      <c r="Q10" s="193"/>
      <c r="R10" s="193"/>
      <c r="S10" s="193"/>
      <c r="T10" s="193"/>
      <c r="U10" s="193"/>
      <c r="V10" s="193"/>
      <c r="W10" s="193"/>
      <c r="X10" s="164"/>
      <c r="Y10" s="164"/>
      <c r="Z10" s="164"/>
      <c r="AA10" s="185" t="s">
        <v>126</v>
      </c>
      <c r="AB10" s="164"/>
      <c r="AC10" s="187" t="s">
        <v>127</v>
      </c>
      <c r="AD10" s="3"/>
    </row>
    <row r="11" spans="1:32" s="108" customFormat="1" ht="115.8" customHeight="1">
      <c r="A11" s="161"/>
      <c r="B11" s="161"/>
      <c r="C11" s="161"/>
      <c r="D11" s="161"/>
      <c r="E11" s="186"/>
      <c r="F11" s="164"/>
      <c r="G11" s="186"/>
      <c r="H11" s="166"/>
      <c r="I11" s="186"/>
      <c r="J11" s="166"/>
      <c r="K11" s="165" t="s">
        <v>128</v>
      </c>
      <c r="L11" s="159"/>
      <c r="M11" s="165" t="s">
        <v>84</v>
      </c>
      <c r="N11" s="159"/>
      <c r="O11" s="167" t="s">
        <v>129</v>
      </c>
      <c r="P11" s="159"/>
      <c r="Q11" s="165" t="s">
        <v>130</v>
      </c>
      <c r="R11" s="159"/>
      <c r="S11" s="165" t="s">
        <v>131</v>
      </c>
      <c r="T11" s="159"/>
      <c r="U11" s="165" t="s">
        <v>132</v>
      </c>
      <c r="V11" s="159"/>
      <c r="W11" s="165" t="s">
        <v>133</v>
      </c>
      <c r="X11" s="163"/>
      <c r="Y11" s="165" t="s">
        <v>134</v>
      </c>
      <c r="Z11" s="166"/>
      <c r="AA11" s="186"/>
      <c r="AB11" s="164"/>
      <c r="AC11" s="188"/>
      <c r="AD11" s="3"/>
    </row>
    <row r="12" spans="1:32" s="108" customFormat="1" ht="22.5" customHeight="1">
      <c r="A12" s="168" t="s">
        <v>135</v>
      </c>
      <c r="B12" s="161"/>
      <c r="C12" s="161"/>
      <c r="D12" s="161"/>
      <c r="E12" s="159"/>
      <c r="F12" s="161"/>
      <c r="G12" s="16">
        <v>836505</v>
      </c>
      <c r="H12" s="112"/>
      <c r="I12" s="16">
        <v>15501</v>
      </c>
      <c r="J12" s="112"/>
      <c r="K12" s="16">
        <v>83650</v>
      </c>
      <c r="L12" s="112"/>
      <c r="M12" s="16">
        <v>201874</v>
      </c>
      <c r="N12" s="16"/>
      <c r="O12" s="16">
        <v>0</v>
      </c>
      <c r="P12" s="16"/>
      <c r="Q12" s="16">
        <v>429116</v>
      </c>
      <c r="R12" s="16"/>
      <c r="S12" s="16">
        <v>121139</v>
      </c>
      <c r="T12" s="112"/>
      <c r="U12" s="16">
        <v>-10911</v>
      </c>
      <c r="V12" s="16"/>
      <c r="W12" s="16">
        <f>SUM(O12:U12)</f>
        <v>539344</v>
      </c>
      <c r="X12" s="16"/>
      <c r="Y12" s="16">
        <f>SUM(G12,I12,K12,M12,W12)</f>
        <v>1676874</v>
      </c>
      <c r="Z12" s="112"/>
      <c r="AA12" s="16">
        <v>-84958</v>
      </c>
      <c r="AB12" s="112"/>
      <c r="AC12" s="112">
        <f>SUM(Y12:AA12)</f>
        <v>1591916</v>
      </c>
      <c r="AD12" s="3"/>
      <c r="AE12" s="169"/>
      <c r="AF12" s="113"/>
    </row>
    <row r="13" spans="1:32" s="108" customFormat="1" ht="22.5" customHeight="1">
      <c r="A13" s="161" t="s">
        <v>136</v>
      </c>
      <c r="B13" s="161"/>
      <c r="C13" s="161"/>
      <c r="D13" s="161"/>
      <c r="E13" s="164"/>
      <c r="F13" s="161"/>
      <c r="G13" s="16">
        <v>0</v>
      </c>
      <c r="H13" s="112"/>
      <c r="I13" s="16">
        <v>0</v>
      </c>
      <c r="J13" s="112"/>
      <c r="K13" s="16">
        <v>0</v>
      </c>
      <c r="L13" s="112"/>
      <c r="M13" s="16">
        <v>333768</v>
      </c>
      <c r="N13" s="16"/>
      <c r="O13" s="16">
        <v>0</v>
      </c>
      <c r="P13" s="16"/>
      <c r="Q13" s="16">
        <v>0</v>
      </c>
      <c r="R13" s="16"/>
      <c r="S13" s="16">
        <v>0</v>
      </c>
      <c r="T13" s="112"/>
      <c r="U13" s="16">
        <f>PL6_E!G32-22</f>
        <v>5106</v>
      </c>
      <c r="V13" s="16"/>
      <c r="W13" s="16">
        <f>SUM(O13:U13)</f>
        <v>5106</v>
      </c>
      <c r="X13" s="16"/>
      <c r="Y13" s="16">
        <f>SUM(G13,I13,K13,M13,W13)</f>
        <v>338874</v>
      </c>
      <c r="Z13" s="112"/>
      <c r="AA13" s="16">
        <f>PL6_E!G41</f>
        <v>169492</v>
      </c>
      <c r="AB13" s="112"/>
      <c r="AC13" s="112">
        <f>SUM(Y13:AA13)</f>
        <v>508366</v>
      </c>
      <c r="AD13" s="3"/>
      <c r="AE13" s="169"/>
      <c r="AF13" s="113"/>
    </row>
    <row r="14" spans="1:32" s="108" customFormat="1" ht="22.5" customHeight="1">
      <c r="A14" s="161" t="s">
        <v>211</v>
      </c>
      <c r="B14" s="161"/>
      <c r="C14" s="161"/>
      <c r="D14" s="161"/>
      <c r="E14" s="164"/>
      <c r="F14" s="161"/>
      <c r="G14" s="16">
        <v>0</v>
      </c>
      <c r="H14" s="112"/>
      <c r="I14" s="16">
        <v>0</v>
      </c>
      <c r="J14" s="112"/>
      <c r="K14" s="16">
        <v>0</v>
      </c>
      <c r="L14" s="112"/>
      <c r="M14" s="16">
        <v>0</v>
      </c>
      <c r="N14" s="16"/>
      <c r="O14" s="16">
        <v>0</v>
      </c>
      <c r="P14" s="16"/>
      <c r="Q14" s="16">
        <v>0</v>
      </c>
      <c r="R14" s="16"/>
      <c r="S14" s="16">
        <v>0</v>
      </c>
      <c r="T14" s="112"/>
      <c r="U14" s="16">
        <v>0</v>
      </c>
      <c r="V14" s="16"/>
      <c r="W14" s="16">
        <v>0</v>
      </c>
      <c r="X14" s="16"/>
      <c r="Y14" s="16">
        <v>0</v>
      </c>
      <c r="Z14" s="112"/>
      <c r="AA14" s="16">
        <v>1500</v>
      </c>
      <c r="AB14" s="112"/>
      <c r="AC14" s="112">
        <f t="shared" ref="AC14:AC16" si="0">SUM(Y14:AA14)</f>
        <v>1500</v>
      </c>
      <c r="AD14" s="3"/>
      <c r="AE14" s="169"/>
      <c r="AF14" s="113"/>
    </row>
    <row r="15" spans="1:32" s="108" customFormat="1" ht="22.5" customHeight="1">
      <c r="A15" s="161" t="s">
        <v>137</v>
      </c>
      <c r="B15" s="161"/>
      <c r="C15" s="161"/>
      <c r="D15" s="161"/>
      <c r="E15" s="164" t="s">
        <v>210</v>
      </c>
      <c r="F15" s="161"/>
      <c r="G15" s="16">
        <v>0</v>
      </c>
      <c r="H15" s="112"/>
      <c r="I15" s="16">
        <v>0</v>
      </c>
      <c r="J15" s="112"/>
      <c r="K15" s="16">
        <v>0</v>
      </c>
      <c r="L15" s="112"/>
      <c r="M15" s="16">
        <f>SOE_E2!L14</f>
        <v>-33460</v>
      </c>
      <c r="N15" s="16"/>
      <c r="O15" s="16">
        <v>0</v>
      </c>
      <c r="P15" s="16"/>
      <c r="Q15" s="16">
        <v>0</v>
      </c>
      <c r="R15" s="16"/>
      <c r="S15" s="16">
        <v>0</v>
      </c>
      <c r="T15" s="112"/>
      <c r="U15" s="16">
        <v>0</v>
      </c>
      <c r="V15" s="16"/>
      <c r="W15" s="16">
        <f>SUM(O15:U15)</f>
        <v>0</v>
      </c>
      <c r="X15" s="16"/>
      <c r="Y15" s="16">
        <f>SUM(G15,I15,K15,M15,W15)</f>
        <v>-33460</v>
      </c>
      <c r="Z15" s="112"/>
      <c r="AA15" s="16">
        <v>0</v>
      </c>
      <c r="AB15" s="112"/>
      <c r="AC15" s="112">
        <f t="shared" si="0"/>
        <v>-33460</v>
      </c>
      <c r="AD15" s="3"/>
      <c r="AE15" s="169"/>
      <c r="AF15" s="113"/>
    </row>
    <row r="16" spans="1:32" s="108" customFormat="1" ht="22.5" customHeight="1">
      <c r="A16" s="161" t="s">
        <v>138</v>
      </c>
      <c r="B16" s="161"/>
      <c r="C16" s="161"/>
      <c r="D16" s="161"/>
      <c r="E16" s="164"/>
      <c r="F16" s="161"/>
      <c r="G16" s="16">
        <v>0</v>
      </c>
      <c r="H16" s="112"/>
      <c r="I16" s="16">
        <v>0</v>
      </c>
      <c r="J16" s="112"/>
      <c r="K16" s="16">
        <v>0</v>
      </c>
      <c r="L16" s="112"/>
      <c r="M16" s="16">
        <v>0</v>
      </c>
      <c r="N16" s="16"/>
      <c r="O16" s="16">
        <v>0</v>
      </c>
      <c r="P16" s="16"/>
      <c r="Q16" s="16">
        <v>0</v>
      </c>
      <c r="R16" s="16"/>
      <c r="S16" s="16">
        <v>0</v>
      </c>
      <c r="T16" s="112"/>
      <c r="U16" s="16">
        <v>0</v>
      </c>
      <c r="V16" s="16"/>
      <c r="W16" s="16">
        <f>SUM(O16:U16)</f>
        <v>0</v>
      </c>
      <c r="X16" s="16"/>
      <c r="Y16" s="16">
        <f>SUM(G16,I16,K16,M16,W16)</f>
        <v>0</v>
      </c>
      <c r="Z16" s="112"/>
      <c r="AA16" s="16">
        <v>-4963</v>
      </c>
      <c r="AB16" s="112"/>
      <c r="AC16" s="112">
        <f t="shared" si="0"/>
        <v>-4963</v>
      </c>
      <c r="AD16" s="3"/>
      <c r="AE16" s="169"/>
      <c r="AF16" s="113"/>
    </row>
    <row r="17" spans="1:33" s="108" customFormat="1" ht="22.5" customHeight="1" thickBot="1">
      <c r="A17" s="168" t="s">
        <v>139</v>
      </c>
      <c r="B17" s="161"/>
      <c r="C17" s="161"/>
      <c r="D17" s="161"/>
      <c r="E17" s="164"/>
      <c r="F17" s="161"/>
      <c r="G17" s="114">
        <f>SUM(G12:G16)</f>
        <v>836505</v>
      </c>
      <c r="H17" s="115"/>
      <c r="I17" s="114">
        <f>SUM(I12:I16)</f>
        <v>15501</v>
      </c>
      <c r="J17" s="115"/>
      <c r="K17" s="114">
        <f>SUM(K12:K16)</f>
        <v>83650</v>
      </c>
      <c r="L17" s="115"/>
      <c r="M17" s="114">
        <f>SUM(M12:M16)</f>
        <v>502182</v>
      </c>
      <c r="N17" s="116"/>
      <c r="O17" s="114">
        <f>SUM(O12:O16)</f>
        <v>0</v>
      </c>
      <c r="P17" s="116"/>
      <c r="Q17" s="114">
        <f>SUM(Q12:Q16)</f>
        <v>429116</v>
      </c>
      <c r="R17" s="116"/>
      <c r="S17" s="114">
        <f>SUM(S12:S16)</f>
        <v>121139</v>
      </c>
      <c r="T17" s="115"/>
      <c r="U17" s="114">
        <f>SUM(U12:U16)</f>
        <v>-5805</v>
      </c>
      <c r="V17" s="116"/>
      <c r="W17" s="114">
        <f>SUM(W12:W16)</f>
        <v>544450</v>
      </c>
      <c r="X17" s="116"/>
      <c r="Y17" s="114">
        <f>SUM(Y12:Y16)</f>
        <v>1982288</v>
      </c>
      <c r="Z17" s="115"/>
      <c r="AA17" s="114">
        <f>SUM(AA12:AA16)</f>
        <v>81071</v>
      </c>
      <c r="AB17" s="115"/>
      <c r="AC17" s="114">
        <f>SUM(AC12:AC16)</f>
        <v>2063359</v>
      </c>
      <c r="AD17" s="3"/>
      <c r="AE17" s="169"/>
      <c r="AF17" s="113"/>
    </row>
    <row r="18" spans="1:33" s="108" customFormat="1" ht="22.5" customHeight="1" thickTop="1">
      <c r="A18" s="161"/>
      <c r="B18" s="161"/>
      <c r="C18" s="161"/>
      <c r="D18" s="161"/>
      <c r="E18" s="164"/>
      <c r="F18" s="161"/>
      <c r="G18" s="116"/>
      <c r="H18" s="115"/>
      <c r="I18" s="116"/>
      <c r="J18" s="115"/>
      <c r="K18" s="116"/>
      <c r="L18" s="115"/>
      <c r="M18" s="116"/>
      <c r="N18" s="116"/>
      <c r="O18" s="116"/>
      <c r="P18" s="116"/>
      <c r="Q18" s="116"/>
      <c r="R18" s="116"/>
      <c r="S18" s="116"/>
      <c r="T18" s="115"/>
      <c r="U18" s="116"/>
      <c r="V18" s="116"/>
      <c r="W18" s="116"/>
      <c r="X18" s="116"/>
      <c r="Y18" s="116"/>
      <c r="Z18" s="115"/>
      <c r="AA18" s="116"/>
      <c r="AB18" s="115"/>
      <c r="AC18" s="116"/>
      <c r="AD18" s="3"/>
      <c r="AE18" s="169"/>
      <c r="AF18" s="113"/>
    </row>
    <row r="19" spans="1:33" s="108" customFormat="1" ht="22.5" customHeight="1">
      <c r="A19" s="168" t="s">
        <v>140</v>
      </c>
      <c r="B19" s="161"/>
      <c r="C19" s="161"/>
      <c r="D19" s="161"/>
      <c r="E19" s="164"/>
      <c r="F19" s="161"/>
      <c r="G19" s="16">
        <v>836505</v>
      </c>
      <c r="H19" s="117"/>
      <c r="I19" s="16">
        <v>15501</v>
      </c>
      <c r="J19" s="117"/>
      <c r="K19" s="16">
        <v>83650</v>
      </c>
      <c r="L19" s="117"/>
      <c r="M19" s="16">
        <v>141044</v>
      </c>
      <c r="N19" s="16"/>
      <c r="O19" s="16">
        <v>0</v>
      </c>
      <c r="P19" s="117"/>
      <c r="Q19" s="16">
        <v>429116</v>
      </c>
      <c r="R19" s="16"/>
      <c r="S19" s="16">
        <v>-21270</v>
      </c>
      <c r="T19" s="117"/>
      <c r="U19" s="16">
        <v>-11059</v>
      </c>
      <c r="V19" s="16"/>
      <c r="W19" s="16">
        <f>SUM(O19:U19)</f>
        <v>396787</v>
      </c>
      <c r="X19" s="16"/>
      <c r="Y19" s="16">
        <f>SUM(G19,I19,K19,M19,W19)</f>
        <v>1473487</v>
      </c>
      <c r="Z19" s="112"/>
      <c r="AA19" s="16">
        <v>36138</v>
      </c>
      <c r="AB19" s="117"/>
      <c r="AC19" s="112">
        <f>SUM(Y19:AA19)</f>
        <v>1509625</v>
      </c>
      <c r="AD19" s="3"/>
      <c r="AE19" s="169"/>
      <c r="AF19" s="169"/>
    </row>
    <row r="20" spans="1:33" s="108" customFormat="1" ht="22.5" customHeight="1">
      <c r="A20" s="161" t="s">
        <v>136</v>
      </c>
      <c r="B20" s="161"/>
      <c r="C20" s="161"/>
      <c r="D20" s="161"/>
      <c r="E20" s="164"/>
      <c r="F20" s="161"/>
      <c r="G20" s="16">
        <v>0</v>
      </c>
      <c r="H20" s="112"/>
      <c r="I20" s="16">
        <v>0</v>
      </c>
      <c r="J20" s="112"/>
      <c r="K20" s="16">
        <v>0</v>
      </c>
      <c r="L20" s="112"/>
      <c r="M20" s="16">
        <f>PL6_E!I36</f>
        <v>38394</v>
      </c>
      <c r="N20" s="16"/>
      <c r="O20" s="16">
        <v>0</v>
      </c>
      <c r="P20" s="16"/>
      <c r="Q20" s="16">
        <v>0</v>
      </c>
      <c r="R20" s="16"/>
      <c r="S20" s="16">
        <v>0</v>
      </c>
      <c r="T20" s="112"/>
      <c r="U20" s="16">
        <f>PL6_E!I32</f>
        <v>-637</v>
      </c>
      <c r="V20" s="16"/>
      <c r="W20" s="16">
        <f>SUM(O20:U20)</f>
        <v>-637</v>
      </c>
      <c r="X20" s="16"/>
      <c r="Y20" s="16">
        <f>SUM(G20,I20,K20,M20,W20)</f>
        <v>37757</v>
      </c>
      <c r="Z20" s="112"/>
      <c r="AA20" s="16">
        <f>PL6_E!I41</f>
        <v>8726</v>
      </c>
      <c r="AB20" s="112"/>
      <c r="AC20" s="112">
        <f>SUM(Y20:AA20)</f>
        <v>46483</v>
      </c>
      <c r="AD20" s="3"/>
      <c r="AE20" s="169"/>
      <c r="AF20" s="113"/>
    </row>
    <row r="21" spans="1:33" s="108" customFormat="1" ht="22.5" customHeight="1">
      <c r="A21" s="161" t="s">
        <v>137</v>
      </c>
      <c r="B21" s="161"/>
      <c r="C21" s="161"/>
      <c r="D21" s="161"/>
      <c r="E21" s="164"/>
      <c r="F21" s="161"/>
      <c r="G21" s="16">
        <v>0</v>
      </c>
      <c r="H21" s="117"/>
      <c r="I21" s="16">
        <v>0</v>
      </c>
      <c r="J21" s="117"/>
      <c r="K21" s="16">
        <v>0</v>
      </c>
      <c r="L21" s="117"/>
      <c r="M21" s="16">
        <f>SOE_E2!L19</f>
        <v>-20911</v>
      </c>
      <c r="N21" s="16"/>
      <c r="O21" s="16">
        <v>0</v>
      </c>
      <c r="P21" s="117"/>
      <c r="Q21" s="16">
        <v>0</v>
      </c>
      <c r="R21" s="16"/>
      <c r="S21" s="16">
        <v>0</v>
      </c>
      <c r="T21" s="117"/>
      <c r="U21" s="16">
        <v>0</v>
      </c>
      <c r="V21" s="16"/>
      <c r="W21" s="16">
        <f>SUM(O21:U21)</f>
        <v>0</v>
      </c>
      <c r="X21" s="16"/>
      <c r="Y21" s="16">
        <f>SUM(G21,I21,K21,M21,W21)</f>
        <v>-20911</v>
      </c>
      <c r="Z21" s="112"/>
      <c r="AA21" s="16">
        <v>0</v>
      </c>
      <c r="AB21" s="117"/>
      <c r="AC21" s="112">
        <f>SUM(Y21:AA21)</f>
        <v>-20911</v>
      </c>
      <c r="AD21" s="3"/>
      <c r="AE21" s="80"/>
      <c r="AF21" s="169"/>
    </row>
    <row r="22" spans="1:33" s="108" customFormat="1" ht="22.5" customHeight="1">
      <c r="A22" s="161" t="s">
        <v>138</v>
      </c>
      <c r="B22" s="161"/>
      <c r="C22" s="161"/>
      <c r="D22" s="161"/>
      <c r="E22" s="164"/>
      <c r="F22" s="161"/>
      <c r="G22" s="16">
        <v>0</v>
      </c>
      <c r="H22" s="117"/>
      <c r="I22" s="16">
        <v>0</v>
      </c>
      <c r="J22" s="117"/>
      <c r="K22" s="16">
        <v>0</v>
      </c>
      <c r="L22" s="117"/>
      <c r="M22" s="16">
        <v>0</v>
      </c>
      <c r="N22" s="16"/>
      <c r="O22" s="16">
        <v>0</v>
      </c>
      <c r="P22" s="117"/>
      <c r="Q22" s="16">
        <v>0</v>
      </c>
      <c r="R22" s="16"/>
      <c r="S22" s="16">
        <v>0</v>
      </c>
      <c r="T22" s="117"/>
      <c r="U22" s="16">
        <v>0</v>
      </c>
      <c r="V22" s="16"/>
      <c r="W22" s="16">
        <f>SUM(O22:U22)</f>
        <v>0</v>
      </c>
      <c r="X22" s="16"/>
      <c r="Y22" s="16">
        <f>SUM(G22,I22,K22,M22,W22)</f>
        <v>0</v>
      </c>
      <c r="Z22" s="112"/>
      <c r="AA22" s="16">
        <v>-4963</v>
      </c>
      <c r="AB22" s="117"/>
      <c r="AC22" s="112">
        <f>SUM(Y22:AA22)</f>
        <v>-4963</v>
      </c>
      <c r="AD22" s="3"/>
      <c r="AE22" s="80"/>
      <c r="AF22" s="169"/>
    </row>
    <row r="23" spans="1:33" s="108" customFormat="1" ht="22.5" customHeight="1" thickBot="1">
      <c r="A23" s="168" t="s">
        <v>141</v>
      </c>
      <c r="B23" s="161"/>
      <c r="C23" s="161"/>
      <c r="D23" s="161"/>
      <c r="E23" s="164"/>
      <c r="F23" s="161"/>
      <c r="G23" s="114">
        <f>SUM(G19:G22)</f>
        <v>836505</v>
      </c>
      <c r="H23" s="112"/>
      <c r="I23" s="114">
        <f>SUM(I19:I22)</f>
        <v>15501</v>
      </c>
      <c r="J23" s="112"/>
      <c r="K23" s="114">
        <f>SUM(K19:K22)</f>
        <v>83650</v>
      </c>
      <c r="L23" s="112"/>
      <c r="M23" s="114">
        <f>SUM(M19:M22)</f>
        <v>158527</v>
      </c>
      <c r="N23" s="16"/>
      <c r="O23" s="114">
        <f>SUM(O19:O22)</f>
        <v>0</v>
      </c>
      <c r="P23" s="16"/>
      <c r="Q23" s="114">
        <f>SUM(Q19:Q22)</f>
        <v>429116</v>
      </c>
      <c r="R23" s="16"/>
      <c r="S23" s="114">
        <f>SUM(S19:S22)</f>
        <v>-21270</v>
      </c>
      <c r="T23" s="112"/>
      <c r="U23" s="114">
        <f>SUM(U19:U22)</f>
        <v>-11696</v>
      </c>
      <c r="V23" s="16"/>
      <c r="W23" s="114">
        <f>SUM(W19:W22)</f>
        <v>396150</v>
      </c>
      <c r="X23" s="16"/>
      <c r="Y23" s="114">
        <f>SUM(Y19:Y22)</f>
        <v>1490333</v>
      </c>
      <c r="Z23" s="112"/>
      <c r="AA23" s="114">
        <f>SUM(AA19:AA22)</f>
        <v>39901</v>
      </c>
      <c r="AB23" s="112"/>
      <c r="AC23" s="114">
        <f>SUM(AC19:AC22)</f>
        <v>1530234</v>
      </c>
      <c r="AD23" s="3"/>
      <c r="AE23" s="80"/>
      <c r="AF23" s="169"/>
      <c r="AG23" s="80"/>
    </row>
    <row r="24" spans="1:33" s="108" customFormat="1" ht="20.399999999999999" thickTop="1">
      <c r="E24" s="159"/>
      <c r="AD24" s="3"/>
    </row>
    <row r="25" spans="1:33" s="108" customFormat="1"/>
    <row r="26" spans="1:33">
      <c r="Y26" s="3"/>
      <c r="AA26" s="3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78740157480314965" right="0.31496062992125984" top="0.51181102362204722" bottom="0.59055118110236227" header="0.55118110236220474" footer="0.31496062992125984"/>
  <pageSetup paperSize="9" scale="75" firstPageNumber="7" fitToHeight="0" orientation="landscape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pageSetUpPr fitToPage="1"/>
  </sheetPr>
  <dimension ref="A1:AE21"/>
  <sheetViews>
    <sheetView view="pageBreakPreview" topLeftCell="A19" zoomScale="80" zoomScaleNormal="90" zoomScaleSheetLayoutView="80" workbookViewId="0">
      <selection activeCell="Z28" sqref="Z28"/>
    </sheetView>
  </sheetViews>
  <sheetFormatPr defaultColWidth="9.125" defaultRowHeight="19.8"/>
  <cols>
    <col min="1" max="1" width="9.125" style="118"/>
    <col min="2" max="2" width="9.125" style="118" customWidth="1"/>
    <col min="3" max="3" width="24.5" style="118" customWidth="1"/>
    <col min="4" max="4" width="8" style="118" customWidth="1"/>
    <col min="5" max="5" width="1.125" style="118" customWidth="1"/>
    <col min="6" max="6" width="16.25" style="118" customWidth="1"/>
    <col min="7" max="7" width="0.875" style="118" customWidth="1"/>
    <col min="8" max="8" width="16.25" style="118" customWidth="1"/>
    <col min="9" max="9" width="0.875" style="118" customWidth="1"/>
    <col min="10" max="10" width="14.25" style="118" customWidth="1"/>
    <col min="11" max="11" width="0.875" style="118" customWidth="1"/>
    <col min="12" max="12" width="16.25" style="118" customWidth="1"/>
    <col min="13" max="13" width="0.875" style="118" customWidth="1"/>
    <col min="14" max="14" width="16.375" style="118" customWidth="1"/>
    <col min="15" max="15" width="0.875" style="118" customWidth="1"/>
    <col min="16" max="16" width="16.25" style="118" customWidth="1"/>
    <col min="17" max="17" width="0.875" style="118" customWidth="1"/>
    <col min="18" max="18" width="16.5" style="118" customWidth="1"/>
    <col min="19" max="19" width="0.875" style="118" customWidth="1"/>
    <col min="20" max="20" width="16.25" style="118" customWidth="1"/>
    <col min="21" max="21" width="0.875" style="118" customWidth="1"/>
    <col min="22" max="22" width="16.25" style="118" customWidth="1"/>
    <col min="23" max="23" width="14.125" style="118" customWidth="1"/>
    <col min="24" max="16384" width="9.125" style="118"/>
  </cols>
  <sheetData>
    <row r="1" spans="1:26" s="80" customFormat="1" ht="20.399999999999999">
      <c r="T1" s="109"/>
      <c r="V1" s="119" t="s">
        <v>22</v>
      </c>
    </row>
    <row r="2" spans="1:26" s="80" customFormat="1" ht="20.399999999999999">
      <c r="T2" s="109"/>
      <c r="V2" s="119" t="s">
        <v>24</v>
      </c>
    </row>
    <row r="3" spans="1:26" ht="20.399999999999999">
      <c r="A3" s="202" t="s">
        <v>12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138"/>
      <c r="X3" s="138"/>
      <c r="Y3" s="138"/>
    </row>
    <row r="4" spans="1:26" ht="20.399999999999999">
      <c r="A4" s="202" t="s">
        <v>142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138"/>
      <c r="X4" s="138"/>
      <c r="Y4" s="138"/>
    </row>
    <row r="5" spans="1:26" ht="20.399999999999999">
      <c r="A5" s="203" t="str">
        <f>SOE_E!A5</f>
        <v>FOR THE SIX-MONTH PERIOD ENDED JUNE 30, 2026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139"/>
      <c r="X5" s="140"/>
      <c r="Y5" s="140"/>
      <c r="Z5" s="140"/>
    </row>
    <row r="6" spans="1:26" ht="20.399999999999999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39"/>
      <c r="X6" s="139"/>
      <c r="Y6" s="139"/>
    </row>
    <row r="7" spans="1:26" ht="20.399999999999999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11" t="s">
        <v>16</v>
      </c>
      <c r="W7" s="142"/>
      <c r="X7" s="142"/>
      <c r="Y7" s="143"/>
    </row>
    <row r="8" spans="1:26" ht="20.399999999999999">
      <c r="A8" s="144"/>
      <c r="B8" s="144"/>
      <c r="C8" s="144"/>
      <c r="D8" s="144"/>
      <c r="E8" s="144"/>
      <c r="F8" s="204" t="s">
        <v>18</v>
      </c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142"/>
      <c r="X8" s="144"/>
      <c r="Y8" s="143"/>
    </row>
    <row r="9" spans="1:26" ht="21.75" customHeight="1">
      <c r="A9" s="146"/>
      <c r="B9" s="146"/>
      <c r="C9" s="146"/>
      <c r="D9" s="200" t="s">
        <v>25</v>
      </c>
      <c r="E9" s="146"/>
      <c r="F9" s="205" t="s">
        <v>123</v>
      </c>
      <c r="G9" s="145"/>
      <c r="H9" s="205" t="s">
        <v>124</v>
      </c>
      <c r="I9" s="147"/>
      <c r="J9" s="206" t="s">
        <v>81</v>
      </c>
      <c r="K9" s="206"/>
      <c r="L9" s="206"/>
      <c r="M9" s="145"/>
      <c r="N9" s="207" t="s">
        <v>143</v>
      </c>
      <c r="O9" s="207"/>
      <c r="P9" s="207"/>
      <c r="Q9" s="207"/>
      <c r="R9" s="207"/>
      <c r="S9" s="207"/>
      <c r="T9" s="207"/>
      <c r="U9" s="147"/>
      <c r="V9" s="208" t="s">
        <v>127</v>
      </c>
      <c r="W9" s="142"/>
      <c r="X9" s="18"/>
      <c r="Y9" s="144"/>
    </row>
    <row r="10" spans="1:26" ht="20.399999999999999">
      <c r="A10" s="146"/>
      <c r="B10" s="146"/>
      <c r="C10" s="146"/>
      <c r="D10" s="200"/>
      <c r="E10" s="146"/>
      <c r="F10" s="200"/>
      <c r="G10" s="145"/>
      <c r="H10" s="200"/>
      <c r="I10" s="147"/>
      <c r="J10" s="205" t="s">
        <v>128</v>
      </c>
      <c r="K10" s="145"/>
      <c r="L10" s="205" t="s">
        <v>84</v>
      </c>
      <c r="M10" s="145"/>
      <c r="N10" s="200" t="s">
        <v>129</v>
      </c>
      <c r="O10" s="145"/>
      <c r="P10" s="200" t="s">
        <v>132</v>
      </c>
      <c r="Q10" s="145"/>
      <c r="R10" s="200" t="s">
        <v>130</v>
      </c>
      <c r="S10" s="145"/>
      <c r="T10" s="200" t="s">
        <v>133</v>
      </c>
      <c r="U10" s="147"/>
      <c r="V10" s="209"/>
      <c r="W10" s="142"/>
      <c r="X10" s="18"/>
      <c r="Y10" s="144"/>
    </row>
    <row r="11" spans="1:26" ht="75" customHeight="1">
      <c r="A11" s="146"/>
      <c r="B11" s="146"/>
      <c r="C11" s="146"/>
      <c r="D11" s="201"/>
      <c r="E11" s="146"/>
      <c r="F11" s="201"/>
      <c r="G11" s="145"/>
      <c r="H11" s="201"/>
      <c r="I11" s="148"/>
      <c r="J11" s="211"/>
      <c r="K11" s="145"/>
      <c r="L11" s="201"/>
      <c r="M11" s="145"/>
      <c r="N11" s="201"/>
      <c r="O11" s="145"/>
      <c r="P11" s="201"/>
      <c r="Q11" s="145"/>
      <c r="R11" s="201"/>
      <c r="S11" s="145"/>
      <c r="T11" s="201"/>
      <c r="U11" s="148"/>
      <c r="V11" s="210"/>
      <c r="W11" s="142"/>
      <c r="X11" s="18"/>
      <c r="Y11" s="144"/>
    </row>
    <row r="12" spans="1:26" ht="20.399999999999999">
      <c r="A12" s="81" t="s">
        <v>135</v>
      </c>
      <c r="B12" s="70"/>
      <c r="C12" s="70"/>
      <c r="D12" s="149"/>
      <c r="E12" s="149"/>
      <c r="F12" s="56">
        <v>836505</v>
      </c>
      <c r="G12" s="56"/>
      <c r="H12" s="56">
        <v>15501</v>
      </c>
      <c r="I12" s="56"/>
      <c r="J12" s="56">
        <v>83650</v>
      </c>
      <c r="K12" s="56"/>
      <c r="L12" s="150">
        <v>270459</v>
      </c>
      <c r="M12" s="56"/>
      <c r="N12" s="56">
        <v>0</v>
      </c>
      <c r="O12" s="56"/>
      <c r="P12" s="56">
        <v>-9473</v>
      </c>
      <c r="Q12" s="56"/>
      <c r="R12" s="56">
        <v>416493</v>
      </c>
      <c r="S12" s="56"/>
      <c r="T12" s="56">
        <f t="shared" ref="T12:T14" si="0">SUM(N12:S12)</f>
        <v>407020</v>
      </c>
      <c r="U12" s="56"/>
      <c r="V12" s="16">
        <f t="shared" ref="V12:V14" si="1">F12+H12+J12+L12+T12</f>
        <v>1613135</v>
      </c>
      <c r="W12" s="142"/>
      <c r="X12" s="18"/>
      <c r="Y12" s="144"/>
    </row>
    <row r="13" spans="1:26" ht="20.399999999999999">
      <c r="A13" s="70" t="s">
        <v>136</v>
      </c>
      <c r="B13" s="70"/>
      <c r="C13" s="70"/>
      <c r="D13" s="149"/>
      <c r="E13" s="149"/>
      <c r="F13" s="56">
        <v>0</v>
      </c>
      <c r="G13" s="56"/>
      <c r="H13" s="56">
        <v>0</v>
      </c>
      <c r="I13" s="56"/>
      <c r="J13" s="56">
        <v>0</v>
      </c>
      <c r="K13" s="56"/>
      <c r="L13" s="56">
        <f>+PL6_E!K28</f>
        <v>69228</v>
      </c>
      <c r="M13" s="56"/>
      <c r="N13" s="56">
        <v>0</v>
      </c>
      <c r="O13" s="56"/>
      <c r="P13" s="56">
        <f>+PL6_E!K32</f>
        <v>5070</v>
      </c>
      <c r="Q13" s="56"/>
      <c r="R13" s="56">
        <v>0</v>
      </c>
      <c r="S13" s="56"/>
      <c r="T13" s="56">
        <f t="shared" si="0"/>
        <v>5070</v>
      </c>
      <c r="U13" s="56"/>
      <c r="V13" s="16">
        <f t="shared" si="1"/>
        <v>74298</v>
      </c>
      <c r="W13" s="142"/>
      <c r="X13" s="18"/>
      <c r="Y13" s="144"/>
    </row>
    <row r="14" spans="1:26" ht="20.399999999999999">
      <c r="A14" s="70" t="s">
        <v>137</v>
      </c>
      <c r="B14" s="70"/>
      <c r="C14" s="70"/>
      <c r="D14" s="72">
        <v>11</v>
      </c>
      <c r="E14" s="149"/>
      <c r="F14" s="56">
        <v>0</v>
      </c>
      <c r="G14" s="56"/>
      <c r="H14" s="56">
        <v>0</v>
      </c>
      <c r="I14" s="56"/>
      <c r="J14" s="56">
        <v>0</v>
      </c>
      <c r="K14" s="56"/>
      <c r="L14" s="56">
        <v>-33460</v>
      </c>
      <c r="M14" s="56"/>
      <c r="N14" s="56">
        <v>0</v>
      </c>
      <c r="O14" s="56"/>
      <c r="P14" s="56">
        <v>0</v>
      </c>
      <c r="Q14" s="56"/>
      <c r="R14" s="56">
        <v>0</v>
      </c>
      <c r="S14" s="56"/>
      <c r="T14" s="56">
        <f t="shared" si="0"/>
        <v>0</v>
      </c>
      <c r="U14" s="56"/>
      <c r="V14" s="16">
        <f t="shared" si="1"/>
        <v>-33460</v>
      </c>
      <c r="W14" s="142"/>
      <c r="X14" s="18"/>
      <c r="Y14" s="144"/>
    </row>
    <row r="15" spans="1:26" ht="21" thickBot="1">
      <c r="A15" s="81" t="s">
        <v>139</v>
      </c>
      <c r="B15" s="70"/>
      <c r="C15" s="70"/>
      <c r="D15" s="146"/>
      <c r="E15" s="146"/>
      <c r="F15" s="151">
        <f>SUM(F12:F14)</f>
        <v>836505</v>
      </c>
      <c r="G15" s="152"/>
      <c r="H15" s="151">
        <f>SUM(H12:H14)</f>
        <v>15501</v>
      </c>
      <c r="I15" s="152"/>
      <c r="J15" s="151">
        <f>SUM(J12:J14)</f>
        <v>83650</v>
      </c>
      <c r="K15" s="152"/>
      <c r="L15" s="151">
        <f>SUM(L12:L14)</f>
        <v>306227</v>
      </c>
      <c r="M15" s="152"/>
      <c r="N15" s="151">
        <f>SUM(N12:N14)</f>
        <v>0</v>
      </c>
      <c r="O15" s="152"/>
      <c r="P15" s="151">
        <f>SUM(P12:P14)</f>
        <v>-4403</v>
      </c>
      <c r="Q15" s="152"/>
      <c r="R15" s="151">
        <f>SUM(R12:R14)</f>
        <v>416493</v>
      </c>
      <c r="S15" s="152"/>
      <c r="T15" s="151">
        <f>SUM(T12:T14)</f>
        <v>412090</v>
      </c>
      <c r="U15" s="152"/>
      <c r="V15" s="151">
        <f>SUM(V12:V14)</f>
        <v>1653973</v>
      </c>
      <c r="W15" s="142"/>
    </row>
    <row r="16" spans="1:26" ht="21" thickTop="1">
      <c r="A16" s="70"/>
      <c r="B16" s="70"/>
      <c r="C16" s="70"/>
      <c r="D16" s="149"/>
      <c r="E16" s="149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42"/>
    </row>
    <row r="17" spans="1:31" ht="20.399999999999999">
      <c r="A17" s="81" t="s">
        <v>140</v>
      </c>
      <c r="B17" s="70"/>
      <c r="C17" s="70"/>
      <c r="D17" s="147"/>
      <c r="E17" s="146"/>
      <c r="F17" s="16">
        <v>836505</v>
      </c>
      <c r="G17" s="16"/>
      <c r="H17" s="16">
        <v>15501</v>
      </c>
      <c r="I17" s="16"/>
      <c r="J17" s="56">
        <v>83650</v>
      </c>
      <c r="K17" s="16"/>
      <c r="L17" s="16">
        <v>238038</v>
      </c>
      <c r="N17" s="16">
        <v>0</v>
      </c>
      <c r="O17" s="16"/>
      <c r="P17" s="16">
        <v>-9582</v>
      </c>
      <c r="Q17" s="16"/>
      <c r="R17" s="16">
        <v>416493</v>
      </c>
      <c r="S17" s="16"/>
      <c r="T17" s="56">
        <f>SUM(N17:S17)</f>
        <v>406911</v>
      </c>
      <c r="U17" s="16"/>
      <c r="V17" s="16">
        <f>F17+H17+J17+L17+T17</f>
        <v>1580605</v>
      </c>
      <c r="W17" s="142"/>
    </row>
    <row r="18" spans="1:31" ht="20.399999999999999">
      <c r="A18" s="70" t="s">
        <v>136</v>
      </c>
      <c r="B18" s="70"/>
      <c r="C18" s="70"/>
      <c r="D18" s="147"/>
      <c r="E18" s="146"/>
      <c r="F18" s="16">
        <v>0</v>
      </c>
      <c r="G18" s="16"/>
      <c r="H18" s="16">
        <v>0</v>
      </c>
      <c r="I18" s="16"/>
      <c r="J18" s="56">
        <v>0</v>
      </c>
      <c r="K18" s="16"/>
      <c r="L18" s="16">
        <f>PL6_E!M36</f>
        <v>19895</v>
      </c>
      <c r="N18" s="16">
        <v>0</v>
      </c>
      <c r="O18" s="16"/>
      <c r="P18" s="16">
        <f>PL6_E!M32</f>
        <v>-637</v>
      </c>
      <c r="Q18" s="16"/>
      <c r="R18" s="16">
        <v>0</v>
      </c>
      <c r="S18" s="16"/>
      <c r="T18" s="56">
        <f>SUM(N18:S18)</f>
        <v>-637</v>
      </c>
      <c r="U18" s="16"/>
      <c r="V18" s="16">
        <f>F18+H18+J18+L18+T18</f>
        <v>19258</v>
      </c>
      <c r="W18" s="142"/>
    </row>
    <row r="19" spans="1:31" ht="20.399999999999999">
      <c r="A19" s="70" t="s">
        <v>137</v>
      </c>
      <c r="B19" s="70"/>
      <c r="C19" s="70"/>
      <c r="D19" s="147"/>
      <c r="E19" s="146"/>
      <c r="F19" s="16">
        <v>0</v>
      </c>
      <c r="G19" s="16"/>
      <c r="H19" s="16">
        <v>0</v>
      </c>
      <c r="I19" s="16"/>
      <c r="J19" s="56">
        <v>0</v>
      </c>
      <c r="K19" s="16"/>
      <c r="L19" s="16">
        <v>-20911</v>
      </c>
      <c r="N19" s="16">
        <v>0</v>
      </c>
      <c r="O19" s="16"/>
      <c r="P19" s="16">
        <v>0</v>
      </c>
      <c r="Q19" s="16"/>
      <c r="R19" s="16">
        <v>0</v>
      </c>
      <c r="S19" s="16"/>
      <c r="T19" s="56">
        <f>SUM(N19:S19)</f>
        <v>0</v>
      </c>
      <c r="U19" s="16"/>
      <c r="V19" s="16">
        <f>F19+H19+J19+L19+T19</f>
        <v>-20911</v>
      </c>
      <c r="W19" s="142"/>
    </row>
    <row r="20" spans="1:31" ht="21" thickBot="1">
      <c r="A20" s="81" t="s">
        <v>141</v>
      </c>
      <c r="B20" s="70"/>
      <c r="C20" s="70"/>
      <c r="D20" s="146"/>
      <c r="E20" s="146"/>
      <c r="F20" s="151">
        <f>SUM(F17:F19)</f>
        <v>836505</v>
      </c>
      <c r="G20" s="56"/>
      <c r="H20" s="151">
        <f>SUM(H17:H19)</f>
        <v>15501</v>
      </c>
      <c r="I20" s="56"/>
      <c r="J20" s="151">
        <f>SUM(J17:J19)</f>
        <v>83650</v>
      </c>
      <c r="K20" s="56"/>
      <c r="L20" s="151">
        <f>SUM(L17:L19)</f>
        <v>237022</v>
      </c>
      <c r="M20" s="56"/>
      <c r="N20" s="151">
        <f>SUM(N17:N19)</f>
        <v>0</v>
      </c>
      <c r="O20" s="56"/>
      <c r="P20" s="151">
        <f>SUM(P17:P19)</f>
        <v>-10219</v>
      </c>
      <c r="Q20" s="56"/>
      <c r="R20" s="151">
        <f>SUM(R17:R19)</f>
        <v>416493</v>
      </c>
      <c r="S20" s="56"/>
      <c r="T20" s="151">
        <f>SUM(T17:T19)</f>
        <v>406274</v>
      </c>
      <c r="U20" s="56"/>
      <c r="V20" s="151">
        <f>SUM(V17:V19)</f>
        <v>1578952</v>
      </c>
      <c r="W20" s="142"/>
    </row>
    <row r="21" spans="1:31" ht="20.399999999999999" thickTop="1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</row>
  </sheetData>
  <mergeCells count="16"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J10:J11"/>
    <mergeCell ref="L10:L11"/>
    <mergeCell ref="N10:N11"/>
  </mergeCells>
  <pageMargins left="0.78740157480314965" right="0.31496062992125984" top="0.51181102362204722" bottom="0.59055118110236227" header="0.55118110236220474" footer="0.31496062992125984"/>
  <pageSetup paperSize="9" scale="72" firstPageNumber="7" fitToHeight="0" orientation="landscape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3"/>
  <sheetViews>
    <sheetView tabSelected="1" view="pageBreakPreview" topLeftCell="A73" zoomScale="88" zoomScaleNormal="80" zoomScaleSheetLayoutView="88" workbookViewId="0">
      <selection activeCell="T6" sqref="T6"/>
    </sheetView>
  </sheetViews>
  <sheetFormatPr defaultColWidth="9.125" defaultRowHeight="19.8"/>
  <cols>
    <col min="1" max="3" width="2.125" style="70" customWidth="1"/>
    <col min="4" max="4" width="49.875" style="57" customWidth="1"/>
    <col min="5" max="5" width="9.75" style="57" customWidth="1"/>
    <col min="6" max="6" width="0.375" style="57" customWidth="1"/>
    <col min="7" max="7" width="12.5" style="22" customWidth="1"/>
    <col min="8" max="8" width="0.375" style="70" customWidth="1"/>
    <col min="9" max="9" width="12.5" style="70" customWidth="1"/>
    <col min="10" max="10" width="0.375" style="70" customWidth="1"/>
    <col min="11" max="11" width="12.5" style="70" customWidth="1"/>
    <col min="12" max="12" width="0.375" style="70" customWidth="1"/>
    <col min="13" max="13" width="12.5" style="70" customWidth="1"/>
    <col min="14" max="14" width="14" style="70" bestFit="1" customWidth="1"/>
    <col min="15" max="15" width="13" style="70" bestFit="1" customWidth="1"/>
    <col min="16" max="16" width="13.625" style="120" customWidth="1"/>
    <col min="17" max="17" width="13.375" style="120" bestFit="1" customWidth="1"/>
    <col min="18" max="18" width="12.25" style="3" customWidth="1"/>
    <col min="19" max="19" width="1" style="70" customWidth="1"/>
    <col min="20" max="21" width="12.375" style="70" bestFit="1" customWidth="1"/>
    <col min="22" max="22" width="13.375" style="70" bestFit="1" customWidth="1"/>
    <col min="23" max="23" width="9.125" style="70"/>
    <col min="24" max="25" width="13.125" style="70" bestFit="1" customWidth="1"/>
    <col min="26" max="26" width="12.375" style="70" bestFit="1" customWidth="1"/>
    <col min="27" max="16384" width="9.125" style="70"/>
  </cols>
  <sheetData>
    <row r="1" spans="1:20" ht="20.399999999999999">
      <c r="M1" s="119" t="s">
        <v>22</v>
      </c>
    </row>
    <row r="2" spans="1:20" ht="20.399999999999999">
      <c r="M2" s="119" t="s">
        <v>24</v>
      </c>
    </row>
    <row r="3" spans="1:20" ht="23.25" customHeight="1">
      <c r="A3" s="195" t="s">
        <v>12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20" ht="23.25" customHeight="1">
      <c r="A4" s="195" t="s">
        <v>144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20" s="122" customFormat="1" ht="21" customHeight="1">
      <c r="A5" s="195" t="s">
        <v>120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20" ht="21" customHeight="1">
      <c r="G6" s="215" t="s">
        <v>16</v>
      </c>
      <c r="H6" s="215"/>
      <c r="I6" s="215"/>
      <c r="J6" s="215"/>
      <c r="K6" s="215"/>
      <c r="L6" s="215"/>
      <c r="M6" s="215"/>
    </row>
    <row r="7" spans="1:20" ht="21" customHeight="1">
      <c r="G7" s="194" t="s">
        <v>91</v>
      </c>
      <c r="H7" s="194"/>
      <c r="I7" s="194"/>
      <c r="J7" s="57"/>
      <c r="K7" s="194" t="s">
        <v>18</v>
      </c>
      <c r="L7" s="194"/>
      <c r="M7" s="194"/>
      <c r="O7" s="3"/>
      <c r="P7" s="3"/>
      <c r="Q7" s="3"/>
      <c r="S7" s="3"/>
      <c r="T7" s="3"/>
    </row>
    <row r="8" spans="1:20" s="57" customFormat="1" ht="21" customHeight="1">
      <c r="E8" s="123" t="s">
        <v>25</v>
      </c>
      <c r="G8" s="153">
        <v>2026</v>
      </c>
      <c r="I8" s="153">
        <v>2025</v>
      </c>
      <c r="K8" s="153">
        <f>G8</f>
        <v>2026</v>
      </c>
      <c r="M8" s="153">
        <f>I8</f>
        <v>2025</v>
      </c>
      <c r="O8" s="124"/>
      <c r="P8" s="125"/>
      <c r="Q8" s="125"/>
      <c r="R8" s="126"/>
    </row>
    <row r="9" spans="1:20" ht="21" customHeight="1">
      <c r="A9" s="81" t="s">
        <v>145</v>
      </c>
      <c r="B9" s="81"/>
      <c r="C9" s="81"/>
      <c r="D9" s="70"/>
      <c r="E9" s="70"/>
      <c r="G9" s="11"/>
      <c r="H9" s="127"/>
      <c r="I9" s="14"/>
      <c r="J9" s="127"/>
      <c r="L9" s="127"/>
      <c r="M9" s="127"/>
      <c r="O9" s="79"/>
    </row>
    <row r="10" spans="1:20" ht="21" customHeight="1">
      <c r="A10" s="81" t="s">
        <v>146</v>
      </c>
      <c r="B10" s="81"/>
      <c r="C10" s="81"/>
      <c r="D10" s="70"/>
      <c r="E10" s="70"/>
      <c r="G10" s="9">
        <f>+PL6_E!G26</f>
        <v>509390</v>
      </c>
      <c r="H10" s="10"/>
      <c r="I10" s="11">
        <f>+PL6_E!I26</f>
        <v>53386</v>
      </c>
      <c r="J10" s="10"/>
      <c r="K10" s="9">
        <f>+PL6_E!K26</f>
        <v>73341</v>
      </c>
      <c r="L10" s="10"/>
      <c r="M10" s="12">
        <f>+PL6_E!M26</f>
        <v>24302</v>
      </c>
    </row>
    <row r="11" spans="1:20" ht="21" customHeight="1">
      <c r="A11" s="81" t="s">
        <v>147</v>
      </c>
      <c r="B11" s="81"/>
      <c r="C11" s="81"/>
      <c r="D11" s="70"/>
      <c r="E11" s="70"/>
      <c r="G11" s="1"/>
      <c r="H11" s="13"/>
      <c r="I11" s="14"/>
      <c r="J11" s="13"/>
      <c r="K11" s="3"/>
      <c r="L11" s="13"/>
      <c r="M11" s="13"/>
    </row>
    <row r="12" spans="1:20" ht="21" customHeight="1">
      <c r="C12" s="70" t="s">
        <v>148</v>
      </c>
      <c r="D12" s="27"/>
      <c r="G12" s="1">
        <f>-PL6_E!G21</f>
        <v>14074</v>
      </c>
      <c r="H12" s="13"/>
      <c r="I12" s="1">
        <f>-PL6_E!I21</f>
        <v>9717</v>
      </c>
      <c r="J12" s="13"/>
      <c r="K12" s="1">
        <f>-PL6_E!K21</f>
        <v>10311</v>
      </c>
      <c r="L12" s="1"/>
      <c r="M12" s="1">
        <f>-PL6_E!M21</f>
        <v>5829</v>
      </c>
    </row>
    <row r="13" spans="1:20" ht="21" customHeight="1">
      <c r="C13" s="70" t="s">
        <v>149</v>
      </c>
      <c r="D13" s="70"/>
      <c r="E13" s="57" t="s">
        <v>8</v>
      </c>
      <c r="G13" s="1">
        <v>40435</v>
      </c>
      <c r="H13" s="13"/>
      <c r="I13" s="1">
        <v>44502</v>
      </c>
      <c r="J13" s="13"/>
      <c r="K13" s="1">
        <v>17901</v>
      </c>
      <c r="L13" s="13"/>
      <c r="M13" s="1">
        <v>21528</v>
      </c>
      <c r="N13" s="3"/>
    </row>
    <row r="14" spans="1:20" ht="21" customHeight="1">
      <c r="C14" s="70" t="s">
        <v>150</v>
      </c>
      <c r="D14" s="70"/>
      <c r="E14" s="57">
        <v>2</v>
      </c>
      <c r="G14" s="1">
        <v>-307</v>
      </c>
      <c r="H14" s="13"/>
      <c r="I14" s="1">
        <v>25</v>
      </c>
      <c r="J14" s="13"/>
      <c r="K14" s="1">
        <v>644</v>
      </c>
      <c r="L14" s="13"/>
      <c r="M14" s="1">
        <v>350</v>
      </c>
      <c r="P14" s="22"/>
      <c r="Q14" s="79"/>
      <c r="R14" s="70"/>
    </row>
    <row r="15" spans="1:20" ht="21" customHeight="1">
      <c r="C15" s="70" t="s">
        <v>151</v>
      </c>
      <c r="D15" s="70"/>
      <c r="E15" s="57">
        <v>3</v>
      </c>
      <c r="G15" s="1">
        <v>-496</v>
      </c>
      <c r="H15" s="13"/>
      <c r="I15" s="1">
        <v>-454</v>
      </c>
      <c r="J15" s="13"/>
      <c r="K15" s="1">
        <v>-428</v>
      </c>
      <c r="L15" s="13"/>
      <c r="M15" s="1">
        <v>424</v>
      </c>
      <c r="O15" s="24"/>
      <c r="P15" s="24"/>
      <c r="Q15" s="79"/>
      <c r="R15" s="22"/>
    </row>
    <row r="16" spans="1:20" ht="21" customHeight="1">
      <c r="C16" s="70" t="s">
        <v>152</v>
      </c>
      <c r="D16" s="70"/>
      <c r="G16" s="1">
        <v>4720</v>
      </c>
      <c r="H16" s="13"/>
      <c r="I16" s="1">
        <v>5175</v>
      </c>
      <c r="J16" s="15"/>
      <c r="K16" s="1">
        <v>4136</v>
      </c>
      <c r="L16" s="15"/>
      <c r="M16" s="1">
        <v>4320</v>
      </c>
      <c r="N16" s="3"/>
      <c r="O16" s="24"/>
      <c r="P16" s="24"/>
    </row>
    <row r="17" spans="1:18" ht="21" customHeight="1">
      <c r="C17" s="70" t="s">
        <v>153</v>
      </c>
      <c r="D17" s="70"/>
      <c r="E17" s="128"/>
      <c r="F17" s="128"/>
      <c r="G17" s="1">
        <v>-615</v>
      </c>
      <c r="H17" s="13"/>
      <c r="I17" s="1">
        <v>168</v>
      </c>
      <c r="J17" s="13"/>
      <c r="K17" s="1">
        <v>-592</v>
      </c>
      <c r="L17" s="13"/>
      <c r="M17" s="1">
        <v>171</v>
      </c>
      <c r="N17" s="3"/>
      <c r="O17" s="77"/>
      <c r="P17" s="77"/>
      <c r="R17" s="70"/>
    </row>
    <row r="18" spans="1:18" ht="21" customHeight="1">
      <c r="C18" s="70" t="s">
        <v>154</v>
      </c>
      <c r="D18" s="70"/>
      <c r="E18" s="57">
        <v>4</v>
      </c>
      <c r="F18" s="128"/>
      <c r="G18" s="1">
        <v>-59</v>
      </c>
      <c r="H18" s="13"/>
      <c r="I18" s="1">
        <v>1</v>
      </c>
      <c r="J18" s="13"/>
      <c r="K18" s="1">
        <v>0</v>
      </c>
      <c r="L18" s="13"/>
      <c r="M18" s="1">
        <v>0</v>
      </c>
      <c r="P18" s="79"/>
      <c r="Q18" s="79"/>
      <c r="R18" s="79"/>
    </row>
    <row r="19" spans="1:18" ht="21" customHeight="1">
      <c r="C19" s="70" t="s">
        <v>155</v>
      </c>
      <c r="D19" s="70"/>
      <c r="F19" s="128"/>
      <c r="G19" s="3"/>
      <c r="H19" s="13"/>
      <c r="I19" s="1"/>
      <c r="J19" s="13"/>
      <c r="K19" s="1"/>
      <c r="L19" s="13"/>
      <c r="M19" s="1"/>
      <c r="P19" s="79"/>
      <c r="Q19" s="79"/>
      <c r="R19" s="79"/>
    </row>
    <row r="20" spans="1:18" ht="21" customHeight="1">
      <c r="D20" s="70" t="s">
        <v>156</v>
      </c>
      <c r="E20" s="57">
        <v>6</v>
      </c>
      <c r="F20" s="128"/>
      <c r="G20" s="1">
        <v>0</v>
      </c>
      <c r="H20" s="13"/>
      <c r="I20" s="1">
        <v>-17042</v>
      </c>
      <c r="J20" s="1"/>
      <c r="K20" s="1">
        <v>0</v>
      </c>
      <c r="L20" s="1"/>
      <c r="M20" s="1">
        <v>0</v>
      </c>
      <c r="O20" s="24"/>
      <c r="P20" s="70"/>
      <c r="Q20" s="70"/>
      <c r="R20" s="70"/>
    </row>
    <row r="21" spans="1:18" ht="21" customHeight="1">
      <c r="C21" s="70" t="s">
        <v>157</v>
      </c>
      <c r="D21" s="70"/>
      <c r="E21" s="57">
        <v>6</v>
      </c>
      <c r="G21" s="1">
        <v>12</v>
      </c>
      <c r="H21" s="13"/>
      <c r="I21" s="1">
        <v>12</v>
      </c>
      <c r="J21" s="1"/>
      <c r="K21" s="1">
        <v>12</v>
      </c>
      <c r="L21" s="1"/>
      <c r="M21" s="1">
        <v>12</v>
      </c>
      <c r="O21" s="3"/>
      <c r="P21" s="3"/>
      <c r="Q21" s="3"/>
      <c r="R21" s="22"/>
    </row>
    <row r="22" spans="1:18" ht="21" customHeight="1">
      <c r="C22" s="70" t="s">
        <v>158</v>
      </c>
      <c r="D22" s="70"/>
      <c r="E22" s="128"/>
      <c r="F22" s="128"/>
      <c r="G22" s="21"/>
      <c r="H22" s="20"/>
      <c r="I22" s="21"/>
      <c r="J22" s="20"/>
      <c r="K22" s="21"/>
      <c r="L22" s="20"/>
      <c r="M22" s="21"/>
      <c r="P22" s="3"/>
      <c r="Q22" s="70"/>
      <c r="R22" s="70"/>
    </row>
    <row r="23" spans="1:18" ht="21" customHeight="1">
      <c r="D23" s="70" t="s">
        <v>105</v>
      </c>
      <c r="E23" s="57">
        <v>10</v>
      </c>
      <c r="F23" s="128"/>
      <c r="G23" s="21">
        <v>-431088</v>
      </c>
      <c r="H23" s="20"/>
      <c r="I23" s="21">
        <v>0</v>
      </c>
      <c r="J23" s="20"/>
      <c r="K23" s="21">
        <v>0</v>
      </c>
      <c r="L23" s="20"/>
      <c r="M23" s="21">
        <v>0</v>
      </c>
      <c r="P23" s="3"/>
      <c r="Q23" s="70"/>
      <c r="R23" s="70"/>
    </row>
    <row r="24" spans="1:18" ht="21" customHeight="1">
      <c r="D24" s="70" t="s">
        <v>159</v>
      </c>
      <c r="E24" s="128"/>
      <c r="F24" s="128"/>
      <c r="G24" s="21">
        <v>-793</v>
      </c>
      <c r="H24" s="20"/>
      <c r="I24" s="21">
        <v>-780</v>
      </c>
      <c r="J24" s="20"/>
      <c r="K24" s="21">
        <v>-3266</v>
      </c>
      <c r="L24" s="20"/>
      <c r="M24" s="21">
        <v>-2984</v>
      </c>
      <c r="P24" s="3"/>
      <c r="Q24" s="70"/>
      <c r="R24" s="70"/>
    </row>
    <row r="25" spans="1:18" ht="21" customHeight="1">
      <c r="C25" s="70" t="s">
        <v>160</v>
      </c>
      <c r="D25" s="70"/>
      <c r="G25" s="21">
        <v>-90603</v>
      </c>
      <c r="H25" s="20"/>
      <c r="I25" s="21">
        <v>-32939</v>
      </c>
      <c r="J25" s="20"/>
      <c r="K25" s="21">
        <v>-111043</v>
      </c>
      <c r="L25" s="21"/>
      <c r="M25" s="21">
        <v>-28706</v>
      </c>
    </row>
    <row r="26" spans="1:18" ht="21" customHeight="1">
      <c r="C26" s="70" t="s">
        <v>161</v>
      </c>
      <c r="D26" s="70"/>
      <c r="G26" s="1">
        <v>1631</v>
      </c>
      <c r="H26" s="13"/>
      <c r="I26" s="1">
        <v>-4426</v>
      </c>
      <c r="J26" s="13"/>
      <c r="K26" s="1">
        <v>21929</v>
      </c>
      <c r="L26" s="1"/>
      <c r="M26" s="1">
        <v>7830</v>
      </c>
      <c r="N26" s="22"/>
    </row>
    <row r="27" spans="1:18" ht="21" customHeight="1">
      <c r="C27" s="70" t="s">
        <v>162</v>
      </c>
      <c r="D27" s="70"/>
      <c r="G27" s="1">
        <v>151</v>
      </c>
      <c r="H27" s="13"/>
      <c r="I27" s="1">
        <v>-1607</v>
      </c>
      <c r="J27" s="13"/>
      <c r="K27" s="1">
        <v>2689</v>
      </c>
      <c r="L27" s="1"/>
      <c r="M27" s="1">
        <v>-448</v>
      </c>
      <c r="N27" s="22"/>
    </row>
    <row r="28" spans="1:18" ht="21" customHeight="1">
      <c r="C28" s="70" t="s">
        <v>163</v>
      </c>
      <c r="D28" s="70"/>
      <c r="G28" s="1">
        <v>137890</v>
      </c>
      <c r="H28" s="13"/>
      <c r="I28" s="1">
        <v>48417</v>
      </c>
      <c r="J28" s="13"/>
      <c r="K28" s="1">
        <v>163521</v>
      </c>
      <c r="L28" s="13"/>
      <c r="M28" s="1">
        <v>8427</v>
      </c>
      <c r="N28" s="22"/>
    </row>
    <row r="29" spans="1:18" ht="21" customHeight="1">
      <c r="C29" s="70" t="s">
        <v>164</v>
      </c>
      <c r="D29" s="70"/>
      <c r="G29" s="4">
        <v>4068</v>
      </c>
      <c r="H29" s="13"/>
      <c r="I29" s="4">
        <v>677</v>
      </c>
      <c r="J29" s="13"/>
      <c r="K29" s="4">
        <v>0</v>
      </c>
      <c r="L29" s="13"/>
      <c r="M29" s="4">
        <v>0</v>
      </c>
      <c r="N29" s="3"/>
    </row>
    <row r="30" spans="1:18" ht="21" customHeight="1">
      <c r="A30" s="81" t="s">
        <v>165</v>
      </c>
      <c r="D30" s="70"/>
      <c r="E30" s="70"/>
      <c r="F30" s="70"/>
      <c r="G30" s="1">
        <f>SUM(G10:G29)</f>
        <v>188410</v>
      </c>
      <c r="H30" s="13"/>
      <c r="I30" s="1">
        <f>SUM(I10:I29)</f>
        <v>104832</v>
      </c>
      <c r="J30" s="13"/>
      <c r="K30" s="1">
        <f>SUM(K10:K29)</f>
        <v>179155</v>
      </c>
      <c r="L30" s="1"/>
      <c r="M30" s="1">
        <f>SUM(M10:M29)</f>
        <v>41055</v>
      </c>
      <c r="N30" s="129"/>
      <c r="O30" s="77"/>
      <c r="P30" s="3"/>
      <c r="Q30" s="70"/>
      <c r="R30" s="70"/>
    </row>
    <row r="31" spans="1:18" ht="21" customHeight="1">
      <c r="C31" s="70" t="s">
        <v>166</v>
      </c>
      <c r="D31" s="70"/>
      <c r="E31" s="70"/>
      <c r="F31" s="70"/>
      <c r="G31" s="1">
        <v>-9267</v>
      </c>
      <c r="H31" s="13"/>
      <c r="I31" s="1">
        <v>-1030</v>
      </c>
      <c r="J31" s="13"/>
      <c r="K31" s="1">
        <v>-6472</v>
      </c>
      <c r="L31" s="1"/>
      <c r="M31" s="1">
        <v>-1279</v>
      </c>
      <c r="N31" s="129"/>
      <c r="O31" s="77"/>
      <c r="P31" s="79"/>
      <c r="Q31" s="70"/>
      <c r="R31" s="70"/>
    </row>
    <row r="32" spans="1:18" ht="21" customHeight="1">
      <c r="C32" s="70" t="s">
        <v>167</v>
      </c>
      <c r="D32" s="70"/>
      <c r="E32" s="70"/>
      <c r="F32" s="70"/>
      <c r="G32" s="1">
        <v>298</v>
      </c>
      <c r="H32" s="13"/>
      <c r="I32" s="1">
        <v>780</v>
      </c>
      <c r="J32" s="13"/>
      <c r="K32" s="1">
        <v>484</v>
      </c>
      <c r="L32" s="1"/>
      <c r="M32" s="1">
        <v>697</v>
      </c>
      <c r="N32" s="129"/>
      <c r="O32" s="77"/>
      <c r="P32" s="70"/>
      <c r="Q32" s="70"/>
      <c r="R32" s="70"/>
    </row>
    <row r="33" spans="1:20" ht="21" customHeight="1">
      <c r="C33" s="70" t="s">
        <v>168</v>
      </c>
      <c r="D33" s="70"/>
      <c r="E33" s="70"/>
      <c r="F33" s="128"/>
      <c r="G33" s="1">
        <v>-2262</v>
      </c>
      <c r="H33" s="13"/>
      <c r="I33" s="1">
        <v>-6961</v>
      </c>
      <c r="J33" s="13"/>
      <c r="K33" s="1">
        <v>0</v>
      </c>
      <c r="L33" s="13"/>
      <c r="M33" s="1">
        <v>-4505</v>
      </c>
      <c r="P33" s="70"/>
      <c r="Q33" s="70"/>
      <c r="R33" s="70"/>
    </row>
    <row r="34" spans="1:20" ht="21" customHeight="1">
      <c r="C34" s="70" t="s">
        <v>169</v>
      </c>
      <c r="D34" s="70"/>
      <c r="E34" s="70"/>
      <c r="G34" s="1"/>
      <c r="H34" s="13"/>
      <c r="I34" s="1"/>
      <c r="J34" s="13"/>
      <c r="K34" s="1"/>
      <c r="L34" s="13"/>
      <c r="M34" s="1"/>
      <c r="P34" s="70"/>
      <c r="Q34" s="70"/>
      <c r="R34" s="70"/>
    </row>
    <row r="35" spans="1:20" ht="21" customHeight="1">
      <c r="D35" s="70" t="s">
        <v>170</v>
      </c>
      <c r="E35" s="70"/>
      <c r="G35" s="4">
        <v>-11447</v>
      </c>
      <c r="H35" s="13"/>
      <c r="I35" s="4">
        <v>-4596</v>
      </c>
      <c r="J35" s="13"/>
      <c r="K35" s="4">
        <v>-7922</v>
      </c>
      <c r="L35" s="13"/>
      <c r="M35" s="4">
        <v>-4415</v>
      </c>
      <c r="P35" s="70"/>
      <c r="Q35" s="70"/>
      <c r="R35" s="70"/>
    </row>
    <row r="36" spans="1:20" ht="21" customHeight="1">
      <c r="A36" s="81" t="s">
        <v>171</v>
      </c>
      <c r="D36" s="70"/>
      <c r="E36" s="70"/>
      <c r="F36" s="27"/>
      <c r="G36" s="4">
        <f>SUM(G30:G35)</f>
        <v>165732</v>
      </c>
      <c r="H36" s="13"/>
      <c r="I36" s="4">
        <f>SUM(I30:I35)</f>
        <v>93025</v>
      </c>
      <c r="J36" s="13"/>
      <c r="K36" s="4">
        <f>SUM(K30:K35)</f>
        <v>165245</v>
      </c>
      <c r="L36" s="13"/>
      <c r="M36" s="4">
        <f>SUM(M30:M35)</f>
        <v>31553</v>
      </c>
      <c r="N36" s="3"/>
      <c r="O36" s="3"/>
      <c r="P36" s="70"/>
      <c r="Q36" s="70"/>
      <c r="R36" s="70"/>
    </row>
    <row r="37" spans="1:20" ht="21" customHeight="1">
      <c r="D37" s="27"/>
      <c r="E37" s="27"/>
      <c r="F37" s="27"/>
      <c r="G37" s="1"/>
      <c r="H37" s="13"/>
      <c r="I37" s="1"/>
      <c r="J37" s="13"/>
      <c r="K37" s="1"/>
      <c r="L37" s="13"/>
      <c r="M37" s="1"/>
    </row>
    <row r="38" spans="1:20" ht="21" customHeight="1">
      <c r="A38" s="212" t="str">
        <f>A3</f>
        <v>THE UNION MOSAIC INDUSTRY PUBLIC COMPANY LIMITED AND SUBSIDIARIES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</row>
    <row r="39" spans="1:20" ht="21" customHeight="1">
      <c r="A39" s="195" t="s">
        <v>172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</row>
    <row r="40" spans="1:20" s="122" customFormat="1" ht="21" customHeight="1">
      <c r="A40" s="213" t="str">
        <f>A5</f>
        <v>FOR THE SIX-MONTH PERIOD ENDED JUNE 30, 2026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121"/>
    </row>
    <row r="41" spans="1:20" ht="21" customHeight="1">
      <c r="G41" s="214" t="str">
        <f>G6</f>
        <v>(Unit : Thousand Baht)</v>
      </c>
      <c r="H41" s="215"/>
      <c r="I41" s="215"/>
      <c r="J41" s="215"/>
      <c r="K41" s="215"/>
      <c r="L41" s="215"/>
      <c r="M41" s="215"/>
      <c r="O41" s="3"/>
      <c r="P41" s="3"/>
      <c r="Q41" s="3"/>
      <c r="S41" s="3"/>
      <c r="T41" s="3"/>
    </row>
    <row r="42" spans="1:20" s="57" customFormat="1" ht="21" customHeight="1">
      <c r="A42" s="70"/>
      <c r="B42" s="70"/>
      <c r="C42" s="70"/>
      <c r="G42" s="194" t="s">
        <v>91</v>
      </c>
      <c r="H42" s="194"/>
      <c r="I42" s="194"/>
      <c r="K42" s="194" t="s">
        <v>18</v>
      </c>
      <c r="L42" s="194"/>
      <c r="M42" s="194"/>
      <c r="O42" s="124"/>
      <c r="P42" s="125"/>
      <c r="Q42" s="125"/>
      <c r="R42" s="126"/>
    </row>
    <row r="43" spans="1:20" s="57" customFormat="1" ht="21" customHeight="1">
      <c r="E43" s="123" t="s">
        <v>25</v>
      </c>
      <c r="G43" s="123">
        <f>G8</f>
        <v>2026</v>
      </c>
      <c r="I43" s="123">
        <f>I8</f>
        <v>2025</v>
      </c>
      <c r="K43" s="123">
        <f>K8</f>
        <v>2026</v>
      </c>
      <c r="M43" s="123">
        <f>M8</f>
        <v>2025</v>
      </c>
      <c r="O43" s="124"/>
      <c r="P43" s="125"/>
      <c r="Q43" s="125"/>
      <c r="R43" s="126"/>
    </row>
    <row r="44" spans="1:20" ht="21" customHeight="1">
      <c r="A44" s="81" t="s">
        <v>173</v>
      </c>
      <c r="G44" s="11" t="s">
        <v>0</v>
      </c>
      <c r="H44" s="11"/>
      <c r="I44" s="11"/>
      <c r="J44" s="11"/>
      <c r="K44" s="11"/>
      <c r="L44" s="11"/>
      <c r="M44" s="130"/>
      <c r="N44" s="3"/>
      <c r="O44" s="3"/>
    </row>
    <row r="45" spans="1:20" ht="21" customHeight="1">
      <c r="B45" s="70" t="s">
        <v>174</v>
      </c>
      <c r="C45" s="175"/>
      <c r="D45" s="175"/>
      <c r="E45" s="57">
        <v>4</v>
      </c>
      <c r="F45" s="175"/>
      <c r="G45" s="11">
        <v>4400</v>
      </c>
      <c r="H45" s="2"/>
      <c r="I45" s="2">
        <v>0</v>
      </c>
      <c r="J45" s="2"/>
      <c r="K45" s="1">
        <v>0</v>
      </c>
      <c r="L45" s="2"/>
      <c r="M45" s="1">
        <v>0</v>
      </c>
    </row>
    <row r="46" spans="1:20" ht="21" customHeight="1">
      <c r="B46" s="70" t="s">
        <v>175</v>
      </c>
      <c r="C46" s="175"/>
      <c r="D46" s="175"/>
      <c r="F46" s="175"/>
      <c r="G46" s="11"/>
      <c r="H46" s="2"/>
      <c r="I46" s="2"/>
      <c r="J46" s="2"/>
      <c r="K46" s="1"/>
      <c r="L46" s="2"/>
      <c r="M46" s="1"/>
    </row>
    <row r="47" spans="1:20" ht="21" customHeight="1">
      <c r="C47" s="70" t="s">
        <v>176</v>
      </c>
      <c r="D47" s="175"/>
      <c r="E47" s="57">
        <v>4</v>
      </c>
      <c r="F47" s="175"/>
      <c r="G47" s="11">
        <v>-3610</v>
      </c>
      <c r="H47" s="2"/>
      <c r="I47" s="2">
        <v>-4219</v>
      </c>
      <c r="J47" s="2"/>
      <c r="K47" s="1">
        <v>0</v>
      </c>
      <c r="L47" s="2"/>
      <c r="M47" s="1">
        <v>0</v>
      </c>
    </row>
    <row r="48" spans="1:20" ht="21" customHeight="1">
      <c r="B48" s="70" t="s">
        <v>177</v>
      </c>
      <c r="D48" s="175"/>
      <c r="F48" s="175"/>
      <c r="G48" s="11"/>
      <c r="H48" s="2"/>
      <c r="I48" s="2"/>
      <c r="J48" s="2"/>
      <c r="K48" s="1"/>
      <c r="L48" s="2"/>
      <c r="M48" s="1"/>
    </row>
    <row r="49" spans="1:26" ht="21" customHeight="1">
      <c r="B49" s="27"/>
      <c r="C49" s="175" t="s">
        <v>178</v>
      </c>
      <c r="D49" s="175"/>
      <c r="E49" s="57" t="s">
        <v>9</v>
      </c>
      <c r="F49" s="175"/>
      <c r="G49" s="1">
        <v>0</v>
      </c>
      <c r="H49" s="2"/>
      <c r="I49" s="22">
        <v>0</v>
      </c>
      <c r="J49" s="2"/>
      <c r="K49" s="1">
        <v>-50000</v>
      </c>
      <c r="L49" s="2"/>
      <c r="M49" s="2">
        <v>-15000</v>
      </c>
      <c r="Y49" s="3"/>
    </row>
    <row r="50" spans="1:26" ht="21" customHeight="1">
      <c r="B50" s="70" t="s">
        <v>179</v>
      </c>
      <c r="C50" s="175"/>
      <c r="D50" s="175"/>
      <c r="E50" s="57">
        <v>6</v>
      </c>
      <c r="F50" s="175"/>
      <c r="G50" s="1">
        <v>6</v>
      </c>
      <c r="H50" s="2"/>
      <c r="I50" s="22">
        <v>0</v>
      </c>
      <c r="J50" s="2"/>
      <c r="K50" s="1">
        <v>6</v>
      </c>
      <c r="L50" s="2"/>
      <c r="M50" s="2">
        <v>0</v>
      </c>
      <c r="Y50" s="3"/>
    </row>
    <row r="51" spans="1:26" ht="21" customHeight="1">
      <c r="B51" s="70" t="s">
        <v>180</v>
      </c>
      <c r="C51" s="175"/>
      <c r="D51" s="175"/>
      <c r="E51" s="57">
        <v>6</v>
      </c>
      <c r="G51" s="2">
        <v>-14815</v>
      </c>
      <c r="H51" s="1"/>
      <c r="I51" s="1">
        <v>-25471</v>
      </c>
      <c r="J51" s="1"/>
      <c r="K51" s="1">
        <v>-5112</v>
      </c>
      <c r="L51" s="1"/>
      <c r="M51" s="1">
        <v>-8593</v>
      </c>
      <c r="O51" s="3"/>
      <c r="P51" s="3"/>
      <c r="R51" s="120"/>
      <c r="U51" s="3"/>
      <c r="V51" s="3"/>
      <c r="X51" s="3"/>
      <c r="Y51" s="3"/>
      <c r="Z51" s="79"/>
    </row>
    <row r="52" spans="1:26" ht="21" customHeight="1">
      <c r="B52" s="70" t="s">
        <v>181</v>
      </c>
      <c r="C52" s="175"/>
      <c r="D52" s="175"/>
      <c r="E52" s="57">
        <v>8</v>
      </c>
      <c r="G52" s="2">
        <v>-3224</v>
      </c>
      <c r="H52" s="1"/>
      <c r="I52" s="1">
        <v>-3084</v>
      </c>
      <c r="J52" s="1"/>
      <c r="K52" s="1">
        <v>-3224</v>
      </c>
      <c r="L52" s="1"/>
      <c r="M52" s="2">
        <v>-2560</v>
      </c>
      <c r="O52" s="22"/>
      <c r="P52" s="3"/>
      <c r="R52" s="120"/>
      <c r="U52" s="3"/>
      <c r="V52" s="3"/>
      <c r="X52" s="3"/>
      <c r="Y52" s="3"/>
    </row>
    <row r="53" spans="1:26" ht="21" customHeight="1">
      <c r="B53" s="70" t="s">
        <v>182</v>
      </c>
      <c r="C53" s="175"/>
      <c r="D53" s="175"/>
      <c r="F53" s="175"/>
      <c r="G53" s="1">
        <v>495</v>
      </c>
      <c r="H53" s="2"/>
      <c r="I53" s="22">
        <v>0</v>
      </c>
      <c r="J53" s="2"/>
      <c r="K53" s="1">
        <v>2782</v>
      </c>
      <c r="L53" s="2"/>
      <c r="M53" s="2">
        <v>2287</v>
      </c>
      <c r="O53" s="79"/>
      <c r="P53" s="79"/>
      <c r="Q53" s="79"/>
      <c r="X53" s="3"/>
      <c r="Y53" s="3"/>
    </row>
    <row r="54" spans="1:26" ht="21" customHeight="1">
      <c r="B54" s="70" t="s">
        <v>183</v>
      </c>
      <c r="C54" s="175"/>
      <c r="D54" s="175"/>
      <c r="F54" s="175"/>
      <c r="G54" s="1">
        <v>-7368</v>
      </c>
      <c r="H54" s="2"/>
      <c r="I54" s="22">
        <v>0</v>
      </c>
      <c r="J54" s="2"/>
      <c r="K54" s="1">
        <v>-7368</v>
      </c>
      <c r="L54" s="2"/>
      <c r="M54" s="2">
        <v>0</v>
      </c>
      <c r="O54" s="79"/>
      <c r="P54" s="79"/>
      <c r="Q54" s="79"/>
      <c r="X54" s="3"/>
      <c r="Y54" s="3"/>
    </row>
    <row r="55" spans="1:26" ht="21" customHeight="1">
      <c r="A55" s="81" t="s">
        <v>184</v>
      </c>
      <c r="D55" s="70"/>
      <c r="E55" s="70"/>
      <c r="G55" s="5">
        <f>SUM(G45:G54)</f>
        <v>-24116</v>
      </c>
      <c r="H55" s="16"/>
      <c r="I55" s="5">
        <f>SUM(I45:I54)</f>
        <v>-32774</v>
      </c>
      <c r="J55" s="16"/>
      <c r="K55" s="5">
        <f>SUM(K45:K54)</f>
        <v>-62916</v>
      </c>
      <c r="L55" s="16"/>
      <c r="M55" s="5">
        <f>SUM(M45:M54)</f>
        <v>-23866</v>
      </c>
      <c r="N55" s="3"/>
      <c r="O55" s="3"/>
      <c r="V55" s="79"/>
      <c r="Y55" s="79"/>
    </row>
    <row r="56" spans="1:26" ht="21" customHeight="1">
      <c r="A56" s="81" t="s">
        <v>185</v>
      </c>
      <c r="D56" s="70"/>
      <c r="E56" s="70"/>
      <c r="H56" s="1"/>
      <c r="I56" s="1"/>
      <c r="J56" s="1"/>
      <c r="K56" s="1"/>
      <c r="L56" s="1"/>
      <c r="M56" s="15" t="s">
        <v>0</v>
      </c>
      <c r="Y56" s="79"/>
    </row>
    <row r="57" spans="1:26" ht="21" customHeight="1">
      <c r="B57" s="70" t="s">
        <v>186</v>
      </c>
      <c r="G57" s="22">
        <v>20498</v>
      </c>
      <c r="H57" s="1"/>
      <c r="I57" s="22">
        <v>1359</v>
      </c>
      <c r="J57" s="1"/>
      <c r="K57" s="1">
        <v>20000</v>
      </c>
      <c r="L57" s="1"/>
      <c r="M57" s="1">
        <v>1279</v>
      </c>
      <c r="O57" s="3"/>
    </row>
    <row r="58" spans="1:26" ht="21" customHeight="1">
      <c r="B58" s="70" t="s">
        <v>187</v>
      </c>
      <c r="G58" s="22">
        <v>0</v>
      </c>
      <c r="H58" s="1"/>
      <c r="I58" s="22">
        <v>-30060</v>
      </c>
      <c r="J58" s="1"/>
      <c r="K58" s="1">
        <v>0</v>
      </c>
      <c r="L58" s="1"/>
      <c r="M58" s="1">
        <v>-30060</v>
      </c>
      <c r="N58" s="3"/>
      <c r="O58" s="3"/>
    </row>
    <row r="59" spans="1:26" ht="21" customHeight="1">
      <c r="B59" s="70" t="s">
        <v>188</v>
      </c>
      <c r="E59" s="57">
        <v>10</v>
      </c>
      <c r="G59" s="22">
        <v>-50000</v>
      </c>
      <c r="H59" s="1"/>
      <c r="I59" s="22">
        <v>-15000</v>
      </c>
      <c r="J59" s="1"/>
      <c r="K59" s="1">
        <v>0</v>
      </c>
      <c r="L59" s="1"/>
      <c r="M59" s="22">
        <v>0</v>
      </c>
      <c r="O59" s="3"/>
    </row>
    <row r="60" spans="1:26" ht="21" customHeight="1">
      <c r="B60" s="70" t="s">
        <v>189</v>
      </c>
      <c r="G60" s="1"/>
      <c r="H60" s="1"/>
      <c r="I60" s="1"/>
      <c r="J60" s="1"/>
      <c r="K60" s="1"/>
      <c r="L60" s="1"/>
      <c r="M60" s="1"/>
      <c r="N60" s="22"/>
      <c r="O60" s="3"/>
      <c r="T60" s="3"/>
      <c r="U60" s="3"/>
      <c r="V60" s="79"/>
    </row>
    <row r="61" spans="1:26" ht="21" customHeight="1">
      <c r="B61" s="27"/>
      <c r="C61" s="70" t="s">
        <v>178</v>
      </c>
      <c r="E61" s="57" t="s">
        <v>11</v>
      </c>
      <c r="G61" s="1">
        <v>-38300</v>
      </c>
      <c r="H61" s="1"/>
      <c r="I61" s="1">
        <v>-300</v>
      </c>
      <c r="J61" s="1"/>
      <c r="K61" s="1">
        <v>-38000</v>
      </c>
      <c r="L61" s="1"/>
      <c r="M61" s="2">
        <v>0</v>
      </c>
      <c r="N61" s="79"/>
      <c r="O61" s="3"/>
    </row>
    <row r="62" spans="1:26" ht="21" customHeight="1">
      <c r="B62" s="70" t="s">
        <v>190</v>
      </c>
      <c r="G62" s="22">
        <v>-7270</v>
      </c>
      <c r="H62" s="1"/>
      <c r="I62" s="22">
        <v>-7139</v>
      </c>
      <c r="J62" s="1"/>
      <c r="K62" s="22">
        <v>-6085</v>
      </c>
      <c r="L62" s="1"/>
      <c r="M62" s="1">
        <v>-6302</v>
      </c>
      <c r="N62" s="11"/>
      <c r="O62" s="124"/>
      <c r="P62" s="131"/>
      <c r="Q62" s="131"/>
      <c r="R62" s="132"/>
      <c r="T62" s="3"/>
      <c r="U62" s="3"/>
    </row>
    <row r="63" spans="1:26" ht="21" customHeight="1">
      <c r="B63" s="70" t="s">
        <v>137</v>
      </c>
      <c r="E63" s="57">
        <v>11</v>
      </c>
      <c r="G63" s="22">
        <v>-38324</v>
      </c>
      <c r="H63" s="1"/>
      <c r="I63" s="22">
        <v>-25753</v>
      </c>
      <c r="J63" s="1"/>
      <c r="K63" s="22">
        <v>-33361</v>
      </c>
      <c r="L63" s="1"/>
      <c r="M63" s="1">
        <v>-20790</v>
      </c>
      <c r="N63" s="11"/>
      <c r="O63" s="132"/>
      <c r="P63" s="133"/>
      <c r="Q63" s="133"/>
      <c r="R63" s="132"/>
      <c r="T63" s="3"/>
      <c r="U63" s="3"/>
    </row>
    <row r="64" spans="1:26" ht="21" customHeight="1">
      <c r="B64" s="70" t="s">
        <v>166</v>
      </c>
      <c r="G64" s="22">
        <v>-10608</v>
      </c>
      <c r="H64" s="1"/>
      <c r="I64" s="22">
        <v>-12170</v>
      </c>
      <c r="J64" s="1"/>
      <c r="K64" s="22">
        <v>-3838</v>
      </c>
      <c r="L64" s="1"/>
      <c r="M64" s="15">
        <v>-4550</v>
      </c>
      <c r="O64" s="132"/>
      <c r="P64" s="134"/>
      <c r="Q64" s="134"/>
      <c r="R64" s="132"/>
      <c r="T64" s="3"/>
      <c r="U64" s="3"/>
    </row>
    <row r="65" spans="1:21" ht="21" customHeight="1">
      <c r="A65" s="81" t="s">
        <v>191</v>
      </c>
      <c r="G65" s="6">
        <f>SUM(G57:G64)</f>
        <v>-124004</v>
      </c>
      <c r="H65" s="1"/>
      <c r="I65" s="6">
        <f>SUM(I57:I64)</f>
        <v>-89063</v>
      </c>
      <c r="J65" s="1"/>
      <c r="K65" s="6">
        <f>SUM(K57:K64)</f>
        <v>-61284</v>
      </c>
      <c r="L65" s="1"/>
      <c r="M65" s="6">
        <f>SUM(M57:M64)</f>
        <v>-60423</v>
      </c>
      <c r="N65" s="3"/>
      <c r="O65" s="132"/>
      <c r="P65" s="133"/>
      <c r="Q65" s="133"/>
      <c r="R65" s="132"/>
    </row>
    <row r="66" spans="1:21" ht="21" customHeight="1">
      <c r="G66" s="7"/>
      <c r="H66" s="1"/>
      <c r="I66" s="7"/>
      <c r="J66" s="1"/>
      <c r="K66" s="7"/>
      <c r="L66" s="1"/>
      <c r="M66" s="7"/>
      <c r="O66" s="133"/>
      <c r="P66" s="133"/>
      <c r="Q66" s="133"/>
      <c r="R66" s="132"/>
    </row>
    <row r="67" spans="1:21" ht="21" customHeight="1">
      <c r="A67" s="81" t="s">
        <v>192</v>
      </c>
      <c r="B67" s="81"/>
      <c r="C67" s="81"/>
      <c r="G67" s="23">
        <f>+G65+G55+G36</f>
        <v>17612</v>
      </c>
      <c r="H67" s="17"/>
      <c r="I67" s="22">
        <f>+I65+I55+I36</f>
        <v>-28812</v>
      </c>
      <c r="J67" s="17"/>
      <c r="K67" s="23">
        <f>+K65+K55+K36</f>
        <v>41045</v>
      </c>
      <c r="L67" s="17"/>
      <c r="M67" s="22">
        <f>+M65+M55+M36</f>
        <v>-52736</v>
      </c>
      <c r="N67" s="1"/>
      <c r="O67" s="132"/>
      <c r="P67" s="133"/>
      <c r="Q67" s="132"/>
      <c r="R67" s="132"/>
      <c r="T67" s="79"/>
      <c r="U67" s="79"/>
    </row>
    <row r="68" spans="1:21" ht="21" customHeight="1">
      <c r="A68" s="81" t="s">
        <v>193</v>
      </c>
      <c r="B68" s="81"/>
      <c r="C68" s="81"/>
      <c r="D68" s="70"/>
      <c r="E68" s="70"/>
      <c r="F68" s="70"/>
      <c r="G68" s="19">
        <f>BS_E!I14</f>
        <v>221607</v>
      </c>
      <c r="H68" s="17"/>
      <c r="I68" s="1">
        <v>186258</v>
      </c>
      <c r="J68" s="17"/>
      <c r="K68" s="19">
        <f>BS_E!M14</f>
        <v>137520</v>
      </c>
      <c r="L68" s="17"/>
      <c r="M68" s="1">
        <v>98934</v>
      </c>
      <c r="P68" s="3"/>
      <c r="R68" s="135"/>
    </row>
    <row r="69" spans="1:21" ht="21" customHeight="1" thickBot="1">
      <c r="A69" s="81" t="s">
        <v>194</v>
      </c>
      <c r="B69" s="81"/>
      <c r="C69" s="81"/>
      <c r="D69" s="70"/>
      <c r="E69" s="70"/>
      <c r="F69" s="70"/>
      <c r="G69" s="8">
        <f>SUM(G67:G68)</f>
        <v>239219</v>
      </c>
      <c r="H69" s="17"/>
      <c r="I69" s="8">
        <f>SUM(I67:I68)</f>
        <v>157446</v>
      </c>
      <c r="J69" s="17"/>
      <c r="K69" s="8">
        <f>SUM(K67:K68)</f>
        <v>178565</v>
      </c>
      <c r="L69" s="17"/>
      <c r="M69" s="8">
        <f>SUM(M67:M68)</f>
        <v>46198</v>
      </c>
      <c r="P69" s="3"/>
      <c r="R69" s="79"/>
    </row>
    <row r="70" spans="1:21" ht="20.399999999999999" thickTop="1">
      <c r="D70" s="70"/>
      <c r="E70" s="70"/>
      <c r="F70" s="70"/>
    </row>
    <row r="71" spans="1:21" ht="21" customHeight="1">
      <c r="A71" s="212" t="s">
        <v>12</v>
      </c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</row>
    <row r="72" spans="1:21" ht="21" customHeight="1">
      <c r="A72" s="195" t="str">
        <f>A39</f>
        <v>STATEMENTS OF CASH FLOWS (CONT.)</v>
      </c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</row>
    <row r="73" spans="1:21" s="122" customFormat="1" ht="21" customHeight="1">
      <c r="A73" s="213" t="str">
        <f>A40</f>
        <v>FOR THE SIX-MONTH PERIOD ENDED JUNE 30, 2026</v>
      </c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121"/>
    </row>
    <row r="74" spans="1:21" s="122" customFormat="1" ht="21" customHeight="1">
      <c r="A74" s="137"/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21"/>
    </row>
    <row r="75" spans="1:21" ht="21" customHeight="1">
      <c r="A75" s="81" t="s">
        <v>195</v>
      </c>
      <c r="G75" s="11"/>
      <c r="H75" s="11"/>
      <c r="I75" s="11"/>
      <c r="J75" s="11"/>
      <c r="K75" s="11"/>
      <c r="L75" s="11"/>
      <c r="M75" s="11"/>
      <c r="R75" s="70"/>
    </row>
    <row r="76" spans="1:21" ht="21" customHeight="1">
      <c r="B76" s="179" t="s">
        <v>1</v>
      </c>
      <c r="C76" s="70" t="s">
        <v>200</v>
      </c>
      <c r="D76" s="70"/>
      <c r="E76" s="70"/>
      <c r="F76" s="70"/>
      <c r="G76" s="70"/>
      <c r="R76" s="70"/>
    </row>
    <row r="77" spans="1:21" ht="21" customHeight="1">
      <c r="B77" s="179"/>
      <c r="C77" s="70" t="s">
        <v>208</v>
      </c>
      <c r="D77" s="70"/>
      <c r="E77" s="70"/>
      <c r="F77" s="70"/>
      <c r="G77" s="70"/>
      <c r="R77" s="70"/>
    </row>
    <row r="78" spans="1:21" ht="21" customHeight="1">
      <c r="A78" s="176"/>
      <c r="B78" s="177" t="s">
        <v>2</v>
      </c>
      <c r="C78" s="178" t="s">
        <v>212</v>
      </c>
      <c r="G78" s="11"/>
      <c r="H78" s="136"/>
      <c r="I78" s="120"/>
      <c r="J78" s="136"/>
      <c r="K78" s="136"/>
      <c r="L78" s="136"/>
      <c r="M78" s="136"/>
      <c r="R78" s="70"/>
    </row>
    <row r="79" spans="1:21" ht="21" customHeight="1">
      <c r="A79" s="176"/>
      <c r="B79" s="177"/>
      <c r="C79" s="178" t="s">
        <v>213</v>
      </c>
      <c r="G79" s="11"/>
      <c r="H79" s="136"/>
      <c r="I79" s="120"/>
      <c r="J79" s="136"/>
      <c r="K79" s="136"/>
      <c r="L79" s="136"/>
      <c r="M79" s="136"/>
      <c r="R79" s="70"/>
    </row>
    <row r="80" spans="1:21" ht="21" customHeight="1">
      <c r="A80" s="176"/>
      <c r="B80" s="177" t="s">
        <v>3</v>
      </c>
      <c r="C80" s="180" t="s">
        <v>214</v>
      </c>
      <c r="G80" s="11"/>
      <c r="H80" s="136"/>
      <c r="I80" s="120"/>
      <c r="J80" s="136"/>
      <c r="K80" s="136"/>
      <c r="L80" s="136"/>
      <c r="M80" s="136"/>
      <c r="R80" s="70"/>
    </row>
    <row r="81" spans="1:18" ht="21" customHeight="1">
      <c r="A81" s="176"/>
      <c r="B81" s="181" t="s">
        <v>4</v>
      </c>
      <c r="C81" s="178" t="s">
        <v>206</v>
      </c>
      <c r="G81" s="11"/>
      <c r="H81" s="136"/>
      <c r="I81" s="120"/>
      <c r="J81" s="136"/>
      <c r="K81" s="136"/>
      <c r="L81" s="136"/>
      <c r="M81" s="136"/>
      <c r="R81" s="70"/>
    </row>
    <row r="82" spans="1:18" ht="21" customHeight="1">
      <c r="A82" s="176"/>
      <c r="B82" s="181"/>
      <c r="C82" s="182" t="s">
        <v>207</v>
      </c>
      <c r="G82" s="11"/>
      <c r="H82" s="136"/>
      <c r="I82" s="120"/>
      <c r="J82" s="136"/>
      <c r="K82" s="136"/>
      <c r="L82" s="136"/>
      <c r="M82" s="136"/>
      <c r="R82" s="70"/>
    </row>
    <row r="83" spans="1:18" ht="21" customHeight="1">
      <c r="A83" s="176"/>
      <c r="B83" s="181" t="s">
        <v>5</v>
      </c>
      <c r="C83" s="182" t="s">
        <v>204</v>
      </c>
      <c r="G83" s="11"/>
      <c r="H83" s="136"/>
      <c r="I83" s="120"/>
      <c r="J83" s="136"/>
      <c r="K83" s="136"/>
      <c r="L83" s="136"/>
      <c r="M83" s="136"/>
      <c r="R83" s="70"/>
    </row>
    <row r="84" spans="1:18" ht="21" customHeight="1">
      <c r="A84" s="176"/>
      <c r="B84" s="181"/>
      <c r="C84" s="182" t="s">
        <v>205</v>
      </c>
      <c r="G84" s="11"/>
      <c r="H84" s="136"/>
      <c r="I84" s="120"/>
      <c r="J84" s="136"/>
      <c r="K84" s="136"/>
      <c r="L84" s="136"/>
      <c r="M84" s="136"/>
      <c r="R84" s="70"/>
    </row>
    <row r="85" spans="1:18" ht="21" customHeight="1">
      <c r="A85" s="176"/>
      <c r="B85" s="181" t="s">
        <v>6</v>
      </c>
      <c r="C85" s="183" t="s">
        <v>201</v>
      </c>
      <c r="D85" s="25"/>
      <c r="E85" s="25"/>
      <c r="F85" s="25"/>
      <c r="G85" s="27"/>
      <c r="H85" s="25"/>
      <c r="I85" s="25"/>
      <c r="J85" s="184"/>
      <c r="K85" s="18"/>
      <c r="L85" s="28"/>
      <c r="M85" s="29"/>
      <c r="R85" s="70"/>
    </row>
    <row r="86" spans="1:18" ht="21" customHeight="1">
      <c r="A86" s="176"/>
      <c r="B86" s="181"/>
      <c r="C86" s="183" t="s">
        <v>202</v>
      </c>
      <c r="D86" s="25"/>
      <c r="E86" s="25"/>
      <c r="F86" s="25"/>
      <c r="G86" s="27"/>
      <c r="H86" s="25"/>
      <c r="I86" s="25"/>
      <c r="J86" s="184"/>
      <c r="K86" s="18"/>
      <c r="L86" s="28"/>
      <c r="M86" s="29"/>
      <c r="R86" s="70"/>
    </row>
    <row r="87" spans="1:18" ht="21" customHeight="1">
      <c r="A87" s="176"/>
      <c r="B87" s="181" t="s">
        <v>7</v>
      </c>
      <c r="C87" s="178" t="s">
        <v>203</v>
      </c>
      <c r="G87" s="11"/>
      <c r="H87" s="136"/>
      <c r="I87" s="120"/>
      <c r="J87" s="136"/>
      <c r="K87" s="136"/>
      <c r="L87" s="136"/>
      <c r="M87" s="136"/>
      <c r="R87" s="70"/>
    </row>
    <row r="88" spans="1:18" ht="21" customHeight="1">
      <c r="A88" s="176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70"/>
    </row>
    <row r="89" spans="1:18" ht="21" customHeight="1">
      <c r="A89" s="176"/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70"/>
    </row>
    <row r="90" spans="1:18" ht="21" customHeight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70"/>
    </row>
    <row r="91" spans="1:18">
      <c r="D91" s="70"/>
      <c r="E91" s="70"/>
      <c r="F91" s="70"/>
      <c r="G91" s="70"/>
      <c r="P91" s="70"/>
      <c r="Q91" s="70"/>
      <c r="R91" s="70"/>
    </row>
    <row r="92" spans="1:18">
      <c r="D92" s="70"/>
      <c r="E92" s="70"/>
      <c r="F92" s="70"/>
      <c r="G92" s="70"/>
      <c r="P92" s="70"/>
      <c r="Q92" s="70"/>
    </row>
    <row r="93" spans="1:18">
      <c r="G93" s="76"/>
      <c r="R93" s="70"/>
    </row>
  </sheetData>
  <mergeCells count="15">
    <mergeCell ref="G6:M6"/>
    <mergeCell ref="G7:I7"/>
    <mergeCell ref="K7:M7"/>
    <mergeCell ref="A3:N3"/>
    <mergeCell ref="A4:N4"/>
    <mergeCell ref="A5:N5"/>
    <mergeCell ref="A71:M71"/>
    <mergeCell ref="A72:M72"/>
    <mergeCell ref="A73:M73"/>
    <mergeCell ref="A38:M38"/>
    <mergeCell ref="A39:M39"/>
    <mergeCell ref="A40:M40"/>
    <mergeCell ref="G41:M41"/>
    <mergeCell ref="G42:I42"/>
    <mergeCell ref="K42:M42"/>
  </mergeCells>
  <pageMargins left="0.78740157480314965" right="0.31496062992125984" top="0.51181102362204722" bottom="0.59055118110236227" header="0.55118110236220474" footer="0.31496062992125984"/>
  <pageSetup paperSize="9" scale="84" firstPageNumber="7" fitToHeight="0" orientation="portrait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2" manualBreakCount="2">
    <brk id="37" max="12" man="1"/>
    <brk id="7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BS_E</vt:lpstr>
      <vt:lpstr>PL_E</vt:lpstr>
      <vt:lpstr>PL6_E</vt:lpstr>
      <vt:lpstr>SOE_E</vt:lpstr>
      <vt:lpstr>SOE_E2</vt:lpstr>
      <vt:lpstr>CF_E</vt:lpstr>
      <vt:lpstr>BS_E!Print_Area</vt:lpstr>
      <vt:lpstr>CF_E!Print_Area</vt:lpstr>
      <vt:lpstr>PL_E!Print_Area</vt:lpstr>
      <vt:lpstr>PL6_E!Print_Area</vt:lpstr>
      <vt:lpstr>SOE_E!Print_Area</vt:lpstr>
      <vt:lpstr>SOE_E2!Print_Area</vt:lpstr>
      <vt:lpstr>CF_E!Print_Titles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admin</cp:lastModifiedBy>
  <cp:lastPrinted>2026-07-29T04:01:52Z</cp:lastPrinted>
  <dcterms:created xsi:type="dcterms:W3CDTF">2002-01-18T02:42:11Z</dcterms:created>
  <dcterms:modified xsi:type="dcterms:W3CDTF">2026-07-31T10:19:13Z</dcterms:modified>
</cp:coreProperties>
</file>