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drawings/drawing1.xml" ContentType="application/vnd.openxmlformats-officedocument.drawing+xml"/>
  <Override PartName="/xl/printerSettings/printerSettings2.bin" ContentType="application/vnd.openxmlformats-officedocument.spreadsheetml.printerSettings"/>
  <Override PartName="/xl/drawings/drawing2.xml" ContentType="application/vnd.openxmlformats-officedocument.drawing+xml"/>
  <Override PartName="/xl/printerSettings/printerSettings3.bin" ContentType="application/vnd.openxmlformats-officedocument.spreadsheetml.printerSettings"/>
  <Override PartName="/xl/drawings/drawing3.xml" ContentType="application/vnd.openxmlformats-officedocument.drawing+xml"/>
  <Override PartName="/xl/printerSettings/printerSettings4.bin" ContentType="application/vnd.openxmlformats-officedocument.spreadsheetml.printerSettings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honburi Medical Centre\2026\Q2'2026\KDH\"/>
    </mc:Choice>
  </mc:AlternateContent>
  <xr:revisionPtr revIDLastSave="0" documentId="8_{C5E7541F-0D2B-4685-ACCE-766B0F463C56}" xr6:coauthVersionLast="47" xr6:coauthVersionMax="47" xr10:uidLastSave="{00000000-0000-0000-0000-000000000000}"/>
  <bookViews>
    <workbookView xWindow="-108" yWindow="-108" windowWidth="23256" windowHeight="12456" tabRatio="749" firstSheet="1" activeTab="1" xr2:uid="{AB1BB50F-D55E-41A3-9704-96B9FE0D3D26}"/>
  </bookViews>
  <sheets>
    <sheet name="000000" sheetId="1" state="veryHidden" r:id="rId1"/>
    <sheet name="BS" sheetId="9" r:id="rId2"/>
    <sheet name="PL_3mth" sheetId="16" r:id="rId3"/>
    <sheet name="PL_6mth" sheetId="15" r:id="rId4"/>
    <sheet name="SCSEnew" sheetId="8" r:id="rId5"/>
    <sheet name="000" sheetId="3" state="veryHidden" r:id="rId6"/>
  </sheets>
  <definedNames>
    <definedName name="\m">#REF!</definedName>
    <definedName name="\p">#REF!</definedName>
    <definedName name="___________________________________________________________________________Loc1">#REF!</definedName>
    <definedName name="__________________________________________________________________________Loc1">#REF!</definedName>
    <definedName name="_________________________________________________________________________Loc1">#REF!</definedName>
    <definedName name="________________________________________________________________________Loc1">#REF!</definedName>
    <definedName name="_______________________________________________________________________Loc1">#REF!</definedName>
    <definedName name="______________________________________________________________________Loc1">#REF!</definedName>
    <definedName name="_____________________________________________________________________Loc1">#REF!</definedName>
    <definedName name="____________________________________________________________________Loc1">#REF!</definedName>
    <definedName name="___________________________________________________________________Loc1">#REF!</definedName>
    <definedName name="__________________________________________________________________Loc1">#REF!</definedName>
    <definedName name="_________________________________________________________________Loc1">#REF!</definedName>
    <definedName name="________________________________________________________________Loc1">#REF!</definedName>
    <definedName name="_______________________________________________________________Loc1">#REF!</definedName>
    <definedName name="______________________________________________________________Loc1">#REF!</definedName>
    <definedName name="_____________________________________________________________Loc1">#REF!</definedName>
    <definedName name="____________________________________________________________Loc1">#REF!</definedName>
    <definedName name="___________________________________________________________Loc1">#REF!</definedName>
    <definedName name="__________________________________________________________Loc1">#REF!</definedName>
    <definedName name="_________________________________________________________Loc1">#REF!</definedName>
    <definedName name="________________________________________________________Loc1">#REF!</definedName>
    <definedName name="_______________________________________________________Loc1">#REF!</definedName>
    <definedName name="______________________________________________________Loc1">#REF!</definedName>
    <definedName name="_____________________________________________________Loc1">#REF!</definedName>
    <definedName name="____________________________________________________GPH1">#REF!</definedName>
    <definedName name="____________________________________________________GPH10">#REF!</definedName>
    <definedName name="____________________________________________________GPH11">#REF!</definedName>
    <definedName name="____________________________________________________GPH12">#REF!</definedName>
    <definedName name="____________________________________________________GPH13">#REF!</definedName>
    <definedName name="____________________________________________________GPH14">#REF!</definedName>
    <definedName name="____________________________________________________GPH15">#REF!</definedName>
    <definedName name="____________________________________________________GPH16">#REF!</definedName>
    <definedName name="____________________________________________________GPH17">#REF!</definedName>
    <definedName name="____________________________________________________GPH18">#REF!</definedName>
    <definedName name="____________________________________________________GPH19">#REF!</definedName>
    <definedName name="____________________________________________________GPH2">#REF!</definedName>
    <definedName name="____________________________________________________GPH20">#REF!</definedName>
    <definedName name="____________________________________________________GPH21">#REF!</definedName>
    <definedName name="____________________________________________________GPH3">#REF!</definedName>
    <definedName name="____________________________________________________GPH4">#REF!</definedName>
    <definedName name="____________________________________________________GPH5">#REF!</definedName>
    <definedName name="____________________________________________________GPH6">#REF!</definedName>
    <definedName name="____________________________________________________GPH7">#REF!</definedName>
    <definedName name="____________________________________________________GPH8">#REF!</definedName>
    <definedName name="____________________________________________________GPH9">#REF!</definedName>
    <definedName name="____________________________________________________Loc1">#REF!</definedName>
    <definedName name="___________________________________________________GPH1">#REF!</definedName>
    <definedName name="___________________________________________________GPH10">#REF!</definedName>
    <definedName name="___________________________________________________GPH11">#REF!</definedName>
    <definedName name="___________________________________________________GPH12">#REF!</definedName>
    <definedName name="___________________________________________________GPH13">#REF!</definedName>
    <definedName name="___________________________________________________GPH14">#REF!</definedName>
    <definedName name="___________________________________________________GPH15">#REF!</definedName>
    <definedName name="___________________________________________________GPH16">#REF!</definedName>
    <definedName name="___________________________________________________GPH17">#REF!</definedName>
    <definedName name="___________________________________________________GPH18">#REF!</definedName>
    <definedName name="___________________________________________________GPH19">#REF!</definedName>
    <definedName name="___________________________________________________GPH2">#REF!</definedName>
    <definedName name="___________________________________________________GPH20">#REF!</definedName>
    <definedName name="___________________________________________________GPH21">#REF!</definedName>
    <definedName name="___________________________________________________GPH3">#REF!</definedName>
    <definedName name="___________________________________________________GPH4">#REF!</definedName>
    <definedName name="___________________________________________________GPH5">#REF!</definedName>
    <definedName name="___________________________________________________GPH6">#REF!</definedName>
    <definedName name="___________________________________________________GPH7">#REF!</definedName>
    <definedName name="___________________________________________________GPH8">#REF!</definedName>
    <definedName name="___________________________________________________GPH9">#REF!</definedName>
    <definedName name="___________________________________________________Loc1">#REF!</definedName>
    <definedName name="__________________________________________________GPH1">#REF!</definedName>
    <definedName name="__________________________________________________GPH10">#REF!</definedName>
    <definedName name="__________________________________________________GPH11">#REF!</definedName>
    <definedName name="__________________________________________________GPH12">#REF!</definedName>
    <definedName name="__________________________________________________GPH13">#REF!</definedName>
    <definedName name="__________________________________________________GPH14">#REF!</definedName>
    <definedName name="__________________________________________________GPH15">#REF!</definedName>
    <definedName name="__________________________________________________GPH16">#REF!</definedName>
    <definedName name="__________________________________________________GPH17">#REF!</definedName>
    <definedName name="__________________________________________________GPH18">#REF!</definedName>
    <definedName name="__________________________________________________GPH19">#REF!</definedName>
    <definedName name="__________________________________________________GPH2">#REF!</definedName>
    <definedName name="__________________________________________________GPH20">#REF!</definedName>
    <definedName name="__________________________________________________GPH21">#REF!</definedName>
    <definedName name="__________________________________________________GPH3">#REF!</definedName>
    <definedName name="__________________________________________________GPH4">#REF!</definedName>
    <definedName name="__________________________________________________GPH5">#REF!</definedName>
    <definedName name="__________________________________________________GPH6">#REF!</definedName>
    <definedName name="__________________________________________________GPH7">#REF!</definedName>
    <definedName name="__________________________________________________GPH8">#REF!</definedName>
    <definedName name="__________________________________________________GPH9">#REF!</definedName>
    <definedName name="__________________________________________________Loc1">#REF!</definedName>
    <definedName name="_________________________________________________GPH1">#REF!</definedName>
    <definedName name="_________________________________________________GPH10">#REF!</definedName>
    <definedName name="_________________________________________________GPH11">#REF!</definedName>
    <definedName name="_________________________________________________GPH12">#REF!</definedName>
    <definedName name="_________________________________________________GPH13">#REF!</definedName>
    <definedName name="_________________________________________________GPH14">#REF!</definedName>
    <definedName name="_________________________________________________GPH15">#REF!</definedName>
    <definedName name="_________________________________________________GPH16">#REF!</definedName>
    <definedName name="_________________________________________________GPH17">#REF!</definedName>
    <definedName name="_________________________________________________GPH18">#REF!</definedName>
    <definedName name="_________________________________________________GPH19">#REF!</definedName>
    <definedName name="_________________________________________________GPH2">#REF!</definedName>
    <definedName name="_________________________________________________GPH20">#REF!</definedName>
    <definedName name="_________________________________________________GPH21">#REF!</definedName>
    <definedName name="_________________________________________________GPH3">#REF!</definedName>
    <definedName name="_________________________________________________GPH4">#REF!</definedName>
    <definedName name="_________________________________________________GPH5">#REF!</definedName>
    <definedName name="_________________________________________________GPH6">#REF!</definedName>
    <definedName name="_________________________________________________GPH7">#REF!</definedName>
    <definedName name="_________________________________________________GPH8">#REF!</definedName>
    <definedName name="_________________________________________________GPH9">#REF!</definedName>
    <definedName name="_________________________________________________Loc1">#REF!</definedName>
    <definedName name="________________________________________________GPH1">#REF!</definedName>
    <definedName name="________________________________________________GPH10">#REF!</definedName>
    <definedName name="________________________________________________GPH11">#REF!</definedName>
    <definedName name="________________________________________________GPH12">#REF!</definedName>
    <definedName name="________________________________________________GPH13">#REF!</definedName>
    <definedName name="________________________________________________GPH14">#REF!</definedName>
    <definedName name="________________________________________________GPH15">#REF!</definedName>
    <definedName name="________________________________________________GPH16">#REF!</definedName>
    <definedName name="________________________________________________GPH17">#REF!</definedName>
    <definedName name="________________________________________________GPH18">#REF!</definedName>
    <definedName name="________________________________________________GPH19">#REF!</definedName>
    <definedName name="________________________________________________GPH2">#REF!</definedName>
    <definedName name="________________________________________________GPH20">#REF!</definedName>
    <definedName name="________________________________________________GPH21">#REF!</definedName>
    <definedName name="________________________________________________GPH3">#REF!</definedName>
    <definedName name="________________________________________________GPH4">#REF!</definedName>
    <definedName name="________________________________________________GPH5">#REF!</definedName>
    <definedName name="________________________________________________GPH6">#REF!</definedName>
    <definedName name="________________________________________________GPH7">#REF!</definedName>
    <definedName name="________________________________________________GPH8">#REF!</definedName>
    <definedName name="________________________________________________GPH9">#REF!</definedName>
    <definedName name="________________________________________________Loc1">#REF!</definedName>
    <definedName name="_______________________________________________GPH1">#REF!</definedName>
    <definedName name="_______________________________________________GPH10">#REF!</definedName>
    <definedName name="_______________________________________________GPH11">#REF!</definedName>
    <definedName name="_______________________________________________GPH12">#REF!</definedName>
    <definedName name="_______________________________________________GPH13">#REF!</definedName>
    <definedName name="_______________________________________________GPH14">#REF!</definedName>
    <definedName name="_______________________________________________GPH15">#REF!</definedName>
    <definedName name="_______________________________________________GPH16">#REF!</definedName>
    <definedName name="_______________________________________________GPH17">#REF!</definedName>
    <definedName name="_______________________________________________GPH18">#REF!</definedName>
    <definedName name="_______________________________________________GPH19">#REF!</definedName>
    <definedName name="_______________________________________________GPH2">#REF!</definedName>
    <definedName name="_______________________________________________GPH20">#REF!</definedName>
    <definedName name="_______________________________________________GPH21">#REF!</definedName>
    <definedName name="_______________________________________________GPH3">#REF!</definedName>
    <definedName name="_______________________________________________GPH4">#REF!</definedName>
    <definedName name="_______________________________________________GPH5">#REF!</definedName>
    <definedName name="_______________________________________________GPH6">#REF!</definedName>
    <definedName name="_______________________________________________GPH7">#REF!</definedName>
    <definedName name="_______________________________________________GPH8">#REF!</definedName>
    <definedName name="_______________________________________________GPH9">#REF!</definedName>
    <definedName name="_______________________________________________Loc1">#REF!</definedName>
    <definedName name="______________________________________________GPH1">#REF!</definedName>
    <definedName name="______________________________________________GPH10">#REF!</definedName>
    <definedName name="______________________________________________GPH11">#REF!</definedName>
    <definedName name="______________________________________________GPH12">#REF!</definedName>
    <definedName name="______________________________________________GPH13">#REF!</definedName>
    <definedName name="______________________________________________GPH14">#REF!</definedName>
    <definedName name="______________________________________________GPH15">#REF!</definedName>
    <definedName name="______________________________________________GPH16">#REF!</definedName>
    <definedName name="______________________________________________GPH17">#REF!</definedName>
    <definedName name="______________________________________________GPH18">#REF!</definedName>
    <definedName name="______________________________________________GPH19">#REF!</definedName>
    <definedName name="______________________________________________GPH2">#REF!</definedName>
    <definedName name="______________________________________________GPH20">#REF!</definedName>
    <definedName name="______________________________________________GPH21">#REF!</definedName>
    <definedName name="______________________________________________GPH3">#REF!</definedName>
    <definedName name="______________________________________________GPH4">#REF!</definedName>
    <definedName name="______________________________________________GPH5">#REF!</definedName>
    <definedName name="______________________________________________GPH6">#REF!</definedName>
    <definedName name="______________________________________________GPH7">#REF!</definedName>
    <definedName name="______________________________________________GPH8">#REF!</definedName>
    <definedName name="______________________________________________GPH9">#REF!</definedName>
    <definedName name="______________________________________________Loc1">#REF!</definedName>
    <definedName name="_____________________________________________GPH1">#REF!</definedName>
    <definedName name="_____________________________________________GPH10">#REF!</definedName>
    <definedName name="_____________________________________________GPH11">#REF!</definedName>
    <definedName name="_____________________________________________GPH12">#REF!</definedName>
    <definedName name="_____________________________________________GPH13">#REF!</definedName>
    <definedName name="_____________________________________________GPH14">#REF!</definedName>
    <definedName name="_____________________________________________GPH15">#REF!</definedName>
    <definedName name="_____________________________________________GPH16">#REF!</definedName>
    <definedName name="_____________________________________________GPH17">#REF!</definedName>
    <definedName name="_____________________________________________GPH18">#REF!</definedName>
    <definedName name="_____________________________________________GPH19">#REF!</definedName>
    <definedName name="_____________________________________________GPH2">#REF!</definedName>
    <definedName name="_____________________________________________GPH20">#REF!</definedName>
    <definedName name="_____________________________________________GPH21">#REF!</definedName>
    <definedName name="_____________________________________________GPH3">#REF!</definedName>
    <definedName name="_____________________________________________GPH4">#REF!</definedName>
    <definedName name="_____________________________________________GPH5">#REF!</definedName>
    <definedName name="_____________________________________________GPH6">#REF!</definedName>
    <definedName name="_____________________________________________GPH7">#REF!</definedName>
    <definedName name="_____________________________________________GPH8">#REF!</definedName>
    <definedName name="_____________________________________________GPH9">#REF!</definedName>
    <definedName name="_____________________________________________Loc1">#REF!</definedName>
    <definedName name="____________________________________________GPH1">#REF!</definedName>
    <definedName name="____________________________________________GPH10">#REF!</definedName>
    <definedName name="____________________________________________GPH11">#REF!</definedName>
    <definedName name="____________________________________________GPH12">#REF!</definedName>
    <definedName name="____________________________________________GPH13">#REF!</definedName>
    <definedName name="____________________________________________GPH14">#REF!</definedName>
    <definedName name="____________________________________________GPH15">#REF!</definedName>
    <definedName name="____________________________________________GPH16">#REF!</definedName>
    <definedName name="____________________________________________GPH17">#REF!</definedName>
    <definedName name="____________________________________________GPH18">#REF!</definedName>
    <definedName name="____________________________________________GPH19">#REF!</definedName>
    <definedName name="____________________________________________GPH2">#REF!</definedName>
    <definedName name="____________________________________________GPH20">#REF!</definedName>
    <definedName name="____________________________________________GPH21">#REF!</definedName>
    <definedName name="____________________________________________GPH3">#REF!</definedName>
    <definedName name="____________________________________________GPH4">#REF!</definedName>
    <definedName name="____________________________________________GPH5">#REF!</definedName>
    <definedName name="____________________________________________GPH6">#REF!</definedName>
    <definedName name="____________________________________________GPH7">#REF!</definedName>
    <definedName name="____________________________________________GPH8">#REF!</definedName>
    <definedName name="____________________________________________GPH9">#REF!</definedName>
    <definedName name="____________________________________________Loc1">#REF!</definedName>
    <definedName name="___________________________________________GPH1">#REF!</definedName>
    <definedName name="___________________________________________GPH10">#REF!</definedName>
    <definedName name="___________________________________________GPH11">#REF!</definedName>
    <definedName name="___________________________________________GPH12">#REF!</definedName>
    <definedName name="___________________________________________GPH13">#REF!</definedName>
    <definedName name="___________________________________________GPH14">#REF!</definedName>
    <definedName name="___________________________________________GPH15">#REF!</definedName>
    <definedName name="___________________________________________GPH16">#REF!</definedName>
    <definedName name="___________________________________________GPH17">#REF!</definedName>
    <definedName name="___________________________________________GPH18">#REF!</definedName>
    <definedName name="___________________________________________GPH19">#REF!</definedName>
    <definedName name="___________________________________________GPH2">#REF!</definedName>
    <definedName name="___________________________________________GPH20">#REF!</definedName>
    <definedName name="___________________________________________GPH21">#REF!</definedName>
    <definedName name="___________________________________________GPH3">#REF!</definedName>
    <definedName name="___________________________________________GPH4">#REF!</definedName>
    <definedName name="___________________________________________GPH5">#REF!</definedName>
    <definedName name="___________________________________________GPH6">#REF!</definedName>
    <definedName name="___________________________________________GPH7">#REF!</definedName>
    <definedName name="___________________________________________GPH8">#REF!</definedName>
    <definedName name="___________________________________________GPH9">#REF!</definedName>
    <definedName name="___________________________________________Loc1">#REF!</definedName>
    <definedName name="__________________________________________GPH1">#REF!</definedName>
    <definedName name="__________________________________________GPH10">#REF!</definedName>
    <definedName name="__________________________________________GPH11">#REF!</definedName>
    <definedName name="__________________________________________GPH12">#REF!</definedName>
    <definedName name="__________________________________________GPH13">#REF!</definedName>
    <definedName name="__________________________________________GPH14">#REF!</definedName>
    <definedName name="__________________________________________GPH15">#REF!</definedName>
    <definedName name="__________________________________________GPH16">#REF!</definedName>
    <definedName name="__________________________________________GPH17">#REF!</definedName>
    <definedName name="__________________________________________GPH18">#REF!</definedName>
    <definedName name="__________________________________________GPH19">#REF!</definedName>
    <definedName name="__________________________________________GPH2">#REF!</definedName>
    <definedName name="__________________________________________GPH20">#REF!</definedName>
    <definedName name="__________________________________________GPH21">#REF!</definedName>
    <definedName name="__________________________________________GPH3">#REF!</definedName>
    <definedName name="__________________________________________GPH4">#REF!</definedName>
    <definedName name="__________________________________________GPH5">#REF!</definedName>
    <definedName name="__________________________________________GPH6">#REF!</definedName>
    <definedName name="__________________________________________GPH7">#REF!</definedName>
    <definedName name="__________________________________________GPH8">#REF!</definedName>
    <definedName name="__________________________________________GPH9">#REF!</definedName>
    <definedName name="__________________________________________Loc1">#REF!</definedName>
    <definedName name="_________________________________________GPH1">#REF!</definedName>
    <definedName name="_________________________________________GPH10">#REF!</definedName>
    <definedName name="_________________________________________GPH11">#REF!</definedName>
    <definedName name="_________________________________________GPH12">#REF!</definedName>
    <definedName name="_________________________________________GPH13">#REF!</definedName>
    <definedName name="_________________________________________GPH14">#REF!</definedName>
    <definedName name="_________________________________________GPH15">#REF!</definedName>
    <definedName name="_________________________________________GPH16">#REF!</definedName>
    <definedName name="_________________________________________GPH17">#REF!</definedName>
    <definedName name="_________________________________________GPH18">#REF!</definedName>
    <definedName name="_________________________________________GPH19">#REF!</definedName>
    <definedName name="_________________________________________GPH2">#REF!</definedName>
    <definedName name="_________________________________________GPH20">#REF!</definedName>
    <definedName name="_________________________________________GPH21">#REF!</definedName>
    <definedName name="_________________________________________GPH3">#REF!</definedName>
    <definedName name="_________________________________________GPH4">#REF!</definedName>
    <definedName name="_________________________________________GPH5">#REF!</definedName>
    <definedName name="_________________________________________GPH6">#REF!</definedName>
    <definedName name="_________________________________________GPH7">#REF!</definedName>
    <definedName name="_________________________________________GPH8">#REF!</definedName>
    <definedName name="_________________________________________GPH9">#REF!</definedName>
    <definedName name="_________________________________________Loc1">#REF!</definedName>
    <definedName name="________________________________________GPH1">#REF!</definedName>
    <definedName name="________________________________________GPH10">#REF!</definedName>
    <definedName name="________________________________________GPH11">#REF!</definedName>
    <definedName name="________________________________________GPH12">#REF!</definedName>
    <definedName name="________________________________________GPH13">#REF!</definedName>
    <definedName name="________________________________________GPH14">#REF!</definedName>
    <definedName name="________________________________________GPH15">#REF!</definedName>
    <definedName name="________________________________________GPH16">#REF!</definedName>
    <definedName name="________________________________________GPH17">#REF!</definedName>
    <definedName name="________________________________________GPH18">#REF!</definedName>
    <definedName name="________________________________________GPH19">#REF!</definedName>
    <definedName name="________________________________________GPH2">#REF!</definedName>
    <definedName name="________________________________________GPH20">#REF!</definedName>
    <definedName name="________________________________________GPH21">#REF!</definedName>
    <definedName name="________________________________________GPH3">#REF!</definedName>
    <definedName name="________________________________________GPH4">#REF!</definedName>
    <definedName name="________________________________________GPH5">#REF!</definedName>
    <definedName name="________________________________________GPH6">#REF!</definedName>
    <definedName name="________________________________________GPH7">#REF!</definedName>
    <definedName name="________________________________________GPH8">#REF!</definedName>
    <definedName name="________________________________________GPH9">#REF!</definedName>
    <definedName name="________________________________________Loc1">#REF!</definedName>
    <definedName name="_______________________________________GPH1">#REF!</definedName>
    <definedName name="_______________________________________GPH10">#REF!</definedName>
    <definedName name="_______________________________________GPH11">#REF!</definedName>
    <definedName name="_______________________________________GPH12">#REF!</definedName>
    <definedName name="_______________________________________GPH13">#REF!</definedName>
    <definedName name="_______________________________________GPH14">#REF!</definedName>
    <definedName name="_______________________________________GPH15">#REF!</definedName>
    <definedName name="_______________________________________GPH16">#REF!</definedName>
    <definedName name="_______________________________________GPH17">#REF!</definedName>
    <definedName name="_______________________________________GPH18">#REF!</definedName>
    <definedName name="_______________________________________GPH19">#REF!</definedName>
    <definedName name="_______________________________________GPH2">#REF!</definedName>
    <definedName name="_______________________________________GPH20">#REF!</definedName>
    <definedName name="_______________________________________GPH21">#REF!</definedName>
    <definedName name="_______________________________________GPH3">#REF!</definedName>
    <definedName name="_______________________________________GPH4">#REF!</definedName>
    <definedName name="_______________________________________GPH5">#REF!</definedName>
    <definedName name="_______________________________________GPH6">#REF!</definedName>
    <definedName name="_______________________________________GPH7">#REF!</definedName>
    <definedName name="_______________________________________GPH8">#REF!</definedName>
    <definedName name="_______________________________________GPH9">#REF!</definedName>
    <definedName name="_______________________________________Loc1">#REF!</definedName>
    <definedName name="______________________________________GPH1">#REF!</definedName>
    <definedName name="______________________________________GPH10">#REF!</definedName>
    <definedName name="______________________________________GPH11">#REF!</definedName>
    <definedName name="______________________________________GPH12">#REF!</definedName>
    <definedName name="______________________________________GPH13">#REF!</definedName>
    <definedName name="______________________________________GPH14">#REF!</definedName>
    <definedName name="______________________________________GPH15">#REF!</definedName>
    <definedName name="______________________________________GPH16">#REF!</definedName>
    <definedName name="______________________________________GPH17">#REF!</definedName>
    <definedName name="______________________________________GPH18">#REF!</definedName>
    <definedName name="______________________________________GPH19">#REF!</definedName>
    <definedName name="______________________________________GPH2">#REF!</definedName>
    <definedName name="______________________________________GPH20">#REF!</definedName>
    <definedName name="______________________________________GPH21">#REF!</definedName>
    <definedName name="______________________________________GPH3">#REF!</definedName>
    <definedName name="______________________________________GPH4">#REF!</definedName>
    <definedName name="______________________________________GPH5">#REF!</definedName>
    <definedName name="______________________________________GPH6">#REF!</definedName>
    <definedName name="______________________________________GPH7">#REF!</definedName>
    <definedName name="______________________________________GPH8">#REF!</definedName>
    <definedName name="______________________________________GPH9">#REF!</definedName>
    <definedName name="______________________________________Loc1">#REF!</definedName>
    <definedName name="_____________________________________GPH1">#REF!</definedName>
    <definedName name="_____________________________________GPH10">#REF!</definedName>
    <definedName name="_____________________________________GPH11">#REF!</definedName>
    <definedName name="_____________________________________GPH12">#REF!</definedName>
    <definedName name="_____________________________________GPH13">#REF!</definedName>
    <definedName name="_____________________________________GPH14">#REF!</definedName>
    <definedName name="_____________________________________GPH15">#REF!</definedName>
    <definedName name="_____________________________________GPH16">#REF!</definedName>
    <definedName name="_____________________________________GPH17">#REF!</definedName>
    <definedName name="_____________________________________GPH18">#REF!</definedName>
    <definedName name="_____________________________________GPH19">#REF!</definedName>
    <definedName name="_____________________________________GPH2">#REF!</definedName>
    <definedName name="_____________________________________GPH20">#REF!</definedName>
    <definedName name="_____________________________________GPH21">#REF!</definedName>
    <definedName name="_____________________________________GPH3">#REF!</definedName>
    <definedName name="_____________________________________GPH4">#REF!</definedName>
    <definedName name="_____________________________________GPH5">#REF!</definedName>
    <definedName name="_____________________________________GPH6">#REF!</definedName>
    <definedName name="_____________________________________GPH7">#REF!</definedName>
    <definedName name="_____________________________________GPH8">#REF!</definedName>
    <definedName name="_____________________________________GPH9">#REF!</definedName>
    <definedName name="_____________________________________Loc1">#REF!</definedName>
    <definedName name="____________________________________GPH1">#REF!</definedName>
    <definedName name="____________________________________GPH10">#REF!</definedName>
    <definedName name="____________________________________GPH11">#REF!</definedName>
    <definedName name="____________________________________GPH12">#REF!</definedName>
    <definedName name="____________________________________GPH13">#REF!</definedName>
    <definedName name="____________________________________GPH14">#REF!</definedName>
    <definedName name="____________________________________GPH15">#REF!</definedName>
    <definedName name="____________________________________GPH16">#REF!</definedName>
    <definedName name="____________________________________GPH17">#REF!</definedName>
    <definedName name="____________________________________GPH18">#REF!</definedName>
    <definedName name="____________________________________GPH19">#REF!</definedName>
    <definedName name="____________________________________GPH2">#REF!</definedName>
    <definedName name="____________________________________GPH20">#REF!</definedName>
    <definedName name="____________________________________GPH21">#REF!</definedName>
    <definedName name="____________________________________GPH3">#REF!</definedName>
    <definedName name="____________________________________GPH4">#REF!</definedName>
    <definedName name="____________________________________GPH5">#REF!</definedName>
    <definedName name="____________________________________GPH6">#REF!</definedName>
    <definedName name="____________________________________GPH7">#REF!</definedName>
    <definedName name="____________________________________GPH8">#REF!</definedName>
    <definedName name="____________________________________GPH9">#REF!</definedName>
    <definedName name="____________________________________Loc1">#REF!</definedName>
    <definedName name="___________________________________GPH1">#REF!</definedName>
    <definedName name="___________________________________GPH10">#REF!</definedName>
    <definedName name="___________________________________GPH11">#REF!</definedName>
    <definedName name="___________________________________GPH12">#REF!</definedName>
    <definedName name="___________________________________GPH13">#REF!</definedName>
    <definedName name="___________________________________GPH14">#REF!</definedName>
    <definedName name="___________________________________GPH15">#REF!</definedName>
    <definedName name="___________________________________GPH16">#REF!</definedName>
    <definedName name="___________________________________GPH17">#REF!</definedName>
    <definedName name="___________________________________GPH18">#REF!</definedName>
    <definedName name="___________________________________GPH19">#REF!</definedName>
    <definedName name="___________________________________GPH2">#REF!</definedName>
    <definedName name="___________________________________GPH20">#REF!</definedName>
    <definedName name="___________________________________GPH21">#REF!</definedName>
    <definedName name="___________________________________GPH3">#REF!</definedName>
    <definedName name="___________________________________GPH4">#REF!</definedName>
    <definedName name="___________________________________GPH5">#REF!</definedName>
    <definedName name="___________________________________GPH6">#REF!</definedName>
    <definedName name="___________________________________GPH7">#REF!</definedName>
    <definedName name="___________________________________GPH8">#REF!</definedName>
    <definedName name="___________________________________GPH9">#REF!</definedName>
    <definedName name="___________________________________Loc1">#REF!</definedName>
    <definedName name="__________________________________GPH1">#REF!</definedName>
    <definedName name="__________________________________GPH10">#REF!</definedName>
    <definedName name="__________________________________GPH11">#REF!</definedName>
    <definedName name="__________________________________GPH12">#REF!</definedName>
    <definedName name="__________________________________GPH13">#REF!</definedName>
    <definedName name="__________________________________GPH14">#REF!</definedName>
    <definedName name="__________________________________GPH15">#REF!</definedName>
    <definedName name="__________________________________GPH16">#REF!</definedName>
    <definedName name="__________________________________GPH17">#REF!</definedName>
    <definedName name="__________________________________GPH18">#REF!</definedName>
    <definedName name="__________________________________GPH19">#REF!</definedName>
    <definedName name="__________________________________GPH2">#REF!</definedName>
    <definedName name="__________________________________GPH20">#REF!</definedName>
    <definedName name="__________________________________GPH21">#REF!</definedName>
    <definedName name="__________________________________GPH3">#REF!</definedName>
    <definedName name="__________________________________GPH4">#REF!</definedName>
    <definedName name="__________________________________GPH5">#REF!</definedName>
    <definedName name="__________________________________GPH6">#REF!</definedName>
    <definedName name="__________________________________GPH7">#REF!</definedName>
    <definedName name="__________________________________GPH8">#REF!</definedName>
    <definedName name="__________________________________GPH9">#REF!</definedName>
    <definedName name="__________________________________Loc1">#REF!</definedName>
    <definedName name="_________________________________GPH1">#REF!</definedName>
    <definedName name="_________________________________GPH10">#REF!</definedName>
    <definedName name="_________________________________GPH11">#REF!</definedName>
    <definedName name="_________________________________GPH12">#REF!</definedName>
    <definedName name="_________________________________GPH13">#REF!</definedName>
    <definedName name="_________________________________GPH14">#REF!</definedName>
    <definedName name="_________________________________GPH15">#REF!</definedName>
    <definedName name="_________________________________GPH16">#REF!</definedName>
    <definedName name="_________________________________GPH17">#REF!</definedName>
    <definedName name="_________________________________GPH18">#REF!</definedName>
    <definedName name="_________________________________GPH19">#REF!</definedName>
    <definedName name="_________________________________GPH2">#REF!</definedName>
    <definedName name="_________________________________GPH20">#REF!</definedName>
    <definedName name="_________________________________GPH21">#REF!</definedName>
    <definedName name="_________________________________GPH3">#REF!</definedName>
    <definedName name="_________________________________GPH4">#REF!</definedName>
    <definedName name="_________________________________GPH5">#REF!</definedName>
    <definedName name="_________________________________GPH6">#REF!</definedName>
    <definedName name="_________________________________GPH7">#REF!</definedName>
    <definedName name="_________________________________GPH8">#REF!</definedName>
    <definedName name="_________________________________GPH9">#REF!</definedName>
    <definedName name="_________________________________Loc1">#REF!</definedName>
    <definedName name="________________________________GPH1">#REF!</definedName>
    <definedName name="________________________________GPH10">#REF!</definedName>
    <definedName name="________________________________GPH11">#REF!</definedName>
    <definedName name="________________________________GPH12">#REF!</definedName>
    <definedName name="________________________________GPH13">#REF!</definedName>
    <definedName name="________________________________GPH14">#REF!</definedName>
    <definedName name="________________________________GPH15">#REF!</definedName>
    <definedName name="________________________________GPH16">#REF!</definedName>
    <definedName name="________________________________GPH17">#REF!</definedName>
    <definedName name="________________________________GPH18">#REF!</definedName>
    <definedName name="________________________________GPH19">#REF!</definedName>
    <definedName name="________________________________GPH2">#REF!</definedName>
    <definedName name="________________________________GPH20">#REF!</definedName>
    <definedName name="________________________________GPH21">#REF!</definedName>
    <definedName name="________________________________GPH3">#REF!</definedName>
    <definedName name="________________________________GPH4">#REF!</definedName>
    <definedName name="________________________________GPH5">#REF!</definedName>
    <definedName name="________________________________GPH6">#REF!</definedName>
    <definedName name="________________________________GPH7">#REF!</definedName>
    <definedName name="________________________________GPH8">#REF!</definedName>
    <definedName name="________________________________GPH9">#REF!</definedName>
    <definedName name="________________________________Loc1">#REF!</definedName>
    <definedName name="_______________________________GPH1">#REF!</definedName>
    <definedName name="_______________________________GPH10">#REF!</definedName>
    <definedName name="_______________________________GPH11">#REF!</definedName>
    <definedName name="_______________________________GPH12">#REF!</definedName>
    <definedName name="_______________________________GPH13">#REF!</definedName>
    <definedName name="_______________________________GPH14">#REF!</definedName>
    <definedName name="_______________________________GPH15">#REF!</definedName>
    <definedName name="_______________________________GPH16">#REF!</definedName>
    <definedName name="_______________________________GPH17">#REF!</definedName>
    <definedName name="_______________________________GPH18">#REF!</definedName>
    <definedName name="_______________________________GPH19">#REF!</definedName>
    <definedName name="_______________________________GPH2">#REF!</definedName>
    <definedName name="_______________________________GPH20">#REF!</definedName>
    <definedName name="_______________________________GPH21">#REF!</definedName>
    <definedName name="_______________________________GPH3">#REF!</definedName>
    <definedName name="_______________________________GPH4">#REF!</definedName>
    <definedName name="_______________________________GPH5">#REF!</definedName>
    <definedName name="_______________________________GPH6">#REF!</definedName>
    <definedName name="_______________________________GPH7">#REF!</definedName>
    <definedName name="_______________________________GPH8">#REF!</definedName>
    <definedName name="_______________________________GPH9">#REF!</definedName>
    <definedName name="_______________________________Loc1">#REF!</definedName>
    <definedName name="______________________________GPH1">#REF!</definedName>
    <definedName name="______________________________GPH10">#REF!</definedName>
    <definedName name="______________________________GPH11">#REF!</definedName>
    <definedName name="______________________________GPH12">#REF!</definedName>
    <definedName name="______________________________GPH13">#REF!</definedName>
    <definedName name="______________________________GPH14">#REF!</definedName>
    <definedName name="______________________________GPH15">#REF!</definedName>
    <definedName name="______________________________GPH16">#REF!</definedName>
    <definedName name="______________________________GPH17">#REF!</definedName>
    <definedName name="______________________________GPH18">#REF!</definedName>
    <definedName name="______________________________GPH19">#REF!</definedName>
    <definedName name="______________________________GPH2">#REF!</definedName>
    <definedName name="______________________________GPH20">#REF!</definedName>
    <definedName name="______________________________GPH21">#REF!</definedName>
    <definedName name="______________________________GPH3">#REF!</definedName>
    <definedName name="______________________________GPH4">#REF!</definedName>
    <definedName name="______________________________GPH5">#REF!</definedName>
    <definedName name="______________________________GPH6">#REF!</definedName>
    <definedName name="______________________________GPH7">#REF!</definedName>
    <definedName name="______________________________GPH8">#REF!</definedName>
    <definedName name="______________________________GPH9">#REF!</definedName>
    <definedName name="______________________________Loc1">#REF!</definedName>
    <definedName name="_____________________________GPH1">#REF!</definedName>
    <definedName name="_____________________________GPH10">#REF!</definedName>
    <definedName name="_____________________________GPH11">#REF!</definedName>
    <definedName name="_____________________________GPH12">#REF!</definedName>
    <definedName name="_____________________________GPH13">#REF!</definedName>
    <definedName name="_____________________________GPH14">#REF!</definedName>
    <definedName name="_____________________________GPH15">#REF!</definedName>
    <definedName name="_____________________________GPH16">#REF!</definedName>
    <definedName name="_____________________________GPH17">#REF!</definedName>
    <definedName name="_____________________________GPH18">#REF!</definedName>
    <definedName name="_____________________________GPH19">#REF!</definedName>
    <definedName name="_____________________________GPH2">#REF!</definedName>
    <definedName name="_____________________________GPH20">#REF!</definedName>
    <definedName name="_____________________________GPH21">#REF!</definedName>
    <definedName name="_____________________________GPH3">#REF!</definedName>
    <definedName name="_____________________________GPH4">#REF!</definedName>
    <definedName name="_____________________________GPH5">#REF!</definedName>
    <definedName name="_____________________________GPH6">#REF!</definedName>
    <definedName name="_____________________________GPH7">#REF!</definedName>
    <definedName name="_____________________________GPH8">#REF!</definedName>
    <definedName name="_____________________________GPH9">#REF!</definedName>
    <definedName name="_____________________________Loc1">#REF!</definedName>
    <definedName name="____________________________GPH1">#REF!</definedName>
    <definedName name="____________________________GPH10">#REF!</definedName>
    <definedName name="____________________________GPH11">#REF!</definedName>
    <definedName name="____________________________GPH12">#REF!</definedName>
    <definedName name="____________________________GPH13">#REF!</definedName>
    <definedName name="____________________________GPH14">#REF!</definedName>
    <definedName name="____________________________GPH15">#REF!</definedName>
    <definedName name="____________________________GPH16">#REF!</definedName>
    <definedName name="____________________________GPH17">#REF!</definedName>
    <definedName name="____________________________GPH18">#REF!</definedName>
    <definedName name="____________________________GPH19">#REF!</definedName>
    <definedName name="____________________________GPH2">#REF!</definedName>
    <definedName name="____________________________GPH20">#REF!</definedName>
    <definedName name="____________________________GPH21">#REF!</definedName>
    <definedName name="____________________________GPH3">#REF!</definedName>
    <definedName name="____________________________GPH4">#REF!</definedName>
    <definedName name="____________________________GPH5">#REF!</definedName>
    <definedName name="____________________________GPH6">#REF!</definedName>
    <definedName name="____________________________GPH7">#REF!</definedName>
    <definedName name="____________________________GPH8">#REF!</definedName>
    <definedName name="____________________________GPH9">#REF!</definedName>
    <definedName name="____________________________Loc1">#REF!</definedName>
    <definedName name="___________________________GPH1">#REF!</definedName>
    <definedName name="___________________________GPH10">#REF!</definedName>
    <definedName name="___________________________GPH11">#REF!</definedName>
    <definedName name="___________________________GPH12">#REF!</definedName>
    <definedName name="___________________________GPH13">#REF!</definedName>
    <definedName name="___________________________GPH14">#REF!</definedName>
    <definedName name="___________________________GPH15">#REF!</definedName>
    <definedName name="___________________________GPH16">#REF!</definedName>
    <definedName name="___________________________GPH17">#REF!</definedName>
    <definedName name="___________________________GPH18">#REF!</definedName>
    <definedName name="___________________________GPH19">#REF!</definedName>
    <definedName name="___________________________GPH2">#REF!</definedName>
    <definedName name="___________________________GPH20">#REF!</definedName>
    <definedName name="___________________________GPH21">#REF!</definedName>
    <definedName name="___________________________GPH3">#REF!</definedName>
    <definedName name="___________________________GPH4">#REF!</definedName>
    <definedName name="___________________________GPH5">#REF!</definedName>
    <definedName name="___________________________GPH6">#REF!</definedName>
    <definedName name="___________________________GPH7">#REF!</definedName>
    <definedName name="___________________________GPH8">#REF!</definedName>
    <definedName name="___________________________GPH9">#REF!</definedName>
    <definedName name="___________________________Loc1">#REF!</definedName>
    <definedName name="__________________________GPH1">#REF!</definedName>
    <definedName name="__________________________GPH10">#REF!</definedName>
    <definedName name="__________________________GPH11">#REF!</definedName>
    <definedName name="__________________________GPH12">#REF!</definedName>
    <definedName name="__________________________GPH13">#REF!</definedName>
    <definedName name="__________________________GPH14">#REF!</definedName>
    <definedName name="__________________________GPH15">#REF!</definedName>
    <definedName name="__________________________GPH16">#REF!</definedName>
    <definedName name="__________________________GPH17">#REF!</definedName>
    <definedName name="__________________________GPH18">#REF!</definedName>
    <definedName name="__________________________GPH19">#REF!</definedName>
    <definedName name="__________________________GPH2">#REF!</definedName>
    <definedName name="__________________________GPH20">#REF!</definedName>
    <definedName name="__________________________GPH21">#REF!</definedName>
    <definedName name="__________________________GPH3">#REF!</definedName>
    <definedName name="__________________________GPH4">#REF!</definedName>
    <definedName name="__________________________GPH5">#REF!</definedName>
    <definedName name="__________________________GPH6">#REF!</definedName>
    <definedName name="__________________________GPH7">#REF!</definedName>
    <definedName name="__________________________GPH8">#REF!</definedName>
    <definedName name="__________________________GPH9">#REF!</definedName>
    <definedName name="__________________________Loc1">#REF!</definedName>
    <definedName name="_________________________GPH1">#REF!</definedName>
    <definedName name="_________________________GPH10">#REF!</definedName>
    <definedName name="_________________________GPH11">#REF!</definedName>
    <definedName name="_________________________GPH12">#REF!</definedName>
    <definedName name="_________________________GPH13">#REF!</definedName>
    <definedName name="_________________________GPH14">#REF!</definedName>
    <definedName name="_________________________GPH15">#REF!</definedName>
    <definedName name="_________________________GPH16">#REF!</definedName>
    <definedName name="_________________________GPH17">#REF!</definedName>
    <definedName name="_________________________GPH18">#REF!</definedName>
    <definedName name="_________________________GPH19">#REF!</definedName>
    <definedName name="_________________________GPH2">#REF!</definedName>
    <definedName name="_________________________GPH20">#REF!</definedName>
    <definedName name="_________________________GPH21">#REF!</definedName>
    <definedName name="_________________________GPH3">#REF!</definedName>
    <definedName name="_________________________GPH4">#REF!</definedName>
    <definedName name="_________________________GPH5">#REF!</definedName>
    <definedName name="_________________________GPH6">#REF!</definedName>
    <definedName name="_________________________GPH7">#REF!</definedName>
    <definedName name="_________________________GPH8">#REF!</definedName>
    <definedName name="_________________________GPH9">#REF!</definedName>
    <definedName name="_________________________Loc1">#REF!</definedName>
    <definedName name="________________________GPH1">#REF!</definedName>
    <definedName name="________________________GPH10">#REF!</definedName>
    <definedName name="________________________GPH11">#REF!</definedName>
    <definedName name="________________________GPH12">#REF!</definedName>
    <definedName name="________________________GPH13">#REF!</definedName>
    <definedName name="________________________GPH14">#REF!</definedName>
    <definedName name="________________________GPH15">#REF!</definedName>
    <definedName name="________________________GPH16">#REF!</definedName>
    <definedName name="________________________GPH17">#REF!</definedName>
    <definedName name="________________________GPH18">#REF!</definedName>
    <definedName name="________________________GPH19">#REF!</definedName>
    <definedName name="________________________GPH2">#REF!</definedName>
    <definedName name="________________________GPH20">#REF!</definedName>
    <definedName name="________________________GPH21">#REF!</definedName>
    <definedName name="________________________GPH3">#REF!</definedName>
    <definedName name="________________________GPH4">#REF!</definedName>
    <definedName name="________________________GPH5">#REF!</definedName>
    <definedName name="________________________GPH6">#REF!</definedName>
    <definedName name="________________________GPH7">#REF!</definedName>
    <definedName name="________________________GPH8">#REF!</definedName>
    <definedName name="________________________GPH9">#REF!</definedName>
    <definedName name="________________________Loc1">#REF!</definedName>
    <definedName name="_______________________GPH1">#REF!</definedName>
    <definedName name="_______________________GPH10">#REF!</definedName>
    <definedName name="_______________________GPH11">#REF!</definedName>
    <definedName name="_______________________GPH12">#REF!</definedName>
    <definedName name="_______________________GPH13">#REF!</definedName>
    <definedName name="_______________________GPH14">#REF!</definedName>
    <definedName name="_______________________GPH15">#REF!</definedName>
    <definedName name="_______________________GPH16">#REF!</definedName>
    <definedName name="_______________________GPH17">#REF!</definedName>
    <definedName name="_______________________GPH18">#REF!</definedName>
    <definedName name="_______________________GPH19">#REF!</definedName>
    <definedName name="_______________________GPH2">#REF!</definedName>
    <definedName name="_______________________GPH20">#REF!</definedName>
    <definedName name="_______________________GPH21">#REF!</definedName>
    <definedName name="_______________________GPH3">#REF!</definedName>
    <definedName name="_______________________GPH4">#REF!</definedName>
    <definedName name="_______________________GPH5">#REF!</definedName>
    <definedName name="_______________________GPH6">#REF!</definedName>
    <definedName name="_______________________GPH7">#REF!</definedName>
    <definedName name="_______________________GPH8">#REF!</definedName>
    <definedName name="_______________________GPH9">#REF!</definedName>
    <definedName name="_______________________Loc1">#REF!</definedName>
    <definedName name="______________________GPH1">#REF!</definedName>
    <definedName name="______________________GPH10">#REF!</definedName>
    <definedName name="______________________GPH11">#REF!</definedName>
    <definedName name="______________________GPH12">#REF!</definedName>
    <definedName name="______________________GPH13">#REF!</definedName>
    <definedName name="______________________GPH14">#REF!</definedName>
    <definedName name="______________________GPH15">#REF!</definedName>
    <definedName name="______________________GPH16">#REF!</definedName>
    <definedName name="______________________GPH17">#REF!</definedName>
    <definedName name="______________________GPH18">#REF!</definedName>
    <definedName name="______________________GPH19">#REF!</definedName>
    <definedName name="______________________GPH2">#REF!</definedName>
    <definedName name="______________________GPH20">#REF!</definedName>
    <definedName name="______________________GPH21">#REF!</definedName>
    <definedName name="______________________GPH3">#REF!</definedName>
    <definedName name="______________________GPH4">#REF!</definedName>
    <definedName name="______________________GPH5">#REF!</definedName>
    <definedName name="______________________GPH6">#REF!</definedName>
    <definedName name="______________________GPH7">#REF!</definedName>
    <definedName name="______________________GPH8">#REF!</definedName>
    <definedName name="______________________GPH9">#REF!</definedName>
    <definedName name="______________________Loc1">#REF!</definedName>
    <definedName name="_____________________GPH1">#REF!</definedName>
    <definedName name="_____________________GPH10">#REF!</definedName>
    <definedName name="_____________________GPH11">#REF!</definedName>
    <definedName name="_____________________GPH12">#REF!</definedName>
    <definedName name="_____________________GPH13">#REF!</definedName>
    <definedName name="_____________________GPH14">#REF!</definedName>
    <definedName name="_____________________GPH15">#REF!</definedName>
    <definedName name="_____________________GPH16">#REF!</definedName>
    <definedName name="_____________________GPH17">#REF!</definedName>
    <definedName name="_____________________GPH18">#REF!</definedName>
    <definedName name="_____________________GPH19">#REF!</definedName>
    <definedName name="_____________________GPH2">#REF!</definedName>
    <definedName name="_____________________GPH20">#REF!</definedName>
    <definedName name="_____________________GPH21">#REF!</definedName>
    <definedName name="_____________________GPH3">#REF!</definedName>
    <definedName name="_____________________GPH4">#REF!</definedName>
    <definedName name="_____________________GPH5">#REF!</definedName>
    <definedName name="_____________________GPH6">#REF!</definedName>
    <definedName name="_____________________GPH7">#REF!</definedName>
    <definedName name="_____________________GPH8">#REF!</definedName>
    <definedName name="_____________________GPH9">#REF!</definedName>
    <definedName name="_____________________Loc1">#REF!</definedName>
    <definedName name="____________________GPH1">#REF!</definedName>
    <definedName name="____________________GPH10">#REF!</definedName>
    <definedName name="____________________GPH11">#REF!</definedName>
    <definedName name="____________________GPH12">#REF!</definedName>
    <definedName name="____________________GPH13">#REF!</definedName>
    <definedName name="____________________GPH14">#REF!</definedName>
    <definedName name="____________________GPH15">#REF!</definedName>
    <definedName name="____________________GPH16">#REF!</definedName>
    <definedName name="____________________GPH17">#REF!</definedName>
    <definedName name="____________________GPH18">#REF!</definedName>
    <definedName name="____________________GPH19">#REF!</definedName>
    <definedName name="____________________GPH2">#REF!</definedName>
    <definedName name="____________________GPH20">#REF!</definedName>
    <definedName name="____________________GPH21">#REF!</definedName>
    <definedName name="____________________GPH3">#REF!</definedName>
    <definedName name="____________________GPH4">#REF!</definedName>
    <definedName name="____________________GPH5">#REF!</definedName>
    <definedName name="____________________GPH6">#REF!</definedName>
    <definedName name="____________________GPH7">#REF!</definedName>
    <definedName name="____________________GPH8">#REF!</definedName>
    <definedName name="____________________GPH9">#REF!</definedName>
    <definedName name="____________________Loc1">#REF!</definedName>
    <definedName name="___________________GPH1">#REF!</definedName>
    <definedName name="___________________GPH10">#REF!</definedName>
    <definedName name="___________________GPH11">#REF!</definedName>
    <definedName name="___________________GPH12">#REF!</definedName>
    <definedName name="___________________GPH13">#REF!</definedName>
    <definedName name="___________________GPH14">#REF!</definedName>
    <definedName name="___________________GPH15">#REF!</definedName>
    <definedName name="___________________GPH16">#REF!</definedName>
    <definedName name="___________________GPH17">#REF!</definedName>
    <definedName name="___________________GPH18">#REF!</definedName>
    <definedName name="___________________GPH19">#REF!</definedName>
    <definedName name="___________________GPH2">#REF!</definedName>
    <definedName name="___________________GPH20">#REF!</definedName>
    <definedName name="___________________GPH21">#REF!</definedName>
    <definedName name="___________________GPH3">#REF!</definedName>
    <definedName name="___________________GPH4">#REF!</definedName>
    <definedName name="___________________GPH5">#REF!</definedName>
    <definedName name="___________________GPH6">#REF!</definedName>
    <definedName name="___________________GPH7">#REF!</definedName>
    <definedName name="___________________GPH8">#REF!</definedName>
    <definedName name="___________________GPH9">#REF!</definedName>
    <definedName name="___________________Loc1">#REF!</definedName>
    <definedName name="___________________xlnm.Print_Titles_1">#N/A</definedName>
    <definedName name="__________________GPH1">#REF!</definedName>
    <definedName name="__________________GPH10">#REF!</definedName>
    <definedName name="__________________GPH11">#REF!</definedName>
    <definedName name="__________________GPH12">#REF!</definedName>
    <definedName name="__________________GPH13">#REF!</definedName>
    <definedName name="__________________GPH14">#REF!</definedName>
    <definedName name="__________________GPH15">#REF!</definedName>
    <definedName name="__________________GPH16">#REF!</definedName>
    <definedName name="__________________GPH17">#REF!</definedName>
    <definedName name="__________________GPH18">#REF!</definedName>
    <definedName name="__________________GPH19">#REF!</definedName>
    <definedName name="__________________GPH2">#REF!</definedName>
    <definedName name="__________________GPH20">#REF!</definedName>
    <definedName name="__________________GPH21">#REF!</definedName>
    <definedName name="__________________GPH3">#REF!</definedName>
    <definedName name="__________________GPH4">#REF!</definedName>
    <definedName name="__________________GPH5">#REF!</definedName>
    <definedName name="__________________GPH6">#REF!</definedName>
    <definedName name="__________________GPH7">#REF!</definedName>
    <definedName name="__________________GPH8">#REF!</definedName>
    <definedName name="__________________GPH9">#REF!</definedName>
    <definedName name="__________________Loc1">#REF!</definedName>
    <definedName name="__________________xlnm.Print_Titles_1">NA()</definedName>
    <definedName name="_________________GPH1">#REF!</definedName>
    <definedName name="_________________GPH10">#REF!</definedName>
    <definedName name="_________________GPH11">#REF!</definedName>
    <definedName name="_________________GPH12">#REF!</definedName>
    <definedName name="_________________GPH13">#REF!</definedName>
    <definedName name="_________________GPH14">#REF!</definedName>
    <definedName name="_________________GPH15">#REF!</definedName>
    <definedName name="_________________GPH16">#REF!</definedName>
    <definedName name="_________________GPH17">#REF!</definedName>
    <definedName name="_________________GPH18">#REF!</definedName>
    <definedName name="_________________GPH19">#REF!</definedName>
    <definedName name="_________________GPH2">#REF!</definedName>
    <definedName name="_________________GPH20">#REF!</definedName>
    <definedName name="_________________GPH21">#REF!</definedName>
    <definedName name="_________________GPH3">#REF!</definedName>
    <definedName name="_________________GPH4">#REF!</definedName>
    <definedName name="_________________GPH5">#REF!</definedName>
    <definedName name="_________________GPH6">#REF!</definedName>
    <definedName name="_________________GPH7">#REF!</definedName>
    <definedName name="_________________GPH8">#REF!</definedName>
    <definedName name="_________________GPH9">#REF!</definedName>
    <definedName name="_________________Loc1">#REF!</definedName>
    <definedName name="_________________xlnm.Print_Titles_1">NA()</definedName>
    <definedName name="________________GPH1">#REF!</definedName>
    <definedName name="________________GPH10">#REF!</definedName>
    <definedName name="________________GPH11">#REF!</definedName>
    <definedName name="________________GPH12">#REF!</definedName>
    <definedName name="________________GPH13">#REF!</definedName>
    <definedName name="________________GPH14">#REF!</definedName>
    <definedName name="________________GPH15">#REF!</definedName>
    <definedName name="________________GPH16">#REF!</definedName>
    <definedName name="________________GPH17">#REF!</definedName>
    <definedName name="________________GPH18">#REF!</definedName>
    <definedName name="________________GPH19">#REF!</definedName>
    <definedName name="________________GPH2">#REF!</definedName>
    <definedName name="________________GPH20">#REF!</definedName>
    <definedName name="________________GPH21">#REF!</definedName>
    <definedName name="________________GPH3">#REF!</definedName>
    <definedName name="________________GPH4">#REF!</definedName>
    <definedName name="________________GPH5">#REF!</definedName>
    <definedName name="________________GPH6">#REF!</definedName>
    <definedName name="________________GPH7">#REF!</definedName>
    <definedName name="________________GPH8">#REF!</definedName>
    <definedName name="________________GPH9">#REF!</definedName>
    <definedName name="________________Loc1">#REF!</definedName>
    <definedName name="________________xlnm.Print_Titles_1">NA()</definedName>
    <definedName name="_______________DAT11">#REF!</definedName>
    <definedName name="_______________DAT14">#REF!</definedName>
    <definedName name="_______________DAT17">#REF!</definedName>
    <definedName name="_______________DAT18">#REF!</definedName>
    <definedName name="_______________DAT19">#REF!</definedName>
    <definedName name="_______________DAT20">#REF!</definedName>
    <definedName name="_______________DAT21">#REF!</definedName>
    <definedName name="_______________DAT22">#REF!</definedName>
    <definedName name="_______________DAT23">#REF!</definedName>
    <definedName name="_______________DAT25">#REF!</definedName>
    <definedName name="_______________DAT30">#REF!</definedName>
    <definedName name="_______________DAT4">#REF!</definedName>
    <definedName name="_______________DAT5">#REF!</definedName>
    <definedName name="_______________DAT6">#REF!</definedName>
    <definedName name="_______________DAT9">#REF!</definedName>
    <definedName name="_______________GPH1">#REF!</definedName>
    <definedName name="_______________GPH10">#REF!</definedName>
    <definedName name="_______________GPH11">#REF!</definedName>
    <definedName name="_______________GPH12">#REF!</definedName>
    <definedName name="_______________GPH13">#REF!</definedName>
    <definedName name="_______________GPH14">#REF!</definedName>
    <definedName name="_______________GPH15">#REF!</definedName>
    <definedName name="_______________GPH16">#REF!</definedName>
    <definedName name="_______________GPH17">#REF!</definedName>
    <definedName name="_______________GPH18">#REF!</definedName>
    <definedName name="_______________GPH19">#REF!</definedName>
    <definedName name="_______________GPH2">#REF!</definedName>
    <definedName name="_______________GPH20">#REF!</definedName>
    <definedName name="_______________GPH21">#REF!</definedName>
    <definedName name="_______________GPH3">#REF!</definedName>
    <definedName name="_______________GPH4">#REF!</definedName>
    <definedName name="_______________GPH5">#REF!</definedName>
    <definedName name="_______________GPH6">#REF!</definedName>
    <definedName name="_______________GPH7">#REF!</definedName>
    <definedName name="_______________GPH8">#REF!</definedName>
    <definedName name="_______________GPH9">#REF!</definedName>
    <definedName name="_______________Loc1">#REF!</definedName>
    <definedName name="_______________xlnm.Print_Titles_1">NA()</definedName>
    <definedName name="______________DAT11">#REF!</definedName>
    <definedName name="______________DAT14">#REF!</definedName>
    <definedName name="______________DAT17">#REF!</definedName>
    <definedName name="______________DAT18">#REF!</definedName>
    <definedName name="______________DAT19">#REF!</definedName>
    <definedName name="______________DAT20">#REF!</definedName>
    <definedName name="______________DAT21">#REF!</definedName>
    <definedName name="______________DAT22">#REF!</definedName>
    <definedName name="______________DAT23">#REF!</definedName>
    <definedName name="______________DAT25">#REF!</definedName>
    <definedName name="______________DAT30">#REF!</definedName>
    <definedName name="______________DAT4">#REF!</definedName>
    <definedName name="______________DAT5">#REF!</definedName>
    <definedName name="______________DAT6">#REF!</definedName>
    <definedName name="______________DAT9">#REF!</definedName>
    <definedName name="______________GPH1">#REF!</definedName>
    <definedName name="______________GPH10">#REF!</definedName>
    <definedName name="______________GPH11">#REF!</definedName>
    <definedName name="______________GPH12">#REF!</definedName>
    <definedName name="______________GPH13">#REF!</definedName>
    <definedName name="______________GPH14">#REF!</definedName>
    <definedName name="______________GPH15">#REF!</definedName>
    <definedName name="______________GPH16">#REF!</definedName>
    <definedName name="______________GPH17">#REF!</definedName>
    <definedName name="______________GPH18">#REF!</definedName>
    <definedName name="______________GPH19">#REF!</definedName>
    <definedName name="______________GPH2">#REF!</definedName>
    <definedName name="______________GPH20">#REF!</definedName>
    <definedName name="______________GPH21">#REF!</definedName>
    <definedName name="______________GPH3">#REF!</definedName>
    <definedName name="______________GPH4">#REF!</definedName>
    <definedName name="______________GPH5">#REF!</definedName>
    <definedName name="______________GPH6">#REF!</definedName>
    <definedName name="______________GPH7">#REF!</definedName>
    <definedName name="______________GPH8">#REF!</definedName>
    <definedName name="______________GPH9">#REF!</definedName>
    <definedName name="______________Loc1">#REF!</definedName>
    <definedName name="______________xlnm.Print_Titles_1">NA()</definedName>
    <definedName name="_____________DAT11">#REF!</definedName>
    <definedName name="_____________DAT14">#REF!</definedName>
    <definedName name="_____________DAT17">#REF!</definedName>
    <definedName name="_____________DAT18">#REF!</definedName>
    <definedName name="_____________DAT19">#REF!</definedName>
    <definedName name="_____________DAT20">#REF!</definedName>
    <definedName name="_____________DAT21">#REF!</definedName>
    <definedName name="_____________DAT22">#REF!</definedName>
    <definedName name="_____________DAT23">#REF!</definedName>
    <definedName name="_____________DAT25">#REF!</definedName>
    <definedName name="_____________DAT30">#REF!</definedName>
    <definedName name="_____________DAT4">#REF!</definedName>
    <definedName name="_____________DAT5">#REF!</definedName>
    <definedName name="_____________DAT6">#REF!</definedName>
    <definedName name="_____________DAT9">#REF!</definedName>
    <definedName name="_____________GPH1">#REF!</definedName>
    <definedName name="_____________GPH10">#REF!</definedName>
    <definedName name="_____________GPH11">#REF!</definedName>
    <definedName name="_____________GPH12">#REF!</definedName>
    <definedName name="_____________GPH13">#REF!</definedName>
    <definedName name="_____________GPH14">#REF!</definedName>
    <definedName name="_____________GPH15">#REF!</definedName>
    <definedName name="_____________GPH16">#REF!</definedName>
    <definedName name="_____________GPH17">#REF!</definedName>
    <definedName name="_____________GPH18">#REF!</definedName>
    <definedName name="_____________GPH19">#REF!</definedName>
    <definedName name="_____________GPH2">#REF!</definedName>
    <definedName name="_____________GPH20">#REF!</definedName>
    <definedName name="_____________GPH21">#REF!</definedName>
    <definedName name="_____________GPH3">#REF!</definedName>
    <definedName name="_____________GPH4">#REF!</definedName>
    <definedName name="_____________GPH5">#REF!</definedName>
    <definedName name="_____________GPH6">#REF!</definedName>
    <definedName name="_____________GPH7">#REF!</definedName>
    <definedName name="_____________GPH8">#REF!</definedName>
    <definedName name="_____________GPH9">#REF!</definedName>
    <definedName name="_____________Loc1">#REF!</definedName>
    <definedName name="_____________xlnm.Print_Titles_1">NA()</definedName>
    <definedName name="____________DAT11">#REF!</definedName>
    <definedName name="____________DAT14">#REF!</definedName>
    <definedName name="____________DAT17">#REF!</definedName>
    <definedName name="____________DAT18">#REF!</definedName>
    <definedName name="____________DAT19">#REF!</definedName>
    <definedName name="____________DAT20">#REF!</definedName>
    <definedName name="____________DAT21">#REF!</definedName>
    <definedName name="____________DAT22">#REF!</definedName>
    <definedName name="____________DAT23">#REF!</definedName>
    <definedName name="____________DAT25">#REF!</definedName>
    <definedName name="____________DAT30">#REF!</definedName>
    <definedName name="____________DAT4">#REF!</definedName>
    <definedName name="____________DAT5">#REF!</definedName>
    <definedName name="____________DAT6">#REF!</definedName>
    <definedName name="____________DAT9">#REF!</definedName>
    <definedName name="____________GPH1">#REF!</definedName>
    <definedName name="____________GPH10">#REF!</definedName>
    <definedName name="____________GPH11">#REF!</definedName>
    <definedName name="____________GPH12">#REF!</definedName>
    <definedName name="____________GPH13">#REF!</definedName>
    <definedName name="____________GPH14">#REF!</definedName>
    <definedName name="____________GPH15">#REF!</definedName>
    <definedName name="____________GPH16">#REF!</definedName>
    <definedName name="____________GPH17">#REF!</definedName>
    <definedName name="____________GPH18">#REF!</definedName>
    <definedName name="____________GPH19">#REF!</definedName>
    <definedName name="____________GPH2">#REF!</definedName>
    <definedName name="____________GPH20">#REF!</definedName>
    <definedName name="____________GPH21">#REF!</definedName>
    <definedName name="____________GPH3">#REF!</definedName>
    <definedName name="____________GPH4">#REF!</definedName>
    <definedName name="____________GPH5">#REF!</definedName>
    <definedName name="____________GPH6">#REF!</definedName>
    <definedName name="____________GPH7">#REF!</definedName>
    <definedName name="____________GPH8">#REF!</definedName>
    <definedName name="____________GPH9">#REF!</definedName>
    <definedName name="____________Loc1">#REF!</definedName>
    <definedName name="____________xlnm.Print_Titles_1">NA()</definedName>
    <definedName name="___________DAT11">#REF!</definedName>
    <definedName name="___________DAT14">#REF!</definedName>
    <definedName name="___________DAT17">#REF!</definedName>
    <definedName name="___________DAT18">#REF!</definedName>
    <definedName name="___________DAT19">#REF!</definedName>
    <definedName name="___________DAT20">#REF!</definedName>
    <definedName name="___________DAT21">#REF!</definedName>
    <definedName name="___________DAT22">#REF!</definedName>
    <definedName name="___________DAT23">#REF!</definedName>
    <definedName name="___________DAT25">#REF!</definedName>
    <definedName name="___________DAT30">#REF!</definedName>
    <definedName name="___________DAT4">#REF!</definedName>
    <definedName name="___________DAT5">#REF!</definedName>
    <definedName name="___________DAT6">#REF!</definedName>
    <definedName name="___________DAT9">#REF!</definedName>
    <definedName name="___________GPH1">#REF!</definedName>
    <definedName name="___________GPH10">#REF!</definedName>
    <definedName name="___________GPH11">#REF!</definedName>
    <definedName name="___________GPH12">#REF!</definedName>
    <definedName name="___________GPH13">#REF!</definedName>
    <definedName name="___________GPH14">#REF!</definedName>
    <definedName name="___________GPH15">#REF!</definedName>
    <definedName name="___________GPH16">#REF!</definedName>
    <definedName name="___________GPH17">#REF!</definedName>
    <definedName name="___________GPH18">#REF!</definedName>
    <definedName name="___________GPH19">#REF!</definedName>
    <definedName name="___________GPH2">#REF!</definedName>
    <definedName name="___________GPH20">#REF!</definedName>
    <definedName name="___________GPH21">#REF!</definedName>
    <definedName name="___________GPH3">#REF!</definedName>
    <definedName name="___________GPH4">#REF!</definedName>
    <definedName name="___________GPH5">#REF!</definedName>
    <definedName name="___________GPH6">#REF!</definedName>
    <definedName name="___________GPH7">#REF!</definedName>
    <definedName name="___________GPH8">#REF!</definedName>
    <definedName name="___________GPH9">#REF!</definedName>
    <definedName name="___________Loc1">#REF!</definedName>
    <definedName name="___________xlnm.Print_Titles_1">NA()</definedName>
    <definedName name="__________DAT11">#REF!</definedName>
    <definedName name="__________DAT14">#REF!</definedName>
    <definedName name="__________DAT17">#REF!</definedName>
    <definedName name="__________DAT18">#REF!</definedName>
    <definedName name="__________DAT19">#REF!</definedName>
    <definedName name="__________DAT20">#REF!</definedName>
    <definedName name="__________DAT21">#REF!</definedName>
    <definedName name="__________DAT22">#REF!</definedName>
    <definedName name="__________DAT23">#REF!</definedName>
    <definedName name="__________DAT25">#REF!</definedName>
    <definedName name="__________DAT30">#REF!</definedName>
    <definedName name="__________DAT4">#REF!</definedName>
    <definedName name="__________DAT5">#REF!</definedName>
    <definedName name="__________DAT6">#REF!</definedName>
    <definedName name="__________DAT9">#REF!</definedName>
    <definedName name="__________GPH1">#REF!</definedName>
    <definedName name="__________GPH10">#REF!</definedName>
    <definedName name="__________GPH11">#REF!</definedName>
    <definedName name="__________GPH12">#REF!</definedName>
    <definedName name="__________GPH13">#REF!</definedName>
    <definedName name="__________GPH14">#REF!</definedName>
    <definedName name="__________GPH15">#REF!</definedName>
    <definedName name="__________GPH16">#REF!</definedName>
    <definedName name="__________GPH17">#REF!</definedName>
    <definedName name="__________GPH18">#REF!</definedName>
    <definedName name="__________GPH19">#REF!</definedName>
    <definedName name="__________GPH2">#REF!</definedName>
    <definedName name="__________GPH20">#REF!</definedName>
    <definedName name="__________GPH21">#REF!</definedName>
    <definedName name="__________GPH3">#REF!</definedName>
    <definedName name="__________GPH4">#REF!</definedName>
    <definedName name="__________GPH5">#REF!</definedName>
    <definedName name="__________GPH6">#REF!</definedName>
    <definedName name="__________GPH7">#REF!</definedName>
    <definedName name="__________GPH8">#REF!</definedName>
    <definedName name="__________GPH9">#REF!</definedName>
    <definedName name="__________Loc1">#REF!</definedName>
    <definedName name="__________xlnm.Print_Titles_1">NA()</definedName>
    <definedName name="_________DAT11">#REF!</definedName>
    <definedName name="_________DAT14">#REF!</definedName>
    <definedName name="_________DAT17">#REF!</definedName>
    <definedName name="_________DAT18">#REF!</definedName>
    <definedName name="_________DAT19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5">#REF!</definedName>
    <definedName name="_________DAT30">#REF!</definedName>
    <definedName name="_________DAT4">#REF!</definedName>
    <definedName name="_________DAT5">#REF!</definedName>
    <definedName name="_________DAT6">#REF!</definedName>
    <definedName name="_________DAT9">#REF!</definedName>
    <definedName name="_________GPH1">#REF!</definedName>
    <definedName name="_________GPH10">#REF!</definedName>
    <definedName name="_________GPH11">#REF!</definedName>
    <definedName name="_________GPH12">#REF!</definedName>
    <definedName name="_________GPH13">#REF!</definedName>
    <definedName name="_________GPH14">#REF!</definedName>
    <definedName name="_________GPH15">#REF!</definedName>
    <definedName name="_________GPH16">#REF!</definedName>
    <definedName name="_________GPH17">#REF!</definedName>
    <definedName name="_________GPH18">#REF!</definedName>
    <definedName name="_________GPH19">#REF!</definedName>
    <definedName name="_________GPH2">#REF!</definedName>
    <definedName name="_________GPH20">#REF!</definedName>
    <definedName name="_________GPH21">#REF!</definedName>
    <definedName name="_________GPH3">#REF!</definedName>
    <definedName name="_________GPH4">#REF!</definedName>
    <definedName name="_________GPH5">#REF!</definedName>
    <definedName name="_________GPH6">#REF!</definedName>
    <definedName name="_________GPH7">#REF!</definedName>
    <definedName name="_________GPH8">#REF!</definedName>
    <definedName name="_________GPH9">#REF!</definedName>
    <definedName name="_________Loc1">#REF!</definedName>
    <definedName name="_________xlnm.Print_Titles_1">NA()</definedName>
    <definedName name="________DAT11">#REF!</definedName>
    <definedName name="________DAT14">#REF!</definedName>
    <definedName name="________DAT17">#REF!</definedName>
    <definedName name="________DAT18">#REF!</definedName>
    <definedName name="________DAT19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5">#REF!</definedName>
    <definedName name="________DAT30">#REF!</definedName>
    <definedName name="________DAT4">#REF!</definedName>
    <definedName name="________DAT5">#REF!</definedName>
    <definedName name="________DAT6">#REF!</definedName>
    <definedName name="________DAT9">#REF!</definedName>
    <definedName name="________GPH1">#REF!</definedName>
    <definedName name="________GPH10">#REF!</definedName>
    <definedName name="________GPH11">#REF!</definedName>
    <definedName name="________GPH12">#REF!</definedName>
    <definedName name="________GPH13">#REF!</definedName>
    <definedName name="________GPH14">#REF!</definedName>
    <definedName name="________GPH15">#REF!</definedName>
    <definedName name="________GPH16">#REF!</definedName>
    <definedName name="________GPH17">#REF!</definedName>
    <definedName name="________GPH18">#REF!</definedName>
    <definedName name="________GPH19">#REF!</definedName>
    <definedName name="________GPH2">#REF!</definedName>
    <definedName name="________GPH20">#REF!</definedName>
    <definedName name="________GPH21">#REF!</definedName>
    <definedName name="________GPH3">#REF!</definedName>
    <definedName name="________GPH4">#REF!</definedName>
    <definedName name="________GPH5">#REF!</definedName>
    <definedName name="________GPH6">#REF!</definedName>
    <definedName name="________GPH7">#REF!</definedName>
    <definedName name="________GPH8">#REF!</definedName>
    <definedName name="________GPH9">#REF!</definedName>
    <definedName name="________Loc1">#REF!</definedName>
    <definedName name="________xlnm.Print_Titles_1">NA()</definedName>
    <definedName name="_______DAT11">#REF!</definedName>
    <definedName name="_______DAT14">#REF!</definedName>
    <definedName name="_______DAT17">#REF!</definedName>
    <definedName name="_______DAT18">#REF!</definedName>
    <definedName name="_______DAT19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5">#REF!</definedName>
    <definedName name="_______DAT30">#REF!</definedName>
    <definedName name="_______DAT4">#REF!</definedName>
    <definedName name="_______DAT5">#REF!</definedName>
    <definedName name="_______DAT6">#REF!</definedName>
    <definedName name="_______DAT9">#REF!</definedName>
    <definedName name="_______GPH1">#REF!</definedName>
    <definedName name="_______GPH10">#REF!</definedName>
    <definedName name="_______GPH11">#REF!</definedName>
    <definedName name="_______GPH12">#REF!</definedName>
    <definedName name="_______GPH13">#REF!</definedName>
    <definedName name="_______GPH14">#REF!</definedName>
    <definedName name="_______GPH15">#REF!</definedName>
    <definedName name="_______GPH16">#REF!</definedName>
    <definedName name="_______GPH17">#REF!</definedName>
    <definedName name="_______GPH18">#REF!</definedName>
    <definedName name="_______GPH19">#REF!</definedName>
    <definedName name="_______GPH2">#REF!</definedName>
    <definedName name="_______GPH20">#REF!</definedName>
    <definedName name="_______GPH21">#REF!</definedName>
    <definedName name="_______GPH3">#REF!</definedName>
    <definedName name="_______GPH4">#REF!</definedName>
    <definedName name="_______GPH5">#REF!</definedName>
    <definedName name="_______GPH6">#REF!</definedName>
    <definedName name="_______GPH7">#REF!</definedName>
    <definedName name="_______GPH8">#REF!</definedName>
    <definedName name="_______GPH9">#REF!</definedName>
    <definedName name="_______Loc1">#REF!</definedName>
    <definedName name="_______xlnm.Print_Titles_1">NA()</definedName>
    <definedName name="______DAT11">#REF!</definedName>
    <definedName name="______DAT14">#REF!</definedName>
    <definedName name="______DAT17">#REF!</definedName>
    <definedName name="______DAT18">#REF!</definedName>
    <definedName name="______DAT19">#REF!</definedName>
    <definedName name="______DAT20">#REF!</definedName>
    <definedName name="______DAT21">#REF!</definedName>
    <definedName name="______DAT22">#REF!</definedName>
    <definedName name="______DAT23">#REF!</definedName>
    <definedName name="______DAT25">#REF!</definedName>
    <definedName name="______DAT30">#REF!</definedName>
    <definedName name="______DAT4">#REF!</definedName>
    <definedName name="______DAT5">#REF!</definedName>
    <definedName name="______DAT6">#REF!</definedName>
    <definedName name="______DAT9">#REF!</definedName>
    <definedName name="______dfp2">#REF!</definedName>
    <definedName name="______GPH1">#REF!</definedName>
    <definedName name="______GPH10">#REF!</definedName>
    <definedName name="______GPH11">#REF!</definedName>
    <definedName name="______GPH12">#REF!</definedName>
    <definedName name="______GPH13">#REF!</definedName>
    <definedName name="______GPH14">#REF!</definedName>
    <definedName name="______GPH15">#REF!</definedName>
    <definedName name="______GPH16">#REF!</definedName>
    <definedName name="______GPH17">#REF!</definedName>
    <definedName name="______GPH18">#REF!</definedName>
    <definedName name="______GPH19">#REF!</definedName>
    <definedName name="______GPH2">#REF!</definedName>
    <definedName name="______GPH20">#REF!</definedName>
    <definedName name="______GPH21">#REF!</definedName>
    <definedName name="______GPH3">#REF!</definedName>
    <definedName name="______GPH4">#REF!</definedName>
    <definedName name="______GPH5">#REF!</definedName>
    <definedName name="______GPH6">#REF!</definedName>
    <definedName name="______GPH7">#REF!</definedName>
    <definedName name="______GPH8">#REF!</definedName>
    <definedName name="______GPH9">#REF!</definedName>
    <definedName name="______Jan10">#REF!</definedName>
    <definedName name="______KEY1" hidden="1">#REF!</definedName>
    <definedName name="______Loc1">#REF!</definedName>
    <definedName name="______SQL1">#REF!</definedName>
    <definedName name="______xlnm.Print_Titles_1">NA()</definedName>
    <definedName name="_____DAT11">#REF!</definedName>
    <definedName name="_____DAT14">#REF!</definedName>
    <definedName name="_____DAT17">#REF!</definedName>
    <definedName name="_____DAT18">#REF!</definedName>
    <definedName name="_____DAT19">#REF!</definedName>
    <definedName name="_____DAT20">#REF!</definedName>
    <definedName name="_____DAT21">#REF!</definedName>
    <definedName name="_____DAT22">#REF!</definedName>
    <definedName name="_____DAT23">#REF!</definedName>
    <definedName name="_____DAT25">#REF!</definedName>
    <definedName name="_____DAT30">#REF!</definedName>
    <definedName name="_____DAT4">#REF!</definedName>
    <definedName name="_____DAT5">#REF!</definedName>
    <definedName name="_____DAT6">#REF!</definedName>
    <definedName name="_____DAT9">#REF!</definedName>
    <definedName name="_____dfp2">#REF!</definedName>
    <definedName name="_____GPH1">#REF!</definedName>
    <definedName name="_____GPH10">#REF!</definedName>
    <definedName name="_____GPH11">#REF!</definedName>
    <definedName name="_____GPH12">#REF!</definedName>
    <definedName name="_____GPH13">#REF!</definedName>
    <definedName name="_____GPH14">#REF!</definedName>
    <definedName name="_____GPH15">#REF!</definedName>
    <definedName name="_____GPH16">#REF!</definedName>
    <definedName name="_____GPH17">#REF!</definedName>
    <definedName name="_____GPH18">#REF!</definedName>
    <definedName name="_____GPH19">#REF!</definedName>
    <definedName name="_____GPH2">#REF!</definedName>
    <definedName name="_____GPH20">#REF!</definedName>
    <definedName name="_____GPH21">#REF!</definedName>
    <definedName name="_____GPH3">#REF!</definedName>
    <definedName name="_____GPH4">#REF!</definedName>
    <definedName name="_____GPH5">#REF!</definedName>
    <definedName name="_____GPH6">#REF!</definedName>
    <definedName name="_____GPH7">#REF!</definedName>
    <definedName name="_____GPH8">#REF!</definedName>
    <definedName name="_____GPH9">#REF!</definedName>
    <definedName name="_____Jan10">#REF!</definedName>
    <definedName name="_____KEY1" hidden="1">#REF!</definedName>
    <definedName name="_____Loc1">#REF!</definedName>
    <definedName name="_____SQL1">#REF!</definedName>
    <definedName name="_____xlnm.Print_Titles_1">NA()</definedName>
    <definedName name="____DAT11">#REF!</definedName>
    <definedName name="____DAT14">#REF!</definedName>
    <definedName name="____DAT17">#REF!</definedName>
    <definedName name="____DAT18">#REF!</definedName>
    <definedName name="____DAT19">#REF!</definedName>
    <definedName name="____DAT20">#REF!</definedName>
    <definedName name="____DAT21">#REF!</definedName>
    <definedName name="____DAT22">#REF!</definedName>
    <definedName name="____DAT23">#REF!</definedName>
    <definedName name="____DAT25">#REF!</definedName>
    <definedName name="____DAT30">#REF!</definedName>
    <definedName name="____DAT4">#REF!</definedName>
    <definedName name="____DAT5">#REF!</definedName>
    <definedName name="____DAT6">#REF!</definedName>
    <definedName name="____DAT9">#REF!</definedName>
    <definedName name="____dfp2">#REF!</definedName>
    <definedName name="____GPH1">#REF!</definedName>
    <definedName name="____GPH10">#REF!</definedName>
    <definedName name="____GPH11">#REF!</definedName>
    <definedName name="____GPH12">#REF!</definedName>
    <definedName name="____GPH13">#REF!</definedName>
    <definedName name="____GPH14">#REF!</definedName>
    <definedName name="____GPH15">#REF!</definedName>
    <definedName name="____GPH16">#REF!</definedName>
    <definedName name="____GPH17">#REF!</definedName>
    <definedName name="____GPH18">#REF!</definedName>
    <definedName name="____GPH19">#REF!</definedName>
    <definedName name="____GPH2">#REF!</definedName>
    <definedName name="____GPH20">#REF!</definedName>
    <definedName name="____GPH21">#REF!</definedName>
    <definedName name="____GPH3">#REF!</definedName>
    <definedName name="____GPH4">#REF!</definedName>
    <definedName name="____GPH5">#REF!</definedName>
    <definedName name="____GPH6">#REF!</definedName>
    <definedName name="____GPH7">#REF!</definedName>
    <definedName name="____GPH8">#REF!</definedName>
    <definedName name="____GPH9">#REF!</definedName>
    <definedName name="____Jan10">#REF!</definedName>
    <definedName name="____KEY1" hidden="1">#REF!</definedName>
    <definedName name="____Loc1">#REF!</definedName>
    <definedName name="____SQL1">#REF!</definedName>
    <definedName name="____xlnm.Print_Titles_1">NA()</definedName>
    <definedName name="___Cal1">#REF!</definedName>
    <definedName name="___Cal2">#REF!</definedName>
    <definedName name="___Cal3">#REF!</definedName>
    <definedName name="___Cal4">#REF!</definedName>
    <definedName name="___DAT11">#REF!</definedName>
    <definedName name="___DAT14">#REF!</definedName>
    <definedName name="___DAT17">#REF!</definedName>
    <definedName name="___DAT18">#REF!</definedName>
    <definedName name="___DAT19">#REF!</definedName>
    <definedName name="___DAT20">#REF!</definedName>
    <definedName name="___DAT21">#REF!</definedName>
    <definedName name="___DAT22">#REF!</definedName>
    <definedName name="___DAT23">#REF!</definedName>
    <definedName name="___DAT25">#REF!</definedName>
    <definedName name="___DAT30">#REF!</definedName>
    <definedName name="___DAT4">#REF!</definedName>
    <definedName name="___DAT5">#REF!</definedName>
    <definedName name="___DAT6">#REF!</definedName>
    <definedName name="___DAT9">#REF!</definedName>
    <definedName name="___dfp2">#REF!</definedName>
    <definedName name="___GPH1">#REF!</definedName>
    <definedName name="___GPH10">#REF!</definedName>
    <definedName name="___GPH11">#REF!</definedName>
    <definedName name="___GPH12">#REF!</definedName>
    <definedName name="___GPH13">#REF!</definedName>
    <definedName name="___GPH14">#REF!</definedName>
    <definedName name="___GPH15">#REF!</definedName>
    <definedName name="___GPH16">#REF!</definedName>
    <definedName name="___GPH17">#REF!</definedName>
    <definedName name="___GPH18">#REF!</definedName>
    <definedName name="___GPH19">#REF!</definedName>
    <definedName name="___GPH2">#REF!</definedName>
    <definedName name="___GPH20">#REF!</definedName>
    <definedName name="___GPH21">#REF!</definedName>
    <definedName name="___GPH3">#REF!</definedName>
    <definedName name="___GPH4">#REF!</definedName>
    <definedName name="___GPH5">#REF!</definedName>
    <definedName name="___GPH6">#REF!</definedName>
    <definedName name="___GPH7">#REF!</definedName>
    <definedName name="___GPH8">#REF!</definedName>
    <definedName name="___GPH9">#REF!</definedName>
    <definedName name="___Jan10">#REF!</definedName>
    <definedName name="___KEY1" hidden="1">#REF!</definedName>
    <definedName name="___Loc1">#REF!</definedName>
    <definedName name="___SQL1">#REF!</definedName>
    <definedName name="___vcr617">#REF!</definedName>
    <definedName name="___xlnm.Print_Titles_1">NA()</definedName>
    <definedName name="__1_Excel_BuiltIn__FilterDatabase_2_1">#REF!</definedName>
    <definedName name="__123Graph_X" hidden="1">#REF!</definedName>
    <definedName name="__2_Excel_BuiltIn__FilterDatabase_3_1">#REF!</definedName>
    <definedName name="__3_Excel_BuiltIn__FilterDatabase_4_1">#REF!</definedName>
    <definedName name="__4_Excel_BuiltIn__FilterDatabase_5_1">#REF!</definedName>
    <definedName name="__Cal1">#REF!</definedName>
    <definedName name="__Cal2">#REF!</definedName>
    <definedName name="__Cal3">#REF!</definedName>
    <definedName name="__Cal4">#REF!</definedName>
    <definedName name="__DAT11">#REF!</definedName>
    <definedName name="__DAT14">#REF!</definedName>
    <definedName name="__DAT17">#REF!</definedName>
    <definedName name="__DAT18">#REF!</definedName>
    <definedName name="__DAT19">#REF!</definedName>
    <definedName name="__DAT20">#REF!</definedName>
    <definedName name="__DAT21">#REF!</definedName>
    <definedName name="__DAT22">#REF!</definedName>
    <definedName name="__DAT23">#REF!</definedName>
    <definedName name="__DAT25">#REF!</definedName>
    <definedName name="__DAT30">#REF!</definedName>
    <definedName name="__DAT4">#REF!</definedName>
    <definedName name="__DAT5">#REF!</definedName>
    <definedName name="__DAT6">#REF!</definedName>
    <definedName name="__DAT9">#REF!</definedName>
    <definedName name="__dfp2">#REF!</definedName>
    <definedName name="__GPH1">#REF!</definedName>
    <definedName name="__GPH10">#REF!</definedName>
    <definedName name="__GPH11">#REF!</definedName>
    <definedName name="__GPH12">#REF!</definedName>
    <definedName name="__GPH13">#REF!</definedName>
    <definedName name="__GPH14">#REF!</definedName>
    <definedName name="__GPH15">#REF!</definedName>
    <definedName name="__GPH16">#REF!</definedName>
    <definedName name="__GPH17">#REF!</definedName>
    <definedName name="__GPH18">#REF!</definedName>
    <definedName name="__GPH19">#REF!</definedName>
    <definedName name="__GPH2">#REF!</definedName>
    <definedName name="__GPH20">#REF!</definedName>
    <definedName name="__GPH21">#REF!</definedName>
    <definedName name="__GPH3">#REF!</definedName>
    <definedName name="__GPH4">#REF!</definedName>
    <definedName name="__GPH5">#REF!</definedName>
    <definedName name="__GPH6">#REF!</definedName>
    <definedName name="__GPH7">#REF!</definedName>
    <definedName name="__GPH8">#REF!</definedName>
    <definedName name="__GPH9">#REF!</definedName>
    <definedName name="__Jan10">#REF!</definedName>
    <definedName name="__KEY1" hidden="1">#REF!</definedName>
    <definedName name="__Loc1">#REF!</definedName>
    <definedName name="__PY2">#REF!</definedName>
    <definedName name="__SQL1">#REF!</definedName>
    <definedName name="__TB2009">#REF!</definedName>
    <definedName name="__vcr617">#REF!</definedName>
    <definedName name="__xlnm.Print_Area_1">#REF!</definedName>
    <definedName name="__xlnm.Print_Titles_1">NA()</definedName>
    <definedName name="_1___Excel_BuiltIn__FilterDatabase_2_1">#REF!</definedName>
    <definedName name="_1_Excel_BuiltIn__FilterDatabase_2_1">#REF!</definedName>
    <definedName name="_1_Loc1_1">#REF!</definedName>
    <definedName name="_10Excel_BuiltIn__FilterDatabase_4_1">#REF!</definedName>
    <definedName name="_12Excel_BuiltIn__FilterDatabase_5_1">#REF!</definedName>
    <definedName name="_14Excel_BuiltIn__FilterDatabase_3_1">#REF!</definedName>
    <definedName name="_19Excel_BuiltIn__FilterDatabase_4_1">#REF!</definedName>
    <definedName name="_1Excel_BuiltIn__FilterDatabase_2_1">#REF!</definedName>
    <definedName name="_2___Excel_BuiltIn__FilterDatabase_3_1">#REF!</definedName>
    <definedName name="_2_Excel_BuiltIn__FilterDatabase_3_1">#REF!</definedName>
    <definedName name="_24Excel_BuiltIn__FilterDatabase_5_1">#REF!</definedName>
    <definedName name="_2Excel_BuiltIn__FilterDatabase_2_1">#REF!</definedName>
    <definedName name="_2Excel_BuiltIn__FilterDatabase_3_1">#REF!</definedName>
    <definedName name="_3___Excel_BuiltIn__FilterDatabase_4_1">#REF!</definedName>
    <definedName name="_3_Excel_BuiltIn__FilterDatabase_4_1">#REF!</definedName>
    <definedName name="_3Excel_BuiltIn__FilterDatabase_4_1">#REF!</definedName>
    <definedName name="_4___Excel_BuiltIn__FilterDatabase_5_1">#REF!</definedName>
    <definedName name="_4_Excel_BuiltIn__FilterDatabase_5_1">#REF!</definedName>
    <definedName name="_4Excel_BuiltIn__FilterDatabase_3_1">#REF!</definedName>
    <definedName name="_4Excel_BuiltIn__FilterDatabase_5_1">#REF!</definedName>
    <definedName name="_5Excel_BuiltIn__FilterDatabase_2_1">#REF!</definedName>
    <definedName name="_6Excel_BuiltIn__FilterDatabase_2_1">#REF!</definedName>
    <definedName name="_6Excel_BuiltIn__FilterDatabase_3_1">#REF!</definedName>
    <definedName name="_6Excel_BuiltIn__FilterDatabase_4_1">#REF!</definedName>
    <definedName name="_7Excel_BuiltIn__FilterDatabase_4_1">#REF!</definedName>
    <definedName name="_8Excel_BuiltIn__FilterDatabase_3_1">#REF!</definedName>
    <definedName name="_8Excel_BuiltIn__FilterDatabase_5_1">#REF!</definedName>
    <definedName name="_9Excel_BuiltIn__FilterDatabase_2_1">#REF!</definedName>
    <definedName name="_Cal1">#REF!</definedName>
    <definedName name="_Cal2">#REF!</definedName>
    <definedName name="_Cal3">#REF!</definedName>
    <definedName name="_Cal4">#REF!</definedName>
    <definedName name="_DAT11">#REF!</definedName>
    <definedName name="_DAT14">#REF!</definedName>
    <definedName name="_DAT17">#REF!</definedName>
    <definedName name="_DAT18">#REF!</definedName>
    <definedName name="_DAT19">#REF!</definedName>
    <definedName name="_DAT20">#REF!</definedName>
    <definedName name="_DAT21">#REF!</definedName>
    <definedName name="_DAT22">#REF!</definedName>
    <definedName name="_DAT23">#REF!</definedName>
    <definedName name="_DAT25">#REF!</definedName>
    <definedName name="_DAT30">#REF!</definedName>
    <definedName name="_DAT4">#REF!</definedName>
    <definedName name="_DAT5">#REF!</definedName>
    <definedName name="_DAT6">#REF!</definedName>
    <definedName name="_DAT9">#REF!</definedName>
    <definedName name="_dfp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fob1">#REF!</definedName>
    <definedName name="_GPH1">#REF!</definedName>
    <definedName name="_GPH10">#REF!</definedName>
    <definedName name="_GPH11">#REF!</definedName>
    <definedName name="_GPH12">#REF!</definedName>
    <definedName name="_GPH13">#REF!</definedName>
    <definedName name="_GPH14">#REF!</definedName>
    <definedName name="_GPH15">#REF!</definedName>
    <definedName name="_GPH16">#REF!</definedName>
    <definedName name="_GPH17">#REF!</definedName>
    <definedName name="_GPH18">#REF!</definedName>
    <definedName name="_GPH19">#REF!</definedName>
    <definedName name="_GPH2">#REF!</definedName>
    <definedName name="_GPH20">#REF!</definedName>
    <definedName name="_GPH21">#REF!</definedName>
    <definedName name="_GPH3">#REF!</definedName>
    <definedName name="_GPH4">#REF!</definedName>
    <definedName name="_GPH5">#REF!</definedName>
    <definedName name="_GPH6">#REF!</definedName>
    <definedName name="_GPH7">#REF!</definedName>
    <definedName name="_GPH8">#REF!</definedName>
    <definedName name="_GPH9">#REF!</definedName>
    <definedName name="_Jan10">#REF!</definedName>
    <definedName name="_Key1" hidden="1">#REF!</definedName>
    <definedName name="_Key2" hidden="1">#REF!</definedName>
    <definedName name="_lit1">#REF!</definedName>
    <definedName name="_lit2">#REF!</definedName>
    <definedName name="_Loc1">#REF!</definedName>
    <definedName name="_Order1" hidden="1">255</definedName>
    <definedName name="_Order2" hidden="1">255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Y2">#REF!</definedName>
    <definedName name="_SCB1">#REF!</definedName>
    <definedName name="_SCB2">#REF!</definedName>
    <definedName name="_Sort" hidden="1">#REF!</definedName>
    <definedName name="_SQL1">#REF!</definedName>
    <definedName name="_st1">#REF!</definedName>
    <definedName name="_TB2009">#REF!</definedName>
    <definedName name="_Us1">#REF!</definedName>
    <definedName name="_Us2">#REF!</definedName>
    <definedName name="_vcr617">#REF!</definedName>
    <definedName name="a">#REF!</definedName>
    <definedName name="aa">#REF!</definedName>
    <definedName name="AAA">#REF!</definedName>
    <definedName name="AAAAAA">#REF!</definedName>
    <definedName name="aba">#REF!</definedName>
    <definedName name="abc">#REF!</definedName>
    <definedName name="abd">#REF!</definedName>
    <definedName name="abe">#REF!</definedName>
    <definedName name="abf">#REF!</definedName>
    <definedName name="abg">#REF!</definedName>
    <definedName name="abh">#REF!</definedName>
    <definedName name="abj">#REF!</definedName>
    <definedName name="abk">#REF!</definedName>
    <definedName name="abl">#REF!</definedName>
    <definedName name="abq">#REF!</definedName>
    <definedName name="abr">#REF!</definedName>
    <definedName name="abs">#REF!</definedName>
    <definedName name="abt">#REF!</definedName>
    <definedName name="abw">#REF!</definedName>
    <definedName name="ACC">#REF!</definedName>
    <definedName name="Account">#REF!</definedName>
    <definedName name="Account_code">#REF!</definedName>
    <definedName name="Account_Elim">#REF!</definedName>
    <definedName name="Accum_depr">#REF!</definedName>
    <definedName name="acd">#REF!</definedName>
    <definedName name="ACI">#REF!</definedName>
    <definedName name="ACS">#REF!</definedName>
    <definedName name="Actual">#REF!,#REF!,#REF!,#REF!,#REF!,#REF!,#REF!,#REF!</definedName>
    <definedName name="ACV">#REF!</definedName>
    <definedName name="ADM">#REF!</definedName>
    <definedName name="Admin" localSheetId="2">OFFSET(Month,43,0)</definedName>
    <definedName name="Admin" localSheetId="3">OFFSET(Month,43,0)</definedName>
    <definedName name="Admin">OFFSET(Month,43,0)</definedName>
    <definedName name="Admin_LY" localSheetId="2">OFFSET(Month,141,0)</definedName>
    <definedName name="Admin_LY" localSheetId="3">OFFSET(Month,141,0)</definedName>
    <definedName name="Admin_LY">OFFSET(Month,141,0)</definedName>
    <definedName name="Admin_P" localSheetId="2">OFFSET(Month,3,0)</definedName>
    <definedName name="Admin_P" localSheetId="3">OFFSET(Month,3,0)</definedName>
    <definedName name="Admin_P">OFFSET(Month,3,0)</definedName>
    <definedName name="AdmisRate" localSheetId="2">OFFSET(Month,116,0)</definedName>
    <definedName name="AdmisRate" localSheetId="3">OFFSET(Month,116,0)</definedName>
    <definedName name="AdmisRate">OFFSET(Month,116,0)</definedName>
    <definedName name="Admission" localSheetId="2">OFFSET(Month,86,0)</definedName>
    <definedName name="Admission" localSheetId="3">OFFSET(Month,86,0)</definedName>
    <definedName name="Admission">OFFSET(Month,86,0)</definedName>
    <definedName name="admission_2">#REF!</definedName>
    <definedName name="ADV.LF">#REF!</definedName>
    <definedName name="AER">#REF!</definedName>
    <definedName name="AES">#REF!</definedName>
    <definedName name="AET">#REF!</definedName>
    <definedName name="AEW">#REF!</definedName>
    <definedName name="AFD">#REF!</definedName>
    <definedName name="AFE">#REF!</definedName>
    <definedName name="AFG">#REF!</definedName>
    <definedName name="AFH">#REF!</definedName>
    <definedName name="AFJ">#REF!</definedName>
    <definedName name="AFK">#REF!</definedName>
    <definedName name="AFL">#REF!</definedName>
    <definedName name="afr">#REF!</definedName>
    <definedName name="AGA">#REF!</definedName>
    <definedName name="agh">#REF!</definedName>
    <definedName name="Aging_For_Auditor_by_Crncy_Aging_Local_List">#REF!</definedName>
    <definedName name="AHG">#REF!</definedName>
    <definedName name="ahi">#REF!</definedName>
    <definedName name="AHJ">#REF!</definedName>
    <definedName name="AHY">#REF!</definedName>
    <definedName name="ajk">#REF!</definedName>
    <definedName name="akl">#REF!</definedName>
    <definedName name="akp">#REF!</definedName>
    <definedName name="ALOS" localSheetId="2">OFFSET(Month,117,0)</definedName>
    <definedName name="ALOS" localSheetId="3">OFFSET(Month,117,0)</definedName>
    <definedName name="ALOS">OFFSET(Month,117,0)</definedName>
    <definedName name="amor">#REF!</definedName>
    <definedName name="Amount">#REF!</definedName>
    <definedName name="amount07">#REF!</definedName>
    <definedName name="ana">#REF!</definedName>
    <definedName name="Ana_U_5">#REF!</definedName>
    <definedName name="Anti">#REF!</definedName>
    <definedName name="Användare">#REF!</definedName>
    <definedName name="Apr_Building">#REF!</definedName>
    <definedName name="aqa">#REF!</definedName>
    <definedName name="aqw">#REF!</definedName>
    <definedName name="AQZ">#REF!</definedName>
    <definedName name="AR">#REF!</definedName>
    <definedName name="ARRAY1">#REF!</definedName>
    <definedName name="ARRAY2">#REF!</definedName>
    <definedName name="ARRAY3">#REF!</definedName>
    <definedName name="ART">#REF!</definedName>
    <definedName name="ary">#REF!</definedName>
    <definedName name="AS">#REF!</definedName>
    <definedName name="As_Of">#REF!</definedName>
    <definedName name="AS2DocOpenMode" hidden="1">"AS2DocumentEdit"</definedName>
    <definedName name="ASA">#REF!</definedName>
    <definedName name="ASB">#REF!</definedName>
    <definedName name="ASC">#REF!</definedName>
    <definedName name="ASD">#REF!</definedName>
    <definedName name="ASD_1">NA()</definedName>
    <definedName name="ASDLY">#REF!</definedName>
    <definedName name="ASF">#REF!</definedName>
    <definedName name="ASG">#REF!</definedName>
    <definedName name="ASH">#REF!</definedName>
    <definedName name="ASQ">#REF!</definedName>
    <definedName name="asr">#REF!</definedName>
    <definedName name="Asset">#REF!</definedName>
    <definedName name="AssetCode_Building">#REF!</definedName>
    <definedName name="Asstes">#REF!</definedName>
    <definedName name="ASU">#REF!</definedName>
    <definedName name="ASV">#REF!</definedName>
    <definedName name="ASW">#REF!</definedName>
    <definedName name="ASX">#REF!</definedName>
    <definedName name="ASY">#REF!</definedName>
    <definedName name="ASZ">#REF!</definedName>
    <definedName name="AT">#REF!</definedName>
    <definedName name="Aug_Building">#REF!</definedName>
    <definedName name="avf">#REF!</definedName>
    <definedName name="avg">#REF!</definedName>
    <definedName name="AWD">#REF!</definedName>
    <definedName name="AWE">#REF!</definedName>
    <definedName name="AWR">#REF!</definedName>
    <definedName name="AWS">#REF!</definedName>
    <definedName name="AXC">#REF!</definedName>
    <definedName name="axs">#REF!</definedName>
    <definedName name="azc">#REF!</definedName>
    <definedName name="AZX">#REF!</definedName>
    <definedName name="AZZ">#REF!</definedName>
    <definedName name="Balance">#REF!</definedName>
    <definedName name="BaseColor">#REF!</definedName>
    <definedName name="bb">#REF!</definedName>
    <definedName name="BBL">#REF!</definedName>
    <definedName name="BCExport">#REF!</definedName>
    <definedName name="begin">#REF!</definedName>
    <definedName name="begin1">#REF!</definedName>
    <definedName name="begin2">#REF!</definedName>
    <definedName name="BEN">#REF!</definedName>
    <definedName name="BillOPDVisit" localSheetId="2">OFFSET(Month,83,0)</definedName>
    <definedName name="BillOPDVisit" localSheetId="3">OFFSET(Month,83,0)</definedName>
    <definedName name="BillOPDVisit">OFFSET(Month,83,0)</definedName>
    <definedName name="BMCDF">#REF!</definedName>
    <definedName name="bmcdf1">#REF!</definedName>
    <definedName name="BPD_ACTUALS">#REF!</definedName>
    <definedName name="BPD_BUDGETS">#REF!</definedName>
    <definedName name="BR_130B_Criteria1">#REF!</definedName>
    <definedName name="BR_130B_Month1">#REF!</definedName>
    <definedName name="BR_130B_Month2">#REF!</definedName>
    <definedName name="BR_130B_Month3">#REF!</definedName>
    <definedName name="BR_130B_Month4">#REF!</definedName>
    <definedName name="BR_14H">#REF!</definedName>
    <definedName name="BR_150">#REF!</definedName>
    <definedName name="BR_150_Class">#REF!</definedName>
    <definedName name="BR_150_Country">#REF!</definedName>
    <definedName name="BR_150_Criteria1">#REF!</definedName>
    <definedName name="BR_150_Criteria2">#REF!</definedName>
    <definedName name="BR_150_Criteria3">#REF!</definedName>
    <definedName name="BR_150_Customer">#REF!</definedName>
    <definedName name="BR_150_Month1">#REF!</definedName>
    <definedName name="BR_150_Month2">#REF!</definedName>
    <definedName name="BR_150_Month3">#REF!</definedName>
    <definedName name="BR_150_Month4">#REF!</definedName>
    <definedName name="BR_150_Sales1">#REF!</definedName>
    <definedName name="BR_150_Sales2">#REF!</definedName>
    <definedName name="BR_150_Sales3">#REF!</definedName>
    <definedName name="BR_150B">#REF!</definedName>
    <definedName name="BR_150B_Class">#REF!</definedName>
    <definedName name="BR_150B_Country">#REF!</definedName>
    <definedName name="BR_150B_Criteria1">#REF!</definedName>
    <definedName name="BR_150B_Criteria2">#REF!</definedName>
    <definedName name="BR_150B_Criteria3">#REF!</definedName>
    <definedName name="BR_150B_Customer">#REF!</definedName>
    <definedName name="BR_150B_Month1">#REF!</definedName>
    <definedName name="BR_150B_Month2">#REF!</definedName>
    <definedName name="BR_150B_Month3">#REF!</definedName>
    <definedName name="BR_150B_Month4">#REF!</definedName>
    <definedName name="BR_150B_Sales1">#REF!</definedName>
    <definedName name="BR_150B_Sales2">#REF!</definedName>
    <definedName name="BR_150B_Sales3">#REF!</definedName>
    <definedName name="BR_150L">#REF!</definedName>
    <definedName name="BR_150L_Class">#REF!</definedName>
    <definedName name="BR_150L_Country">#REF!</definedName>
    <definedName name="BR_150L_Criteria1">#REF!</definedName>
    <definedName name="BR_150L_Criteria2">#REF!</definedName>
    <definedName name="BR_150L_Criteria3">#REF!</definedName>
    <definedName name="BR_150L_Customer">#REF!</definedName>
    <definedName name="BR_150L_Month1">#REF!</definedName>
    <definedName name="BR_150L_Month2">#REF!</definedName>
    <definedName name="BR_150L_Month3">#REF!</definedName>
    <definedName name="BR_150L_Month4">#REF!</definedName>
    <definedName name="BR_150L_Sales1">#REF!</definedName>
    <definedName name="BR_150L_Sales2">#REF!</definedName>
    <definedName name="BR_150L_Sales3">#REF!</definedName>
    <definedName name="BR_15H">#REF!</definedName>
    <definedName name="BR_15H_Class">#REF!</definedName>
    <definedName name="BR_15H_Country">#REF!</definedName>
    <definedName name="BR_15H_Criteria1">#REF!</definedName>
    <definedName name="BR_15H_Criteria2">#REF!</definedName>
    <definedName name="BR_15H_Criteria3">#REF!</definedName>
    <definedName name="BR_15H_Customer">#REF!</definedName>
    <definedName name="BR_15H_Month1">#REF!</definedName>
    <definedName name="BR_15H_Month2">#REF!</definedName>
    <definedName name="BR_15H_Month3">#REF!</definedName>
    <definedName name="BR_15H_Month4">#REF!</definedName>
    <definedName name="BR_15H_Sales1">#REF!</definedName>
    <definedName name="BR_15H_Sales2">#REF!</definedName>
    <definedName name="BR_15H_Sales3">#REF!</definedName>
    <definedName name="BR_15HB">#REF!</definedName>
    <definedName name="BR_15HB_Class">#REF!</definedName>
    <definedName name="BR_15HB_Country">#REF!</definedName>
    <definedName name="BR_15HB_Criteria1">#REF!</definedName>
    <definedName name="BR_15HB_Criteria2">#REF!</definedName>
    <definedName name="BR_15HB_Criteria3">#REF!</definedName>
    <definedName name="BR_15HB_Customer">#REF!</definedName>
    <definedName name="BR_15HB_Month1">#REF!</definedName>
    <definedName name="BR_15HB_Month2">#REF!</definedName>
    <definedName name="BR_15HB_Month3">#REF!</definedName>
    <definedName name="BR_15HB_Month4">#REF!</definedName>
    <definedName name="BR_15HB_Sales1">#REF!</definedName>
    <definedName name="BR_15HB_Sales2">#REF!</definedName>
    <definedName name="BR_15HB_Sales3">#REF!</definedName>
    <definedName name="BR_15HL">#REF!</definedName>
    <definedName name="BR_15HL_Class">#REF!</definedName>
    <definedName name="BR_15HL_Country">#REF!</definedName>
    <definedName name="BR_15HL_Criteria1">#REF!</definedName>
    <definedName name="BR_15HL_Criteria2">#REF!</definedName>
    <definedName name="BR_15HL_Criteria3">#REF!</definedName>
    <definedName name="BR_15HL_Customer">#REF!</definedName>
    <definedName name="BR_15HL_Month1">#REF!</definedName>
    <definedName name="BR_15HL_Month2">#REF!</definedName>
    <definedName name="BR_15HL_Month3">#REF!</definedName>
    <definedName name="BR_15HL_Month4">#REF!</definedName>
    <definedName name="BR_15HL_Sales1">#REF!</definedName>
    <definedName name="BR_15HL_Sales2">#REF!</definedName>
    <definedName name="BR_15HL_Sales3">#REF!</definedName>
    <definedName name="BR150_B_O1">#REF!</definedName>
    <definedName name="BR150_B_S1">#REF!</definedName>
    <definedName name="BR150_B_S2">#REF!</definedName>
    <definedName name="BR150_B_S3">#REF!</definedName>
    <definedName name="BR150_Bi_O1">#REF!</definedName>
    <definedName name="BR150_Bi_S1">#REF!</definedName>
    <definedName name="BR150_Bi_S2">#REF!</definedName>
    <definedName name="BR150_Bi_S3">#REF!</definedName>
    <definedName name="BR150B_O1">#REF!</definedName>
    <definedName name="BR150B_S1">#REF!</definedName>
    <definedName name="BR150B_S2">#REF!</definedName>
    <definedName name="BR150B_S3">#REF!</definedName>
    <definedName name="BR150L_O1">#REF!</definedName>
    <definedName name="BR150L_S1">#REF!</definedName>
    <definedName name="BR150L_S2">#REF!</definedName>
    <definedName name="BR150L_S3">#REF!</definedName>
    <definedName name="BR15H_O1">#REF!</definedName>
    <definedName name="BR15H_S1">#REF!</definedName>
    <definedName name="BR15H_S2">#REF!</definedName>
    <definedName name="BR15H_S3">#REF!</definedName>
    <definedName name="BR15HB_A6_O1">#REF!</definedName>
    <definedName name="BR15HB_A6_S1">#REF!</definedName>
    <definedName name="BR15HB_A6_S2">#REF!</definedName>
    <definedName name="BR15HB_A6_S3">#REF!</definedName>
    <definedName name="BR15HB_O1">#REF!</definedName>
    <definedName name="BR15HB_S1">#REF!</definedName>
    <definedName name="BR15HB_S2">#REF!</definedName>
    <definedName name="BR15HB_S3">#REF!</definedName>
    <definedName name="bu">#REF!</definedName>
    <definedName name="bu_1">NA()</definedName>
    <definedName name="budget2005">#REF!</definedName>
    <definedName name="Building">#REF!</definedName>
    <definedName name="BUN">#REF!</definedName>
    <definedName name="BUN_5">#REF!</definedName>
    <definedName name="BUN_7">#REF!</definedName>
    <definedName name="BUN_9">#REF!</definedName>
    <definedName name="BUV">#REF!</definedName>
    <definedName name="Cal1CS">#REF!</definedName>
    <definedName name="Cal1Grade">#REF!</definedName>
    <definedName name="Cal1OS">#REF!</definedName>
    <definedName name="Cal1RC">#REF!</definedName>
    <definedName name="Cal1SL">#REF!</definedName>
    <definedName name="Cal2CS">#REF!</definedName>
    <definedName name="Cal2Grade">#REF!</definedName>
    <definedName name="Cal2OS">#REF!</definedName>
    <definedName name="Cal2RC">#REF!</definedName>
    <definedName name="Cal2SL">#REF!</definedName>
    <definedName name="Cal3CS">#REF!</definedName>
    <definedName name="Cal3Grade">#REF!</definedName>
    <definedName name="Cal3OS">#REF!</definedName>
    <definedName name="Cal3RC">#REF!</definedName>
    <definedName name="Cal3SL">#REF!</definedName>
    <definedName name="Cal4Grade">#REF!</definedName>
    <definedName name="Cal4SL">#REF!</definedName>
    <definedName name="CAP_C002_ACCOUNT">#REF!</definedName>
    <definedName name="CAP_C002_AMOUNT">#REF!</definedName>
    <definedName name="CAP_C002_OPTION">#REF!</definedName>
    <definedName name="CAP_C011_ACCOUNT">#REF!</definedName>
    <definedName name="CAP_C011_AMOUNT">#REF!</definedName>
    <definedName name="CAP_C011_OPTION">#REF!</definedName>
    <definedName name="CAP_C011_SUBACCOUNT">#REF!</definedName>
    <definedName name="CAP_C012_ACCOUNT">#REF!</definedName>
    <definedName name="CAP_C012_AMOUNT">#REF!</definedName>
    <definedName name="CAP_C012_OPTION">#REF!</definedName>
    <definedName name="CAP_C012_SUBACCOUNT">#REF!</definedName>
    <definedName name="CAP_C013_ACCOUNT">#REF!</definedName>
    <definedName name="CAP_C013_AMOUNT">#REF!</definedName>
    <definedName name="CAP_C013_OPTION">#REF!</definedName>
    <definedName name="CAP_C013_SUBACCOUNT">#REF!</definedName>
    <definedName name="CAP_C021_ACCOUNT">#REF!</definedName>
    <definedName name="CAP_C021_AMOUNT">#REF!</definedName>
    <definedName name="CAP_C021_OPTION">#REF!</definedName>
    <definedName name="CAP_F001_ACCOUNT">#REF!</definedName>
    <definedName name="CAP_F001_ACCOUNT2">#REF!</definedName>
    <definedName name="CAP_F001_AMOUNT">#REF!</definedName>
    <definedName name="CAP_F001_AMOUNT2">#REF!</definedName>
    <definedName name="CAP_F001_OPTION">#REF!</definedName>
    <definedName name="CAP_F001_OPTION2">#REF!</definedName>
    <definedName name="CAP_F031_ACCOUNT">#REF!</definedName>
    <definedName name="CAP_F031_AMOUNT">#REF!</definedName>
    <definedName name="CAP_F031_OPTION">#REF!</definedName>
    <definedName name="CAP_F041_ACCOUNT">#REF!</definedName>
    <definedName name="CAP_F041_ACCOUNT2">#REF!</definedName>
    <definedName name="CAP_F041_AMOUNT">#REF!</definedName>
    <definedName name="CAP_F041_AMOUNT2">#REF!</definedName>
    <definedName name="CAP_F041_OPTION">#REF!</definedName>
    <definedName name="CAP_F041_OPTION2">#REF!</definedName>
    <definedName name="CAP_F041_SUBACCOUNT">#REF!</definedName>
    <definedName name="CAP_F042_ACCOUNT">#REF!</definedName>
    <definedName name="CAP_F042_AMOUNT">#REF!</definedName>
    <definedName name="CAP_F042_OPTION">#REF!</definedName>
    <definedName name="CAP_F042_SUBACCOUNT">#REF!</definedName>
    <definedName name="CAP_I001_ACCOUNT">#REF!</definedName>
    <definedName name="CAP_I001_ACCOUNT2">#REF!</definedName>
    <definedName name="CAP_I001_AMOUNT">#REF!</definedName>
    <definedName name="CAP_I001_AMOUNT2">#REF!</definedName>
    <definedName name="CAP_I001_OPTION">#REF!</definedName>
    <definedName name="CAP_I001_OPTION2">#REF!</definedName>
    <definedName name="CAP_I001_SUBACCOUNT">#REF!</definedName>
    <definedName name="CAP_I001_SUBACCOUNT2">#REF!</definedName>
    <definedName name="CAP_I002_ACCOUNT">#REF!</definedName>
    <definedName name="CAP_I002_AMOUNT">#REF!</definedName>
    <definedName name="CAP_I002_OPTION">#REF!</definedName>
    <definedName name="CAP_I002_SUBACCOUNT">#REF!</definedName>
    <definedName name="CAP_I003_ACCOUNT">#REF!</definedName>
    <definedName name="CAP_I003_AMOUNT">#REF!</definedName>
    <definedName name="CAP_I003_OPTION">#REF!</definedName>
    <definedName name="CAP_I003_SUBACCOUNT">#REF!</definedName>
    <definedName name="CAP_P001_ACCOUNT">#REF!</definedName>
    <definedName name="CAP_P001_ACCOUNT_V2">#REF!</definedName>
    <definedName name="CAP_P001_ACCOUNT2">#REF!</definedName>
    <definedName name="CAP_P001_AMOUNT">#REF!</definedName>
    <definedName name="CAP_P001_AMOUNT_V">#REF!</definedName>
    <definedName name="CAP_P001_AMOUNT_V2">#REF!</definedName>
    <definedName name="CAP_P001_AMOUNT2">#REF!</definedName>
    <definedName name="CAP_P001_AMOUNT2_V">#REF!</definedName>
    <definedName name="CAP_P001_OPTION">#REF!</definedName>
    <definedName name="CAP_P001_OPTION_V">#REF!</definedName>
    <definedName name="CAP_P001_OPTION_V2">#REF!</definedName>
    <definedName name="CAP_P001_OPTION2">#REF!</definedName>
    <definedName name="CAP_P002_ACCOUNT">#REF!</definedName>
    <definedName name="CAP_P002_AMOUNT">#REF!</definedName>
    <definedName name="CAP_P002_OPTION">#REF!</definedName>
    <definedName name="CAP_P005_ACCOUNT">#REF!</definedName>
    <definedName name="CAP_P005_AMOUNT">#REF!</definedName>
    <definedName name="CAP_P005_OPTION">#REF!</definedName>
    <definedName name="CAP_P005_SUBACCOUNT">#REF!</definedName>
    <definedName name="CAP_P011_ACCOUNT">#REF!</definedName>
    <definedName name="CAP_P011_AMOUNT">#REF!</definedName>
    <definedName name="CAP_P011_OPTION">#REF!</definedName>
    <definedName name="CAP_P011_SUBACCOUNT">#REF!</definedName>
    <definedName name="CAP_P012_ACCOUNT">#REF!</definedName>
    <definedName name="CAP_P012_AMOUNT">#REF!</definedName>
    <definedName name="CAP_P012_OPTION">#REF!</definedName>
    <definedName name="CAP_P012_SUBACCOUNT">#REF!</definedName>
    <definedName name="CAP_P013_ACCOUNT">#REF!</definedName>
    <definedName name="CAP_P013_AMOUNT">#REF!</definedName>
    <definedName name="CAP_P013_OPTION">#REF!</definedName>
    <definedName name="CAP_P013_SUBACCOUNT">#REF!</definedName>
    <definedName name="CAP_P021_ACCOUNT">#REF!</definedName>
    <definedName name="CAP_P021_ACCOUNT_V">#REF!</definedName>
    <definedName name="CAP_P021_AMOUNT">#REF!</definedName>
    <definedName name="CAP_P021_OPTION">#REF!</definedName>
    <definedName name="CAP_P021_OPTION_V">#REF!</definedName>
    <definedName name="CAP_P022_ACCOUNT">#REF!</definedName>
    <definedName name="CAP_P022_ACCOUNT_V">#REF!</definedName>
    <definedName name="CAP_P022_ACCOUNT2">#REF!</definedName>
    <definedName name="CAP_P022_ACCOUNT2_V">#REF!</definedName>
    <definedName name="CAP_P022_AMOUNT">#REF!</definedName>
    <definedName name="CAP_P022_AMOUNT2">#REF!</definedName>
    <definedName name="CAP_P022_OPTION">#REF!</definedName>
    <definedName name="CAP_P022_OPTION_V">#REF!</definedName>
    <definedName name="CAP_P022_OPTION2">#REF!</definedName>
    <definedName name="CAP_P022_OPTION2_V">#REF!</definedName>
    <definedName name="CAP_P022_SUBACCOUNT">#REF!</definedName>
    <definedName name="CAP_P022_SUBACCOUNT2">#REF!</definedName>
    <definedName name="CAP_P023_ACCOUNT">#REF!</definedName>
    <definedName name="CAP_P023_ACCOUNT_V">#REF!</definedName>
    <definedName name="CAP_P023_ACCOUNT2">#REF!</definedName>
    <definedName name="CAP_P023_ACCOUNT2_V">#REF!</definedName>
    <definedName name="CAP_P023_AMOUNT">#REF!</definedName>
    <definedName name="CAP_P023_AMOUNT2">#REF!</definedName>
    <definedName name="CAP_P023_OPTION">#REF!</definedName>
    <definedName name="CAP_P023_OPTION_V">#REF!</definedName>
    <definedName name="CAP_P023_OPTION2">#REF!</definedName>
    <definedName name="CAP_P023_OPTION2_V">#REF!</definedName>
    <definedName name="CAP_P023_SUBACCOUNT">#REF!</definedName>
    <definedName name="CAP_P023_SUBACCOUNT2">#REF!</definedName>
    <definedName name="CAP_P024_ACCOUNT">#REF!</definedName>
    <definedName name="CAP_P024_AMOUNT">#REF!</definedName>
    <definedName name="CAP_P024_OPTION">#REF!</definedName>
    <definedName name="CAP_P024_SUBACCOUNT">#REF!</definedName>
    <definedName name="CAP_P031_ACCOUNT">#REF!</definedName>
    <definedName name="CAP_P031_AMOUNT">#REF!</definedName>
    <definedName name="CAP_P031_OPTION">#REF!</definedName>
    <definedName name="CAP_P032_ACCOUNT">#REF!</definedName>
    <definedName name="CAP_P032_AMOUNT">#REF!</definedName>
    <definedName name="CAP_P032_OPTION">#REF!</definedName>
    <definedName name="CAP_P032_SUBACCOUNT">#REF!</definedName>
    <definedName name="CAP_P033_ACCOUNT">#REF!</definedName>
    <definedName name="CAP_P033_AMOUNT">#REF!</definedName>
    <definedName name="CAP_P033_OPTION">#REF!</definedName>
    <definedName name="CAP_P034_ACCOUNT">#REF!</definedName>
    <definedName name="CAP_P034_AMOUNT">#REF!</definedName>
    <definedName name="CAP_P034_OPTION">#REF!</definedName>
    <definedName name="CAP_P036_ACCOUNT">#REF!</definedName>
    <definedName name="CAP_P036_AMOUNT">#REF!</definedName>
    <definedName name="CAP_P036_OPTION">#REF!</definedName>
    <definedName name="CAP_P037_ACCOUNT">#REF!</definedName>
    <definedName name="CAP_P037_AMOUNT">#REF!</definedName>
    <definedName name="CAP_P037_OPTION">#REF!</definedName>
    <definedName name="CAP_P038_ACCOUNT">#REF!</definedName>
    <definedName name="CAP_P038_AMOUNT">#REF!</definedName>
    <definedName name="CAP_P038_OPTION">#REF!</definedName>
    <definedName name="CAP_P039_ACCOUNT">#REF!</definedName>
    <definedName name="CAP_P039_AMOUNT">#REF!</definedName>
    <definedName name="CAP_P039_OPTION">#REF!</definedName>
    <definedName name="CAP_P040_ACCOUNT">#REF!</definedName>
    <definedName name="CAP_P040_AMOUNT">#REF!</definedName>
    <definedName name="CAP_P040_OPTION">#REF!</definedName>
    <definedName name="CAP_P041_ACCOUNT">#REF!</definedName>
    <definedName name="CAP_P041_ACCOUNT2">#REF!</definedName>
    <definedName name="CAP_P041_AMOUNT">#REF!</definedName>
    <definedName name="CAP_P041_AMOUNT2">#REF!</definedName>
    <definedName name="CAP_P041_OPTION">#REF!</definedName>
    <definedName name="CAP_P041_OPTION2">#REF!</definedName>
    <definedName name="CAP_P041_SUBACCOUNT">#REF!</definedName>
    <definedName name="CAP_P041_SUBACCOUNT2">#REF!</definedName>
    <definedName name="CAP_P042_ACCOUNT">#REF!</definedName>
    <definedName name="CAP_P042_AMOUNT">#REF!</definedName>
    <definedName name="CAP_P042_OPTION">#REF!</definedName>
    <definedName name="CAP_P043_ACCOUNT">#REF!</definedName>
    <definedName name="CAP_P043_AMOUNT">#REF!</definedName>
    <definedName name="CAP_P043_OPTION">#REF!</definedName>
    <definedName name="CAP_P044_ACCOUNT">#REF!</definedName>
    <definedName name="CAP_P044_AMOUNT">#REF!</definedName>
    <definedName name="CAP_P044_OPTION">#REF!</definedName>
    <definedName name="CAP_P045_ACCOUNT">#REF!</definedName>
    <definedName name="CAP_P045_AMOUNT">#REF!</definedName>
    <definedName name="CAP_P045_OPTION">#REF!</definedName>
    <definedName name="CAP_P045_SUBACCOUNT">#REF!</definedName>
    <definedName name="CAP_P046_ACCOUNT">#REF!</definedName>
    <definedName name="CAP_P046_ACCOUNT_V">#REF!</definedName>
    <definedName name="CAP_P046_AMOUNT">#REF!</definedName>
    <definedName name="CAP_P046_AMOUNT_V">#REF!</definedName>
    <definedName name="CAP_P046_OPTION">#REF!</definedName>
    <definedName name="CAP_P046_OPTION_V">#REF!</definedName>
    <definedName name="CAP_P052_ACCOUNT">#REF!</definedName>
    <definedName name="CAP_P052_ACCOUNT_V">#REF!</definedName>
    <definedName name="CAP_P052_ACCOUNT２">#REF!</definedName>
    <definedName name="CAP_P052_ACCOUNT２_V">#REF!</definedName>
    <definedName name="CAP_P052_AMOUNT">#REF!</definedName>
    <definedName name="CAP_P052_AMOUNT２">#REF!</definedName>
    <definedName name="CAP_P052_OPTION">#REF!</definedName>
    <definedName name="CAP_P052_OPTION_V">#REF!</definedName>
    <definedName name="CAP_P052_OPTION２">#REF!</definedName>
    <definedName name="CAP_P052_OPTION２_V">#REF!</definedName>
    <definedName name="CAP_P052_SUBACCOUNT">#REF!</definedName>
    <definedName name="CAP_P052_SUBACCOUNT２">#REF!</definedName>
    <definedName name="CAP_P060_ACCOUNT">#REF!</definedName>
    <definedName name="CAP_P060_AMOUNT">#REF!</definedName>
    <definedName name="CAP_P060_OPTION">#REF!</definedName>
    <definedName name="CAP_PZ01_ACCOUNT">#REF!</definedName>
    <definedName name="CAP_PZ01_ACCOUNT_2">#REF!</definedName>
    <definedName name="CAP_PZ01_ACCOUNT_3">#REF!</definedName>
    <definedName name="CAP_PZ01_ACCOUNT_4">#REF!</definedName>
    <definedName name="CAP_PZ01_ACCOUNT_5">#REF!</definedName>
    <definedName name="CAP_PZ01_AMOUNT">#REF!</definedName>
    <definedName name="CAP_PZ01_AMOUNT_2">#REF!</definedName>
    <definedName name="CAP_PZ01_AMOUNT_3">#REF!</definedName>
    <definedName name="CAP_PZ01_AMOUNT_4">#REF!</definedName>
    <definedName name="CAP_PZ01_AMOUNT_5">#REF!</definedName>
    <definedName name="CAP_PZ01_OPTION">#REF!</definedName>
    <definedName name="CAP_PZ01_OPTION_2">#REF!</definedName>
    <definedName name="CAP_PZ01_OPTION_3">#REF!</definedName>
    <definedName name="CAP_PZ01_OPTION_4">#REF!</definedName>
    <definedName name="CAP_PZ01_OPTION_5">#REF!</definedName>
    <definedName name="CAP_PZ01_SUBACCOUNT">#REF!</definedName>
    <definedName name="CAP_PZ03_ACCOUNT">#REF!</definedName>
    <definedName name="CAP_PZ03_ACCOUNT2">#REF!</definedName>
    <definedName name="CAP_PZ03_ACCOUNT3">#REF!</definedName>
    <definedName name="CAP_PZ03_AMOUNT">#REF!</definedName>
    <definedName name="CAP_PZ03_AMOUNT2">#REF!</definedName>
    <definedName name="CAP_PZ03_AMOUNT3">#REF!</definedName>
    <definedName name="CAP_PZ03_OPTION">#REF!</definedName>
    <definedName name="CAP_PZ03_OPTION2">#REF!</definedName>
    <definedName name="CAP_PZ03_OPTION3">#REF!</definedName>
    <definedName name="CAP_PZ03_SUBACCOUNT">#REF!</definedName>
    <definedName name="CAP_PZ03_SUBACCOUNT2">#REF!</definedName>
    <definedName name="CAP_PZ03_SUBACCOUNT3">#REF!</definedName>
    <definedName name="CAP_PZ04_ACCOUNT">#REF!</definedName>
    <definedName name="CAP_PZ04_ACCOUNT2">#REF!</definedName>
    <definedName name="CAP_PZ04_ACCOUNT3">#REF!</definedName>
    <definedName name="CAP_PZ04_ACCOUNT4">#REF!</definedName>
    <definedName name="CAP_PZ04_ACCOUNT5">#REF!</definedName>
    <definedName name="CAP_PZ04_ACCOUNT6">#REF!</definedName>
    <definedName name="CAP_PZ04_AMOUNT">#REF!</definedName>
    <definedName name="CAP_PZ04_AMOUNT2">#REF!</definedName>
    <definedName name="CAP_PZ04_AMOUNT3">#REF!</definedName>
    <definedName name="CAP_PZ04_AMOUNT4">#REF!</definedName>
    <definedName name="CAP_PZ04_AMOUNT5">#REF!</definedName>
    <definedName name="CAP_PZ04_AMOUNT6">#REF!</definedName>
    <definedName name="CAP_PZ04_OPTION">#REF!</definedName>
    <definedName name="CAP_PZ04_OPTION2">#REF!</definedName>
    <definedName name="CAP_PZ04_OPTION3">#REF!</definedName>
    <definedName name="CAP_PZ04_OPTION4">#REF!</definedName>
    <definedName name="CAP_PZ04_OPTION5">#REF!</definedName>
    <definedName name="CAP_PZ04_OPTION6">#REF!</definedName>
    <definedName name="CAP_PZ04_SUBACCOUNT2">#REF!</definedName>
    <definedName name="CAP_PZ04_SUBACCOUNT4">#REF!</definedName>
    <definedName name="CASE">#REF!</definedName>
    <definedName name="CASE_2">#REF!</definedName>
    <definedName name="Cate">#REF!</definedName>
    <definedName name="ccc">#REF!</definedName>
    <definedName name="ChangeColor">#REF!</definedName>
    <definedName name="Chart1" localSheetId="2">CHOOSE(#REF!,#REF!,#REF!,#REF!,#REF!,#REF!,#REF!,#REF!,#REF!,#REF!,#REF!,#REF!,#REF!,#REF!,#REF!,#REF!,#REF!,#REF!,#REF!,#REF!,#REF!,#REF!,_GPH22,_GPH23,_GPH24,_GPH25,_GPH26,_GPH27,_GPH28,_GPH29)</definedName>
    <definedName name="Chart1" localSheetId="3">CHOOSE(Result1,_GPH1,_GPH2,_GPH3,_GPH4,_GPH5,_GPH6,_GPH7,_GPH8,_GPH9,_GPH10,_GPH11,_GPH12,_GPH13,_GPH14,_GPH15,_GPH16,_GPH17,_GPH18,_GPH19,_GPH20,_GPH21,_GPH22,_GPH23,_GPH24,_GPH25,_GPH26,_GPH27,_GPH28,_GPH29)</definedName>
    <definedName name="Chart1">CHOOSE(Result1,_GPH1,_GPH2,_GPH3,_GPH4,_GPH5,_GPH6,_GPH7,_GPH8,_GPH9,_GPH10,_GPH11,_GPH12,_GPH13,_GPH14,_GPH15,_GPH16,_GPH17,_GPH18,_GPH19,_GPH20,_GPH21,_GPH22,_GPH23,_GPH24,_GPH25,_GPH26,_GPH27,_GPH28,_GPH29)</definedName>
    <definedName name="Chart2" localSheetId="2">CHOOSE(#REF!,#REF!,#REF!,#REF!,#REF!,#REF!,#REF!,#REF!,#REF!,#REF!,#REF!,#REF!,#REF!,#REF!,#REF!,#REF!,#REF!,#REF!,#REF!,#REF!,#REF!,#REF!,_GPH22,_GPH23,_GPH24,_GPH25,_GPH26,_GPH27,_GPH28,_GPH29)</definedName>
    <definedName name="Chart2" localSheetId="3">CHOOSE(Result2,_GPH1,_GPH2,_GPH3,_GPH4,_GPH5,_GPH6,_GPH7,_GPH8,_GPH9,_GPH10,_GPH11,_GPH12,_GPH13,_GPH14,_GPH15,_GPH16,_GPH17,_GPH18,_GPH19,_GPH20,_GPH21,_GPH22,_GPH23,_GPH24,_GPH25,_GPH26,_GPH27,_GPH28,_GPH29)</definedName>
    <definedName name="Chart2">CHOOSE(Result2,_GPH1,_GPH2,_GPH3,_GPH4,_GPH5,_GPH6,_GPH7,_GPH8,_GPH9,_GPH10,_GPH11,_GPH12,_GPH13,_GPH14,_GPH15,_GPH16,_GPH17,_GPH18,_GPH19,_GPH20,_GPH21,_GPH22,_GPH23,_GPH24,_GPH25,_GPH26,_GPH27,_GPH28,_GPH29)</definedName>
    <definedName name="Chart3" localSheetId="2">CHOOSE(#REF!,#REF!,#REF!,#REF!,#REF!,#REF!,#REF!,#REF!,#REF!,#REF!,#REF!,#REF!,#REF!,#REF!,#REF!,#REF!,#REF!,#REF!,#REF!,#REF!,#REF!,#REF!,_GPH22,_GPH23,_GPH24,_GPH25,_GPH26,_GPH27,_GPH28,_GPH29)</definedName>
    <definedName name="Chart3" localSheetId="3">CHOOSE(Result3,_GPH1,_GPH2,_GPH3,_GPH4,_GPH5,_GPH6,_GPH7,_GPH8,_GPH9,_GPH10,_GPH11,_GPH12,_GPH13,_GPH14,_GPH15,_GPH16,_GPH17,_GPH18,_GPH19,_GPH20,_GPH21,_GPH22,_GPH23,_GPH24,_GPH25,_GPH26,_GPH27,_GPH28,_GPH29)</definedName>
    <definedName name="Chart3">CHOOSE(Result3,_GPH1,_GPH2,_GPH3,_GPH4,_GPH5,_GPH6,_GPH7,_GPH8,_GPH9,_GPH10,_GPH11,_GPH12,_GPH13,_GPH14,_GPH15,_GPH16,_GPH17,_GPH18,_GPH19,_GPH20,_GPH21,_GPH22,_GPH23,_GPH24,_GPH25,_GPH26,_GPH27,_GPH28,_GPH29)</definedName>
    <definedName name="Chart4" localSheetId="2">CHOOSE(#REF!,#REF!,#REF!,#REF!,#REF!,#REF!,#REF!,#REF!,#REF!,#REF!,#REF!,#REF!,#REF!,#REF!,#REF!,#REF!,#REF!,#REF!,#REF!,#REF!,#REF!,#REF!,_GPH22,_GPH23,_GPH24,_GPH25,_GPH26,_GPH27,_GPH28,_GPH29)</definedName>
    <definedName name="Chart4" localSheetId="3">CHOOSE(Result4,_GPH1,_GPH2,_GPH3,_GPH4,_GPH5,_GPH6,_GPH7,_GPH8,_GPH9,_GPH10,_GPH11,_GPH12,_GPH13,_GPH14,_GPH15,_GPH16,_GPH17,_GPH18,_GPH19,_GPH20,_GPH21,_GPH22,_GPH23,_GPH24,_GPH25,_GPH26,_GPH27,_GPH28,_GPH29)</definedName>
    <definedName name="Chart4">CHOOSE(Result4,_GPH1,_GPH2,_GPH3,_GPH4,_GPH5,_GPH6,_GPH7,_GPH8,_GPH9,_GPH10,_GPH11,_GPH12,_GPH13,_GPH14,_GPH15,_GPH16,_GPH17,_GPH18,_GPH19,_GPH20,_GPH21,_GPH22,_GPH23,_GPH24,_GPH25,_GPH26,_GPH27,_GPH28,_GPH29)</definedName>
    <definedName name="Check_AS">#REF!</definedName>
    <definedName name="Check_balance">#REF!</definedName>
    <definedName name="Check_FX">#REF!</definedName>
    <definedName name="Check_IC1">#REF!</definedName>
    <definedName name="Check_IC2">#REF!</definedName>
    <definedName name="Check_IC3">#REF!</definedName>
    <definedName name="Check_LB">#REF!</definedName>
    <definedName name="CheckList1stCol">#REF!</definedName>
    <definedName name="chompu">#REF!</definedName>
    <definedName name="CID">#REF!</definedName>
    <definedName name="CLIENT">#REF!</definedName>
    <definedName name="code">#REF!</definedName>
    <definedName name="CONDO">#REF!</definedName>
    <definedName name="Contract_No.">#REF!</definedName>
    <definedName name="CoreEBIT" localSheetId="2">OFFSET(Month,45,0)</definedName>
    <definedName name="CoreEBIT" localSheetId="3">OFFSET(Month,45,0)</definedName>
    <definedName name="CoreEBIT">OFFSET(Month,45,0)</definedName>
    <definedName name="CoreEBIT_B" localSheetId="2">OFFSET(Month,123,0)</definedName>
    <definedName name="CoreEBIT_B" localSheetId="3">OFFSET(Month,123,0)</definedName>
    <definedName name="CoreEBIT_B">OFFSET(Month,123,0)</definedName>
    <definedName name="CoreEBIT_LY" localSheetId="2">OFFSET(Month,136,0)</definedName>
    <definedName name="CoreEBIT_LY" localSheetId="3">OFFSET(Month,136,0)</definedName>
    <definedName name="CoreEBIT_LY">OFFSET(Month,136,0)</definedName>
    <definedName name="CoreEBITDA" localSheetId="2">OFFSET(Month,44,0)</definedName>
    <definedName name="CoreEBITDA" localSheetId="3">OFFSET(Month,44,0)</definedName>
    <definedName name="CoreEBITDA">OFFSET(Month,44,0)</definedName>
    <definedName name="CoreEBITDA_B" localSheetId="2">OFFSET(Month,122,0)</definedName>
    <definedName name="CoreEBITDA_B" localSheetId="3">OFFSET(Month,122,0)</definedName>
    <definedName name="CoreEBITDA_B">OFFSET(Month,122,0)</definedName>
    <definedName name="CoreEBITDA_LY" localSheetId="2">OFFSET(Month,135,0)</definedName>
    <definedName name="CoreEBITDA_LY" localSheetId="3">OFFSET(Month,135,0)</definedName>
    <definedName name="CoreEBITDA_LY">OFFSET(Month,135,0)</definedName>
    <definedName name="CoreEbitda_P" localSheetId="2">OFFSET(Month,4,0)</definedName>
    <definedName name="CoreEbitda_P" localSheetId="3">OFFSET(Month,4,0)</definedName>
    <definedName name="CoreEbitda_P">OFFSET(Month,4,0)</definedName>
    <definedName name="CoreRev" localSheetId="2">OFFSET(Month,51,0)</definedName>
    <definedName name="CoreRev" localSheetId="3">OFFSET(Month,51,0)</definedName>
    <definedName name="CoreRev">OFFSET(Month,51,0)</definedName>
    <definedName name="CoreRev_B" localSheetId="2">OFFSET(Month,121,0)</definedName>
    <definedName name="CoreRev_B" localSheetId="3">OFFSET(Month,121,0)</definedName>
    <definedName name="CoreRev_B">OFFSET(Month,121,0)</definedName>
    <definedName name="CoreRev_LY" localSheetId="2">OFFSET(Month,134,0)</definedName>
    <definedName name="CoreRev_LY" localSheetId="3">OFFSET(Month,134,0)</definedName>
    <definedName name="CoreRev_LY">OFFSET(Month,134,0)</definedName>
    <definedName name="Cost_center">#REF!</definedName>
    <definedName name="cost_per_unit">#REF!</definedName>
    <definedName name="Cr">#REF!</definedName>
    <definedName name="Cr_Elim">#REF!</definedName>
    <definedName name="Cur_AccDepre_Building">#REF!</definedName>
    <definedName name="Cur_NBV_Building">#REF!</definedName>
    <definedName name="Currency_key">#REF!</definedName>
    <definedName name="Customer">#REF!</definedName>
    <definedName name="CustomerList">OFFSET(#REF!,0,0,COUNTA(#REF!))</definedName>
    <definedName name="cve">#REF!</definedName>
    <definedName name="cvg">#REF!</definedName>
    <definedName name="Data">#REF!</definedName>
    <definedName name="DATA_2">#REF!</definedName>
    <definedName name="Data03">#REF!</definedName>
    <definedName name="Data04">#REF!</definedName>
    <definedName name="Data05">#REF!</definedName>
    <definedName name="Data06">#REF!</definedName>
    <definedName name="Data07">#REF!</definedName>
    <definedName name="Data08">#REF!</definedName>
    <definedName name="Data09">#REF!</definedName>
    <definedName name="data2">#REF!</definedName>
    <definedName name="data3">#REF!</definedName>
    <definedName name="_xlnm.Database">#REF!</definedName>
    <definedName name="Datatabell">#REF!</definedName>
    <definedName name="DATE">#REF!</definedName>
    <definedName name="db">#REF!</definedName>
    <definedName name="DC" localSheetId="2">OFFSET(Month,60,0)</definedName>
    <definedName name="DC" localSheetId="3">OFFSET(Month,60,0)</definedName>
    <definedName name="DC">OFFSET(Month,60,0)</definedName>
    <definedName name="DC_LY" localSheetId="2">OFFSET(Month,140,0)</definedName>
    <definedName name="DC_LY" localSheetId="3">OFFSET(Month,140,0)</definedName>
    <definedName name="DC_LY">OFFSET(Month,140,0)</definedName>
    <definedName name="DC_P" localSheetId="2">OFFSET(Month,19,0)</definedName>
    <definedName name="DC_P" localSheetId="3">OFFSET(Month,19,0)</definedName>
    <definedName name="DC_P">OFFSET(Month,19,0)</definedName>
    <definedName name="dd">#REF!</definedName>
    <definedName name="ddd">#REF!</definedName>
    <definedName name="dddd">#REF!</definedName>
    <definedName name="Dec_Building">#REF!</definedName>
    <definedName name="Dep">#REF!</definedName>
    <definedName name="depen">#REF!</definedName>
    <definedName name="Depre" localSheetId="2">OFFSET(Month,76,0)</definedName>
    <definedName name="Depre" localSheetId="3">OFFSET(Month,76,0)</definedName>
    <definedName name="Depre">OFFSET(Month,76,0)</definedName>
    <definedName name="Depre_Building">#REF!</definedName>
    <definedName name="dept">#REF!</definedName>
    <definedName name="Dept_name">#REF!</definedName>
    <definedName name="Dept_name_2">#REF!</definedName>
    <definedName name="DeptID">#REF!</definedName>
    <definedName name="description">#REF!</definedName>
    <definedName name="DF_GRID_1">#N/A</definedName>
    <definedName name="dfdf">#REF!</definedName>
    <definedName name="dflt7">#REF!</definedName>
    <definedName name="dfp">#REF!</definedName>
    <definedName name="DISCOUNT99">#REF!</definedName>
    <definedName name="disposal">#REF!</definedName>
    <definedName name="DKK">#REF!</definedName>
    <definedName name="dm">#REF!</definedName>
    <definedName name="Doctor_G" localSheetId="2">OFFSET(Month,159,0)</definedName>
    <definedName name="Doctor_G" localSheetId="3">OFFSET(Month,159,0)</definedName>
    <definedName name="Doctor_G">OFFSET(Month,159,0)</definedName>
    <definedName name="Doctor_M" localSheetId="2">OFFSET(Month,150,0)</definedName>
    <definedName name="Doctor_M" localSheetId="3">OFFSET(Month,150,0)</definedName>
    <definedName name="Doctor_M">OFFSET(Month,150,0)</definedName>
    <definedName name="Dr">#REF!</definedName>
    <definedName name="DR._AMT.">#REF!</definedName>
    <definedName name="Dr_Elim">#REF!</definedName>
    <definedName name="dt">#REF!</definedName>
    <definedName name="E_Ben">#REF!</definedName>
    <definedName name="EgenRappPath">#REF!</definedName>
    <definedName name="elecrate">#REF!</definedName>
    <definedName name="Elect">#REF!</definedName>
    <definedName name="Elect_2">#REF!</definedName>
    <definedName name="emp">#REF!</definedName>
    <definedName name="Employee">#REF!</definedName>
    <definedName name="EPM_1" hidden="1">"1EoAAB|LCAAAAAAABADtvQdgHEmWJSYvbcp7f0r1StfgdKEIgGATJNiQQBDswYjN5pLsHWlHIymrKoHKZVZlXWYWQMztnbz33nvvvffee||997o7nU4n99//P1xmZAFs9s5K2smeIYCqyB8/fnwfPyIe/x7vFmV6mddNUS0/|2h3vPNRmi|n1axYXnz20bo939799KPf4|g3Th5/t6rfTqrq7Zerlpo2Kb23bB69a4rPPpq37erR3btXV1fjq3v"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" hidden="1">"NzwAAB+LCAAAAAAABADtm21vqkoQgL+f5PwH43dlEVBoqCeIWs1VMYLtbZqGLLJWchC8C9b2398V30Cxx3q9RpSkTXR3Znb22dkZBFb89TG2M+8Ie5br3GfpPMhmkDNwTct5u89O/WGOLmZ/lX/+EJ9c/Ntw3d/KxCeiXoboOd7dh2fdZ0e+P7mjqNlslp8xeRe/UQUAaOrvdksdjNAY5izH86EzQNm1lvlnrSwZNZMRZddx0GA+pubKU4yR"</definedName>
    <definedName name="EPMWorkbookOptions_2" hidden="1">"4z9aaBZ0Rrqr0IfLVtLegWO0GG09ko/Gkym2gqH6HsJdjIaI2BugPHEoW9br3bZe6cqdJxroL0slulTI03ye4/K0wNzxAADKgxPKmAyoV/2FjO65tmXCuQN6pdpWtxvJ9yG0PfQqUnOXNg5Kk4ltDWAI5sGOrmxErYSal/MvRzzZcmBBbwM0Q+3talimiZyqNUaOF7i7X3TjqheRIVLqyJ2tbciu7eKyj6dIpGI6vlINZhGjuTO7pSKB4KMP"</definedName>
    <definedName name="EPMWorkbookOptions_3" hidden="1">"vw7fXWz5xK9gPRbKO31b+g3rbWSTf19FNokyZDYshCEejKyNnS9lDvCnbmHPD00ovn/L0HrW+4EfKhWW6zvWP1MUkJRkWel3NJGK6/zKxmIFSd7gAM3wdMhA3NoGugo2ES4DkVp8iLXuTWz42cXuBGH/s0xzRW6IjGGOK5psji0MhRzPIZQDEBVY0yixJYOZjxzVijHcgt564dpobJBMGCMWDfJYASKy0A9hellCfM2/dKVeraM1aPJREASS"</definedName>
    <definedName name="EPMWorkbookOptions_4" hidden="1">"RvgiSQk7Gnssr0LqcyOaIan3zrHs++w8dLJbe/LrxT1MV6T+NOcTQpnnTl2rpEy2mVTUlEmICU3TZPMAOoUSgqJqkqaTnqRDEalD0nGoovx/1a8jtZ61pnx8+QOAJVeLh1c/+gqr3xJiNFiljt5ROrWkx+qJobRa+ron4WQuaBf3q02tWT16EzMMx7Ese/gmLlzhJl4w3AnXoD3poXpSKKre0aSUSJiI1CXXaimSEJKm3AagkCLZRsIkHcnl"</definedName>
    <definedName name="EPMWorkbookOptions_5" hidden="1">"VD1Z0moPSu/56LJXLNGA50uHlz3m+sreCuJW3ZO1vtRKQzXWzSNClXBtascHKvmRVSwyzDd+ZbHXF6kLhtE47erqYyPpYXpaIMHDmZTImggolFIcIRwlIcURwsHwScdxOVWu3lKezvgcjbu+GjcnGA3QuiDc7IaNoXEFdx4uZ78+9JR+Vz3jji1e345dMIxG6cMNX5TG8rjl5yCxQG75Ij0OSEuv/JX4LXM5ib3Z0Wo9WTljZi9dX2ZfQtx9"</definedName>
    <definedName name="EPMWorkbookOptions_6" hidden="1">"frnqSHi4npRL86afde9BAkD64zLezSNyWq+ryf0eoSv/h/uo385r/DfyGkSCIQiskDMNg8mxHM3njGEJ5mDRZAyB4QqFoXkBeS0EkkQp+dMaN/s64g6LVuLfSjkZCqlWTTqLy8leWrNdO2PaEq4vbc0JRgtsAdDFPLjZu2P7gNzs+/b7gCT+lYuTAmHymqKlz/b3uHlEam/XJLXfq53zPip9hUeIVhgXFx/PWnrx8S2hiDfxQiIVd4oy0roS"</definedName>
    <definedName name="EPMWorkbookOptions_7" hidden="1">"J9Z2z5uGG3fPqIo9NMTIGymOMkHO6tBgtDGQk20E8dyo4qjwHa0kt5sD2dVhXBKWfoBxJb3bEZWfmctVE5veI8QWNGzURvhtY2Gn/eePjdnl4d/yv2x8nzs3PAAA"</definedName>
    <definedName name="ErrColor">#REF!</definedName>
    <definedName name="eur">#REF!</definedName>
    <definedName name="ex">#REF!</definedName>
    <definedName name="Excel_BuiltIn__FilterDatabase_1">#REF!</definedName>
    <definedName name="Excel_BuiltIn__FilterDatabase_10">#REF!</definedName>
    <definedName name="Excel_BuiltIn__FilterDatabase_13">#REF!</definedName>
    <definedName name="Excel_BuiltIn__FilterDatabase_14">#REF!</definedName>
    <definedName name="Excel_BuiltIn__FilterDatabase_2">#REF!</definedName>
    <definedName name="Excel_BuiltIn__FilterDatabase_2_36">#REF!</definedName>
    <definedName name="Excel_BuiltIn__FilterDatabase_2_37">#REF!</definedName>
    <definedName name="Excel_BuiltIn__FilterDatabase_2_38">#REF!</definedName>
    <definedName name="Excel_BuiltIn__FilterDatabase_2_39">#REF!</definedName>
    <definedName name="Excel_BuiltIn__FilterDatabase_2_40">#REF!</definedName>
    <definedName name="Excel_BuiltIn__FilterDatabase_2_41">#REF!</definedName>
    <definedName name="Excel_BuiltIn__FilterDatabase_2_42">#REF!</definedName>
    <definedName name="Excel_BuiltIn__FilterDatabase_2_43">#REF!</definedName>
    <definedName name="Excel_BuiltIn__FilterDatabase_2_44">#REF!</definedName>
    <definedName name="Excel_BuiltIn__FilterDatabase_2_45">#REF!</definedName>
    <definedName name="Excel_BuiltIn__FilterDatabase_2_48">#REF!</definedName>
    <definedName name="Excel_BuiltIn__FilterDatabase_3">#REF!</definedName>
    <definedName name="Excel_BuiltIn__FilterDatabase_3_36">#REF!</definedName>
    <definedName name="Excel_BuiltIn__FilterDatabase_3_37">#REF!</definedName>
    <definedName name="Excel_BuiltIn__FilterDatabase_3_38">#REF!</definedName>
    <definedName name="Excel_BuiltIn__FilterDatabase_3_39">#REF!</definedName>
    <definedName name="Excel_BuiltIn__FilterDatabase_3_40">#REF!</definedName>
    <definedName name="Excel_BuiltIn__FilterDatabase_3_41">#REF!</definedName>
    <definedName name="Excel_BuiltIn__FilterDatabase_3_42">#REF!</definedName>
    <definedName name="Excel_BuiltIn__FilterDatabase_3_43">#REF!</definedName>
    <definedName name="Excel_BuiltIn__FilterDatabase_3_44">#REF!</definedName>
    <definedName name="Excel_BuiltIn__FilterDatabase_3_45">#REF!</definedName>
    <definedName name="Excel_BuiltIn__FilterDatabase_3_48">#REF!</definedName>
    <definedName name="Excel_BuiltIn__FilterDatabase_33">#REF!</definedName>
    <definedName name="Excel_BuiltIn__FilterDatabase_4">#REF!</definedName>
    <definedName name="Excel_BuiltIn__FilterDatabase_4_36">#REF!</definedName>
    <definedName name="Excel_BuiltIn__FilterDatabase_4_37">#REF!</definedName>
    <definedName name="Excel_BuiltIn__FilterDatabase_4_38">#REF!</definedName>
    <definedName name="Excel_BuiltIn__FilterDatabase_4_39">#REF!</definedName>
    <definedName name="Excel_BuiltIn__FilterDatabase_4_40">#REF!</definedName>
    <definedName name="Excel_BuiltIn__FilterDatabase_4_41">#REF!</definedName>
    <definedName name="Excel_BuiltIn__FilterDatabase_4_42">#REF!</definedName>
    <definedName name="Excel_BuiltIn__FilterDatabase_4_43">#REF!</definedName>
    <definedName name="Excel_BuiltIn__FilterDatabase_4_44">#REF!</definedName>
    <definedName name="Excel_BuiltIn__FilterDatabase_4_45">#REF!</definedName>
    <definedName name="Excel_BuiltIn__FilterDatabase_4_48">#REF!</definedName>
    <definedName name="Excel_BuiltIn__FilterDatabase_5">#REF!</definedName>
    <definedName name="Excel_BuiltIn__FilterDatabase_5_36">#REF!</definedName>
    <definedName name="Excel_BuiltIn__FilterDatabase_5_37">#REF!</definedName>
    <definedName name="Excel_BuiltIn__FilterDatabase_5_38">#REF!</definedName>
    <definedName name="Excel_BuiltIn__FilterDatabase_5_39">#REF!</definedName>
    <definedName name="Excel_BuiltIn__FilterDatabase_5_40">#REF!</definedName>
    <definedName name="Excel_BuiltIn__FilterDatabase_5_41">#REF!</definedName>
    <definedName name="Excel_BuiltIn__FilterDatabase_5_42">#REF!</definedName>
    <definedName name="Excel_BuiltIn__FilterDatabase_5_43">#REF!</definedName>
    <definedName name="Excel_BuiltIn__FilterDatabase_5_44">#REF!</definedName>
    <definedName name="Excel_BuiltIn__FilterDatabase_5_45">#REF!</definedName>
    <definedName name="Excel_BuiltIn__FilterDatabase_5_48">#REF!</definedName>
    <definedName name="Excel_BuiltIn__FilterDatabase_57">#REF!</definedName>
    <definedName name="Excel_BuiltIn__FilterDatabase_6">#REF!</definedName>
    <definedName name="Excel_BuiltIn__FilterDatabase_9">#REF!</definedName>
    <definedName name="Excel_BuiltIn_Print_Area_17_1">#REF!</definedName>
    <definedName name="Excel_BuiltIn_Print_Area_23_1">#REF!</definedName>
    <definedName name="Excel_BuiltIn_Print_Area_28_1">#REF!</definedName>
    <definedName name="Excel_BuiltIn_Print_Area_4">#REF!</definedName>
    <definedName name="Excel_BuiltIn_Print_Area_42_1">#REF!</definedName>
    <definedName name="Excel_BuiltIn_Print_Titles_10_1">#REF!,#REF!</definedName>
    <definedName name="Excel_BuiltIn_Print_Titles_3_1">#REF!,#REF!</definedName>
    <definedName name="Excel_BuiltIn_Print_Titles_7_1">#REF!,#REF!</definedName>
    <definedName name="Excel_BuiltIn_Print_Titles_8_1">#REF!,#REF!</definedName>
    <definedName name="Excel_BuiltIn_Print_Titles_9_1">#REF!,#REF!</definedName>
    <definedName name="Existing_ast">#REF!</definedName>
    <definedName name="Existing_ast_2">#REF!</definedName>
    <definedName name="exp5.1">#REF!</definedName>
    <definedName name="expense">#REF!</definedName>
    <definedName name="ExternalAudit30062004">#REF!</definedName>
    <definedName name="f">#REF!</definedName>
    <definedName name="factors">#REF!</definedName>
    <definedName name="fam">#REF!</definedName>
    <definedName name="family">#REF!</definedName>
    <definedName name="family2">#REF!</definedName>
    <definedName name="fasf">#REF!</definedName>
    <definedName name="FC" localSheetId="2">OFFSET(Month,42,0)</definedName>
    <definedName name="FC" localSheetId="3">OFFSET(Month,42,0)</definedName>
    <definedName name="FC">OFFSET(Month,42,0)</definedName>
    <definedName name="fc_128">#REF!</definedName>
    <definedName name="FC_P" localSheetId="2">OFFSET(Month,2,0)</definedName>
    <definedName name="FC_P" localSheetId="3">OFFSET(Month,2,0)</definedName>
    <definedName name="FC_P">OFFSET(Month,2,0)</definedName>
    <definedName name="fci">#REF!</definedName>
    <definedName name="Feb_Building">#REF!</definedName>
    <definedName name="FIN">#REF!</definedName>
    <definedName name="fo_2048">#REF!</definedName>
    <definedName name="fo_64">#REF!</definedName>
    <definedName name="fob">#REF!</definedName>
    <definedName name="Forex">#REF!</definedName>
    <definedName name="fre">#REF!</definedName>
    <definedName name="frt">#REF!</definedName>
    <definedName name="frtitem">#REF!</definedName>
    <definedName name="frtmkt">#REF!</definedName>
    <definedName name="fs_128">#REF!</definedName>
    <definedName name="fs_2048">#REF!</definedName>
    <definedName name="fs_32">#REF!</definedName>
    <definedName name="fs_64">#REF!</definedName>
    <definedName name="fx">#REF!</definedName>
    <definedName name="gg">#REF!</definedName>
    <definedName name="GODOWN">#REF!</definedName>
    <definedName name="graph">#REF!</definedName>
    <definedName name="graph_1">NA()</definedName>
    <definedName name="GraphList">OFFSET(#REF!,0,0,COUNTA(#REF!))</definedName>
    <definedName name="h">#REF!</definedName>
    <definedName name="h20rate">#REF!</definedName>
    <definedName name="Heading">#REF!</definedName>
    <definedName name="HR">#REF!</definedName>
    <definedName name="HSCB">#REF!</definedName>
    <definedName name="ht">#REF!</definedName>
    <definedName name="i">#REF!</definedName>
    <definedName name="ii">#REF!</definedName>
    <definedName name="Imaging_G" localSheetId="2">OFFSET(Month,158,0)</definedName>
    <definedName name="Imaging_G" localSheetId="3">OFFSET(Month,158,0)</definedName>
    <definedName name="Imaging_G">OFFSET(Month,158,0)</definedName>
    <definedName name="Imaging_M" localSheetId="2">OFFSET(Month,149,0)</definedName>
    <definedName name="Imaging_M" localSheetId="3">OFFSET(Month,149,0)</definedName>
    <definedName name="Imaging_M">OFFSET(Month,149,0)</definedName>
    <definedName name="IncomeTax" localSheetId="2">OFFSET(Month,78,0)</definedName>
    <definedName name="IncomeTax" localSheetId="3">OFFSET(Month,78,0)</definedName>
    <definedName name="IncomeTax">OFFSET(Month,78,0)</definedName>
    <definedName name="INT">#REF!</definedName>
    <definedName name="InterestEXP" localSheetId="2">OFFSET(Month,77,0)</definedName>
    <definedName name="InterestEXP" localSheetId="3">OFFSET(Month,77,0)</definedName>
    <definedName name="InterestEXP">OFFSET(Month,77,0)</definedName>
    <definedName name="IPD" localSheetId="2">OFFSET(Month,50,0)</definedName>
    <definedName name="IPD" localSheetId="3">OFFSET(Month,50,0)</definedName>
    <definedName name="IPD">OFFSET(Month,50,0)</definedName>
    <definedName name="IPD_P" localSheetId="2">OFFSET(Month,10,0)</definedName>
    <definedName name="IPD_P" localSheetId="3">OFFSET(Month,10,0)</definedName>
    <definedName name="IPD_P">OFFSET(Month,10,0)</definedName>
    <definedName name="IT">#REF!</definedName>
    <definedName name="Jan_Building">#REF!</definedName>
    <definedName name="Jul_Building">#REF!</definedName>
    <definedName name="Jun_Building">#REF!</definedName>
    <definedName name="JV">#REF!</definedName>
    <definedName name="k">#REF!</definedName>
    <definedName name="king">#REF!</definedName>
    <definedName name="king_1">NA()</definedName>
    <definedName name="KK">#REF!</definedName>
    <definedName name="KK_1">NA()</definedName>
    <definedName name="KUNG">#REF!</definedName>
    <definedName name="KUNG_1">NA()</definedName>
    <definedName name="l">39576.6481944444</definedName>
    <definedName name="L_Grade">#REF!</definedName>
    <definedName name="Lab_G" localSheetId="2">OFFSET(Month,157,0)</definedName>
    <definedName name="Lab_G" localSheetId="3">OFFSET(Month,157,0)</definedName>
    <definedName name="Lab_G">OFFSET(Month,157,0)</definedName>
    <definedName name="Lab_M" localSheetId="2">OFFSET(Month,148,0)</definedName>
    <definedName name="Lab_M" localSheetId="3">OFFSET(Month,148,0)</definedName>
    <definedName name="Lab_M">OFFSET(Month,148,0)</definedName>
    <definedName name="LEGAL">#REF!</definedName>
    <definedName name="LIT">#REF!</definedName>
    <definedName name="Loan">#REF!</definedName>
    <definedName name="Loan1">#REF!</definedName>
    <definedName name="Loc">#REF!</definedName>
    <definedName name="locdep">#REF!</definedName>
    <definedName name="Long">#REF!</definedName>
    <definedName name="Long1">#REF!</definedName>
    <definedName name="Lösenord">#REF!</definedName>
    <definedName name="LSA">#REF!</definedName>
    <definedName name="LSA_Table">#REF!</definedName>
    <definedName name="lsd">#REF!</definedName>
    <definedName name="LSP_RPCL">#REF!</definedName>
    <definedName name="LSP_table">#REF!</definedName>
    <definedName name="LY_AccDepre_Building">#REF!</definedName>
    <definedName name="LY_NBV_Building">#REF!</definedName>
    <definedName name="m">#REF!</definedName>
    <definedName name="Male">#REF!</definedName>
    <definedName name="Male_Female">#REF!</definedName>
    <definedName name="Mar_Building">#REF!</definedName>
    <definedName name="MaxAge">#REF!</definedName>
    <definedName name="MaxSal">#REF!</definedName>
    <definedName name="MaxSallnc">#REF!</definedName>
    <definedName name="May_Building">#REF!</definedName>
    <definedName name="mb">#REF!</definedName>
    <definedName name="Medical_G" localSheetId="2">OFFSET(Month,160,0)</definedName>
    <definedName name="Medical_G" localSheetId="3">OFFSET(Month,160,0)</definedName>
    <definedName name="Medical_G">OFFSET(Month,160,0)</definedName>
    <definedName name="Medical_M" localSheetId="2">OFFSET(Month,151,0)</definedName>
    <definedName name="Medical_M" localSheetId="3">OFFSET(Month,151,0)</definedName>
    <definedName name="Medical_M">OFFSET(Month,151,0)</definedName>
    <definedName name="Medicine_G" localSheetId="2">OFFSET(Month,155,0)</definedName>
    <definedName name="Medicine_G" localSheetId="3">OFFSET(Month,155,0)</definedName>
    <definedName name="Medicine_G">OFFSET(Month,155,0)</definedName>
    <definedName name="Medicine_M" localSheetId="2">OFFSET(Month,146,0)</definedName>
    <definedName name="Medicine_M" localSheetId="3">OFFSET(Month,146,0)</definedName>
    <definedName name="Medicine_M">OFFSET(Month,146,0)</definedName>
    <definedName name="methods">#REF!</definedName>
    <definedName name="Minage">#REF!</definedName>
    <definedName name="MinSal">#REF!</definedName>
    <definedName name="MinSallnc">#REF!</definedName>
    <definedName name="mkt">#REF!</definedName>
    <definedName name="MM">#REF!</definedName>
    <definedName name="MMCover">#REF!</definedName>
    <definedName name="Month">OFFSET(#REF!,0,0,1,MONTH(#REF!))</definedName>
    <definedName name="Month1_Day">#REF!</definedName>
    <definedName name="Month1Amount">#REF!</definedName>
    <definedName name="Month1Date">#REF!</definedName>
    <definedName name="Month1Grade">#REF!</definedName>
    <definedName name="month1st">#REF!</definedName>
    <definedName name="Month2">#REF!</definedName>
    <definedName name="Month2_Day">#REF!</definedName>
    <definedName name="Month2Amount">#REF!</definedName>
    <definedName name="Month2Date">#REF!</definedName>
    <definedName name="Month2Grade">#REF!</definedName>
    <definedName name="month2nd">#REF!</definedName>
    <definedName name="Month3">#REF!</definedName>
    <definedName name="Month3_Day">#REF!</definedName>
    <definedName name="Month3Amount">#REF!</definedName>
    <definedName name="Month3Date">#REF!</definedName>
    <definedName name="Month3Grade">#REF!</definedName>
    <definedName name="month3rd">#REF!</definedName>
    <definedName name="month4th">#REF!</definedName>
    <definedName name="n">#REF!</definedName>
    <definedName name="Name">#REF!</definedName>
    <definedName name="Name_Dept">#REF!</definedName>
    <definedName name="Name_Dept1">#REF!</definedName>
    <definedName name="Name_Dept1_1">NA()</definedName>
    <definedName name="new">#REF!</definedName>
    <definedName name="noswitch">#REF!</definedName>
    <definedName name="nov">#REF!</definedName>
    <definedName name="Nov_Building">#REF!</definedName>
    <definedName name="NPAT" localSheetId="2">OFFSET(Month,46,0)</definedName>
    <definedName name="NPAT" localSheetId="3">OFFSET(Month,46,0)</definedName>
    <definedName name="NPAT">OFFSET(Month,46,0)</definedName>
    <definedName name="NPAT_B" localSheetId="2">OFFSET(Month,124,0)</definedName>
    <definedName name="NPAT_B" localSheetId="3">OFFSET(Month,124,0)</definedName>
    <definedName name="NPAT_B">OFFSET(Month,124,0)</definedName>
    <definedName name="NPAT_LY" localSheetId="2">OFFSET(Month,137,0)</definedName>
    <definedName name="NPAT_LY" localSheetId="3">OFFSET(Month,137,0)</definedName>
    <definedName name="NPAT_LY">OFFSET(Month,137,0)</definedName>
    <definedName name="nra">#REF!</definedName>
    <definedName name="NvsAnswerCol">"[Drill15]APVCHR!$A$5:$A$8"</definedName>
    <definedName name="NvsASD">"V2009-09-30"</definedName>
    <definedName name="NvsASD_1">"V2009-12-31"</definedName>
    <definedName name="NvsAutoDrillOk">"VN"</definedName>
    <definedName name="NvsDateToNumber">"Y"</definedName>
    <definedName name="NvsElapsedTime">0.00070601851621177</definedName>
    <definedName name="NvsElapsedTime_1">0.0330324074020609</definedName>
    <definedName name="NvsElapsedTime_12">0.0000231481462833472</definedName>
    <definedName name="NvsElapsedTime_4">0.00016736111138016</definedName>
    <definedName name="NvsElapsedTime_5">0.0000231481462833472</definedName>
    <definedName name="NvsElapsedTime_7">0.0000347222230629995</definedName>
    <definedName name="NvsElapsedTime_8">0.0000487268553115427</definedName>
    <definedName name="NvsElapsedTime_9">0.0000694444461259991</definedName>
    <definedName name="NvsEndTime">40091.3830787037</definedName>
    <definedName name="NvsEndTime_1">40188.2095601852</definedName>
    <definedName name="NvsEndTime_12">39120.7732986111</definedName>
    <definedName name="NvsEndTime_4">39105.7182780093</definedName>
    <definedName name="NvsEndTime_5">39120.7732986111</definedName>
    <definedName name="NvsEndTime_7">39134.5511805556</definedName>
    <definedName name="NvsEndTime_8">39099.7446697917</definedName>
    <definedName name="NvsEndTime_9">39091.9783333333</definedName>
    <definedName name="NvsInstLang">"VENG"</definedName>
    <definedName name="NvsInstSpec">"%"</definedName>
    <definedName name="NvsInstSpec_1">"%,FBUSINESS_UNIT,TBUSINESS_UNIT_RPT,NBDMS_BMC,FDEPTID,TBMC_BDMS_DEPT_ORG,NALL_DEPARTMENT"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"%,X,RZT..SAN01,CZF.."</definedName>
    <definedName name="NvsPanelBusUnit">"V"</definedName>
    <definedName name="NvsPanelEffdt">"V2004-07-16"</definedName>
    <definedName name="NvsPanelEffdt_12">"V1972-02-26"</definedName>
    <definedName name="NvsPanelEffdt_5">"V1972-02-26"</definedName>
    <definedName name="NvsPanelEffdt_7">"V1972-02-26"</definedName>
    <definedName name="NvsPanelEffdt_9">"V1972-02-26"</definedName>
    <definedName name="NvsPanelSetid">"VSHARE"</definedName>
    <definedName name="NvsPanelSetid_12">"VSHARE"</definedName>
    <definedName name="NvsPanelSetid_5">"VSHARE"</definedName>
    <definedName name="NvsPanelSetid_7">"VSHARE"</definedName>
    <definedName name="NvsPanelSetid_9">"VSHARE"</definedName>
    <definedName name="NvsParentRef">"'[GLS-PL Detail-Apr''10.xls]PL_Detail'!$I$377"</definedName>
    <definedName name="NvsReqBU">"V00001"</definedName>
    <definedName name="NvsReqBU_12">"V00007"</definedName>
    <definedName name="NvsReqBU_4">"V018"</definedName>
    <definedName name="NvsReqBU_5">"V00007"</definedName>
    <definedName name="NvsReqBU_7">"V00015"</definedName>
    <definedName name="NvsReqBU_8">"V006"</definedName>
    <definedName name="NvsReqBU_9">"V00019"</definedName>
    <definedName name="NvsReqBUOnly">"VY"</definedName>
    <definedName name="NvsReqBUOnly_1">"VN"</definedName>
    <definedName name="NvsTransLed">"VN"</definedName>
    <definedName name="NvsTreeASD">"V2009-09-30"</definedName>
    <definedName name="NvsTreeASD_1">"V2009-12-31"</definedName>
    <definedName name="NvsValTbl.ACCOUNT">"GL_ACCOUNT_TBL"</definedName>
    <definedName name="NvsValTbl.BUSINESS_UNIT">"BUS_UNIT_TBL_GL"</definedName>
    <definedName name="NvsValTbl.CHARTFIELD1">"GL_ACCOUNT_TBL"</definedName>
    <definedName name="NvsValTbl.CLASS_FLD">"CLASS_CF_TBL"</definedName>
    <definedName name="NvsValTbl.CURRENCY_CD">"CURRENCY_CD_TBL"</definedName>
    <definedName name="NvsValTbl.DEPTID">"DEPT_TBL"</definedName>
    <definedName name="NvsValTbl.PRODUCT">"PRODUCT_TBL"</definedName>
    <definedName name="NvsValTbl.STATISTICS_CODE">"STAT_TBL"</definedName>
    <definedName name="o">#REF!</definedName>
    <definedName name="oCT_bUILDING">#REF!</definedName>
    <definedName name="oldData">#REF!</definedName>
    <definedName name="OPD" localSheetId="2">OFFSET(Month,49,0)</definedName>
    <definedName name="OPD" localSheetId="3">OFFSET(Month,49,0)</definedName>
    <definedName name="OPD">OFFSET(Month,49,0)</definedName>
    <definedName name="OPD_P" localSheetId="2">OFFSET(Month,9,0)</definedName>
    <definedName name="OPD_P" localSheetId="3">OFFSET(Month,9,0)</definedName>
    <definedName name="OPD_P">OFFSET(Month,9,0)</definedName>
    <definedName name="OPDVisit" localSheetId="2">OFFSET(Month,82,0)</definedName>
    <definedName name="OPDVisit" localSheetId="3">OFFSET(Month,82,0)</definedName>
    <definedName name="OPDVisit">OFFSET(Month,82,0)</definedName>
    <definedName name="orherate">#REF!</definedName>
    <definedName name="OUIH">#REF!</definedName>
    <definedName name="PARK">#REF!</definedName>
    <definedName name="PassWord">#REF!</definedName>
    <definedName name="Patientday" localSheetId="2">OFFSET(Month,84,0)</definedName>
    <definedName name="Patientday" localSheetId="3">OFFSET(Month,84,0)</definedName>
    <definedName name="Patientday">OFFSET(Month,84,0)</definedName>
    <definedName name="PatientDay_2">#REF!</definedName>
    <definedName name="PBO_Term">#REF!</definedName>
    <definedName name="PDN_Actual">#REF!</definedName>
    <definedName name="PDN_Plan">#REF!</definedName>
    <definedName name="ped">#REF!</definedName>
    <definedName name="PL">#REF!</definedName>
    <definedName name="PL_1">NA()</definedName>
    <definedName name="Plan">#REF!,#REF!,#REF!,#REF!,#REF!,#REF!,#REF!,#REF!</definedName>
    <definedName name="Posting_key">#REF!</definedName>
    <definedName name="_xlnm.Print_Area" localSheetId="1">BS!$A$1:$I$112</definedName>
    <definedName name="_xlnm.Print_Area" localSheetId="2">PL_3mth!$A$1:$H$76</definedName>
    <definedName name="_xlnm.Print_Area" localSheetId="3">PL_6mth!$A$1:$I$154</definedName>
    <definedName name="_xlnm.Print_Area" localSheetId="4">SCSEnew!$A$1:$M$39</definedName>
    <definedName name="_xlnm.Print_Area">#N/A</definedName>
    <definedName name="Print_Area_MI">#REF!</definedName>
    <definedName name="_xlnm.Print_Titles">#N/A</definedName>
    <definedName name="Print_Titles_MI">#REF!</definedName>
    <definedName name="Product">#REF!</definedName>
    <definedName name="Product_Elim">#REF!</definedName>
    <definedName name="Product1">#REF!</definedName>
    <definedName name="Production_Month1">#REF!</definedName>
    <definedName name="Profit_center">#REF!</definedName>
    <definedName name="proforma">#REF!</definedName>
    <definedName name="PROJECT">#REF!</definedName>
    <definedName name="Projection">#REF!</definedName>
    <definedName name="Projection_1">NA()</definedName>
    <definedName name="PROMMIS">#REF!</definedName>
    <definedName name="ptdf">#REF!</definedName>
    <definedName name="PTHPrice">#REF!</definedName>
    <definedName name="PurCost_Building">#REF!</definedName>
    <definedName name="qx_table">#REF!</definedName>
    <definedName name="RapportTyp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_Table1">#REF!</definedName>
    <definedName name="RBN">#REF!</definedName>
    <definedName name="RBN_1">NA()</definedName>
    <definedName name="RBU">#REF!</definedName>
    <definedName name="RBU_1">NA()</definedName>
    <definedName name="ReMarks">#REF!</definedName>
    <definedName name="Result1">#REF!</definedName>
    <definedName name="Result2">#REF!</definedName>
    <definedName name="Result3">#REF!</definedName>
    <definedName name="Result4">#REF!</definedName>
    <definedName name="Retire">#REF!</definedName>
    <definedName name="Retire_Amt">#REF!</definedName>
    <definedName name="REUTER">#REF!</definedName>
    <definedName name="Reverse?">#REF!</definedName>
    <definedName name="rid">#REF!</definedName>
    <definedName name="RM">#REF!</definedName>
    <definedName name="ROWDEPT1">#REF!</definedName>
    <definedName name="ROWDEPT2">#REF!</definedName>
    <definedName name="RTT">#REF!</definedName>
    <definedName name="RTT_1">NA()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AD">#REF!</definedName>
    <definedName name="sal_table">#REF!</definedName>
    <definedName name="Salary">#REF!</definedName>
    <definedName name="sale">#REF!</definedName>
    <definedName name="SAPBEXhrIndnt" hidden="1">"Wide"</definedName>
    <definedName name="SAPBEXrevision" hidden="1">1</definedName>
    <definedName name="SAPBEXsysID" hidden="1">"BH1"</definedName>
    <definedName name="SAPBEXwbID" hidden="1">"20KW8RRQ6FLCS8D82XQBONGAL"</definedName>
    <definedName name="SAPsysID" hidden="1">"708C5W7SBKP804JT78WJ0JNKI"</definedName>
    <definedName name="SAPwbID" hidden="1">"ARS"</definedName>
    <definedName name="SCB">#REF!</definedName>
    <definedName name="SCD">#REF!</definedName>
    <definedName name="SCENARIO">#REF!</definedName>
    <definedName name="sdf">#REF!</definedName>
    <definedName name="SDFS">#REF!</definedName>
    <definedName name="sdss">#REF!</definedName>
    <definedName name="Sep_Building">#REF!</definedName>
    <definedName name="SFD">#REF!</definedName>
    <definedName name="sfd_dpt">#REF!</definedName>
    <definedName name="SFV">#REF!</definedName>
    <definedName name="sfv_dpt">#REF!</definedName>
    <definedName name="Short">#REF!</definedName>
    <definedName name="short1">#REF!</definedName>
    <definedName name="short2">#REF!</definedName>
    <definedName name="si">#REF!</definedName>
    <definedName name="SIN">#REF!</definedName>
    <definedName name="Sp_gl_ind">#REF!</definedName>
    <definedName name="st">#REF!</definedName>
    <definedName name="startDates">#REF!</definedName>
    <definedName name="Sum">#REF!</definedName>
    <definedName name="Supplies_G" localSheetId="2">OFFSET(Month,156,0)</definedName>
    <definedName name="Supplies_G" localSheetId="3">OFFSET(Month,156,0)</definedName>
    <definedName name="Supplies_G">OFFSET(Month,156,0)</definedName>
    <definedName name="Supplies_M" localSheetId="2">OFFSET(Month,147,0)</definedName>
    <definedName name="Supplies_M" localSheetId="3">OFFSET(Month,147,0)</definedName>
    <definedName name="Supplies_M">OFFSET(Month,147,0)</definedName>
    <definedName name="t_E_Ben">#REF!</definedName>
    <definedName name="T11_BEG">#REF!</definedName>
    <definedName name="TAIPOL_O1">#REF!</definedName>
    <definedName name="TAIPOL_S1">#REF!</definedName>
    <definedName name="TAIPOL_S2">#REF!</definedName>
    <definedName name="TAIPOL_S3">#REF!</definedName>
    <definedName name="TB">#REF!</definedName>
    <definedName name="TB_1.10">#REF!</definedName>
    <definedName name="TB_2.10">#REF!</definedName>
    <definedName name="TB_YTD">#REF!</definedName>
    <definedName name="tbold">#REF!</definedName>
    <definedName name="TE">#REF!</definedName>
    <definedName name="temp">#REF!</definedName>
    <definedName name="temp1">#REF!</definedName>
    <definedName name="temp2">#REF!</definedName>
    <definedName name="Termination">#REF!</definedName>
    <definedName name="Termination0">#REF!</definedName>
    <definedName name="Test">#REF!</definedName>
    <definedName name="Test_Jan10">#REF!</definedName>
    <definedName name="TotalDepre_Building">#REF!</definedName>
    <definedName name="TotalSalary">#REF!</definedName>
    <definedName name="tribal">#REF!</definedName>
    <definedName name="tsprice">#REF!</definedName>
    <definedName name="tx_table">#REF!</definedName>
    <definedName name="type">#REF!</definedName>
    <definedName name="Unit">#REF!</definedName>
    <definedName name="US">#REF!</definedName>
    <definedName name="USD">#REF!</definedName>
    <definedName name="ValDate">#REF!</definedName>
    <definedName name="valuevx">42.314159</definedName>
    <definedName name="VCR412_Criteria1">#REF!</definedName>
    <definedName name="VCR412_Month1">#REF!</definedName>
    <definedName name="VCR412_Month2">#REF!</definedName>
    <definedName name="VCR412_Month3">#REF!</definedName>
    <definedName name="VCR412_Month4">#REF!</definedName>
    <definedName name="VCR617_Criteria1">#REF!</definedName>
    <definedName name="VCR617_Month1">#REF!</definedName>
    <definedName name="VCR617_Month2">#REF!</definedName>
    <definedName name="VCR617_Month3">#REF!</definedName>
    <definedName name="VCR617_Month4">#REF!</definedName>
    <definedName name="VERSION">#REF!</definedName>
    <definedName name="visit">#REF!</definedName>
    <definedName name="visit_2">#REF!</definedName>
    <definedName name="VRC" localSheetId="2">OFFSET(Month,41,0)</definedName>
    <definedName name="VRC" localSheetId="3">OFFSET(Month,41,0)</definedName>
    <definedName name="VRC">OFFSET(Month,41,0)</definedName>
    <definedName name="VRC_P" localSheetId="2">OFFSET(Month,1,0)</definedName>
    <definedName name="VRC_P" localSheetId="3">OFFSET(Month,1,0)</definedName>
    <definedName name="VRC_P">OFFSET(Month,1,0)</definedName>
    <definedName name="vv">#REF!</definedName>
    <definedName name="Water">#REF!</definedName>
    <definedName name="Water_2">#REF!</definedName>
    <definedName name="WeekDay" localSheetId="2">{1,2,3,4,5,6,7}</definedName>
    <definedName name="WeekDay" localSheetId="3">{1,2,3,4,5,6,7}</definedName>
    <definedName name="WeekDay">{1,2,3,4,5,6,7}</definedName>
    <definedName name="WeekNo" localSheetId="2">{1;2;3;4;5;6}</definedName>
    <definedName name="WeekNo" localSheetId="3">{1;2;3;4;5;6}</definedName>
    <definedName name="WeekNo">{1;2;3;4;5;6}</definedName>
    <definedName name="wrn.MTHLYCOMMENTS." localSheetId="2" hidden="1">{#N/A,#N/A,FALSE,"YTDBUDGETS";#N/A,#N/A,FALSE,"MTHBUDGETS";#N/A,#N/A,FALSE,"YTDPRIORYR"}</definedName>
    <definedName name="wrn.MTHLYCOMMENTS." localSheetId="3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x_Table">#REF!</definedName>
    <definedName name="x">#REF!</definedName>
    <definedName name="xrate">#REF!</definedName>
    <definedName name="xratey">#REF!</definedName>
    <definedName name="xx">#REF!</definedName>
    <definedName name="YE">#REF!</definedName>
    <definedName name="YEAR">#REF!</definedName>
    <definedName name="Year_end">#REF!</definedName>
    <definedName name="YearEnd">#REF!</definedName>
    <definedName name="yen">#REF!</definedName>
    <definedName name="เงินฝากประจำ">#REF!</definedName>
    <definedName name="กกด">#REF!</definedName>
    <definedName name="พันธบัตร">#REF!</definedName>
    <definedName name="ฟ5">#REF!</definedName>
    <definedName name="ฟด220">#REF!</definedName>
    <definedName name="ฟๅ">#REF!</definedName>
    <definedName name="ส">#REF!</definedName>
    <definedName name="หุ้นกู้">#REF!</definedName>
    <definedName name="合____計">#REF!</definedName>
    <definedName name="被保証債務">#REF!</definedName>
    <definedName name="資本金_BS801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1" i="15" l="1"/>
  <c r="M4" i="8"/>
  <c r="I79" i="15"/>
  <c r="H97" i="9"/>
  <c r="L15" i="8" l="1"/>
  <c r="M1" i="8" l="1"/>
  <c r="L12" i="8" l="1"/>
  <c r="H11" i="8"/>
  <c r="H13" i="8" s="1"/>
  <c r="F11" i="8"/>
  <c r="F13" i="8" s="1"/>
  <c r="D11" i="8"/>
  <c r="L10" i="8"/>
  <c r="L8" i="8"/>
  <c r="F93" i="9"/>
  <c r="F88" i="9"/>
  <c r="F47" i="15"/>
  <c r="L42" i="8" l="1"/>
  <c r="H49" i="15" l="1"/>
  <c r="G50" i="15"/>
  <c r="H50" i="15" l="1"/>
  <c r="F49" i="15"/>
  <c r="F50" i="15" s="1"/>
  <c r="J17" i="8" l="1"/>
  <c r="F54" i="9" l="1"/>
  <c r="F20" i="8"/>
  <c r="F91" i="9" s="1"/>
  <c r="D20" i="8"/>
  <c r="L19" i="8"/>
  <c r="H18" i="8"/>
  <c r="F18" i="8"/>
  <c r="D18" i="8"/>
  <c r="D13" i="8"/>
  <c r="A3" i="8"/>
  <c r="F135" i="15"/>
  <c r="H133" i="15"/>
  <c r="H129" i="15"/>
  <c r="H122" i="15"/>
  <c r="F122" i="15"/>
  <c r="A120" i="15"/>
  <c r="H80" i="15"/>
  <c r="F80" i="15"/>
  <c r="A78" i="15"/>
  <c r="H40" i="15"/>
  <c r="F40" i="15"/>
  <c r="I39" i="15"/>
  <c r="A38" i="15"/>
  <c r="H13" i="15"/>
  <c r="F13" i="15"/>
  <c r="H9" i="15"/>
  <c r="H52" i="16"/>
  <c r="F52" i="16"/>
  <c r="D51" i="16"/>
  <c r="A40" i="16"/>
  <c r="H37" i="16"/>
  <c r="D25" i="16"/>
  <c r="D24" i="16"/>
  <c r="D23" i="16"/>
  <c r="D22" i="16"/>
  <c r="D21" i="16"/>
  <c r="D20" i="16"/>
  <c r="D19" i="16"/>
  <c r="D18" i="16"/>
  <c r="D17" i="16"/>
  <c r="D16" i="16"/>
  <c r="D15" i="16"/>
  <c r="H14" i="16"/>
  <c r="D14" i="16"/>
  <c r="D13" i="16"/>
  <c r="D12" i="16"/>
  <c r="D11" i="16"/>
  <c r="H10" i="16"/>
  <c r="D10" i="16"/>
  <c r="D9" i="16"/>
  <c r="D8" i="16"/>
  <c r="H6" i="16"/>
  <c r="H42" i="16" s="1"/>
  <c r="F6" i="16"/>
  <c r="F42" i="16" s="1"/>
  <c r="H95" i="9"/>
  <c r="F81" i="9"/>
  <c r="A77" i="9"/>
  <c r="H59" i="9"/>
  <c r="H54" i="9"/>
  <c r="H44" i="9"/>
  <c r="H81" i="9" s="1"/>
  <c r="F44" i="9"/>
  <c r="H43" i="9"/>
  <c r="H80" i="9" s="1"/>
  <c r="F43" i="9"/>
  <c r="F80" i="9" s="1"/>
  <c r="I42" i="9"/>
  <c r="I79" i="9" s="1"/>
  <c r="H24" i="9"/>
  <c r="H16" i="9"/>
  <c r="F24" i="9"/>
  <c r="H15" i="16" l="1"/>
  <c r="H18" i="16"/>
  <c r="H20" i="16" s="1"/>
  <c r="F90" i="9"/>
  <c r="H60" i="9"/>
  <c r="H25" i="9"/>
  <c r="H20" i="8"/>
  <c r="H14" i="15"/>
  <c r="F59" i="9"/>
  <c r="L17" i="8"/>
  <c r="F10" i="16"/>
  <c r="F9" i="15"/>
  <c r="F16" i="9"/>
  <c r="F14" i="16" l="1"/>
  <c r="H44" i="16"/>
  <c r="H54" i="16" s="1"/>
  <c r="H23" i="16"/>
  <c r="H17" i="15"/>
  <c r="H19" i="15" s="1"/>
  <c r="F60" i="9"/>
  <c r="H96" i="9"/>
  <c r="F15" i="16"/>
  <c r="F14" i="15"/>
  <c r="F25" i="9"/>
  <c r="J9" i="8" l="1"/>
  <c r="H82" i="15"/>
  <c r="H22" i="15"/>
  <c r="H42" i="15"/>
  <c r="F17" i="15"/>
  <c r="F18" i="16"/>
  <c r="J11" i="8" l="1"/>
  <c r="L9" i="8"/>
  <c r="H52" i="15"/>
  <c r="H97" i="15"/>
  <c r="F82" i="15"/>
  <c r="F19" i="15"/>
  <c r="F20" i="16"/>
  <c r="L11" i="8" l="1"/>
  <c r="J13" i="8"/>
  <c r="H109" i="15"/>
  <c r="F22" i="15"/>
  <c r="F44" i="16"/>
  <c r="F54" i="16" s="1"/>
  <c r="F23" i="16"/>
  <c r="J16" i="8"/>
  <c r="F42" i="15"/>
  <c r="L13" i="8" l="1"/>
  <c r="H112" i="15"/>
  <c r="F52" i="15"/>
  <c r="J18" i="8"/>
  <c r="L16" i="8"/>
  <c r="H134" i="15" l="1"/>
  <c r="J20" i="8"/>
  <c r="L18" i="8"/>
  <c r="H136" i="15" l="1"/>
  <c r="L20" i="8"/>
  <c r="F94" i="9"/>
  <c r="F95" i="9" l="1"/>
  <c r="F96" i="9" l="1"/>
  <c r="F97" i="9" s="1"/>
  <c r="F133" i="15" l="1"/>
  <c r="F97" i="15"/>
  <c r="F129" i="15" l="1"/>
  <c r="F109" i="15" l="1"/>
  <c r="F112" i="15" l="1"/>
  <c r="F134" i="15" l="1"/>
  <c r="F136" i="15" l="1"/>
</calcChain>
</file>

<file path=xl/sharedStrings.xml><?xml version="1.0" encoding="utf-8"?>
<sst xmlns="http://schemas.openxmlformats.org/spreadsheetml/2006/main" count="240" uniqueCount="165">
  <si>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</si>
  <si>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</si>
  <si>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</si>
  <si>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</si>
  <si>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</si>
  <si>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</si>
  <si>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</si>
  <si>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</si>
  <si>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</si>
  <si>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</si>
  <si>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</si>
  <si>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</si>
  <si>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</si>
  <si>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งบกระแสเงินสด</t>
  </si>
  <si>
    <t>งบกระแสเงินสด (ต่อ)</t>
  </si>
  <si>
    <t>รายได้</t>
  </si>
  <si>
    <t>รวมรายได้</t>
  </si>
  <si>
    <t>ค่าใช้จ่าย</t>
  </si>
  <si>
    <t>รวมค่าใช้จ่าย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</si>
  <si>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</si>
  <si>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</si>
  <si>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</si>
  <si>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</si>
  <si>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และชำระแล้ว</t>
  </si>
  <si>
    <t>รวม</t>
  </si>
  <si>
    <t>กระแสเงินสดจากกิจกรรมดำเนินงาน</t>
  </si>
  <si>
    <t>กระแสเงินสดจากกิจกรรมจัดหาเงิน</t>
  </si>
  <si>
    <t>กระแสเงินสดจากกิจกรรมลงทุน</t>
  </si>
  <si>
    <t xml:space="preserve">   </t>
  </si>
  <si>
    <t>เงินสดและรายการเทียบเท่าเงินสด</t>
  </si>
  <si>
    <t>สินทรัพย์ไม่หมุนเวียนอื่น</t>
  </si>
  <si>
    <t xml:space="preserve"> 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</si>
  <si>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</si>
  <si>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</si>
  <si>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</si>
  <si>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</si>
  <si>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</si>
  <si>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</si>
  <si>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>รายได้อื่น</t>
  </si>
  <si>
    <t xml:space="preserve">   ค่าเสื่อมราคาและค่าตัดจำหน่าย</t>
  </si>
  <si>
    <t xml:space="preserve">   สินค้าคงเหลือ</t>
  </si>
  <si>
    <t>หนี้สินและส่วนของผู้ถือหุ้น</t>
  </si>
  <si>
    <t>ค่าใช้จ่ายในการบริหาร</t>
  </si>
  <si>
    <t>สินทรัพย์</t>
  </si>
  <si>
    <t>ทุนเรือนหุ้นที่ออก</t>
  </si>
  <si>
    <t>ส่วนเกินมูลค่าหุ้นสามัญ</t>
  </si>
  <si>
    <t>ข้อมูลกระแสเงินสดเปิดเผยเพิ่มเติม</t>
  </si>
  <si>
    <t>รายการที่ไม่ใช่เงินสด</t>
  </si>
  <si>
    <t xml:space="preserve">   หนี้สินหมุนเวียนอื่น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</si>
  <si>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</si>
  <si>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</si>
  <si>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</si>
  <si>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งบกำไรขาดทุนเบ็ดเสร็จ</t>
  </si>
  <si>
    <t xml:space="preserve">   จากกิจกรรมดำเนินงาน:</t>
  </si>
  <si>
    <t xml:space="preserve">   ในสินทรัพย์และหนี้สินดำเนินงาน</t>
  </si>
  <si>
    <t xml:space="preserve">   หนี้สินไม่หมุนเวียนอื่น    </t>
  </si>
  <si>
    <t>บริษัท ธนบุรี เมดิเคิล เซ็นเตอร์ จำกัด (มหาชน)</t>
  </si>
  <si>
    <t xml:space="preserve">บริษัท ธนบุรี เมดิเคิล เซ็นเตอร์ จำกัด (มหาชน) </t>
  </si>
  <si>
    <t>สินทรัพย์ภาษีเงินได้รอตัดบัญชี</t>
  </si>
  <si>
    <t>ค่าใช้จ่ายค้างจ่าย</t>
  </si>
  <si>
    <t xml:space="preserve">      หุ้นสามัญ 22,500,000 หุ้น มูลค่าหุ้นละ 10 บาท</t>
  </si>
  <si>
    <t xml:space="preserve">   ค่าใช้จ่ายค้างจ่าย</t>
  </si>
  <si>
    <t xml:space="preserve">      หุ้นสามัญ 19,384,226 หุ้น มูลค่าหุ้นละ 10 บาท</t>
  </si>
  <si>
    <t>จำนวนหุ้นสามัญถัวเฉลี่ยถ่วงน้ำหนัก (หุ้น)</t>
  </si>
  <si>
    <t>กำไรขาดทุนเบ็ดเสร็จอื่น:</t>
  </si>
  <si>
    <t>หนี้สินและส่วนของผู้ถือหุ้น (ต่อ)</t>
  </si>
  <si>
    <t>รายได้ค่ารักษาพยาบาล</t>
  </si>
  <si>
    <t>ต้นทุนค่ารักษาพยาบาล</t>
  </si>
  <si>
    <t>จัดสรรแล้ว -</t>
  </si>
  <si>
    <t>สำรองตามกฎหมาย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</si>
  <si>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</si>
  <si>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</si>
  <si>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กำไรจากการดำเนินงานก่อนการเปลี่ยนแปลง</t>
  </si>
  <si>
    <t>ต้นทุนทางการเงิน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</si>
  <si>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</si>
  <si>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</si>
  <si>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กระแสเงินสดได้มาจากกิจกรรมดำเนินงาน</t>
  </si>
  <si>
    <t>รายการที่จะไม่ถูกบันทึกในส่วนของกำไรหรือขาดทุนในภายหลัง</t>
  </si>
  <si>
    <t>สินทรัพย์ทางการเงินไม่หมุนเวียนอื่น</t>
  </si>
  <si>
    <t>สินทรัพย์สิทธิการใช้</t>
  </si>
  <si>
    <t>รายได้ทางการเงิน</t>
  </si>
  <si>
    <t>ค่าใช้จ่ายภาษีเงินได้</t>
  </si>
  <si>
    <t>เงินสดจ่ายชำระหนี้สินตามสัญญาเช่า</t>
  </si>
  <si>
    <t xml:space="preserve">   ต้นทุนทางการเงิน</t>
  </si>
  <si>
    <t xml:space="preserve">   เงินสดรับจากรายได้ทางการเงิน</t>
  </si>
  <si>
    <t xml:space="preserve">   สินทรัพย์สิทธิการใช้เพิ่มขึ้น</t>
  </si>
  <si>
    <t>สินทรัพย์ทางการเงินหมุนเวียนอื่น</t>
  </si>
  <si>
    <t>สินทรัพย์หมุนเวียนอื่น</t>
  </si>
  <si>
    <t>ภาษีเงินได้ค้างจ่าย</t>
  </si>
  <si>
    <t xml:space="preserve">   สินทรัพย์หมุนเวียนอื่น</t>
  </si>
  <si>
    <t>หนี้สินตามสัญญาเช่า</t>
  </si>
  <si>
    <t>กำไรจากกิจกรรมดำเนินงาน</t>
  </si>
  <si>
    <t>กำไรก่อนค่าใช้จ่ายภาษีเงินได้</t>
  </si>
  <si>
    <t xml:space="preserve">กำไรต่อหุ้นขั้นพื้นฐาน </t>
  </si>
  <si>
    <t xml:space="preserve">   - สุทธิจากภาษีเงินได้</t>
  </si>
  <si>
    <t>The accompanying notes are an integral part of the financial statements.</t>
  </si>
  <si>
    <t>กำไรสะสม</t>
  </si>
  <si>
    <t xml:space="preserve">ผลกำไรจากการปรับมูลค่ายุติธรรมของเงินลงทุน </t>
  </si>
  <si>
    <t>ผลกำไรจากการประมาณการตามหลักคณิตศาสตร์ประกันภัย</t>
  </si>
  <si>
    <t xml:space="preserve">   จ่ายภาษีเงินได้</t>
  </si>
  <si>
    <t>ยังไม่ได้จัดสรร</t>
  </si>
  <si>
    <t xml:space="preserve">   ยังไม่ได้จัดสรร</t>
  </si>
  <si>
    <t>เงินปันผลจ่าย</t>
  </si>
  <si>
    <t>เงินสดรับจากการขายสินทรัพย์ทางการเงินไม่หมุนเวียนอื่น</t>
  </si>
  <si>
    <t xml:space="preserve">   สินทรัพย์ไม่หมุนเวียนอื่น</t>
  </si>
  <si>
    <t xml:space="preserve">   ขาดทุนจากการเปลี่ยนแปลงสัญญาเช่า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</si>
  <si>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</si>
  <si>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</si>
  <si>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</si>
  <si>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งบการเปลี่ยนแปลงส่วนของผู้ถือหุ้น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</si>
  <si>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</si>
  <si>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</si>
  <si>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 xml:space="preserve">   กำไรสำหรับงวด</t>
  </si>
  <si>
    <t>(หน่วย: พันบาท)</t>
  </si>
  <si>
    <t>งบฐานะการเงิน</t>
  </si>
  <si>
    <t>งบฐานะการเงิน (ต่อ)</t>
  </si>
  <si>
    <t xml:space="preserve">   ขาดทุนจากการตัดจำหน่ายของภาษีเงินได้ถูกหัก ณ ที่จ่าย</t>
  </si>
  <si>
    <t>ส่วนเกินมูลค่า</t>
  </si>
  <si>
    <t>หุ้นสามัญ</t>
  </si>
  <si>
    <t xml:space="preserve">   กลับรายการค่าเผื่อการปรับลดราคาทุนให้เป็น</t>
  </si>
  <si>
    <t xml:space="preserve">     มูลค่าสุทธิที่จะได้รับของสินค้าคงเหลือ</t>
  </si>
  <si>
    <t>(ยังไม่ได้ตรวจสอบ</t>
  </si>
  <si>
    <t>(ตรวจสอบแล้ว)</t>
  </si>
  <si>
    <t>แต่สอบทานแล้ว)</t>
  </si>
  <si>
    <t>ณ วันที่</t>
  </si>
  <si>
    <t>ยอดคงเหลือ ณ วันที่ 1 มกราคม 2568</t>
  </si>
  <si>
    <t>เงินสดจ่ายซื้อสินทรัพย์ไม่มีตัวตน</t>
  </si>
  <si>
    <t>สินทรัพย์ทางการเงินหมุนเวียนอื่นลดลง (เพิ่มขึ้น)</t>
  </si>
  <si>
    <t>31 ธันวาคม 2568</t>
  </si>
  <si>
    <t xml:space="preserve">   รายการตัดบัญชีสินทรัพย์</t>
  </si>
  <si>
    <t>ลูกหนี้การค้าและลูกหนี้หมุนเวียนอื่น</t>
  </si>
  <si>
    <t xml:space="preserve">   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</si>
  <si>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</si>
  <si>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</si>
  <si>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</si>
  <si>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ค่าใช้จ่ายประมาณการหนี้สินไม่หมุนเวียนสำหรับผลประโยชน์พนักงาน</t>
  </si>
  <si>
    <t xml:space="preserve">   ประมาณการหนี้สินไม่หมุนเวียนสำหรับผลประโยชน์พนักงาน</t>
  </si>
  <si>
    <t>หัก: ผลกระทบของภาษีเงินได้</t>
  </si>
  <si>
    <t>หนี้สินดำเนินงานเพิ่มขึ้น (ลดลง)</t>
  </si>
  <si>
    <t xml:space="preserve">   หนี้สูญและค่าเผื่อผลขาดทุนด้านเครดิตที่คาดว่าจะเกิดขึ้น</t>
  </si>
  <si>
    <t xml:space="preserve">ปรับกระทบกำไรก่อนค่าใช้จ่ายภาษีเงินได้เป็นเงินสดรับ (จ่าย) </t>
  </si>
  <si>
    <t xml:space="preserve">Cash received from disposal of property, premises </t>
  </si>
  <si>
    <t xml:space="preserve">   รายได้ทางการเงิน</t>
  </si>
  <si>
    <t>ผลขาดทุนจากการวัดมูลค่าใหม่ของหนี้สินผลประโยชน์พนักงาน</t>
  </si>
  <si>
    <t xml:space="preserve">กำไรขาดทุนเบ็ดเสร็จอื่นสำหรับงวด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</si>
  <si>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</si>
  <si>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</si>
  <si>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กำไรขาดทุนเบ็ดเสร็จรวมสำหรับงวด </t>
  </si>
  <si>
    <t>หนี้สินตามสัญญาเช่าที่ถึงกำหนดชำระภายในหนึ่งปี</t>
  </si>
  <si>
    <t>2, 3</t>
  </si>
  <si>
    <t xml:space="preserve">   กำไรจากการจำหน่ายที่ดิน อาคารและอุปกรณ์</t>
  </si>
  <si>
    <t>สินทรัพย์ทางการเงินหมุนเวียนอื่นลดลง</t>
  </si>
  <si>
    <t>สินทรัพย์ดำเนินงานลดลง (เพิ่มขึ้น)</t>
  </si>
  <si>
    <t>30 มิถุนายน 2569</t>
  </si>
  <si>
    <t>ยอดคงเหลือ ณ วันที่ 30 มิถุนายน 2569</t>
  </si>
  <si>
    <t>ยอดคงเหลือ ณ วันที่ 30 มิถุนายน 2568</t>
  </si>
  <si>
    <t>กระแสเงินสดสุทธิใช้ไปในกิจกรรมลงทุน</t>
  </si>
  <si>
    <t xml:space="preserve">      และเงินประกันผลงานลดลง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</si>
  <si>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</si>
  <si>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</si>
  <si>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เงินปันผลจ่าย (หมายเหตุ 6)</t>
  </si>
  <si>
    <t>ยอดคงเหลือ ณ วันที่ 1 มกราคม 2569</t>
  </si>
  <si>
    <t>เงินสดและรายการเทียบเท่าเงินสดเพิ่มขึ้นสุทธิ</t>
  </si>
  <si>
    <t xml:space="preserve">   เจ้าหนี้ค่าซื้อที่ดิน อาคารและอุปกรณ์ </t>
  </si>
  <si>
    <t xml:space="preserve">   เงินปันผลค้างจ่ายลดลง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</si>
</sst>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_(* #,##0_);_(* \(#,##0\);_(* &quot;-&quot;??_);_(@_)"/>
    <numFmt numFmtId="167" formatCode="0.00_)"/>
    <numFmt numFmtId="168" formatCode="#,##0.00\ &quot;F&quot;;\-#,##0.00\ &quot;F&quot;"/>
    <numFmt numFmtId="169" formatCode="#,##0.0_);\(#,##0.0\)"/>
    <numFmt numFmtId="170" formatCode="#,##0\ ;\(#,##0\)"/>
    <numFmt numFmtId="171" formatCode="_(* #,##0.00_);_(* \(#,##0.00\);_(* &quot;-&quot;_);_(@_)"/>
  </numFmts>
  <fonts count="21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0"/>
      <color theme="1"/>
      <name val="Arial"/>
      <family val="2"/>
    </font>
    <font>
      <sz val="1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8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4" fontId="5" fillId="0" borderId="0" applyFont="0" applyFill="0" applyBorder="0" applyAlignment="0" applyProtection="0"/>
    <xf numFmtId="168" fontId="6" fillId="0" borderId="0"/>
    <xf numFmtId="165" fontId="6" fillId="0" borderId="0"/>
    <xf numFmtId="164" fontId="6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67" fontId="10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4" fillId="0" borderId="0"/>
    <xf numFmtId="9" fontId="5" fillId="0" borderId="0" applyFont="0" applyFill="0" applyBorder="0" applyAlignment="0" applyProtection="0"/>
    <xf numFmtId="170" fontId="15" fillId="0" borderId="0"/>
    <xf numFmtId="0" fontId="16" fillId="0" borderId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24">
    <xf numFmtId="0" fontId="0" fillId="0" borderId="0" xfId="0"/>
    <xf numFmtId="0" fontId="11" fillId="0" borderId="0" xfId="0" applyFont="1" applyAlignment="1">
      <alignment horizontal="center"/>
    </xf>
    <xf numFmtId="37" fontId="11" fillId="0" borderId="0" xfId="0" applyNumberFormat="1" applyFont="1"/>
    <xf numFmtId="37" fontId="13" fillId="0" borderId="0" xfId="0" applyNumberFormat="1" applyFont="1"/>
    <xf numFmtId="41" fontId="11" fillId="0" borderId="0" xfId="0" applyNumberFormat="1" applyFont="1"/>
    <xf numFmtId="41" fontId="11" fillId="0" borderId="4" xfId="0" applyNumberFormat="1" applyFont="1" applyBorder="1"/>
    <xf numFmtId="41" fontId="11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centerContinuous"/>
    </xf>
    <xf numFmtId="166" fontId="11" fillId="0" borderId="0" xfId="0" applyNumberFormat="1" applyFont="1" applyAlignment="1">
      <alignment horizontal="centerContinuous"/>
    </xf>
    <xf numFmtId="37" fontId="11" fillId="0" borderId="0" xfId="0" quotePrefix="1" applyNumberFormat="1" applyFont="1" applyAlignment="1">
      <alignment horizontal="centerContinuous"/>
    </xf>
    <xf numFmtId="37" fontId="13" fillId="0" borderId="0" xfId="0" quotePrefix="1" applyNumberFormat="1" applyFont="1" applyAlignment="1">
      <alignment horizontal="left"/>
    </xf>
    <xf numFmtId="166" fontId="11" fillId="0" borderId="0" xfId="0" quotePrefix="1" applyNumberFormat="1" applyFont="1" applyAlignment="1">
      <alignment horizontal="centerContinuous"/>
    </xf>
    <xf numFmtId="166" fontId="11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37" fontId="14" fillId="0" borderId="0" xfId="0" applyNumberFormat="1" applyFont="1" applyAlignment="1">
      <alignment horizontal="center"/>
    </xf>
    <xf numFmtId="41" fontId="11" fillId="0" borderId="7" xfId="0" applyNumberFormat="1" applyFont="1" applyBorder="1" applyAlignment="1">
      <alignment horizontal="center"/>
    </xf>
    <xf numFmtId="166" fontId="11" fillId="0" borderId="0" xfId="0" applyNumberFormat="1" applyFont="1"/>
    <xf numFmtId="43" fontId="11" fillId="0" borderId="0" xfId="0" applyNumberFormat="1" applyFont="1"/>
    <xf numFmtId="41" fontId="11" fillId="0" borderId="5" xfId="0" applyNumberFormat="1" applyFont="1" applyBorder="1"/>
    <xf numFmtId="41" fontId="11" fillId="0" borderId="0" xfId="1" applyNumberFormat="1" applyFont="1" applyFill="1" applyAlignment="1"/>
    <xf numFmtId="41" fontId="11" fillId="0" borderId="0" xfId="1" applyNumberFormat="1" applyFont="1" applyFill="1" applyAlignment="1">
      <alignment horizontal="center"/>
    </xf>
    <xf numFmtId="41" fontId="11" fillId="0" borderId="0" xfId="1" applyNumberFormat="1" applyFont="1" applyFill="1" applyBorder="1" applyAlignment="1">
      <alignment horizontal="right"/>
    </xf>
    <xf numFmtId="41" fontId="11" fillId="0" borderId="0" xfId="1" applyNumberFormat="1" applyFont="1" applyFill="1" applyBorder="1" applyAlignment="1">
      <alignment horizontal="center"/>
    </xf>
    <xf numFmtId="41" fontId="11" fillId="0" borderId="4" xfId="1" applyNumberFormat="1" applyFont="1" applyFill="1" applyBorder="1" applyAlignment="1">
      <alignment horizontal="center"/>
    </xf>
    <xf numFmtId="41" fontId="11" fillId="0" borderId="0" xfId="1" applyNumberFormat="1" applyFont="1" applyFill="1" applyAlignment="1">
      <alignment horizontal="right"/>
    </xf>
    <xf numFmtId="41" fontId="11" fillId="0" borderId="0" xfId="1" applyNumberFormat="1" applyFont="1" applyFill="1" applyBorder="1" applyAlignment="1"/>
    <xf numFmtId="41" fontId="11" fillId="0" borderId="4" xfId="1" applyNumberFormat="1" applyFont="1" applyFill="1" applyBorder="1" applyAlignment="1"/>
    <xf numFmtId="41" fontId="11" fillId="0" borderId="3" xfId="1" applyNumberFormat="1" applyFont="1" applyFill="1" applyBorder="1" applyAlignment="1"/>
    <xf numFmtId="41" fontId="11" fillId="0" borderId="7" xfId="1" applyNumberFormat="1" applyFont="1" applyFill="1" applyBorder="1" applyAlignment="1"/>
    <xf numFmtId="37" fontId="11" fillId="0" borderId="0" xfId="0" applyNumberFormat="1" applyFont="1" applyAlignment="1">
      <alignment horizontal="center"/>
    </xf>
    <xf numFmtId="41" fontId="11" fillId="0" borderId="0" xfId="0" applyNumberFormat="1" applyFont="1" applyAlignment="1">
      <alignment horizontal="right"/>
    </xf>
    <xf numFmtId="41" fontId="11" fillId="0" borderId="4" xfId="0" applyNumberFormat="1" applyFont="1" applyBorder="1" applyAlignment="1">
      <alignment horizontal="right"/>
    </xf>
    <xf numFmtId="37" fontId="13" fillId="0" borderId="0" xfId="0" applyNumberFormat="1" applyFont="1" applyAlignment="1">
      <alignment horizontal="left"/>
    </xf>
    <xf numFmtId="166" fontId="11" fillId="0" borderId="0" xfId="0" applyNumberFormat="1" applyFont="1" applyAlignment="1">
      <alignment horizontal="right"/>
    </xf>
    <xf numFmtId="41" fontId="11" fillId="0" borderId="5" xfId="0" applyNumberFormat="1" applyFont="1" applyBorder="1" applyAlignment="1">
      <alignment horizontal="right"/>
    </xf>
    <xf numFmtId="4" fontId="11" fillId="0" borderId="0" xfId="1" applyFont="1" applyFill="1" applyAlignment="1"/>
    <xf numFmtId="4" fontId="11" fillId="0" borderId="0" xfId="1" applyFont="1" applyFill="1" applyBorder="1" applyAlignment="1"/>
    <xf numFmtId="166" fontId="11" fillId="0" borderId="0" xfId="1" applyNumberFormat="1" applyFont="1" applyFill="1" applyAlignment="1"/>
    <xf numFmtId="166" fontId="11" fillId="0" borderId="0" xfId="1" applyNumberFormat="1" applyFont="1" applyFill="1" applyBorder="1" applyAlignment="1">
      <alignment horizontal="right"/>
    </xf>
    <xf numFmtId="166" fontId="11" fillId="0" borderId="0" xfId="1" applyNumberFormat="1" applyFont="1" applyFill="1" applyAlignment="1">
      <alignment horizontal="right"/>
    </xf>
    <xf numFmtId="166" fontId="11" fillId="0" borderId="0" xfId="1" applyNumberFormat="1" applyFont="1" applyFill="1" applyBorder="1" applyAlignment="1">
      <alignment horizontal="center"/>
    </xf>
    <xf numFmtId="166" fontId="11" fillId="0" borderId="3" xfId="1" applyNumberFormat="1" applyFont="1" applyFill="1" applyBorder="1" applyAlignment="1"/>
    <xf numFmtId="164" fontId="11" fillId="0" borderId="0" xfId="12" applyNumberFormat="1" applyFont="1" applyFill="1" applyBorder="1" applyAlignment="1"/>
    <xf numFmtId="0" fontId="11" fillId="0" borderId="0" xfId="0" applyFont="1"/>
    <xf numFmtId="38" fontId="11" fillId="0" borderId="0" xfId="0" applyNumberFormat="1" applyFont="1"/>
    <xf numFmtId="0" fontId="13" fillId="0" borderId="0" xfId="0" applyFont="1"/>
    <xf numFmtId="166" fontId="11" fillId="0" borderId="4" xfId="1" applyNumberFormat="1" applyFont="1" applyFill="1" applyBorder="1" applyAlignment="1"/>
    <xf numFmtId="37" fontId="11" fillId="0" borderId="0" xfId="13" applyNumberFormat="1" applyFont="1" applyAlignment="1">
      <alignment horizontal="center" vertical="center"/>
    </xf>
    <xf numFmtId="38" fontId="17" fillId="0" borderId="0" xfId="14" applyNumberFormat="1" applyFont="1"/>
    <xf numFmtId="166" fontId="11" fillId="0" borderId="0" xfId="1" applyNumberFormat="1" applyFont="1" applyFill="1" applyBorder="1" applyAlignment="1"/>
    <xf numFmtId="0" fontId="13" fillId="0" borderId="0" xfId="0" applyFont="1" applyAlignment="1">
      <alignment horizontal="left"/>
    </xf>
    <xf numFmtId="37" fontId="11" fillId="0" borderId="4" xfId="0" applyNumberFormat="1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49" fontId="11" fillId="0" borderId="0" xfId="0" applyNumberFormat="1" applyFont="1"/>
    <xf numFmtId="49" fontId="13" fillId="0" borderId="0" xfId="0" applyNumberFormat="1" applyFont="1"/>
    <xf numFmtId="49" fontId="14" fillId="0" borderId="0" xfId="0" applyNumberFormat="1" applyFont="1"/>
    <xf numFmtId="171" fontId="11" fillId="0" borderId="5" xfId="0" applyNumberFormat="1" applyFont="1" applyBorder="1"/>
    <xf numFmtId="4" fontId="11" fillId="0" borderId="0" xfId="1" applyFont="1"/>
    <xf numFmtId="4" fontId="11" fillId="0" borderId="0" xfId="1" applyFont="1" applyFill="1"/>
    <xf numFmtId="0" fontId="11" fillId="0" borderId="8" xfId="0" applyFont="1" applyBorder="1" applyAlignment="1">
      <alignment horizontal="center"/>
    </xf>
    <xf numFmtId="41" fontId="18" fillId="0" borderId="0" xfId="0" applyNumberFormat="1" applyFont="1" applyAlignment="1">
      <alignment horizontal="right"/>
    </xf>
    <xf numFmtId="0" fontId="14" fillId="0" borderId="0" xfId="0" applyFont="1" applyAlignment="1">
      <alignment horizontal="center"/>
    </xf>
    <xf numFmtId="41" fontId="11" fillId="0" borderId="0" xfId="14" applyNumberFormat="1" applyFont="1"/>
    <xf numFmtId="41" fontId="11" fillId="0" borderId="0" xfId="14" applyNumberFormat="1" applyFont="1" applyAlignment="1">
      <alignment horizontal="center"/>
    </xf>
    <xf numFmtId="41" fontId="11" fillId="0" borderId="7" xfId="14" applyNumberFormat="1" applyFont="1" applyBorder="1" applyAlignment="1">
      <alignment horizontal="center"/>
    </xf>
    <xf numFmtId="39" fontId="11" fillId="0" borderId="0" xfId="1" applyNumberFormat="1" applyFont="1" applyFill="1" applyAlignment="1">
      <alignment horizontal="right"/>
    </xf>
    <xf numFmtId="166" fontId="11" fillId="0" borderId="0" xfId="1" applyNumberFormat="1" applyFont="1" applyFill="1" applyAlignment="1">
      <alignment horizontal="center"/>
    </xf>
    <xf numFmtId="41" fontId="11" fillId="4" borderId="0" xfId="0" applyNumberFormat="1" applyFont="1" applyFill="1"/>
    <xf numFmtId="37" fontId="11" fillId="4" borderId="0" xfId="0" applyNumberFormat="1" applyFont="1" applyFill="1"/>
    <xf numFmtId="37" fontId="11" fillId="0" borderId="0" xfId="0" quotePrefix="1" applyNumberFormat="1" applyFont="1" applyAlignment="1">
      <alignment horizontal="center"/>
    </xf>
    <xf numFmtId="37" fontId="11" fillId="0" borderId="0" xfId="0" applyNumberFormat="1" applyFont="1" applyAlignment="1">
      <alignment horizontal="right"/>
    </xf>
    <xf numFmtId="0" fontId="11" fillId="5" borderId="0" xfId="0" applyFont="1" applyFill="1"/>
    <xf numFmtId="166" fontId="11" fillId="5" borderId="0" xfId="0" applyNumberFormat="1" applyFont="1" applyFill="1"/>
    <xf numFmtId="38" fontId="11" fillId="5" borderId="0" xfId="0" applyNumberFormat="1" applyFont="1" applyFill="1"/>
    <xf numFmtId="41" fontId="11" fillId="0" borderId="9" xfId="0" applyNumberFormat="1" applyFont="1" applyBorder="1"/>
    <xf numFmtId="41" fontId="11" fillId="0" borderId="9" xfId="0" applyNumberFormat="1" applyFont="1" applyBorder="1" applyAlignment="1">
      <alignment horizontal="center"/>
    </xf>
    <xf numFmtId="41" fontId="11" fillId="0" borderId="10" xfId="0" applyNumberFormat="1" applyFont="1" applyBorder="1"/>
    <xf numFmtId="41" fontId="11" fillId="0" borderId="4" xfId="0" applyNumberFormat="1" applyFont="1" applyBorder="1" applyAlignment="1">
      <alignment horizontal="center"/>
    </xf>
    <xf numFmtId="166" fontId="11" fillId="0" borderId="4" xfId="0" applyNumberFormat="1" applyFont="1" applyBorder="1" applyAlignment="1">
      <alignment horizontal="center"/>
    </xf>
    <xf numFmtId="49" fontId="13" fillId="0" borderId="0" xfId="0" quotePrefix="1" applyNumberFormat="1" applyFont="1" applyAlignment="1">
      <alignment horizontal="left"/>
    </xf>
    <xf numFmtId="39" fontId="11" fillId="0" borderId="0" xfId="0" applyNumberFormat="1" applyFont="1"/>
    <xf numFmtId="37" fontId="11" fillId="0" borderId="3" xfId="0" applyNumberFormat="1" applyFont="1" applyBorder="1" applyAlignment="1">
      <alignment horizontal="right"/>
    </xf>
    <xf numFmtId="37" fontId="11" fillId="0" borderId="6" xfId="0" applyNumberFormat="1" applyFont="1" applyBorder="1"/>
    <xf numFmtId="43" fontId="11" fillId="0" borderId="5" xfId="0" applyNumberFormat="1" applyFont="1" applyBorder="1"/>
    <xf numFmtId="49" fontId="18" fillId="0" borderId="0" xfId="0" applyNumberFormat="1" applyFont="1"/>
    <xf numFmtId="49" fontId="19" fillId="0" borderId="0" xfId="0" applyNumberFormat="1" applyFont="1"/>
    <xf numFmtId="3" fontId="11" fillId="0" borderId="0" xfId="0" applyNumberFormat="1" applyFont="1" applyAlignment="1">
      <alignment horizontal="right"/>
    </xf>
    <xf numFmtId="3" fontId="11" fillId="0" borderId="0" xfId="0" applyNumberFormat="1" applyFont="1"/>
    <xf numFmtId="3" fontId="11" fillId="0" borderId="5" xfId="0" applyNumberFormat="1" applyFont="1" applyBorder="1" applyAlignment="1">
      <alignment horizontal="right"/>
    </xf>
    <xf numFmtId="37" fontId="11" fillId="6" borderId="0" xfId="0" applyNumberFormat="1" applyFont="1" applyFill="1"/>
    <xf numFmtId="37" fontId="11" fillId="6" borderId="0" xfId="0" applyNumberFormat="1" applyFont="1" applyFill="1" applyAlignment="1">
      <alignment horizontal="center"/>
    </xf>
    <xf numFmtId="166" fontId="11" fillId="6" borderId="0" xfId="1" applyNumberFormat="1" applyFont="1" applyFill="1" applyAlignment="1"/>
    <xf numFmtId="41" fontId="11" fillId="6" borderId="0" xfId="0" applyNumberFormat="1" applyFont="1" applyFill="1"/>
    <xf numFmtId="41" fontId="11" fillId="6" borderId="0" xfId="1" applyNumberFormat="1" applyFont="1" applyFill="1" applyAlignment="1"/>
    <xf numFmtId="166" fontId="11" fillId="6" borderId="0" xfId="1" applyNumberFormat="1" applyFont="1" applyFill="1" applyBorder="1" applyAlignment="1">
      <alignment horizontal="center"/>
    </xf>
    <xf numFmtId="166" fontId="11" fillId="6" borderId="0" xfId="0" applyNumberFormat="1" applyFont="1" applyFill="1"/>
    <xf numFmtId="37" fontId="14" fillId="6" borderId="0" xfId="0" applyNumberFormat="1" applyFont="1" applyFill="1" applyAlignment="1">
      <alignment horizontal="center"/>
    </xf>
    <xf numFmtId="41" fontId="11" fillId="6" borderId="0" xfId="0" applyNumberFormat="1" applyFont="1" applyFill="1" applyAlignment="1">
      <alignment horizontal="right"/>
    </xf>
    <xf numFmtId="4" fontId="11" fillId="6" borderId="0" xfId="1" applyFont="1" applyFill="1"/>
    <xf numFmtId="41" fontId="11" fillId="6" borderId="0" xfId="1" applyNumberFormat="1" applyFont="1" applyFill="1" applyBorder="1" applyAlignment="1"/>
    <xf numFmtId="41" fontId="11" fillId="6" borderId="0" xfId="0" applyNumberFormat="1" applyFont="1" applyFill="1" applyAlignment="1">
      <alignment horizontal="center"/>
    </xf>
    <xf numFmtId="37" fontId="11" fillId="0" borderId="0" xfId="0" applyNumberFormat="1" applyFont="1" applyAlignment="1">
      <alignment horizontal="left"/>
    </xf>
    <xf numFmtId="39" fontId="11" fillId="0" borderId="0" xfId="0" quotePrefix="1" applyNumberFormat="1" applyFont="1" applyAlignment="1">
      <alignment horizontal="center"/>
    </xf>
    <xf numFmtId="37" fontId="11" fillId="0" borderId="4" xfId="0" quotePrefix="1" applyNumberFormat="1" applyFont="1" applyBorder="1" applyAlignment="1">
      <alignment horizontal="center"/>
    </xf>
    <xf numFmtId="49" fontId="11" fillId="0" borderId="4" xfId="0" quotePrefix="1" applyNumberFormat="1" applyFont="1" applyBorder="1" applyAlignment="1">
      <alignment horizontal="center"/>
    </xf>
    <xf numFmtId="39" fontId="11" fillId="0" borderId="0" xfId="0" applyNumberFormat="1" applyFont="1" applyAlignment="1">
      <alignment horizontal="center"/>
    </xf>
    <xf numFmtId="37" fontId="11" fillId="0" borderId="0" xfId="0" quotePrefix="1" applyNumberFormat="1" applyFont="1" applyAlignment="1">
      <alignment horizontal="left"/>
    </xf>
    <xf numFmtId="37" fontId="11" fillId="0" borderId="4" xfId="0" applyNumberFormat="1" applyFont="1" applyBorder="1" applyAlignment="1">
      <alignment horizontal="right"/>
    </xf>
    <xf numFmtId="37" fontId="11" fillId="0" borderId="5" xfId="0" applyNumberFormat="1" applyFont="1" applyBorder="1" applyAlignment="1">
      <alignment horizontal="right"/>
    </xf>
    <xf numFmtId="39" fontId="11" fillId="0" borderId="4" xfId="0" quotePrefix="1" applyNumberFormat="1" applyFont="1" applyBorder="1" applyAlignment="1">
      <alignment horizontal="center"/>
    </xf>
    <xf numFmtId="169" fontId="14" fillId="0" borderId="0" xfId="0" applyNumberFormat="1" applyFont="1" applyAlignment="1">
      <alignment horizontal="center"/>
    </xf>
    <xf numFmtId="39" fontId="11" fillId="0" borderId="0" xfId="0" applyNumberFormat="1" applyFont="1" applyAlignment="1">
      <alignment horizontal="right"/>
    </xf>
    <xf numFmtId="37" fontId="14" fillId="0" borderId="0" xfId="0" applyNumberFormat="1" applyFont="1"/>
    <xf numFmtId="41" fontId="12" fillId="0" borderId="0" xfId="0" applyNumberFormat="1" applyFont="1" applyAlignment="1">
      <alignment horizontal="right"/>
    </xf>
    <xf numFmtId="38" fontId="11" fillId="0" borderId="0" xfId="0" applyNumberFormat="1" applyFont="1" applyAlignment="1">
      <alignment horizontal="center"/>
    </xf>
    <xf numFmtId="170" fontId="11" fillId="0" borderId="0" xfId="13" applyFont="1" applyAlignment="1">
      <alignment horizontal="center" vertical="center"/>
    </xf>
    <xf numFmtId="37" fontId="11" fillId="0" borderId="4" xfId="13" applyNumberFormat="1" applyFont="1" applyBorder="1" applyAlignment="1">
      <alignment horizontal="center" vertical="center"/>
    </xf>
    <xf numFmtId="41" fontId="11" fillId="0" borderId="5" xfId="14" applyNumberFormat="1" applyFont="1" applyBorder="1" applyAlignment="1">
      <alignment horizontal="center"/>
    </xf>
    <xf numFmtId="166" fontId="20" fillId="0" borderId="0" xfId="0" applyNumberFormat="1" applyFont="1"/>
    <xf numFmtId="0" fontId="11" fillId="0" borderId="4" xfId="0" applyFont="1" applyBorder="1" applyAlignment="1">
      <alignment horizontal="center"/>
    </xf>
    <xf numFmtId="37" fontId="13" fillId="0" borderId="0" xfId="0" applyNumberFormat="1" applyFont="1" applyAlignment="1">
      <alignment horizontal="left"/>
    </xf>
    <xf numFmtId="166" fontId="11" fillId="0" borderId="0" xfId="0" applyNumberFormat="1" applyFont="1" applyAlignment="1">
      <alignment horizontal="right"/>
    </xf>
  </cellXfs>
  <cellStyles count="32">
    <cellStyle name="Comma" xfId="1" builtinId="3"/>
    <cellStyle name="Comma 19 4" xfId="17" xr:uid="{00000000-0005-0000-0000-000001000000}"/>
    <cellStyle name="Comma 2" xfId="16" xr:uid="{00000000-0005-0000-0000-000002000000}"/>
    <cellStyle name="Comma 2 2" xfId="23" xr:uid="{0B1BA23E-2EDA-4DEB-B119-6A4DC6AC7347}"/>
    <cellStyle name="Comma 2 2 2" xfId="31" xr:uid="{BB200C62-E8E1-4FBC-99FD-4934D3D97532}"/>
    <cellStyle name="Comma 2 3" xfId="26" xr:uid="{4D2626EB-7300-44CF-8E86-5D3336CAF033}"/>
    <cellStyle name="comma zerodec" xfId="2" xr:uid="{00000000-0005-0000-0000-000003000000}"/>
    <cellStyle name="Currency1" xfId="3" xr:uid="{00000000-0005-0000-0000-000004000000}"/>
    <cellStyle name="Dollar (zero dec)" xfId="4" xr:uid="{00000000-0005-0000-0000-000005000000}"/>
    <cellStyle name="Grey" xfId="5" xr:uid="{00000000-0005-0000-0000-000006000000}"/>
    <cellStyle name="Input [yellow]" xfId="6" xr:uid="{00000000-0005-0000-0000-000007000000}"/>
    <cellStyle name="no dec" xfId="7" xr:uid="{00000000-0005-0000-0000-000008000000}"/>
    <cellStyle name="Normal" xfId="0" builtinId="0"/>
    <cellStyle name="Normal - Style1" xfId="8" xr:uid="{00000000-0005-0000-0000-00000A000000}"/>
    <cellStyle name="Normal 12 2 6" xfId="14" xr:uid="{00000000-0005-0000-0000-00000B000000}"/>
    <cellStyle name="Normal 2" xfId="11" xr:uid="{00000000-0005-0000-0000-00000C000000}"/>
    <cellStyle name="Normal 2 2" xfId="20" xr:uid="{5B4BC5C6-5656-46D1-91E3-6A6D52258C0A}"/>
    <cellStyle name="Normal 2 2 2" xfId="28" xr:uid="{038AC99C-472A-447A-A752-3524A3A0CDCE}"/>
    <cellStyle name="Normal 2 3" xfId="21" xr:uid="{5BD075E5-6823-4681-A917-D57484DCA31E}"/>
    <cellStyle name="Normal 2 3 2" xfId="29" xr:uid="{F18B1FE9-E180-4955-BE72-0AE2245EAE1C}"/>
    <cellStyle name="Normal 2 4" xfId="19" xr:uid="{467D0C1E-7FB7-4FF1-AC4F-63C979DC1D57}"/>
    <cellStyle name="Normal 2 4 2" xfId="27" xr:uid="{8D2D9143-8A3C-43E6-801B-9451181A0F22}"/>
    <cellStyle name="Normal 2 5" xfId="24" xr:uid="{1865E38E-B018-4580-BF08-F89C4E292907}"/>
    <cellStyle name="Normal 3" xfId="15" xr:uid="{00000000-0005-0000-0000-00000D000000}"/>
    <cellStyle name="Normal 3 2" xfId="22" xr:uid="{62AB9B7E-CD95-479B-90AD-6F0DDA314865}"/>
    <cellStyle name="Normal 3 2 2" xfId="30" xr:uid="{ACFD3496-6751-4191-8803-2D8E3180E77A}"/>
    <cellStyle name="Normal 3 3" xfId="25" xr:uid="{47CF0B26-99D7-4428-A5DD-B59607E2E475}"/>
    <cellStyle name="Normal 4" xfId="18" xr:uid="{D7C5D797-F78D-43E2-BA43-14C36EAC984D}"/>
    <cellStyle name="Normal_conso-Samitivej03-Accounts-A3112t" xfId="13" xr:uid="{00000000-0005-0000-0000-00000F000000}"/>
    <cellStyle name="Percent" xfId="12" builtinId="5"/>
    <cellStyle name="Percent [2]" xfId="9" xr:uid="{00000000-0005-0000-0000-000011000000}"/>
    <cellStyle name="Quantity" xfId="10" xr:uid="{00000000-0005-0000-0000-000012000000}"/>
  </cellStyles>
  <dxfs count="0"/>
  <tableStyles count="1" defaultTableStyle="TableStyleMedium2" defaultPivotStyle="PivotStyleLight16">
    <tableStyle name="Invisible" pivot="0" table="0" count="0" xr9:uid="{F15EE0B5-81A2-4DB4-B482-F867EAB45E83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B6302030-CFD0-4609-8810-173AF1F341A0}"/>
            </a:ext>
          </a:extLst>
        </xdr:cNvPr>
        <xdr:cNvSpPr txBox="1">
          <a:spLocks noChangeArrowheads="1"/>
        </xdr:cNvSpPr>
      </xdr:nvSpPr>
      <xdr:spPr bwMode="auto">
        <a:xfrm>
          <a:off x="0" y="171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D1B6F4EB-5D64-4CA2-9ADE-C97927A6EB7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customProperty" Target="../customProperty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Relationship Id="rId4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.bin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I112"/>
  <sheetViews>
    <sheetView showGridLines="0" tabSelected="1" view="pageBreakPreview" zoomScale="75" zoomScaleNormal="100" zoomScaleSheetLayoutView="75" workbookViewId="0">
      <selection activeCell="L14" sqref="L14"/>
    </sheetView>
  </sheetViews>
  <sheetFormatPr defaultColWidth="10.6640625" defaultRowHeight="23.4" outlineLevelRow="1"/>
  <cols>
    <col min="1" max="1" width="39.109375" style="2" customWidth="1"/>
    <col min="2" max="2" width="8.44140625" style="2" customWidth="1"/>
    <col min="3" max="3" width="1.44140625" style="2" customWidth="1"/>
    <col min="4" max="4" width="7.109375" style="2" customWidth="1"/>
    <col min="5" max="5" width="1.44140625" style="2" customWidth="1"/>
    <col min="6" max="6" width="14.6640625" style="2" customWidth="1"/>
    <col min="7" max="7" width="1.44140625" style="2" customWidth="1"/>
    <col min="8" max="8" width="14.6640625" style="82" customWidth="1"/>
    <col min="9" max="9" width="1.33203125" style="2" customWidth="1"/>
    <col min="10" max="16384" width="10.6640625" style="2"/>
  </cols>
  <sheetData>
    <row r="1" spans="1:9" s="34" customFormat="1">
      <c r="A1" s="122" t="s">
        <v>56</v>
      </c>
      <c r="B1" s="122"/>
      <c r="C1" s="122"/>
      <c r="D1" s="122"/>
      <c r="E1" s="122"/>
      <c r="F1" s="122"/>
      <c r="G1" s="122"/>
      <c r="H1" s="122"/>
      <c r="I1" s="122"/>
    </row>
    <row r="2" spans="1:9" s="34" customFormat="1">
      <c r="A2" s="122" t="s">
        <v>114</v>
      </c>
      <c r="B2" s="122"/>
      <c r="C2" s="122"/>
      <c r="D2" s="122"/>
      <c r="E2" s="122"/>
      <c r="F2" s="122"/>
      <c r="G2" s="122"/>
      <c r="H2" s="122"/>
      <c r="I2" s="122"/>
    </row>
    <row r="3" spans="1:9" s="34" customFormat="1">
      <c r="H3" s="103"/>
      <c r="I3" s="103"/>
    </row>
    <row r="4" spans="1:9" s="34" customFormat="1">
      <c r="D4" s="10"/>
      <c r="E4" s="10"/>
      <c r="F4" s="10"/>
      <c r="G4" s="10"/>
      <c r="H4" s="35"/>
      <c r="I4" s="72" t="s">
        <v>113</v>
      </c>
    </row>
    <row r="5" spans="1:9" s="34" customFormat="1">
      <c r="D5" s="10"/>
      <c r="E5" s="10"/>
      <c r="F5" s="71" t="s">
        <v>124</v>
      </c>
      <c r="G5" s="10"/>
      <c r="H5" s="104" t="s">
        <v>124</v>
      </c>
      <c r="I5" s="35"/>
    </row>
    <row r="6" spans="1:9" s="34" customFormat="1">
      <c r="D6" s="53" t="s">
        <v>0</v>
      </c>
      <c r="E6" s="10"/>
      <c r="F6" s="105" t="s">
        <v>153</v>
      </c>
      <c r="G6" s="81"/>
      <c r="H6" s="106" t="s">
        <v>128</v>
      </c>
    </row>
    <row r="7" spans="1:9" s="34" customFormat="1">
      <c r="F7" s="103" t="s">
        <v>121</v>
      </c>
      <c r="G7" s="103"/>
      <c r="H7" s="31" t="s">
        <v>122</v>
      </c>
    </row>
    <row r="8" spans="1:9" s="34" customFormat="1">
      <c r="F8" s="103" t="s">
        <v>123</v>
      </c>
      <c r="G8" s="103"/>
      <c r="H8" s="103"/>
    </row>
    <row r="9" spans="1:9">
      <c r="A9" s="3" t="s">
        <v>43</v>
      </c>
      <c r="F9" s="31"/>
      <c r="H9" s="107"/>
    </row>
    <row r="10" spans="1:9">
      <c r="A10" s="3" t="s">
        <v>1</v>
      </c>
      <c r="D10" s="16"/>
      <c r="E10" s="16"/>
    </row>
    <row r="11" spans="1:9">
      <c r="A11" s="108" t="s">
        <v>29</v>
      </c>
      <c r="D11" s="16"/>
      <c r="E11" s="16"/>
      <c r="F11" s="72">
        <v>145772</v>
      </c>
      <c r="G11" s="4"/>
      <c r="H11" s="72">
        <v>134643</v>
      </c>
      <c r="I11" s="4"/>
    </row>
    <row r="12" spans="1:9">
      <c r="A12" s="103" t="s">
        <v>130</v>
      </c>
      <c r="D12" s="16" t="s">
        <v>149</v>
      </c>
      <c r="E12" s="16"/>
      <c r="F12" s="72">
        <v>105728</v>
      </c>
      <c r="G12" s="4"/>
      <c r="H12" s="72">
        <v>95538</v>
      </c>
      <c r="I12" s="4"/>
    </row>
    <row r="13" spans="1:9">
      <c r="A13" s="103" t="s">
        <v>49</v>
      </c>
      <c r="D13" s="16"/>
      <c r="E13" s="16"/>
      <c r="F13" s="72">
        <v>15451</v>
      </c>
      <c r="G13" s="4"/>
      <c r="H13" s="72">
        <v>9979</v>
      </c>
      <c r="I13" s="4"/>
    </row>
    <row r="14" spans="1:9">
      <c r="A14" s="103" t="s">
        <v>86</v>
      </c>
      <c r="D14" s="16"/>
      <c r="E14" s="16"/>
      <c r="F14" s="72">
        <v>573000</v>
      </c>
      <c r="G14" s="4"/>
      <c r="H14" s="72">
        <v>587000</v>
      </c>
      <c r="I14" s="4"/>
    </row>
    <row r="15" spans="1:9">
      <c r="A15" s="103" t="s">
        <v>87</v>
      </c>
      <c r="D15" s="16"/>
      <c r="E15" s="16"/>
      <c r="F15" s="109">
        <v>2685</v>
      </c>
      <c r="G15" s="4"/>
      <c r="H15" s="109">
        <v>814</v>
      </c>
      <c r="I15" s="4"/>
    </row>
    <row r="16" spans="1:9">
      <c r="A16" s="3" t="s">
        <v>2</v>
      </c>
      <c r="D16" s="16"/>
      <c r="E16" s="16"/>
      <c r="F16" s="109">
        <f>SUM(F11:F15)</f>
        <v>842636</v>
      </c>
      <c r="G16" s="4"/>
      <c r="H16" s="109">
        <f>SUM(H11:H15)</f>
        <v>827974</v>
      </c>
    </row>
    <row r="17" spans="1:9">
      <c r="A17" s="3" t="s">
        <v>19</v>
      </c>
      <c r="D17" s="16"/>
      <c r="E17" s="16"/>
      <c r="F17" s="72"/>
      <c r="G17" s="4"/>
      <c r="H17" s="72"/>
    </row>
    <row r="18" spans="1:9" hidden="1" outlineLevel="1">
      <c r="A18" s="91" t="s">
        <v>78</v>
      </c>
      <c r="B18" s="91"/>
      <c r="C18" s="91"/>
      <c r="D18" s="98"/>
      <c r="E18" s="98"/>
      <c r="F18" s="99">
        <v>0</v>
      </c>
      <c r="G18" s="100"/>
      <c r="H18" s="99">
        <v>0</v>
      </c>
    </row>
    <row r="19" spans="1:9" collapsed="1">
      <c r="A19" s="2" t="s">
        <v>50</v>
      </c>
      <c r="D19" s="16">
        <v>4</v>
      </c>
      <c r="E19" s="16"/>
      <c r="F19" s="72">
        <v>259546</v>
      </c>
      <c r="G19" s="4"/>
      <c r="H19" s="72">
        <v>252708</v>
      </c>
      <c r="I19" s="4"/>
    </row>
    <row r="20" spans="1:9">
      <c r="A20" s="2" t="s">
        <v>79</v>
      </c>
      <c r="D20" s="16">
        <v>5</v>
      </c>
      <c r="E20" s="16"/>
      <c r="F20" s="72">
        <v>3284</v>
      </c>
      <c r="G20" s="4"/>
      <c r="H20" s="72">
        <v>5245</v>
      </c>
      <c r="I20" s="4"/>
    </row>
    <row r="21" spans="1:9">
      <c r="A21" s="2" t="s">
        <v>51</v>
      </c>
      <c r="D21" s="16"/>
      <c r="E21" s="16"/>
      <c r="F21" s="72">
        <v>15527</v>
      </c>
      <c r="G21" s="4"/>
      <c r="H21" s="72">
        <v>15905</v>
      </c>
      <c r="I21" s="4"/>
    </row>
    <row r="22" spans="1:9">
      <c r="A22" s="2" t="s">
        <v>58</v>
      </c>
      <c r="D22" s="16"/>
      <c r="E22" s="16"/>
      <c r="F22" s="72">
        <v>11430</v>
      </c>
      <c r="G22" s="4"/>
      <c r="H22" s="72">
        <v>12235</v>
      </c>
      <c r="I22" s="4"/>
    </row>
    <row r="23" spans="1:9">
      <c r="A23" s="2" t="s">
        <v>30</v>
      </c>
      <c r="D23" s="16"/>
      <c r="E23" s="16"/>
      <c r="F23" s="109">
        <v>368</v>
      </c>
      <c r="G23" s="4"/>
      <c r="H23" s="109">
        <v>368</v>
      </c>
      <c r="I23" s="4"/>
    </row>
    <row r="24" spans="1:9">
      <c r="A24" s="3" t="s">
        <v>20</v>
      </c>
      <c r="D24" s="16"/>
      <c r="E24" s="16"/>
      <c r="F24" s="109">
        <f>SUM(F18:F23)</f>
        <v>290155</v>
      </c>
      <c r="G24" s="4"/>
      <c r="H24" s="109">
        <f>SUM(H18:H23)</f>
        <v>286461</v>
      </c>
      <c r="I24" s="31"/>
    </row>
    <row r="25" spans="1:9" ht="24" thickBot="1">
      <c r="A25" s="3" t="s">
        <v>3</v>
      </c>
      <c r="D25" s="2" t="s">
        <v>31</v>
      </c>
      <c r="F25" s="110">
        <f>SUM(F16,F24)</f>
        <v>1132791</v>
      </c>
      <c r="G25" s="4"/>
      <c r="H25" s="110">
        <f>SUM(H16,H24)</f>
        <v>1114435</v>
      </c>
    </row>
    <row r="26" spans="1:9" ht="24" thickTop="1">
      <c r="G26" s="4"/>
    </row>
    <row r="27" spans="1:9">
      <c r="A27" s="2" t="s">
        <v>4</v>
      </c>
      <c r="G27" s="4"/>
    </row>
    <row r="33" spans="1:9" hidden="1"/>
    <row r="34" spans="1:9" hidden="1"/>
    <row r="35" spans="1:9" hidden="1"/>
    <row r="38" spans="1:9">
      <c r="H38" s="2">
        <v>1</v>
      </c>
    </row>
    <row r="39" spans="1:9" s="34" customFormat="1">
      <c r="A39" s="122" t="s">
        <v>57</v>
      </c>
      <c r="B39" s="122"/>
      <c r="C39" s="122"/>
      <c r="D39" s="122"/>
      <c r="E39" s="122"/>
      <c r="F39" s="122"/>
      <c r="G39" s="122"/>
      <c r="H39" s="122"/>
      <c r="I39" s="122"/>
    </row>
    <row r="40" spans="1:9" s="34" customFormat="1">
      <c r="A40" s="122" t="s">
        <v>115</v>
      </c>
      <c r="B40" s="122"/>
      <c r="C40" s="122"/>
      <c r="D40" s="122"/>
      <c r="E40" s="122"/>
      <c r="F40" s="122"/>
      <c r="G40" s="122"/>
      <c r="H40" s="122"/>
      <c r="I40" s="122"/>
    </row>
    <row r="41" spans="1:9" s="34" customFormat="1"/>
    <row r="42" spans="1:9" s="34" customFormat="1">
      <c r="D42" s="10"/>
      <c r="E42" s="10"/>
      <c r="F42" s="10"/>
      <c r="G42" s="10"/>
      <c r="H42" s="35"/>
      <c r="I42" s="72" t="str">
        <f>I4</f>
        <v>(หน่วย: พันบาท)</v>
      </c>
    </row>
    <row r="43" spans="1:9" s="34" customFormat="1">
      <c r="D43" s="10"/>
      <c r="E43" s="10"/>
      <c r="F43" s="71" t="str">
        <f>F5</f>
        <v>ณ วันที่</v>
      </c>
      <c r="G43" s="10"/>
      <c r="H43" s="104" t="str">
        <f>H5</f>
        <v>ณ วันที่</v>
      </c>
      <c r="I43" s="35"/>
    </row>
    <row r="44" spans="1:9" s="34" customFormat="1">
      <c r="D44" s="53" t="s">
        <v>0</v>
      </c>
      <c r="E44" s="10"/>
      <c r="F44" s="105" t="str">
        <f>BS!$F$6</f>
        <v>30 มิถุนายน 2569</v>
      </c>
      <c r="G44" s="81"/>
      <c r="H44" s="111" t="str">
        <f>H6</f>
        <v>31 ธันวาคม 2568</v>
      </c>
    </row>
    <row r="45" spans="1:9" s="34" customFormat="1">
      <c r="F45" s="31" t="s">
        <v>121</v>
      </c>
      <c r="G45" s="103"/>
      <c r="H45" s="31" t="s">
        <v>122</v>
      </c>
    </row>
    <row r="46" spans="1:9" s="34" customFormat="1">
      <c r="F46" s="31" t="s">
        <v>123</v>
      </c>
      <c r="G46" s="103"/>
      <c r="H46" s="31"/>
    </row>
    <row r="47" spans="1:9">
      <c r="A47" s="3" t="s">
        <v>41</v>
      </c>
    </row>
    <row r="48" spans="1:9">
      <c r="A48" s="3" t="s">
        <v>5</v>
      </c>
      <c r="D48" s="16"/>
    </row>
    <row r="49" spans="1:9">
      <c r="A49" s="103" t="s">
        <v>132</v>
      </c>
      <c r="D49" s="16">
        <v>3</v>
      </c>
      <c r="E49" s="16"/>
      <c r="F49" s="72">
        <v>66281</v>
      </c>
      <c r="G49" s="32"/>
      <c r="H49" s="72">
        <v>76847</v>
      </c>
      <c r="I49" s="32"/>
    </row>
    <row r="50" spans="1:9">
      <c r="A50" s="103" t="s">
        <v>59</v>
      </c>
      <c r="D50" s="16"/>
      <c r="E50" s="16"/>
      <c r="F50" s="72">
        <v>71019</v>
      </c>
      <c r="G50" s="32"/>
      <c r="H50" s="72">
        <v>62205</v>
      </c>
      <c r="I50" s="32"/>
    </row>
    <row r="51" spans="1:9">
      <c r="A51" s="103" t="s">
        <v>148</v>
      </c>
      <c r="D51" s="112"/>
      <c r="E51" s="16"/>
      <c r="F51" s="72">
        <v>1989</v>
      </c>
      <c r="G51" s="32"/>
      <c r="H51" s="72">
        <v>3668</v>
      </c>
      <c r="I51" s="32"/>
    </row>
    <row r="52" spans="1:9">
      <c r="A52" s="103" t="s">
        <v>88</v>
      </c>
      <c r="D52" s="112"/>
      <c r="E52" s="16"/>
      <c r="F52" s="72">
        <v>12796</v>
      </c>
      <c r="G52" s="32"/>
      <c r="H52" s="72">
        <v>14327</v>
      </c>
      <c r="I52" s="32"/>
    </row>
    <row r="53" spans="1:9">
      <c r="A53" s="103" t="s">
        <v>32</v>
      </c>
      <c r="D53" s="16"/>
      <c r="E53" s="16"/>
      <c r="F53" s="72">
        <v>4553</v>
      </c>
      <c r="G53" s="32"/>
      <c r="H53" s="72">
        <v>14677</v>
      </c>
      <c r="I53" s="32"/>
    </row>
    <row r="54" spans="1:9">
      <c r="A54" s="3" t="s">
        <v>6</v>
      </c>
      <c r="D54" s="16"/>
      <c r="E54" s="16"/>
      <c r="F54" s="83">
        <f>SUM(F49:F53)</f>
        <v>156638</v>
      </c>
      <c r="G54" s="32"/>
      <c r="H54" s="83">
        <f>SUM(H49:H53)</f>
        <v>171724</v>
      </c>
    </row>
    <row r="55" spans="1:9">
      <c r="A55" s="3" t="s">
        <v>21</v>
      </c>
      <c r="D55" s="16"/>
      <c r="E55" s="16"/>
      <c r="F55" s="72"/>
      <c r="G55" s="32"/>
      <c r="H55" s="72"/>
    </row>
    <row r="56" spans="1:9">
      <c r="A56" s="103" t="s">
        <v>90</v>
      </c>
      <c r="D56" s="112"/>
      <c r="E56" s="16"/>
      <c r="F56" s="72">
        <v>1593</v>
      </c>
      <c r="G56" s="32"/>
      <c r="H56" s="72">
        <v>2079</v>
      </c>
      <c r="I56" s="32"/>
    </row>
    <row r="57" spans="1:9">
      <c r="A57" s="2" t="s">
        <v>134</v>
      </c>
      <c r="D57" s="16"/>
      <c r="E57" s="16"/>
      <c r="F57" s="72">
        <v>33106</v>
      </c>
      <c r="G57" s="32"/>
      <c r="H57" s="72">
        <v>31447</v>
      </c>
      <c r="I57" s="32"/>
    </row>
    <row r="58" spans="1:9">
      <c r="A58" s="2" t="s">
        <v>33</v>
      </c>
      <c r="D58" s="16"/>
      <c r="E58" s="16"/>
      <c r="F58" s="109">
        <v>3755</v>
      </c>
      <c r="G58" s="32"/>
      <c r="H58" s="109">
        <v>4087</v>
      </c>
      <c r="I58" s="32"/>
    </row>
    <row r="59" spans="1:9">
      <c r="A59" s="3" t="s">
        <v>22</v>
      </c>
      <c r="D59" s="16"/>
      <c r="E59" s="16"/>
      <c r="F59" s="109">
        <f>SUM(F56:F58)</f>
        <v>38454</v>
      </c>
      <c r="G59" s="32"/>
      <c r="H59" s="109">
        <f>SUM(H56:H58)</f>
        <v>37613</v>
      </c>
    </row>
    <row r="60" spans="1:9">
      <c r="A60" s="3" t="s">
        <v>7</v>
      </c>
      <c r="F60" s="109">
        <f>F54+F59</f>
        <v>195092</v>
      </c>
      <c r="G60" s="32"/>
      <c r="H60" s="109">
        <f>H54+H59</f>
        <v>209337</v>
      </c>
    </row>
    <row r="62" spans="1:9">
      <c r="A62" s="2" t="s">
        <v>4</v>
      </c>
    </row>
    <row r="70" spans="1:9" hidden="1"/>
    <row r="71" spans="1:9" hidden="1"/>
    <row r="72" spans="1:9" hidden="1"/>
    <row r="73" spans="1:9" ht="23.4" customHeight="1"/>
    <row r="75" spans="1:9">
      <c r="H75" s="2">
        <v>2</v>
      </c>
    </row>
    <row r="76" spans="1:9" s="34" customFormat="1" ht="23.4" customHeight="1">
      <c r="A76" s="3" t="s">
        <v>57</v>
      </c>
      <c r="B76" s="3"/>
      <c r="C76" s="3"/>
      <c r="D76" s="3"/>
      <c r="E76" s="3"/>
      <c r="F76" s="3"/>
      <c r="G76" s="3"/>
      <c r="H76" s="3"/>
      <c r="I76" s="3"/>
    </row>
    <row r="77" spans="1:9" s="34" customFormat="1" ht="23.4" customHeight="1">
      <c r="A77" s="3" t="str">
        <f>A40</f>
        <v>งบฐานะการเงิน (ต่อ)</v>
      </c>
      <c r="B77" s="3"/>
      <c r="C77" s="3"/>
      <c r="D77" s="3"/>
      <c r="E77" s="3"/>
      <c r="F77" s="3"/>
      <c r="G77" s="3"/>
      <c r="H77" s="3"/>
      <c r="I77" s="3"/>
    </row>
    <row r="78" spans="1:9" s="34" customFormat="1" ht="23.4" customHeight="1"/>
    <row r="79" spans="1:9" s="34" customFormat="1" ht="23.4" customHeight="1">
      <c r="D79" s="10"/>
      <c r="E79" s="10"/>
      <c r="F79" s="10"/>
      <c r="G79" s="10"/>
      <c r="H79" s="35"/>
      <c r="I79" s="72" t="str">
        <f>I42</f>
        <v>(หน่วย: พันบาท)</v>
      </c>
    </row>
    <row r="80" spans="1:9" s="34" customFormat="1" ht="23.4" customHeight="1">
      <c r="D80" s="10"/>
      <c r="E80" s="10"/>
      <c r="F80" s="71" t="str">
        <f>F43</f>
        <v>ณ วันที่</v>
      </c>
      <c r="G80" s="71"/>
      <c r="H80" s="71" t="str">
        <f>H43</f>
        <v>ณ วันที่</v>
      </c>
      <c r="I80" s="35"/>
    </row>
    <row r="81" spans="1:8" s="34" customFormat="1" ht="23.4" customHeight="1">
      <c r="D81" s="10"/>
      <c r="E81" s="10"/>
      <c r="F81" s="105" t="str">
        <f>BS!$F$6</f>
        <v>30 มิถุนายน 2569</v>
      </c>
      <c r="G81" s="81"/>
      <c r="H81" s="111" t="str">
        <f>H44</f>
        <v>31 ธันวาคม 2568</v>
      </c>
    </row>
    <row r="82" spans="1:8" s="34" customFormat="1">
      <c r="F82" s="31" t="s">
        <v>121</v>
      </c>
      <c r="G82" s="103"/>
      <c r="H82" s="31" t="s">
        <v>122</v>
      </c>
    </row>
    <row r="83" spans="1:8" s="34" customFormat="1">
      <c r="F83" s="31" t="s">
        <v>123</v>
      </c>
      <c r="G83" s="103"/>
      <c r="H83" s="31"/>
    </row>
    <row r="84" spans="1:8" ht="23.4" customHeight="1">
      <c r="A84" s="3" t="s">
        <v>65</v>
      </c>
    </row>
    <row r="85" spans="1:8" ht="23.4" customHeight="1">
      <c r="A85" s="3" t="s">
        <v>8</v>
      </c>
      <c r="F85" s="72"/>
      <c r="G85" s="32"/>
      <c r="H85" s="113"/>
    </row>
    <row r="86" spans="1:8" ht="23.4" customHeight="1">
      <c r="A86" s="2" t="s">
        <v>34</v>
      </c>
      <c r="F86" s="72"/>
      <c r="G86" s="32"/>
      <c r="H86" s="113"/>
    </row>
    <row r="87" spans="1:8" ht="23.4" customHeight="1">
      <c r="A87" s="2" t="s">
        <v>35</v>
      </c>
      <c r="F87" s="72"/>
      <c r="G87" s="32"/>
      <c r="H87" s="113"/>
    </row>
    <row r="88" spans="1:8" ht="23.4" customHeight="1" thickBot="1">
      <c r="A88" s="2" t="s">
        <v>60</v>
      </c>
      <c r="D88" s="16"/>
      <c r="E88" s="16"/>
      <c r="F88" s="110">
        <f>225000000/1000</f>
        <v>225000</v>
      </c>
      <c r="G88" s="32"/>
      <c r="H88" s="110">
        <v>225000</v>
      </c>
    </row>
    <row r="89" spans="1:8" ht="23.4" customHeight="1" thickTop="1">
      <c r="A89" s="2" t="s">
        <v>36</v>
      </c>
      <c r="D89" s="16"/>
      <c r="E89" s="16"/>
      <c r="F89" s="72"/>
      <c r="G89" s="32"/>
      <c r="H89" s="72"/>
    </row>
    <row r="90" spans="1:8" ht="23.4" customHeight="1">
      <c r="A90" s="2" t="s">
        <v>62</v>
      </c>
      <c r="D90" s="16"/>
      <c r="E90" s="16"/>
      <c r="F90" s="72">
        <f>SCSEnew!D20</f>
        <v>193842</v>
      </c>
      <c r="G90" s="32"/>
      <c r="H90" s="72">
        <v>193842</v>
      </c>
    </row>
    <row r="91" spans="1:8" ht="23.4" customHeight="1">
      <c r="A91" s="2" t="s">
        <v>45</v>
      </c>
      <c r="D91" s="16"/>
      <c r="E91" s="16"/>
      <c r="F91" s="72">
        <f>SCSEnew!F20</f>
        <v>372579</v>
      </c>
      <c r="G91" s="32"/>
      <c r="H91" s="72">
        <v>372579</v>
      </c>
    </row>
    <row r="92" spans="1:8" ht="23.4" customHeight="1">
      <c r="A92" s="2" t="s">
        <v>96</v>
      </c>
      <c r="D92" s="114"/>
      <c r="F92" s="72"/>
      <c r="G92" s="32"/>
      <c r="H92" s="72"/>
    </row>
    <row r="93" spans="1:8" ht="23.4" customHeight="1">
      <c r="A93" s="2" t="s">
        <v>37</v>
      </c>
      <c r="D93" s="16"/>
      <c r="E93" s="16"/>
      <c r="F93" s="72">
        <f>22500000/1000</f>
        <v>22500</v>
      </c>
      <c r="G93" s="32"/>
      <c r="H93" s="72">
        <v>22500</v>
      </c>
    </row>
    <row r="94" spans="1:8" ht="23.4" customHeight="1">
      <c r="A94" s="2" t="s">
        <v>101</v>
      </c>
      <c r="D94" s="16"/>
      <c r="E94" s="16"/>
      <c r="F94" s="72">
        <f>SCSEnew!J20</f>
        <v>348778</v>
      </c>
      <c r="G94" s="32"/>
      <c r="H94" s="72">
        <v>316177</v>
      </c>
    </row>
    <row r="95" spans="1:8" ht="23.4" customHeight="1">
      <c r="A95" s="3" t="s">
        <v>9</v>
      </c>
      <c r="D95" s="16"/>
      <c r="E95" s="16"/>
      <c r="F95" s="83">
        <f>SUM(F90:F94)</f>
        <v>937699</v>
      </c>
      <c r="G95" s="32"/>
      <c r="H95" s="83">
        <f>SUM(H90:H94)</f>
        <v>905098</v>
      </c>
    </row>
    <row r="96" spans="1:8" ht="23.4" customHeight="1" thickBot="1">
      <c r="A96" s="3" t="s">
        <v>10</v>
      </c>
      <c r="F96" s="110">
        <f>SUM(F60+F95)</f>
        <v>1132791</v>
      </c>
      <c r="G96" s="32"/>
      <c r="H96" s="110">
        <f>SUM(H60+H95)</f>
        <v>1114435</v>
      </c>
    </row>
    <row r="97" spans="1:8" ht="23.4" customHeight="1" thickTop="1">
      <c r="F97" s="4">
        <f>F96-F25</f>
        <v>0</v>
      </c>
      <c r="G97" s="4"/>
      <c r="H97" s="4">
        <f>H96-H25</f>
        <v>0</v>
      </c>
    </row>
    <row r="98" spans="1:8" ht="23.4" customHeight="1">
      <c r="A98" s="2" t="s">
        <v>4</v>
      </c>
    </row>
    <row r="99" spans="1:8" ht="23.4" customHeight="1"/>
    <row r="100" spans="1:8" ht="23.4" customHeight="1">
      <c r="A100" s="84"/>
    </row>
    <row r="101" spans="1:8" ht="23.4" customHeight="1"/>
    <row r="102" spans="1:8" ht="23.4" customHeight="1">
      <c r="B102" s="2" t="s">
        <v>11</v>
      </c>
    </row>
    <row r="103" spans="1:8" ht="23.4" customHeight="1">
      <c r="A103" s="84"/>
    </row>
    <row r="104" spans="1:8" ht="23.4" customHeight="1"/>
    <row r="105" spans="1:8" ht="23.4" customHeight="1"/>
    <row r="106" spans="1:8" ht="23.4" customHeight="1"/>
    <row r="107" spans="1:8" ht="23.4" hidden="1" customHeight="1"/>
    <row r="108" spans="1:8" ht="23.4" hidden="1" customHeight="1"/>
    <row r="109" spans="1:8" ht="23.4" hidden="1" customHeight="1"/>
    <row r="110" spans="1:8" ht="23.4" customHeight="1"/>
    <row r="111" spans="1:8" ht="23.4" customHeight="1"/>
    <row r="112" spans="1:8" ht="23.4" customHeight="1">
      <c r="H112" s="2">
        <v>3</v>
      </c>
    </row>
  </sheetData>
  <mergeCells count="4">
    <mergeCell ref="A40:I40"/>
    <mergeCell ref="A1:I1"/>
    <mergeCell ref="A2:I2"/>
    <mergeCell ref="A39:I39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orientation="portrait" r:id="rId1"/>
  <headerFooter alignWithMargins="0"/>
  <rowBreaks count="2" manualBreakCount="2">
    <brk id="38" max="16383" man="1"/>
    <brk id="75" max="16383" man="1"/>
  </rowBreaks>
  <customProperties>
    <customPr name="_pios_id" r:id="rId2"/>
    <customPr name="EpmWorksheetKeyString_GUID" r:id="rId3"/>
    <customPr name="FPMExcelClientCellBasedFunctionStatus" r:id="rId4"/>
  </customProperties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2760B-8A56-450F-9971-74AA1D0237DC}">
  <sheetPr>
    <tabColor rgb="FF002060"/>
  </sheetPr>
  <dimension ref="A1:X77"/>
  <sheetViews>
    <sheetView showGridLines="0" view="pageBreakPreview" topLeftCell="A59" zoomScale="75" zoomScaleNormal="100" zoomScaleSheetLayoutView="75" workbookViewId="0">
      <selection activeCell="A41" sqref="A41:H41"/>
    </sheetView>
  </sheetViews>
  <sheetFormatPr defaultColWidth="10.6640625" defaultRowHeight="23.4" outlineLevelRow="1"/>
  <cols>
    <col min="1" max="1" width="36.109375" style="2" customWidth="1"/>
    <col min="2" max="2" width="9.33203125" style="2" customWidth="1"/>
    <col min="3" max="3" width="2.44140625" style="2" customWidth="1"/>
    <col min="4" max="4" width="8.6640625" style="31" customWidth="1"/>
    <col min="5" max="5" width="0.5546875" style="2" customWidth="1"/>
    <col min="6" max="6" width="15.33203125" style="2" customWidth="1"/>
    <col min="7" max="7" width="0.5546875" style="2" customWidth="1"/>
    <col min="8" max="8" width="15.33203125" style="70" customWidth="1"/>
    <col min="9" max="9" width="0.5546875" style="2" customWidth="1"/>
    <col min="10" max="16" width="10.6640625" style="2" customWidth="1"/>
    <col min="17" max="17" width="12.6640625" style="2" customWidth="1"/>
    <col min="18" max="18" width="2.44140625" style="2" customWidth="1"/>
    <col min="19" max="19" width="10.6640625" style="2" customWidth="1"/>
    <col min="20" max="20" width="11.88671875" style="2" bestFit="1" customWidth="1"/>
    <col min="21" max="21" width="14.6640625" style="59" bestFit="1" customWidth="1"/>
    <col min="22" max="22" width="10.6640625" style="2"/>
    <col min="23" max="23" width="14.88671875" style="37" bestFit="1" customWidth="1"/>
    <col min="24" max="24" width="14.6640625" style="2" bestFit="1" customWidth="1"/>
    <col min="25" max="16384" width="10.6640625" style="2"/>
  </cols>
  <sheetData>
    <row r="1" spans="1:24">
      <c r="H1" s="35" t="s">
        <v>110</v>
      </c>
    </row>
    <row r="2" spans="1:24">
      <c r="A2" s="34" t="s">
        <v>57</v>
      </c>
      <c r="B2" s="7"/>
      <c r="C2" s="7"/>
      <c r="D2" s="12"/>
      <c r="E2" s="7"/>
      <c r="F2" s="8"/>
      <c r="H2" s="35"/>
    </row>
    <row r="3" spans="1:24">
      <c r="A3" s="34" t="s">
        <v>12</v>
      </c>
      <c r="B3" s="7"/>
      <c r="C3" s="7"/>
      <c r="D3" s="12"/>
      <c r="E3" s="9"/>
      <c r="F3" s="8"/>
      <c r="H3" s="8"/>
    </row>
    <row r="4" spans="1:24">
      <c r="A4" s="10" t="s">
        <v>158</v>
      </c>
      <c r="B4" s="7"/>
      <c r="C4" s="7"/>
      <c r="D4" s="12"/>
      <c r="E4" s="7"/>
      <c r="F4" s="8"/>
      <c r="H4" s="8"/>
      <c r="U4" s="60"/>
    </row>
    <row r="5" spans="1:24">
      <c r="A5" s="123" t="s">
        <v>111</v>
      </c>
      <c r="B5" s="123"/>
      <c r="C5" s="123"/>
      <c r="D5" s="123"/>
      <c r="E5" s="123"/>
      <c r="F5" s="123"/>
      <c r="G5" s="123"/>
      <c r="H5" s="123"/>
    </row>
    <row r="6" spans="1:24">
      <c r="A6" s="2" t="s">
        <v>28</v>
      </c>
      <c r="D6" s="53" t="s">
        <v>0</v>
      </c>
      <c r="E6" s="13"/>
      <c r="F6" s="54">
        <f>PL_6mth!F5</f>
        <v>2569</v>
      </c>
      <c r="G6" s="15"/>
      <c r="H6" s="54">
        <f>PL_6mth!H5</f>
        <v>2568</v>
      </c>
    </row>
    <row r="7" spans="1:24">
      <c r="A7" s="3" t="s">
        <v>15</v>
      </c>
      <c r="F7" s="4"/>
      <c r="G7" s="4"/>
      <c r="H7" s="4"/>
    </row>
    <row r="8" spans="1:24">
      <c r="A8" s="2" t="s">
        <v>66</v>
      </c>
      <c r="D8" s="16">
        <f>IF(PL_6mth!$D7=0," ",PL_6mth!$D7)</f>
        <v>3</v>
      </c>
      <c r="E8" s="16"/>
      <c r="F8" s="4">
        <v>285284</v>
      </c>
      <c r="G8" s="4"/>
      <c r="H8" s="4">
        <v>284227</v>
      </c>
      <c r="X8" s="59"/>
    </row>
    <row r="9" spans="1:24">
      <c r="A9" s="2" t="s">
        <v>38</v>
      </c>
      <c r="D9" s="16">
        <f>IF(PL_6mth!$D8=0," ",PL_6mth!$D8)</f>
        <v>3</v>
      </c>
      <c r="E9" s="16"/>
      <c r="F9" s="5">
        <v>3347</v>
      </c>
      <c r="G9" s="4"/>
      <c r="H9" s="5">
        <v>2886</v>
      </c>
      <c r="X9" s="59"/>
    </row>
    <row r="10" spans="1:24">
      <c r="A10" s="3" t="s">
        <v>16</v>
      </c>
      <c r="D10" s="16" t="str">
        <f>IF(PL_6mth!$D9=0," ",PL_6mth!$D9)</f>
        <v xml:space="preserve"> </v>
      </c>
      <c r="E10" s="16"/>
      <c r="F10" s="5">
        <f>SUM(F8:F9)</f>
        <v>288631</v>
      </c>
      <c r="G10" s="4"/>
      <c r="H10" s="5">
        <f>SUM(H8:H9)</f>
        <v>287113</v>
      </c>
      <c r="X10" s="59"/>
    </row>
    <row r="11" spans="1:24">
      <c r="A11" s="3" t="s">
        <v>17</v>
      </c>
      <c r="D11" s="16" t="str">
        <f>IF(PL_6mth!$D10=0," ",PL_6mth!$D10)</f>
        <v xml:space="preserve"> </v>
      </c>
      <c r="E11" s="16"/>
      <c r="F11" s="4"/>
      <c r="G11" s="4"/>
      <c r="H11" s="4"/>
      <c r="Q11" s="31"/>
      <c r="S11" s="31"/>
      <c r="W11" s="38"/>
      <c r="X11" s="59"/>
    </row>
    <row r="12" spans="1:24">
      <c r="A12" s="2" t="s">
        <v>67</v>
      </c>
      <c r="D12" s="16">
        <f>IF(PL_6mth!$D11=0," ",PL_6mth!$D11)</f>
        <v>3</v>
      </c>
      <c r="E12" s="16"/>
      <c r="F12" s="4">
        <v>189117</v>
      </c>
      <c r="G12" s="4"/>
      <c r="H12" s="4">
        <v>175270</v>
      </c>
      <c r="Q12" s="44"/>
      <c r="S12" s="44"/>
      <c r="W12" s="38"/>
      <c r="X12" s="59"/>
    </row>
    <row r="13" spans="1:24">
      <c r="A13" s="2" t="s">
        <v>42</v>
      </c>
      <c r="D13" s="16">
        <f>IF(PL_6mth!$D12=0," ",PL_6mth!$D12)</f>
        <v>3</v>
      </c>
      <c r="E13" s="16"/>
      <c r="F13" s="5">
        <v>53022</v>
      </c>
      <c r="G13" s="4"/>
      <c r="H13" s="5">
        <v>64794</v>
      </c>
      <c r="W13" s="38"/>
      <c r="X13" s="59"/>
    </row>
    <row r="14" spans="1:24">
      <c r="A14" s="3" t="s">
        <v>18</v>
      </c>
      <c r="D14" s="16" t="str">
        <f>IF(PL_6mth!$D13=0," ",PL_6mth!$D13)</f>
        <v xml:space="preserve"> </v>
      </c>
      <c r="F14" s="5">
        <f>SUM(F12:F13)</f>
        <v>242139</v>
      </c>
      <c r="G14" s="4"/>
      <c r="H14" s="5">
        <f>SUM(H12:H13)</f>
        <v>240064</v>
      </c>
      <c r="W14" s="38"/>
      <c r="X14" s="59"/>
    </row>
    <row r="15" spans="1:24">
      <c r="A15" s="3" t="s">
        <v>91</v>
      </c>
      <c r="D15" s="16" t="str">
        <f>IF(PL_6mth!$D14=0," ",PL_6mth!$D14)</f>
        <v xml:space="preserve"> </v>
      </c>
      <c r="E15" s="16"/>
      <c r="F15" s="4">
        <f>SUM(F10-F14)</f>
        <v>46492</v>
      </c>
      <c r="G15" s="4"/>
      <c r="H15" s="4">
        <f>SUM(H10-H14)</f>
        <v>47049</v>
      </c>
      <c r="W15" s="38"/>
      <c r="X15" s="59"/>
    </row>
    <row r="16" spans="1:24">
      <c r="A16" s="2" t="s">
        <v>80</v>
      </c>
      <c r="D16" s="16" t="str">
        <f>IF(PL_6mth!$D15=0," ",PL_6mth!$D15)</f>
        <v xml:space="preserve"> </v>
      </c>
      <c r="E16" s="16"/>
      <c r="F16" s="4">
        <v>1320</v>
      </c>
      <c r="G16" s="4"/>
      <c r="H16" s="4">
        <v>2393</v>
      </c>
      <c r="W16" s="38"/>
      <c r="X16" s="59"/>
    </row>
    <row r="17" spans="1:24">
      <c r="A17" s="2" t="s">
        <v>73</v>
      </c>
      <c r="D17" s="16" t="str">
        <f>IF(PL_6mth!$D16=0," ",PL_6mth!$D16)</f>
        <v xml:space="preserve"> </v>
      </c>
      <c r="E17" s="16"/>
      <c r="F17" s="5">
        <v>-48</v>
      </c>
      <c r="G17" s="4"/>
      <c r="H17" s="5">
        <v>-118</v>
      </c>
      <c r="W17" s="38"/>
      <c r="X17" s="59"/>
    </row>
    <row r="18" spans="1:24">
      <c r="A18" s="3" t="s">
        <v>92</v>
      </c>
      <c r="D18" s="16" t="str">
        <f>IF(PL_6mth!$D17=0," ",PL_6mth!$D17)</f>
        <v xml:space="preserve"> </v>
      </c>
      <c r="E18" s="16"/>
      <c r="F18" s="6">
        <f>SUM(F15:F17)</f>
        <v>47764</v>
      </c>
      <c r="G18" s="4"/>
      <c r="H18" s="6">
        <f>SUM(H15:H17)</f>
        <v>49324</v>
      </c>
      <c r="W18" s="38"/>
      <c r="X18" s="59"/>
    </row>
    <row r="19" spans="1:24">
      <c r="A19" s="2" t="s">
        <v>81</v>
      </c>
      <c r="D19" s="16" t="str">
        <f>IF(PL_6mth!$D18=0," ",PL_6mth!$D18)</f>
        <v xml:space="preserve"> </v>
      </c>
      <c r="E19" s="16"/>
      <c r="F19" s="4">
        <v>-9699</v>
      </c>
      <c r="G19" s="4"/>
      <c r="H19" s="6">
        <v>-9979</v>
      </c>
      <c r="W19" s="38"/>
      <c r="X19" s="59"/>
    </row>
    <row r="20" spans="1:24" ht="24" thickBot="1">
      <c r="A20" s="3" t="s">
        <v>106</v>
      </c>
      <c r="D20" s="16" t="str">
        <f>IF(PL_6mth!$D19=0," ",PL_6mth!$D19)</f>
        <v xml:space="preserve"> </v>
      </c>
      <c r="F20" s="17">
        <f>SUM(F18:F19)</f>
        <v>38065</v>
      </c>
      <c r="G20" s="4"/>
      <c r="H20" s="17">
        <f>SUM(H18:H19)</f>
        <v>39345</v>
      </c>
      <c r="W20" s="38"/>
      <c r="X20" s="59"/>
    </row>
    <row r="21" spans="1:24" ht="24" thickTop="1">
      <c r="D21" s="16" t="str">
        <f>IF(PL_6mth!$D20=0," ",PL_6mth!$D20)</f>
        <v xml:space="preserve"> </v>
      </c>
      <c r="E21" s="9"/>
      <c r="F21" s="18"/>
      <c r="G21" s="18"/>
      <c r="H21" s="18"/>
      <c r="W21" s="38"/>
      <c r="X21" s="59"/>
    </row>
    <row r="22" spans="1:24">
      <c r="A22" s="3" t="s">
        <v>93</v>
      </c>
      <c r="D22" s="16" t="str">
        <f>IF(PL_6mth!$D21=0," ",PL_6mth!$D21)</f>
        <v xml:space="preserve"> </v>
      </c>
      <c r="F22" s="18"/>
      <c r="G22" s="18"/>
      <c r="H22" s="18"/>
      <c r="W22" s="38"/>
      <c r="X22" s="59"/>
    </row>
    <row r="23" spans="1:24" ht="24" thickBot="1">
      <c r="A23" s="2" t="s">
        <v>112</v>
      </c>
      <c r="D23" s="16" t="str">
        <f>IF(PL_6mth!$D22=0," ",PL_6mth!$D22)</f>
        <v xml:space="preserve"> </v>
      </c>
      <c r="F23" s="58">
        <f>F20/F25*1000</f>
        <v>1.9637100805572532</v>
      </c>
      <c r="G23" s="19"/>
      <c r="H23" s="58">
        <f>H20/H25*1000</f>
        <v>2.0297431530152403</v>
      </c>
      <c r="W23" s="38"/>
      <c r="X23" s="59"/>
    </row>
    <row r="24" spans="1:24" ht="24" thickTop="1">
      <c r="D24" s="16" t="str">
        <f>IF(PL_6mth!$D23=0," ",PL_6mth!$D23)</f>
        <v xml:space="preserve"> </v>
      </c>
      <c r="F24" s="18"/>
      <c r="H24" s="18"/>
      <c r="X24" s="59"/>
    </row>
    <row r="25" spans="1:24" ht="24" thickBot="1">
      <c r="A25" s="2" t="s">
        <v>63</v>
      </c>
      <c r="D25" s="16" t="str">
        <f>IF(PL_6mth!$D24=0," ",PL_6mth!$D24)</f>
        <v xml:space="preserve"> </v>
      </c>
      <c r="F25" s="20">
        <v>19384226</v>
      </c>
      <c r="G25" s="19"/>
      <c r="H25" s="20">
        <v>19384226</v>
      </c>
      <c r="W25" s="38"/>
      <c r="X25" s="59"/>
    </row>
    <row r="26" spans="1:24" ht="24" thickTop="1">
      <c r="F26" s="18"/>
      <c r="H26" s="18"/>
    </row>
    <row r="27" spans="1:24">
      <c r="A27" s="2" t="s">
        <v>4</v>
      </c>
      <c r="F27" s="18"/>
      <c r="H27" s="18"/>
    </row>
    <row r="28" spans="1:24">
      <c r="F28" s="18"/>
      <c r="H28" s="18"/>
    </row>
    <row r="29" spans="1:24">
      <c r="F29" s="18"/>
      <c r="H29" s="18"/>
    </row>
    <row r="30" spans="1:24">
      <c r="F30" s="18"/>
      <c r="H30" s="18"/>
    </row>
    <row r="31" spans="1:24">
      <c r="F31" s="18"/>
      <c r="H31" s="18"/>
    </row>
    <row r="32" spans="1:24">
      <c r="F32" s="18"/>
      <c r="H32" s="18"/>
    </row>
    <row r="33" spans="1:8">
      <c r="F33" s="18"/>
      <c r="H33" s="18"/>
    </row>
    <row r="34" spans="1:8">
      <c r="F34" s="18"/>
      <c r="H34" s="18"/>
    </row>
    <row r="35" spans="1:8" hidden="1">
      <c r="F35" s="18"/>
      <c r="H35" s="18"/>
    </row>
    <row r="36" spans="1:8">
      <c r="F36" s="18"/>
      <c r="H36" s="18">
        <v>4</v>
      </c>
    </row>
    <row r="37" spans="1:8">
      <c r="F37" s="18"/>
      <c r="H37" s="35" t="str">
        <f>H1</f>
        <v>(ยังไม่ได้ตรวจสอบ แต่สอบทานแล้ว)</v>
      </c>
    </row>
    <row r="38" spans="1:8">
      <c r="A38" s="34" t="s">
        <v>57</v>
      </c>
      <c r="E38" s="7"/>
      <c r="F38" s="8"/>
      <c r="G38" s="7"/>
      <c r="H38" s="8"/>
    </row>
    <row r="39" spans="1:8">
      <c r="A39" s="34" t="s">
        <v>52</v>
      </c>
      <c r="E39" s="7"/>
      <c r="F39" s="8"/>
      <c r="G39" s="9"/>
      <c r="H39" s="8"/>
    </row>
    <row r="40" spans="1:8">
      <c r="A40" s="10" t="str">
        <f>+A4</f>
        <v>สำหรับงวดสามเดือนสิ้นสุดวันที่ 30 มิถุนายน 2569</v>
      </c>
      <c r="B40" s="7"/>
      <c r="C40" s="7"/>
      <c r="D40" s="12"/>
      <c r="E40" s="7"/>
      <c r="F40" s="8"/>
      <c r="H40" s="8"/>
    </row>
    <row r="41" spans="1:8">
      <c r="A41" s="123" t="s">
        <v>113</v>
      </c>
      <c r="B41" s="123"/>
      <c r="C41" s="123"/>
      <c r="D41" s="123"/>
      <c r="E41" s="123"/>
      <c r="F41" s="123"/>
      <c r="G41" s="123"/>
      <c r="H41" s="123"/>
    </row>
    <row r="42" spans="1:8">
      <c r="A42" s="2" t="s">
        <v>28</v>
      </c>
      <c r="E42" s="13"/>
      <c r="F42" s="54">
        <f>PL_3mth!$F$6</f>
        <v>2569</v>
      </c>
      <c r="G42" s="15"/>
      <c r="H42" s="54">
        <f>PL_3mth!$H$6</f>
        <v>2568</v>
      </c>
    </row>
    <row r="43" spans="1:8">
      <c r="D43" s="13"/>
      <c r="E43" s="13"/>
      <c r="F43" s="14"/>
      <c r="G43" s="15"/>
      <c r="H43" s="14"/>
    </row>
    <row r="44" spans="1:8">
      <c r="A44" s="3" t="s">
        <v>106</v>
      </c>
      <c r="F44" s="33">
        <f>F20</f>
        <v>38065</v>
      </c>
      <c r="G44" s="32"/>
      <c r="H44" s="33">
        <f>H20</f>
        <v>39345</v>
      </c>
    </row>
    <row r="45" spans="1:8">
      <c r="A45" s="55"/>
      <c r="F45" s="4"/>
      <c r="G45" s="4"/>
      <c r="H45" s="4"/>
    </row>
    <row r="46" spans="1:8">
      <c r="A46" s="56" t="s">
        <v>64</v>
      </c>
      <c r="F46" s="4"/>
      <c r="G46" s="4"/>
      <c r="H46" s="4"/>
    </row>
    <row r="47" spans="1:8" hidden="1" outlineLevel="1">
      <c r="A47" s="57" t="s">
        <v>77</v>
      </c>
      <c r="D47" s="16"/>
      <c r="E47" s="16"/>
      <c r="F47" s="4">
        <v>0</v>
      </c>
      <c r="G47" s="4"/>
      <c r="H47" s="4">
        <v>0</v>
      </c>
    </row>
    <row r="48" spans="1:8" hidden="1" outlineLevel="1">
      <c r="A48" s="55" t="s">
        <v>97</v>
      </c>
      <c r="D48" s="16"/>
      <c r="E48" s="16"/>
      <c r="F48" s="4"/>
      <c r="G48" s="4"/>
      <c r="H48" s="4"/>
    </row>
    <row r="49" spans="1:23" hidden="1" outlineLevel="1">
      <c r="A49" s="55" t="s">
        <v>94</v>
      </c>
      <c r="D49" s="16"/>
      <c r="E49" s="16"/>
      <c r="F49" s="32">
        <v>0</v>
      </c>
      <c r="G49" s="4"/>
      <c r="H49" s="4">
        <v>0</v>
      </c>
    </row>
    <row r="50" spans="1:23" hidden="1" outlineLevel="1">
      <c r="A50" s="55" t="s">
        <v>98</v>
      </c>
      <c r="D50" s="16"/>
      <c r="E50" s="16"/>
      <c r="F50" s="4"/>
      <c r="G50" s="4"/>
      <c r="H50" s="4"/>
    </row>
    <row r="51" spans="1:23" hidden="1" outlineLevel="1">
      <c r="A51" s="55" t="s">
        <v>94</v>
      </c>
      <c r="D51" s="16" t="str">
        <f>IF(PL_6mth!$D46=0," ",PL_6mth!$D46)</f>
        <v xml:space="preserve"> </v>
      </c>
      <c r="E51" s="16"/>
      <c r="F51" s="32">
        <v>0</v>
      </c>
      <c r="G51" s="4"/>
      <c r="H51" s="62">
        <v>0</v>
      </c>
    </row>
    <row r="52" spans="1:23" ht="24" customHeight="1" collapsed="1">
      <c r="A52" s="87" t="s">
        <v>107</v>
      </c>
      <c r="D52" s="16"/>
      <c r="E52" s="16"/>
      <c r="F52" s="28">
        <f>SUM(F49:G51)</f>
        <v>0</v>
      </c>
      <c r="G52" s="21"/>
      <c r="H52" s="28">
        <f>SUM(H49:H51)</f>
        <v>0</v>
      </c>
      <c r="M52" s="60"/>
      <c r="O52" s="37"/>
      <c r="U52" s="2"/>
      <c r="W52" s="2"/>
    </row>
    <row r="53" spans="1:23">
      <c r="A53" s="55"/>
      <c r="D53" s="16"/>
      <c r="E53" s="16"/>
      <c r="F53" s="32"/>
      <c r="G53" s="4"/>
      <c r="H53" s="32"/>
    </row>
    <row r="54" spans="1:23" ht="24" thickBot="1">
      <c r="A54" s="56" t="s">
        <v>108</v>
      </c>
      <c r="D54" s="16"/>
      <c r="E54" s="16"/>
      <c r="F54" s="36">
        <f>F44+F52</f>
        <v>38065</v>
      </c>
      <c r="G54" s="32"/>
      <c r="H54" s="36">
        <f>H44+H52</f>
        <v>39345</v>
      </c>
    </row>
    <row r="55" spans="1:23" ht="24" thickTop="1">
      <c r="A55" s="56"/>
      <c r="D55" s="16"/>
      <c r="E55" s="16"/>
      <c r="F55" s="32"/>
      <c r="G55" s="32"/>
      <c r="H55" s="32"/>
    </row>
    <row r="56" spans="1:23">
      <c r="A56" s="56"/>
      <c r="D56" s="16"/>
      <c r="E56" s="16"/>
      <c r="F56" s="32"/>
      <c r="G56" s="32"/>
      <c r="H56" s="32"/>
    </row>
    <row r="57" spans="1:23">
      <c r="A57" s="2" t="s">
        <v>4</v>
      </c>
      <c r="D57" s="16"/>
      <c r="E57" s="16"/>
      <c r="F57" s="32"/>
      <c r="G57" s="32"/>
      <c r="H57" s="32"/>
    </row>
    <row r="58" spans="1:23">
      <c r="A58" s="56"/>
      <c r="D58" s="16"/>
      <c r="E58" s="16"/>
      <c r="F58" s="32"/>
      <c r="G58" s="32"/>
      <c r="H58" s="32"/>
    </row>
    <row r="59" spans="1:23">
      <c r="A59" s="56"/>
      <c r="D59" s="16"/>
      <c r="E59" s="16"/>
      <c r="F59" s="32"/>
      <c r="G59" s="32"/>
      <c r="H59" s="32"/>
    </row>
    <row r="60" spans="1:23">
      <c r="A60" s="56"/>
      <c r="D60" s="16"/>
      <c r="E60" s="16"/>
      <c r="F60" s="32"/>
      <c r="G60" s="32"/>
      <c r="H60" s="32"/>
    </row>
    <row r="61" spans="1:23">
      <c r="A61" s="56"/>
      <c r="D61" s="16"/>
      <c r="E61" s="16"/>
      <c r="F61" s="32"/>
      <c r="G61" s="32"/>
      <c r="H61" s="32"/>
    </row>
    <row r="62" spans="1:23">
      <c r="D62" s="16"/>
      <c r="E62" s="16"/>
      <c r="F62" s="4"/>
      <c r="G62" s="4"/>
      <c r="H62" s="4"/>
    </row>
    <row r="63" spans="1:23">
      <c r="D63" s="16"/>
      <c r="E63" s="16"/>
      <c r="F63" s="4"/>
      <c r="G63" s="4"/>
      <c r="H63" s="4"/>
    </row>
    <row r="64" spans="1:23">
      <c r="D64" s="16"/>
      <c r="E64" s="16"/>
      <c r="F64" s="4"/>
      <c r="G64" s="4"/>
      <c r="H64" s="4"/>
    </row>
    <row r="65" spans="4:8">
      <c r="D65" s="16"/>
      <c r="E65" s="16"/>
      <c r="F65" s="4"/>
      <c r="G65" s="4"/>
      <c r="H65" s="4"/>
    </row>
    <row r="66" spans="4:8">
      <c r="D66" s="16"/>
      <c r="E66" s="16"/>
      <c r="F66" s="4"/>
      <c r="G66" s="4"/>
      <c r="H66" s="4"/>
    </row>
    <row r="67" spans="4:8">
      <c r="D67" s="16"/>
      <c r="E67" s="16"/>
      <c r="F67" s="4"/>
      <c r="G67" s="4"/>
      <c r="H67" s="4"/>
    </row>
    <row r="68" spans="4:8">
      <c r="D68" s="16"/>
      <c r="E68" s="16"/>
      <c r="F68" s="4"/>
      <c r="G68" s="4"/>
      <c r="H68" s="4"/>
    </row>
    <row r="69" spans="4:8">
      <c r="D69" s="16"/>
      <c r="E69" s="16"/>
      <c r="F69" s="4"/>
      <c r="G69" s="4"/>
      <c r="H69" s="4"/>
    </row>
    <row r="70" spans="4:8">
      <c r="D70" s="16"/>
      <c r="E70" s="16"/>
      <c r="F70" s="4"/>
      <c r="G70" s="4"/>
      <c r="H70" s="4"/>
    </row>
    <row r="71" spans="4:8">
      <c r="D71" s="16"/>
      <c r="E71" s="16"/>
      <c r="F71" s="4"/>
      <c r="G71" s="4"/>
      <c r="H71" s="4"/>
    </row>
    <row r="72" spans="4:8">
      <c r="D72" s="16"/>
      <c r="E72" s="16"/>
      <c r="F72" s="4"/>
      <c r="G72" s="4"/>
      <c r="H72" s="4"/>
    </row>
    <row r="73" spans="4:8">
      <c r="D73" s="16"/>
      <c r="E73" s="16"/>
      <c r="F73" s="4"/>
      <c r="G73" s="4"/>
      <c r="H73" s="4"/>
    </row>
    <row r="74" spans="4:8">
      <c r="D74" s="16"/>
      <c r="E74" s="16"/>
      <c r="F74" s="4"/>
      <c r="G74" s="4"/>
      <c r="H74" s="4"/>
    </row>
    <row r="75" spans="4:8">
      <c r="D75" s="16"/>
      <c r="E75" s="16"/>
      <c r="F75" s="4"/>
      <c r="G75" s="4"/>
      <c r="H75" s="4"/>
    </row>
    <row r="76" spans="4:8">
      <c r="D76" s="16"/>
      <c r="E76" s="16"/>
      <c r="F76" s="4"/>
      <c r="G76" s="4"/>
      <c r="H76" s="4">
        <v>5</v>
      </c>
    </row>
    <row r="77" spans="4:8">
      <c r="D77" s="16"/>
      <c r="E77" s="16"/>
      <c r="F77" s="4"/>
      <c r="G77" s="4"/>
      <c r="H77" s="69"/>
    </row>
  </sheetData>
  <mergeCells count="2">
    <mergeCell ref="A5:H5"/>
    <mergeCell ref="A41:H41"/>
  </mergeCells>
  <printOptions horizontalCentered="1" gridLinesSet="0"/>
  <pageMargins left="0.98425196850393704" right="0.39370078740157483" top="0.78740157480314965" bottom="0" header="0.19685039370078741" footer="0.19685039370078741"/>
  <pageSetup paperSize="9" orientation="portrait" r:id="rId1"/>
  <headerFooter alignWithMargins="0"/>
  <rowBreaks count="1" manualBreakCount="1">
    <brk id="36" max="7" man="1"/>
  </rowBreaks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5C70B-9D2D-4F05-B781-B0B902B728D6}">
  <sheetPr>
    <tabColor rgb="FF002060"/>
  </sheetPr>
  <dimension ref="A1:N159"/>
  <sheetViews>
    <sheetView showGridLines="0" view="pageBreakPreview" topLeftCell="A135" zoomScale="85" zoomScaleNormal="100" zoomScaleSheetLayoutView="85" workbookViewId="0">
      <selection activeCell="F148" sqref="F148"/>
    </sheetView>
  </sheetViews>
  <sheetFormatPr defaultColWidth="10.6640625" defaultRowHeight="23.4" outlineLevelRow="1"/>
  <cols>
    <col min="1" max="1" width="37.6640625" style="2" customWidth="1"/>
    <col min="2" max="2" width="10.33203125" style="2" customWidth="1"/>
    <col min="3" max="3" width="2.44140625" style="2" customWidth="1"/>
    <col min="4" max="4" width="8.6640625" style="31" customWidth="1"/>
    <col min="5" max="5" width="0.5546875" style="2" customWidth="1"/>
    <col min="6" max="6" width="13.6640625" style="2" customWidth="1"/>
    <col min="7" max="7" width="1.33203125" style="2" customWidth="1"/>
    <col min="8" max="8" width="13.6640625" style="2" customWidth="1"/>
    <col min="9" max="9" width="0.88671875" style="2" customWidth="1"/>
    <col min="10" max="10" width="14.109375" style="2" customWidth="1"/>
    <col min="11" max="11" width="14.6640625" style="60" bestFit="1" customWidth="1"/>
    <col min="12" max="12" width="10.6640625" style="2"/>
    <col min="13" max="13" width="14.88671875" style="37" bestFit="1" customWidth="1"/>
    <col min="14" max="14" width="14.6640625" style="2" bestFit="1" customWidth="1"/>
    <col min="15" max="16384" width="10.6640625" style="2"/>
  </cols>
  <sheetData>
    <row r="1" spans="1:14">
      <c r="A1" s="34" t="s">
        <v>57</v>
      </c>
      <c r="B1" s="7"/>
      <c r="C1" s="7"/>
      <c r="D1" s="12"/>
      <c r="E1" s="7"/>
      <c r="F1" s="8"/>
      <c r="H1" s="35"/>
      <c r="I1" s="35" t="s">
        <v>110</v>
      </c>
    </row>
    <row r="2" spans="1:14">
      <c r="A2" s="34" t="s">
        <v>12</v>
      </c>
      <c r="B2" s="7"/>
      <c r="C2" s="7"/>
      <c r="D2" s="12"/>
      <c r="E2" s="9"/>
      <c r="F2" s="8"/>
      <c r="H2" s="8"/>
    </row>
    <row r="3" spans="1:14">
      <c r="A3" s="10" t="s">
        <v>159</v>
      </c>
      <c r="B3" s="7"/>
      <c r="C3" s="7"/>
      <c r="D3" s="12"/>
      <c r="E3" s="7"/>
      <c r="F3" s="8"/>
    </row>
    <row r="4" spans="1:14">
      <c r="A4" s="18"/>
      <c r="B4" s="18"/>
      <c r="C4" s="18"/>
      <c r="D4" s="18"/>
      <c r="E4" s="18"/>
      <c r="F4" s="18"/>
      <c r="G4" s="18"/>
      <c r="H4" s="18"/>
      <c r="I4" s="67" t="s">
        <v>111</v>
      </c>
    </row>
    <row r="5" spans="1:14">
      <c r="A5" s="2" t="s">
        <v>28</v>
      </c>
      <c r="D5" s="53" t="s">
        <v>0</v>
      </c>
      <c r="E5" s="13"/>
      <c r="F5" s="54">
        <v>2569</v>
      </c>
      <c r="G5" s="15"/>
      <c r="H5" s="54">
        <v>2568</v>
      </c>
    </row>
    <row r="6" spans="1:14">
      <c r="A6" s="3" t="s">
        <v>15</v>
      </c>
      <c r="F6" s="4"/>
      <c r="G6" s="15"/>
      <c r="H6" s="4"/>
    </row>
    <row r="7" spans="1:14">
      <c r="A7" s="2" t="s">
        <v>66</v>
      </c>
      <c r="D7" s="16">
        <v>3</v>
      </c>
      <c r="E7" s="16"/>
      <c r="F7" s="4">
        <v>562410</v>
      </c>
      <c r="G7" s="115"/>
      <c r="H7" s="4">
        <v>548910</v>
      </c>
      <c r="K7" s="2"/>
      <c r="N7" s="60"/>
    </row>
    <row r="8" spans="1:14">
      <c r="A8" s="2" t="s">
        <v>38</v>
      </c>
      <c r="D8" s="16">
        <v>3</v>
      </c>
      <c r="E8" s="16"/>
      <c r="F8" s="5">
        <v>8971</v>
      </c>
      <c r="G8" s="115"/>
      <c r="H8" s="5">
        <v>6437</v>
      </c>
      <c r="K8" s="2"/>
      <c r="N8" s="60"/>
    </row>
    <row r="9" spans="1:14">
      <c r="A9" s="3" t="s">
        <v>16</v>
      </c>
      <c r="D9" s="16"/>
      <c r="E9" s="16"/>
      <c r="F9" s="5">
        <f>SUM(F7:F8)</f>
        <v>571381</v>
      </c>
      <c r="G9" s="115"/>
      <c r="H9" s="5">
        <f>SUM(H7:H8)</f>
        <v>555347</v>
      </c>
      <c r="K9" s="2"/>
      <c r="N9" s="60"/>
    </row>
    <row r="10" spans="1:14">
      <c r="A10" s="3" t="s">
        <v>17</v>
      </c>
      <c r="D10" s="16"/>
      <c r="E10" s="16"/>
      <c r="F10" s="4"/>
      <c r="G10" s="115"/>
      <c r="H10" s="4"/>
      <c r="K10" s="2"/>
      <c r="M10" s="38"/>
      <c r="N10" s="60"/>
    </row>
    <row r="11" spans="1:14">
      <c r="A11" s="2" t="s">
        <v>67</v>
      </c>
      <c r="D11" s="16">
        <v>3</v>
      </c>
      <c r="E11" s="16"/>
      <c r="F11" s="4">
        <v>371102</v>
      </c>
      <c r="G11" s="115"/>
      <c r="H11" s="4">
        <v>341914</v>
      </c>
      <c r="K11" s="2"/>
      <c r="M11" s="38"/>
      <c r="N11" s="60"/>
    </row>
    <row r="12" spans="1:14">
      <c r="A12" s="2" t="s">
        <v>42</v>
      </c>
      <c r="D12" s="16">
        <v>3</v>
      </c>
      <c r="E12" s="16"/>
      <c r="F12" s="5">
        <v>99846</v>
      </c>
      <c r="G12" s="115"/>
      <c r="H12" s="5">
        <v>117599</v>
      </c>
      <c r="K12" s="2"/>
      <c r="M12" s="38"/>
      <c r="N12" s="60"/>
    </row>
    <row r="13" spans="1:14">
      <c r="A13" s="3" t="s">
        <v>18</v>
      </c>
      <c r="F13" s="5">
        <f>SUM(F11:F12)</f>
        <v>470948</v>
      </c>
      <c r="G13" s="115"/>
      <c r="H13" s="5">
        <f>SUM(H11:H12)</f>
        <v>459513</v>
      </c>
      <c r="K13" s="2"/>
      <c r="M13" s="38"/>
      <c r="N13" s="60"/>
    </row>
    <row r="14" spans="1:14">
      <c r="A14" s="3" t="s">
        <v>91</v>
      </c>
      <c r="D14" s="16"/>
      <c r="E14" s="16"/>
      <c r="F14" s="4">
        <f>SUM(F9-F13)</f>
        <v>100433</v>
      </c>
      <c r="G14" s="115"/>
      <c r="H14" s="4">
        <f>SUM(H9-H13)</f>
        <v>95834</v>
      </c>
      <c r="K14" s="2"/>
      <c r="M14" s="38"/>
      <c r="N14" s="60"/>
    </row>
    <row r="15" spans="1:14">
      <c r="A15" s="2" t="s">
        <v>80</v>
      </c>
      <c r="D15" s="16"/>
      <c r="E15" s="16"/>
      <c r="F15" s="4">
        <v>2613</v>
      </c>
      <c r="G15" s="115"/>
      <c r="H15" s="4">
        <v>4539</v>
      </c>
      <c r="K15" s="2"/>
      <c r="M15" s="38"/>
      <c r="N15" s="60"/>
    </row>
    <row r="16" spans="1:14">
      <c r="A16" s="2" t="s">
        <v>73</v>
      </c>
      <c r="D16" s="16"/>
      <c r="E16" s="16"/>
      <c r="F16" s="5">
        <v>-114</v>
      </c>
      <c r="G16" s="115"/>
      <c r="H16" s="5">
        <v>-252</v>
      </c>
      <c r="K16" s="2"/>
      <c r="M16" s="38"/>
      <c r="N16" s="60"/>
    </row>
    <row r="17" spans="1:14">
      <c r="A17" s="3" t="s">
        <v>92</v>
      </c>
      <c r="D17" s="16"/>
      <c r="E17" s="16"/>
      <c r="F17" s="6">
        <f>SUM(F14:F16)</f>
        <v>102932</v>
      </c>
      <c r="G17" s="115"/>
      <c r="H17" s="6">
        <f>SUM(H14:H16)</f>
        <v>100121</v>
      </c>
      <c r="K17" s="2"/>
      <c r="M17" s="38"/>
      <c r="N17" s="60"/>
    </row>
    <row r="18" spans="1:14">
      <c r="A18" s="2" t="s">
        <v>81</v>
      </c>
      <c r="D18" s="16"/>
      <c r="E18" s="16"/>
      <c r="F18" s="6">
        <v>-17995</v>
      </c>
      <c r="G18" s="115"/>
      <c r="H18" s="6">
        <v>-20222</v>
      </c>
      <c r="K18" s="2"/>
      <c r="M18" s="38"/>
      <c r="N18" s="60"/>
    </row>
    <row r="19" spans="1:14" ht="24" thickBot="1">
      <c r="A19" s="3" t="s">
        <v>106</v>
      </c>
      <c r="D19" s="16"/>
      <c r="F19" s="17">
        <f>SUM(F17:F18)</f>
        <v>84937</v>
      </c>
      <c r="G19" s="115"/>
      <c r="H19" s="17">
        <f>SUM(H17:H18)</f>
        <v>79899</v>
      </c>
      <c r="K19" s="2"/>
      <c r="M19" s="38"/>
      <c r="N19" s="60"/>
    </row>
    <row r="20" spans="1:14" ht="24" thickTop="1">
      <c r="D20" s="71"/>
      <c r="E20" s="9"/>
      <c r="F20" s="18"/>
      <c r="G20" s="15"/>
      <c r="H20" s="18"/>
      <c r="K20" s="2"/>
      <c r="M20" s="38"/>
      <c r="N20" s="60"/>
    </row>
    <row r="21" spans="1:14">
      <c r="A21" s="3" t="s">
        <v>93</v>
      </c>
      <c r="D21" s="16"/>
      <c r="F21" s="18"/>
      <c r="G21" s="15"/>
      <c r="H21" s="18"/>
      <c r="K21" s="2"/>
      <c r="M21" s="38"/>
      <c r="N21" s="60"/>
    </row>
    <row r="22" spans="1:14" ht="24" thickBot="1">
      <c r="A22" s="2" t="s">
        <v>112</v>
      </c>
      <c r="F22" s="85">
        <f>F19/F24*1000</f>
        <v>4.3817586526281733</v>
      </c>
      <c r="G22" s="19"/>
      <c r="H22" s="85">
        <f>H19/H24*1000</f>
        <v>4.1218566065005646</v>
      </c>
      <c r="K22" s="2"/>
      <c r="M22" s="38"/>
      <c r="N22" s="60"/>
    </row>
    <row r="23" spans="1:14" ht="24" thickTop="1">
      <c r="F23" s="18"/>
      <c r="G23" s="15"/>
      <c r="H23" s="18"/>
      <c r="K23" s="2"/>
      <c r="N23" s="60"/>
    </row>
    <row r="24" spans="1:14" ht="24" thickBot="1">
      <c r="A24" s="2" t="s">
        <v>63</v>
      </c>
      <c r="F24" s="20">
        <v>19384226</v>
      </c>
      <c r="G24" s="15"/>
      <c r="H24" s="20">
        <v>19384226</v>
      </c>
      <c r="K24" s="2"/>
      <c r="M24" s="38"/>
      <c r="N24" s="60"/>
    </row>
    <row r="25" spans="1:14" ht="24" thickTop="1">
      <c r="F25" s="18"/>
      <c r="G25" s="15"/>
      <c r="H25" s="18"/>
      <c r="K25" s="2"/>
    </row>
    <row r="26" spans="1:14">
      <c r="A26" s="2" t="s">
        <v>4</v>
      </c>
      <c r="F26" s="18"/>
      <c r="G26" s="15"/>
      <c r="H26" s="18"/>
      <c r="K26" s="2"/>
    </row>
    <row r="27" spans="1:14">
      <c r="F27" s="18"/>
      <c r="G27" s="15"/>
      <c r="H27" s="18"/>
      <c r="K27" s="2"/>
    </row>
    <row r="28" spans="1:14">
      <c r="F28" s="18"/>
      <c r="G28" s="15"/>
      <c r="H28" s="18"/>
      <c r="K28" s="2"/>
    </row>
    <row r="29" spans="1:14">
      <c r="F29" s="18"/>
      <c r="G29" s="15"/>
      <c r="H29" s="18"/>
      <c r="K29" s="2"/>
    </row>
    <row r="30" spans="1:14">
      <c r="F30" s="18"/>
      <c r="H30" s="18"/>
      <c r="K30" s="2"/>
    </row>
    <row r="31" spans="1:14">
      <c r="F31" s="18"/>
      <c r="H31" s="18"/>
      <c r="K31" s="2"/>
    </row>
    <row r="32" spans="1:14">
      <c r="F32" s="18"/>
      <c r="H32" s="18"/>
      <c r="K32" s="2"/>
    </row>
    <row r="33" spans="1:11" ht="23.4" customHeight="1">
      <c r="F33" s="18"/>
      <c r="H33" s="18"/>
      <c r="K33" s="2"/>
    </row>
    <row r="34" spans="1:11" ht="23.4" customHeight="1">
      <c r="F34" s="18"/>
      <c r="H34" s="18"/>
      <c r="K34" s="2"/>
    </row>
    <row r="35" spans="1:11">
      <c r="F35" s="18"/>
      <c r="H35" s="18">
        <v>6</v>
      </c>
      <c r="K35" s="2"/>
    </row>
    <row r="36" spans="1:11">
      <c r="A36" s="34" t="s">
        <v>57</v>
      </c>
      <c r="E36" s="7"/>
      <c r="F36" s="8"/>
      <c r="G36" s="7"/>
      <c r="H36" s="8"/>
      <c r="I36" s="35" t="s">
        <v>110</v>
      </c>
      <c r="K36" s="2"/>
    </row>
    <row r="37" spans="1:11">
      <c r="A37" s="34" t="s">
        <v>52</v>
      </c>
      <c r="E37" s="7"/>
      <c r="F37" s="8"/>
      <c r="G37" s="9"/>
      <c r="H37" s="8"/>
      <c r="K37" s="2"/>
    </row>
    <row r="38" spans="1:11">
      <c r="A38" s="10" t="str">
        <f>+A3</f>
        <v>สำหรับงวดหกเดือนสิ้นสุดวันที่ 30 มิถุนายน 2569</v>
      </c>
      <c r="B38" s="7"/>
      <c r="C38" s="7"/>
      <c r="D38" s="12"/>
      <c r="E38" s="7"/>
      <c r="F38" s="8"/>
      <c r="H38" s="8"/>
    </row>
    <row r="39" spans="1:11">
      <c r="A39" s="123" t="s">
        <v>113</v>
      </c>
      <c r="B39" s="123"/>
      <c r="C39" s="123"/>
      <c r="D39" s="123"/>
      <c r="E39" s="123"/>
      <c r="F39" s="123"/>
      <c r="G39" s="123"/>
      <c r="H39" s="123"/>
      <c r="I39" s="72" t="e">
        <f>#REF!</f>
        <v>#REF!</v>
      </c>
    </row>
    <row r="40" spans="1:11">
      <c r="A40" s="2" t="s">
        <v>28</v>
      </c>
      <c r="D40" s="18"/>
      <c r="E40" s="13"/>
      <c r="F40" s="54">
        <f>PL_6mth!$F$5</f>
        <v>2569</v>
      </c>
      <c r="G40" s="15"/>
      <c r="H40" s="54">
        <f>PL_6mth!$H$5</f>
        <v>2568</v>
      </c>
    </row>
    <row r="41" spans="1:11">
      <c r="D41" s="13"/>
      <c r="E41" s="13"/>
      <c r="F41" s="14"/>
      <c r="G41" s="15"/>
      <c r="H41" s="14"/>
    </row>
    <row r="42" spans="1:11">
      <c r="A42" s="3" t="s">
        <v>106</v>
      </c>
      <c r="F42" s="33">
        <f>F19</f>
        <v>84937</v>
      </c>
      <c r="G42" s="32"/>
      <c r="H42" s="33">
        <f>H19</f>
        <v>79899</v>
      </c>
    </row>
    <row r="43" spans="1:11">
      <c r="A43" s="55"/>
      <c r="F43" s="4"/>
      <c r="G43" s="4"/>
      <c r="H43" s="4"/>
    </row>
    <row r="44" spans="1:11">
      <c r="A44" s="56" t="s">
        <v>64</v>
      </c>
      <c r="F44" s="4"/>
      <c r="G44" s="4"/>
      <c r="H44" s="4"/>
    </row>
    <row r="45" spans="1:11" ht="23.4" hidden="1" customHeight="1" outlineLevel="1">
      <c r="A45" s="57"/>
      <c r="D45" s="16"/>
      <c r="E45" s="16"/>
      <c r="F45" s="60"/>
      <c r="G45" s="60"/>
      <c r="H45" s="60"/>
    </row>
    <row r="46" spans="1:11" ht="23.4" hidden="1" customHeight="1" outlineLevel="1" collapsed="1" thickBot="1">
      <c r="A46" s="2" t="s">
        <v>143</v>
      </c>
      <c r="D46" s="16"/>
      <c r="E46" s="16"/>
      <c r="F46" s="21">
        <v>0</v>
      </c>
      <c r="G46" s="21"/>
      <c r="H46" s="21">
        <v>0</v>
      </c>
    </row>
    <row r="47" spans="1:11" ht="23.4" hidden="1" customHeight="1" outlineLevel="1" thickBot="1">
      <c r="A47" s="55" t="s">
        <v>137</v>
      </c>
      <c r="F47" s="28">
        <f>ROUND(-F46*20%/1000,0)</f>
        <v>0</v>
      </c>
      <c r="G47" s="21"/>
      <c r="H47" s="28">
        <v>0</v>
      </c>
    </row>
    <row r="48" spans="1:11" ht="23.4" hidden="1" customHeight="1" outlineLevel="1" thickBot="1">
      <c r="A48" s="2" t="s">
        <v>77</v>
      </c>
      <c r="F48" s="60"/>
      <c r="G48" s="60"/>
      <c r="H48" s="60"/>
    </row>
    <row r="49" spans="1:8" ht="23.4" hidden="1" customHeight="1" outlineLevel="1" thickBot="1">
      <c r="A49" s="86" t="s">
        <v>94</v>
      </c>
      <c r="F49" s="28">
        <f>SUM(F46:F48)</f>
        <v>0</v>
      </c>
      <c r="G49" s="21"/>
      <c r="H49" s="27">
        <f>SUM(H46:H48)</f>
        <v>0</v>
      </c>
    </row>
    <row r="50" spans="1:8" ht="24" customHeight="1" collapsed="1">
      <c r="A50" s="87" t="s">
        <v>144</v>
      </c>
      <c r="D50" s="16"/>
      <c r="E50" s="16"/>
      <c r="F50" s="28">
        <f t="shared" ref="F50:H50" si="0">F49</f>
        <v>0</v>
      </c>
      <c r="G50" s="21">
        <f t="shared" si="0"/>
        <v>0</v>
      </c>
      <c r="H50" s="28">
        <f t="shared" si="0"/>
        <v>0</v>
      </c>
    </row>
    <row r="51" spans="1:8" ht="23.4" customHeight="1" collapsed="1">
      <c r="A51" s="55"/>
      <c r="D51" s="16"/>
      <c r="E51" s="16"/>
      <c r="F51" s="88"/>
      <c r="G51" s="89"/>
      <c r="H51" s="88"/>
    </row>
    <row r="52" spans="1:8" ht="24" thickBot="1">
      <c r="A52" s="56" t="s">
        <v>108</v>
      </c>
      <c r="D52" s="16"/>
      <c r="E52" s="16"/>
      <c r="F52" s="90">
        <f>F42+F50</f>
        <v>84937</v>
      </c>
      <c r="G52" s="88"/>
      <c r="H52" s="90">
        <f>H42+H50</f>
        <v>79899</v>
      </c>
    </row>
    <row r="53" spans="1:8" ht="24" thickTop="1">
      <c r="A53" s="56"/>
      <c r="D53" s="16"/>
      <c r="E53" s="16"/>
      <c r="F53" s="32"/>
      <c r="G53" s="32"/>
      <c r="H53" s="32"/>
    </row>
    <row r="54" spans="1:8">
      <c r="A54" s="2" t="s">
        <v>4</v>
      </c>
      <c r="D54" s="16"/>
      <c r="E54" s="16"/>
      <c r="F54" s="32"/>
      <c r="G54" s="32"/>
      <c r="H54" s="32"/>
    </row>
    <row r="55" spans="1:8">
      <c r="A55" s="56"/>
      <c r="D55" s="16"/>
      <c r="E55" s="16"/>
      <c r="F55" s="32"/>
      <c r="G55" s="32"/>
      <c r="H55" s="32"/>
    </row>
    <row r="56" spans="1:8">
      <c r="A56" s="56"/>
      <c r="D56" s="16"/>
      <c r="E56" s="16"/>
      <c r="F56" s="32"/>
      <c r="G56" s="32"/>
      <c r="H56" s="32"/>
    </row>
    <row r="57" spans="1:8">
      <c r="A57" s="56"/>
      <c r="D57" s="16"/>
      <c r="E57" s="16"/>
      <c r="F57" s="32"/>
      <c r="G57" s="32"/>
      <c r="H57" s="32"/>
    </row>
    <row r="58" spans="1:8">
      <c r="A58" s="56"/>
      <c r="D58" s="16"/>
      <c r="E58" s="16"/>
      <c r="F58" s="32"/>
      <c r="G58" s="32"/>
      <c r="H58" s="32"/>
    </row>
    <row r="59" spans="1:8">
      <c r="A59" s="56"/>
      <c r="D59" s="16"/>
      <c r="E59" s="16"/>
      <c r="F59" s="32"/>
      <c r="G59" s="32"/>
      <c r="H59" s="32"/>
    </row>
    <row r="60" spans="1:8">
      <c r="A60" s="56"/>
      <c r="D60" s="16"/>
      <c r="E60" s="16"/>
      <c r="F60" s="32"/>
      <c r="G60" s="32"/>
      <c r="H60" s="32"/>
    </row>
    <row r="61" spans="1:8">
      <c r="D61" s="16"/>
      <c r="E61" s="16"/>
      <c r="F61" s="4"/>
      <c r="G61" s="4"/>
      <c r="H61" s="4"/>
    </row>
    <row r="62" spans="1:8">
      <c r="D62" s="16"/>
      <c r="E62" s="16"/>
      <c r="F62" s="4"/>
      <c r="G62" s="4"/>
      <c r="H62" s="4"/>
    </row>
    <row r="63" spans="1:8">
      <c r="D63" s="16"/>
      <c r="E63" s="16"/>
      <c r="F63" s="4"/>
      <c r="G63" s="4"/>
      <c r="H63" s="4"/>
    </row>
    <row r="64" spans="1:8">
      <c r="D64" s="16"/>
      <c r="E64" s="16"/>
      <c r="F64" s="4"/>
      <c r="G64" s="4"/>
      <c r="H64" s="4"/>
    </row>
    <row r="65" spans="1:9">
      <c r="D65" s="16"/>
      <c r="E65" s="16"/>
      <c r="F65" s="4"/>
      <c r="G65" s="4"/>
      <c r="H65" s="4"/>
    </row>
    <row r="66" spans="1:9">
      <c r="D66" s="16"/>
      <c r="E66" s="16"/>
      <c r="F66" s="4"/>
      <c r="G66" s="4"/>
      <c r="H66" s="4"/>
    </row>
    <row r="67" spans="1:9">
      <c r="D67" s="16"/>
      <c r="E67" s="16"/>
      <c r="F67" s="4"/>
      <c r="G67" s="4"/>
      <c r="H67" s="4"/>
    </row>
    <row r="68" spans="1:9">
      <c r="D68" s="16"/>
      <c r="E68" s="16"/>
      <c r="F68" s="4"/>
      <c r="G68" s="4"/>
      <c r="H68" s="4"/>
    </row>
    <row r="69" spans="1:9">
      <c r="D69" s="16"/>
      <c r="E69" s="16"/>
      <c r="F69" s="4"/>
      <c r="G69" s="4"/>
      <c r="H69" s="4"/>
    </row>
    <row r="70" spans="1:9">
      <c r="D70" s="16"/>
      <c r="E70" s="16"/>
      <c r="F70" s="4"/>
      <c r="G70" s="4"/>
      <c r="H70" s="4"/>
    </row>
    <row r="71" spans="1:9">
      <c r="D71" s="16"/>
      <c r="E71" s="16"/>
      <c r="F71" s="4"/>
      <c r="G71" s="4"/>
      <c r="H71" s="4"/>
    </row>
    <row r="72" spans="1:9">
      <c r="D72" s="16"/>
      <c r="E72" s="16"/>
      <c r="F72" s="4"/>
      <c r="G72" s="4"/>
      <c r="H72" s="4"/>
    </row>
    <row r="73" spans="1:9">
      <c r="D73" s="16"/>
      <c r="E73" s="16"/>
      <c r="F73" s="4"/>
      <c r="G73" s="4"/>
      <c r="H73" s="4"/>
    </row>
    <row r="74" spans="1:9">
      <c r="D74" s="16"/>
      <c r="E74" s="16"/>
      <c r="F74" s="4"/>
      <c r="G74" s="4"/>
      <c r="H74" s="4"/>
    </row>
    <row r="75" spans="1:9">
      <c r="D75" s="16"/>
      <c r="E75" s="16"/>
      <c r="F75" s="4"/>
      <c r="G75" s="4"/>
      <c r="H75" s="4">
        <v>7</v>
      </c>
    </row>
    <row r="76" spans="1:9" ht="22.35" customHeight="1">
      <c r="A76" s="34" t="s">
        <v>57</v>
      </c>
      <c r="D76" s="71"/>
      <c r="E76" s="9"/>
      <c r="F76" s="8"/>
      <c r="G76" s="7"/>
      <c r="H76" s="8"/>
      <c r="I76" s="35" t="s">
        <v>110</v>
      </c>
    </row>
    <row r="77" spans="1:9" ht="22.35" customHeight="1">
      <c r="A77" s="34" t="s">
        <v>13</v>
      </c>
      <c r="D77" s="71"/>
      <c r="E77" s="9"/>
      <c r="F77" s="11"/>
      <c r="G77" s="7"/>
      <c r="H77" s="11"/>
    </row>
    <row r="78" spans="1:9">
      <c r="A78" s="10" t="str">
        <f>+$A$3</f>
        <v>สำหรับงวดหกเดือนสิ้นสุดวันที่ 30 มิถุนายน 2569</v>
      </c>
      <c r="B78" s="7"/>
      <c r="C78" s="7"/>
      <c r="D78" s="12"/>
      <c r="E78" s="7"/>
      <c r="F78" s="8"/>
      <c r="H78" s="8"/>
    </row>
    <row r="79" spans="1:9">
      <c r="B79" s="18"/>
      <c r="C79" s="18"/>
      <c r="D79" s="18"/>
      <c r="E79" s="18"/>
      <c r="F79" s="18"/>
      <c r="G79" s="18"/>
      <c r="H79" s="18"/>
      <c r="I79" s="72" t="str">
        <f>BS!I4</f>
        <v>(หน่วย: พันบาท)</v>
      </c>
    </row>
    <row r="80" spans="1:9">
      <c r="A80" s="2" t="s">
        <v>28</v>
      </c>
      <c r="D80" s="13"/>
      <c r="E80" s="13"/>
      <c r="F80" s="54">
        <f>PL_6mth!$F$5</f>
        <v>2569</v>
      </c>
      <c r="G80" s="15"/>
      <c r="H80" s="54">
        <f>PL_6mth!$H$5</f>
        <v>2568</v>
      </c>
    </row>
    <row r="81" spans="1:12" ht="22.35" customHeight="1">
      <c r="A81" s="3" t="s">
        <v>25</v>
      </c>
      <c r="F81" s="18"/>
      <c r="H81" s="18"/>
    </row>
    <row r="82" spans="1:12" ht="22.35" customHeight="1">
      <c r="A82" s="2" t="s">
        <v>92</v>
      </c>
      <c r="F82" s="18">
        <f>F17</f>
        <v>102932</v>
      </c>
      <c r="H82" s="4">
        <f>H17</f>
        <v>100121</v>
      </c>
      <c r="J82" s="60"/>
      <c r="L82" s="60"/>
    </row>
    <row r="83" spans="1:12" ht="22.35" customHeight="1">
      <c r="A83" s="2" t="s">
        <v>140</v>
      </c>
      <c r="F83" s="39"/>
      <c r="G83" s="4"/>
      <c r="H83" s="21"/>
      <c r="J83" s="60"/>
      <c r="L83" s="60"/>
    </row>
    <row r="84" spans="1:12" ht="22.35" customHeight="1">
      <c r="A84" s="2" t="s">
        <v>53</v>
      </c>
      <c r="F84" s="39"/>
      <c r="G84" s="4"/>
      <c r="H84" s="21"/>
      <c r="J84" s="60"/>
      <c r="L84" s="60"/>
    </row>
    <row r="85" spans="1:12" ht="22.35" customHeight="1">
      <c r="A85" s="2" t="s">
        <v>39</v>
      </c>
      <c r="F85" s="21">
        <v>27026</v>
      </c>
      <c r="G85" s="4"/>
      <c r="H85" s="4">
        <v>21972</v>
      </c>
      <c r="J85" s="60"/>
      <c r="L85" s="60"/>
    </row>
    <row r="86" spans="1:12" ht="22.35" hidden="1" customHeight="1" outlineLevel="1">
      <c r="A86" s="91" t="s">
        <v>129</v>
      </c>
      <c r="B86" s="91"/>
      <c r="C86" s="91"/>
      <c r="D86" s="92"/>
      <c r="E86" s="91"/>
      <c r="F86" s="95">
        <v>0</v>
      </c>
      <c r="G86" s="94"/>
      <c r="H86" s="95">
        <v>0</v>
      </c>
      <c r="I86" s="91"/>
      <c r="J86" s="60"/>
      <c r="L86" s="60"/>
    </row>
    <row r="87" spans="1:12" ht="22.35" hidden="1" customHeight="1" outlineLevel="1">
      <c r="A87" s="91" t="s">
        <v>105</v>
      </c>
      <c r="B87" s="91"/>
      <c r="C87" s="91"/>
      <c r="D87" s="92"/>
      <c r="E87" s="91"/>
      <c r="F87" s="95">
        <v>0</v>
      </c>
      <c r="G87" s="94"/>
      <c r="H87" s="95">
        <v>0</v>
      </c>
      <c r="I87" s="91"/>
      <c r="J87" s="60"/>
      <c r="L87" s="60"/>
    </row>
    <row r="88" spans="1:12" ht="22.35" customHeight="1" collapsed="1">
      <c r="A88" s="2" t="s">
        <v>116</v>
      </c>
      <c r="F88" s="21">
        <v>13</v>
      </c>
      <c r="G88" s="4"/>
      <c r="H88" s="21">
        <v>0</v>
      </c>
      <c r="J88" s="60"/>
      <c r="L88" s="60"/>
    </row>
    <row r="89" spans="1:12" ht="22.35" customHeight="1">
      <c r="A89" s="2" t="s">
        <v>139</v>
      </c>
      <c r="F89" s="21">
        <v>520</v>
      </c>
      <c r="G89" s="4"/>
      <c r="H89" s="4">
        <v>965</v>
      </c>
      <c r="J89" s="60"/>
      <c r="L89" s="60"/>
    </row>
    <row r="90" spans="1:12" ht="22.35" hidden="1" customHeight="1" outlineLevel="1">
      <c r="A90" s="91" t="s">
        <v>119</v>
      </c>
      <c r="B90" s="91"/>
      <c r="C90" s="91"/>
      <c r="D90" s="92"/>
      <c r="E90" s="91"/>
      <c r="F90" s="91"/>
      <c r="G90" s="91"/>
      <c r="H90" s="91"/>
      <c r="I90" s="91"/>
      <c r="J90" s="60"/>
      <c r="L90" s="60"/>
    </row>
    <row r="91" spans="1:12" ht="22.35" hidden="1" customHeight="1" outlineLevel="1">
      <c r="A91" s="91" t="s">
        <v>120</v>
      </c>
      <c r="B91" s="91"/>
      <c r="C91" s="91"/>
      <c r="D91" s="92"/>
      <c r="E91" s="91"/>
      <c r="F91" s="95">
        <v>0</v>
      </c>
      <c r="G91" s="94"/>
      <c r="H91" s="95">
        <v>0</v>
      </c>
      <c r="I91" s="91"/>
      <c r="J91" s="60"/>
      <c r="L91" s="60"/>
    </row>
    <row r="92" spans="1:12" ht="22.35" customHeight="1" collapsed="1">
      <c r="A92" s="2" t="s">
        <v>150</v>
      </c>
      <c r="F92" s="21">
        <v>-149</v>
      </c>
      <c r="G92" s="4"/>
      <c r="H92" s="4">
        <v>-19</v>
      </c>
      <c r="J92" s="60"/>
      <c r="L92" s="60"/>
    </row>
    <row r="93" spans="1:12" ht="22.35" customHeight="1">
      <c r="A93" s="2" t="s">
        <v>135</v>
      </c>
      <c r="F93" s="21">
        <v>1659</v>
      </c>
      <c r="G93" s="4"/>
      <c r="H93" s="21">
        <v>1578</v>
      </c>
      <c r="J93" s="60"/>
      <c r="L93" s="60"/>
    </row>
    <row r="94" spans="1:12" ht="22.35" customHeight="1">
      <c r="A94" s="2" t="s">
        <v>142</v>
      </c>
      <c r="F94" s="21">
        <v>-2613</v>
      </c>
      <c r="G94" s="4"/>
      <c r="H94" s="21">
        <v>-4539</v>
      </c>
      <c r="J94" s="60"/>
      <c r="L94" s="60"/>
    </row>
    <row r="95" spans="1:12" ht="22.35" customHeight="1">
      <c r="A95" s="2" t="s">
        <v>83</v>
      </c>
      <c r="F95" s="25">
        <v>114</v>
      </c>
      <c r="G95" s="4"/>
      <c r="H95" s="28">
        <v>252</v>
      </c>
      <c r="J95" s="60"/>
      <c r="L95" s="60"/>
    </row>
    <row r="96" spans="1:12" ht="22.2" customHeight="1">
      <c r="A96" s="2" t="s">
        <v>72</v>
      </c>
      <c r="F96" s="40"/>
      <c r="G96" s="4"/>
      <c r="H96" s="23"/>
      <c r="J96" s="60"/>
      <c r="L96" s="60"/>
    </row>
    <row r="97" spans="1:13" ht="22.35" customHeight="1">
      <c r="A97" s="2" t="s">
        <v>54</v>
      </c>
      <c r="F97" s="41">
        <f>SUM(F82:F95)</f>
        <v>129502</v>
      </c>
      <c r="G97" s="4"/>
      <c r="H97" s="26">
        <f>SUM(H82:H95)</f>
        <v>120330</v>
      </c>
      <c r="J97" s="60"/>
      <c r="L97" s="60"/>
    </row>
    <row r="98" spans="1:13" ht="22.35" customHeight="1">
      <c r="A98" s="2" t="s">
        <v>152</v>
      </c>
      <c r="F98" s="39"/>
      <c r="G98" s="4"/>
      <c r="H98" s="21"/>
      <c r="J98" s="60"/>
      <c r="L98" s="60"/>
    </row>
    <row r="99" spans="1:13" ht="22.35" customHeight="1">
      <c r="A99" s="2" t="s">
        <v>131</v>
      </c>
      <c r="F99" s="21">
        <v>-10987</v>
      </c>
      <c r="G99" s="4"/>
      <c r="H99" s="21">
        <v>8084</v>
      </c>
      <c r="J99" s="60"/>
      <c r="L99" s="60"/>
    </row>
    <row r="100" spans="1:13" ht="22.35" customHeight="1">
      <c r="A100" s="2" t="s">
        <v>40</v>
      </c>
      <c r="F100" s="39">
        <v>-5472</v>
      </c>
      <c r="G100" s="4"/>
      <c r="H100" s="21">
        <v>1955</v>
      </c>
      <c r="J100" s="60"/>
      <c r="L100" s="60"/>
    </row>
    <row r="101" spans="1:13" ht="22.35" customHeight="1">
      <c r="A101" s="2" t="s">
        <v>89</v>
      </c>
      <c r="F101" s="39">
        <v>-1871</v>
      </c>
      <c r="G101" s="4"/>
      <c r="H101" s="21">
        <v>-905</v>
      </c>
      <c r="J101" s="60"/>
      <c r="L101" s="60"/>
    </row>
    <row r="102" spans="1:13" ht="22.35" hidden="1" customHeight="1" outlineLevel="1">
      <c r="A102" s="91" t="s">
        <v>104</v>
      </c>
      <c r="B102" s="91"/>
      <c r="C102" s="91"/>
      <c r="D102" s="92"/>
      <c r="E102" s="91"/>
      <c r="F102" s="93">
        <v>0</v>
      </c>
      <c r="G102" s="94"/>
      <c r="H102" s="95">
        <v>0</v>
      </c>
      <c r="J102" s="60"/>
      <c r="L102" s="60"/>
    </row>
    <row r="103" spans="1:13" ht="22.35" customHeight="1" collapsed="1">
      <c r="A103" s="2" t="s">
        <v>138</v>
      </c>
      <c r="F103" s="39"/>
      <c r="G103" s="4"/>
      <c r="H103" s="21"/>
      <c r="J103" s="60"/>
      <c r="L103" s="60"/>
    </row>
    <row r="104" spans="1:13" ht="22.35" customHeight="1" collapsed="1">
      <c r="A104" s="2" t="s">
        <v>133</v>
      </c>
      <c r="F104" s="39">
        <v>-6828</v>
      </c>
      <c r="G104" s="4"/>
      <c r="H104" s="21">
        <v>-7153</v>
      </c>
      <c r="J104" s="60"/>
      <c r="L104" s="60"/>
    </row>
    <row r="105" spans="1:13" ht="22.35" customHeight="1">
      <c r="A105" s="2" t="s">
        <v>61</v>
      </c>
      <c r="F105" s="39">
        <v>8814</v>
      </c>
      <c r="G105" s="4"/>
      <c r="H105" s="21">
        <v>19720</v>
      </c>
      <c r="J105" s="60"/>
      <c r="L105" s="60"/>
      <c r="M105" s="38"/>
    </row>
    <row r="106" spans="1:13" ht="22.35" customHeight="1">
      <c r="A106" s="2" t="s">
        <v>48</v>
      </c>
      <c r="F106" s="42">
        <v>-10100</v>
      </c>
      <c r="G106" s="4"/>
      <c r="H106" s="21">
        <v>-11680</v>
      </c>
      <c r="J106" s="60"/>
      <c r="L106" s="60"/>
    </row>
    <row r="107" spans="1:13" ht="22.35" hidden="1" customHeight="1" outlineLevel="1">
      <c r="A107" s="91" t="s">
        <v>136</v>
      </c>
      <c r="B107" s="91"/>
      <c r="C107" s="91"/>
      <c r="D107" s="92"/>
      <c r="E107" s="91"/>
      <c r="F107" s="96">
        <v>0</v>
      </c>
      <c r="G107" s="94"/>
      <c r="H107" s="95">
        <v>0</v>
      </c>
      <c r="I107" s="91"/>
      <c r="J107" s="60"/>
      <c r="L107" s="60"/>
    </row>
    <row r="108" spans="1:13" ht="22.35" customHeight="1" collapsed="1">
      <c r="A108" s="2" t="s">
        <v>55</v>
      </c>
      <c r="F108" s="48">
        <v>-332</v>
      </c>
      <c r="G108" s="4"/>
      <c r="H108" s="28">
        <v>-7</v>
      </c>
      <c r="J108" s="60"/>
      <c r="L108" s="60"/>
    </row>
    <row r="109" spans="1:13" ht="22.35" customHeight="1">
      <c r="A109" s="2" t="s">
        <v>76</v>
      </c>
      <c r="F109" s="42">
        <f>SUM(F97:F108)</f>
        <v>102726</v>
      </c>
      <c r="G109" s="4"/>
      <c r="H109" s="24">
        <f>SUM(H97:H108)</f>
        <v>130344</v>
      </c>
      <c r="J109" s="60"/>
      <c r="L109" s="60"/>
      <c r="M109" s="38"/>
    </row>
    <row r="110" spans="1:13" ht="22.35" customHeight="1">
      <c r="A110" s="2" t="s">
        <v>84</v>
      </c>
      <c r="F110" s="42">
        <v>2890</v>
      </c>
      <c r="G110" s="4"/>
      <c r="H110" s="21">
        <v>4660</v>
      </c>
      <c r="J110" s="60"/>
      <c r="L110" s="60"/>
      <c r="M110" s="38"/>
    </row>
    <row r="111" spans="1:13" ht="22.35" customHeight="1">
      <c r="A111" s="2" t="s">
        <v>99</v>
      </c>
      <c r="F111" s="68">
        <v>-18734</v>
      </c>
      <c r="G111" s="4"/>
      <c r="H111" s="28">
        <v>-18637</v>
      </c>
      <c r="J111" s="60"/>
      <c r="L111" s="60"/>
    </row>
    <row r="112" spans="1:13" ht="23.25" customHeight="1">
      <c r="A112" s="3" t="s">
        <v>74</v>
      </c>
      <c r="F112" s="43">
        <f>SUM(F109:F111)</f>
        <v>86882</v>
      </c>
      <c r="G112" s="4"/>
      <c r="H112" s="29">
        <f>SUM(H109:H111)</f>
        <v>116367</v>
      </c>
      <c r="J112" s="60"/>
      <c r="L112" s="60"/>
    </row>
    <row r="113" spans="1:12" ht="22.95" customHeight="1">
      <c r="F113" s="18"/>
      <c r="H113" s="18"/>
      <c r="J113" s="60"/>
      <c r="L113" s="60"/>
    </row>
    <row r="114" spans="1:12" ht="23.25" customHeight="1">
      <c r="A114" s="2" t="s">
        <v>4</v>
      </c>
      <c r="F114" s="18"/>
      <c r="J114" s="60"/>
      <c r="L114" s="60"/>
    </row>
    <row r="115" spans="1:12" ht="23.25" customHeight="1">
      <c r="F115" s="18"/>
      <c r="H115" s="18"/>
      <c r="J115" s="60"/>
      <c r="L115" s="60"/>
    </row>
    <row r="116" spans="1:12" ht="23.25" customHeight="1">
      <c r="F116" s="18"/>
      <c r="H116" s="18"/>
      <c r="J116" s="60"/>
      <c r="L116" s="60"/>
    </row>
    <row r="117" spans="1:12" ht="23.25" customHeight="1">
      <c r="F117" s="18"/>
      <c r="H117" s="18">
        <v>9</v>
      </c>
      <c r="J117" s="60"/>
      <c r="L117" s="60"/>
    </row>
    <row r="118" spans="1:12">
      <c r="A118" s="34" t="s">
        <v>57</v>
      </c>
      <c r="D118" s="71"/>
      <c r="E118" s="9"/>
      <c r="F118" s="8"/>
      <c r="G118" s="7"/>
      <c r="H118" s="8"/>
      <c r="I118" s="35" t="s">
        <v>110</v>
      </c>
      <c r="J118" s="60"/>
      <c r="L118" s="60"/>
    </row>
    <row r="119" spans="1:12">
      <c r="A119" s="34" t="s">
        <v>14</v>
      </c>
      <c r="D119" s="71"/>
      <c r="E119" s="9"/>
      <c r="F119" s="11"/>
      <c r="G119" s="7"/>
      <c r="H119" s="11"/>
      <c r="J119" s="60"/>
      <c r="L119" s="60"/>
    </row>
    <row r="120" spans="1:12">
      <c r="A120" s="10" t="str">
        <f>+$A$3</f>
        <v>สำหรับงวดหกเดือนสิ้นสุดวันที่ 30 มิถุนายน 2569</v>
      </c>
      <c r="B120" s="7"/>
      <c r="C120" s="7"/>
      <c r="D120" s="12"/>
      <c r="E120" s="7"/>
      <c r="F120" s="8"/>
      <c r="H120" s="8"/>
      <c r="J120" s="60"/>
      <c r="L120" s="60"/>
    </row>
    <row r="121" spans="1:12">
      <c r="A121" s="123" t="s">
        <v>113</v>
      </c>
      <c r="B121" s="123"/>
      <c r="C121" s="123"/>
      <c r="D121" s="123"/>
      <c r="E121" s="123"/>
      <c r="F121" s="123"/>
      <c r="G121" s="123"/>
      <c r="H121" s="123"/>
      <c r="I121" s="72" t="e">
        <f>#REF!</f>
        <v>#REF!</v>
      </c>
      <c r="J121" s="60"/>
      <c r="L121" s="60"/>
    </row>
    <row r="122" spans="1:12">
      <c r="A122" s="2" t="s">
        <v>28</v>
      </c>
      <c r="D122" s="13"/>
      <c r="E122" s="13"/>
      <c r="F122" s="54">
        <f>PL_6mth!$F$5</f>
        <v>2569</v>
      </c>
      <c r="G122" s="15"/>
      <c r="H122" s="54">
        <f>PL_6mth!$H$5</f>
        <v>2568</v>
      </c>
      <c r="J122" s="60"/>
      <c r="L122" s="60"/>
    </row>
    <row r="123" spans="1:12">
      <c r="A123" s="3" t="s">
        <v>27</v>
      </c>
      <c r="F123" s="18"/>
      <c r="H123" s="18"/>
      <c r="J123" s="60"/>
      <c r="L123" s="60"/>
    </row>
    <row r="124" spans="1:12">
      <c r="A124" s="2" t="s">
        <v>151</v>
      </c>
      <c r="F124" s="18">
        <v>14000</v>
      </c>
      <c r="G124" s="4"/>
      <c r="H124" s="21">
        <v>0</v>
      </c>
      <c r="J124" s="60"/>
      <c r="L124" s="60"/>
    </row>
    <row r="125" spans="1:12" ht="23.4" hidden="1" customHeight="1" outlineLevel="1">
      <c r="A125" s="91" t="s">
        <v>103</v>
      </c>
      <c r="B125" s="91"/>
      <c r="C125" s="91"/>
      <c r="D125" s="92"/>
      <c r="E125" s="91"/>
      <c r="F125" s="97">
        <v>0</v>
      </c>
      <c r="G125" s="94"/>
      <c r="H125" s="95">
        <v>0</v>
      </c>
      <c r="I125" s="91"/>
      <c r="J125" s="60"/>
      <c r="L125" s="60"/>
    </row>
    <row r="126" spans="1:12" collapsed="1">
      <c r="A126" s="2" t="s">
        <v>70</v>
      </c>
      <c r="F126" s="18">
        <v>-34671</v>
      </c>
      <c r="G126" s="21"/>
      <c r="H126" s="21">
        <v>-51659</v>
      </c>
      <c r="J126" s="60"/>
      <c r="L126" s="60"/>
    </row>
    <row r="127" spans="1:12">
      <c r="A127" s="2" t="s">
        <v>71</v>
      </c>
      <c r="F127" s="18">
        <v>151</v>
      </c>
      <c r="G127" s="22"/>
      <c r="H127" s="21">
        <v>19</v>
      </c>
      <c r="J127" s="60"/>
      <c r="L127" s="60"/>
    </row>
    <row r="128" spans="1:12" ht="23.4" customHeight="1">
      <c r="A128" s="2" t="s">
        <v>126</v>
      </c>
      <c r="F128" s="18">
        <v>-594</v>
      </c>
      <c r="G128" s="22"/>
      <c r="H128" s="21">
        <v>0</v>
      </c>
      <c r="J128" s="60"/>
      <c r="L128" s="60"/>
    </row>
    <row r="129" spans="1:12">
      <c r="A129" s="3" t="s">
        <v>156</v>
      </c>
      <c r="F129" s="29">
        <f>SUM(F124:F128)</f>
        <v>-21114</v>
      </c>
      <c r="G129" s="4"/>
      <c r="H129" s="29">
        <f>SUM(H124:H128)</f>
        <v>-51640</v>
      </c>
      <c r="J129" s="60"/>
      <c r="L129" s="60"/>
    </row>
    <row r="130" spans="1:12">
      <c r="A130" s="3" t="s">
        <v>26</v>
      </c>
      <c r="F130" s="27"/>
      <c r="G130" s="4"/>
      <c r="H130" s="27"/>
      <c r="J130" s="60"/>
      <c r="L130" s="60"/>
    </row>
    <row r="131" spans="1:12">
      <c r="A131" s="2" t="s">
        <v>82</v>
      </c>
      <c r="F131" s="51">
        <v>-2279</v>
      </c>
      <c r="G131" s="4"/>
      <c r="H131" s="21">
        <v>-2279</v>
      </c>
      <c r="J131" s="60"/>
      <c r="L131" s="60"/>
    </row>
    <row r="132" spans="1:12" ht="23.4" customHeight="1">
      <c r="A132" s="2" t="s">
        <v>102</v>
      </c>
      <c r="F132" s="51">
        <v>-52360</v>
      </c>
      <c r="G132" s="4"/>
      <c r="H132" s="21">
        <v>-48460</v>
      </c>
      <c r="J132" s="60"/>
      <c r="L132" s="60"/>
    </row>
    <row r="133" spans="1:12">
      <c r="A133" s="3" t="s">
        <v>75</v>
      </c>
      <c r="F133" s="29">
        <f>SUM(F131:F132)</f>
        <v>-54639</v>
      </c>
      <c r="G133" s="4"/>
      <c r="H133" s="29">
        <f>SUM(H131:H132)</f>
        <v>-50739</v>
      </c>
      <c r="J133" s="60"/>
      <c r="L133" s="60"/>
    </row>
    <row r="134" spans="1:12">
      <c r="A134" s="3" t="s">
        <v>162</v>
      </c>
      <c r="F134" s="21">
        <f>SUM(F112,F129,F133)</f>
        <v>11129</v>
      </c>
      <c r="G134" s="21"/>
      <c r="H134" s="21">
        <f>SUM(H112,H129,H133)</f>
        <v>13988</v>
      </c>
      <c r="J134" s="60"/>
      <c r="L134" s="60"/>
    </row>
    <row r="135" spans="1:12">
      <c r="A135" s="2" t="s">
        <v>145</v>
      </c>
      <c r="F135" s="21">
        <f>BS!H11</f>
        <v>134643</v>
      </c>
      <c r="G135" s="21"/>
      <c r="H135" s="21">
        <v>149884</v>
      </c>
      <c r="J135" s="60"/>
      <c r="L135" s="60"/>
    </row>
    <row r="136" spans="1:12" ht="24" thickBot="1">
      <c r="A136" s="3" t="s">
        <v>146</v>
      </c>
      <c r="D136" s="16"/>
      <c r="E136" s="16"/>
      <c r="F136" s="30">
        <f>SUM(F134:F135)</f>
        <v>145772</v>
      </c>
      <c r="G136" s="21"/>
      <c r="H136" s="30">
        <f>SUM(H134:H135)</f>
        <v>163872</v>
      </c>
      <c r="J136" s="60"/>
      <c r="L136" s="60"/>
    </row>
    <row r="137" spans="1:12" ht="24" thickTop="1">
      <c r="G137" s="4"/>
      <c r="H137" s="4"/>
      <c r="J137" s="60"/>
      <c r="L137" s="60"/>
    </row>
    <row r="138" spans="1:12">
      <c r="A138" s="3" t="s">
        <v>46</v>
      </c>
      <c r="F138" s="19"/>
      <c r="G138" s="4"/>
      <c r="H138" s="4"/>
      <c r="J138" s="60"/>
      <c r="L138" s="60"/>
    </row>
    <row r="139" spans="1:12">
      <c r="A139" s="2" t="s">
        <v>47</v>
      </c>
      <c r="F139" s="26"/>
      <c r="G139" s="6"/>
      <c r="H139" s="26"/>
      <c r="J139" s="60"/>
      <c r="L139" s="60"/>
    </row>
    <row r="140" spans="1:12" ht="23.4" hidden="1" customHeight="1" outlineLevel="1">
      <c r="A140" s="91" t="s">
        <v>85</v>
      </c>
      <c r="B140" s="91"/>
      <c r="C140" s="91"/>
      <c r="D140" s="92"/>
      <c r="E140" s="91"/>
      <c r="F140" s="101">
        <v>0</v>
      </c>
      <c r="G140" s="102"/>
      <c r="H140" s="95">
        <v>0</v>
      </c>
      <c r="I140" s="91"/>
      <c r="J140" s="60"/>
      <c r="L140" s="60"/>
    </row>
    <row r="141" spans="1:12" collapsed="1">
      <c r="A141" s="2" t="s">
        <v>163</v>
      </c>
      <c r="H141" s="21"/>
      <c r="J141" s="60"/>
      <c r="L141" s="60"/>
    </row>
    <row r="142" spans="1:12">
      <c r="A142" s="2" t="s">
        <v>157</v>
      </c>
      <c r="F142" s="51">
        <v>-3738</v>
      </c>
      <c r="G142" s="6"/>
      <c r="H142" s="21">
        <v>-11382</v>
      </c>
      <c r="J142" s="60"/>
      <c r="L142" s="60"/>
    </row>
    <row r="143" spans="1:12" ht="23.4" customHeight="1" outlineLevel="1">
      <c r="A143" s="2" t="s">
        <v>164</v>
      </c>
      <c r="F143" s="51">
        <v>-24</v>
      </c>
      <c r="G143" s="6"/>
      <c r="H143" s="21">
        <v>0</v>
      </c>
    </row>
    <row r="144" spans="1:12">
      <c r="F144" s="51"/>
      <c r="G144" s="6"/>
      <c r="H144" s="24"/>
    </row>
    <row r="145" spans="1:8">
      <c r="A145" s="2" t="s">
        <v>4</v>
      </c>
      <c r="D145" s="12"/>
      <c r="F145" s="18"/>
      <c r="H145" s="18"/>
    </row>
    <row r="146" spans="1:8">
      <c r="D146" s="12"/>
      <c r="F146" s="18"/>
      <c r="H146" s="18"/>
    </row>
    <row r="147" spans="1:8">
      <c r="D147" s="12"/>
      <c r="F147" s="18"/>
      <c r="H147" s="18"/>
    </row>
    <row r="148" spans="1:8">
      <c r="D148" s="12"/>
      <c r="F148" s="18"/>
      <c r="H148" s="18"/>
    </row>
    <row r="149" spans="1:8">
      <c r="D149" s="12"/>
      <c r="F149" s="18"/>
      <c r="H149" s="18"/>
    </row>
    <row r="150" spans="1:8">
      <c r="D150" s="12"/>
      <c r="F150" s="18"/>
      <c r="H150" s="18"/>
    </row>
    <row r="151" spans="1:8">
      <c r="D151" s="12"/>
      <c r="F151" s="18"/>
      <c r="H151" s="18"/>
    </row>
    <row r="152" spans="1:8">
      <c r="D152" s="12"/>
      <c r="F152" s="18"/>
      <c r="H152" s="18"/>
    </row>
    <row r="153" spans="1:8">
      <c r="D153" s="12"/>
      <c r="F153" s="18"/>
      <c r="H153" s="18"/>
    </row>
    <row r="154" spans="1:8">
      <c r="D154" s="12"/>
      <c r="F154" s="18"/>
      <c r="H154" s="18">
        <v>10</v>
      </c>
    </row>
    <row r="155" spans="1:8">
      <c r="D155" s="12"/>
      <c r="F155" s="18"/>
      <c r="H155" s="18"/>
    </row>
    <row r="156" spans="1:8">
      <c r="D156" s="12"/>
      <c r="F156" s="18"/>
      <c r="H156" s="18"/>
    </row>
    <row r="157" spans="1:8">
      <c r="D157" s="12"/>
      <c r="F157" s="18"/>
      <c r="H157" s="18"/>
    </row>
    <row r="158" spans="1:8">
      <c r="D158" s="12"/>
      <c r="F158" s="18"/>
    </row>
    <row r="159" spans="1:8">
      <c r="D159" s="12"/>
      <c r="F159" s="18"/>
    </row>
  </sheetData>
  <mergeCells count="2">
    <mergeCell ref="A121:H121"/>
    <mergeCell ref="A39:H39"/>
  </mergeCells>
  <printOptions horizontalCentered="1" gridLinesSet="0"/>
  <pageMargins left="0.98425196850393704" right="0.39370078740157483" top="0.78740157480314965" bottom="0" header="0.19685039370078741" footer="0.19685039370078741"/>
  <pageSetup paperSize="9" orientation="portrait" r:id="rId1"/>
  <headerFooter alignWithMargins="0"/>
  <rowBreaks count="3" manualBreakCount="3">
    <brk id="35" max="16383" man="1"/>
    <brk id="75" max="16383" man="1"/>
    <brk id="117" max="16383" man="1"/>
  </rowBreaks>
  <customProperties>
    <customPr name="_pios_id" r:id="rId2"/>
    <customPr name="FPMExcelClientCellBasedFunctionStatus" r:id="rId3"/>
  </customProperties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2060"/>
  </sheetPr>
  <dimension ref="A1:O157"/>
  <sheetViews>
    <sheetView showGridLines="0" view="pageBreakPreview" topLeftCell="A28" zoomScaleNormal="100" zoomScaleSheetLayoutView="100" workbookViewId="0">
      <selection activeCell="D35" sqref="D35"/>
    </sheetView>
  </sheetViews>
  <sheetFormatPr defaultColWidth="9.109375" defaultRowHeight="23.1" customHeight="1"/>
  <cols>
    <col min="1" max="1" width="21.6640625" style="45" customWidth="1"/>
    <col min="2" max="2" width="8.6640625" style="45" customWidth="1"/>
    <col min="3" max="3" width="1.6640625" style="45" customWidth="1"/>
    <col min="4" max="4" width="13.88671875" style="18" customWidth="1"/>
    <col min="5" max="5" width="0.44140625" style="46" customWidth="1"/>
    <col min="6" max="6" width="13.88671875" style="18" customWidth="1"/>
    <col min="7" max="7" width="0.44140625" style="18" customWidth="1"/>
    <col min="8" max="8" width="15" style="18" customWidth="1"/>
    <col min="9" max="9" width="0.44140625" style="45" customWidth="1"/>
    <col min="10" max="10" width="13.88671875" style="18" customWidth="1"/>
    <col min="11" max="11" width="0.44140625" style="45" customWidth="1"/>
    <col min="12" max="12" width="13.88671875" style="18" customWidth="1"/>
    <col min="13" max="13" width="0.44140625" style="45" customWidth="1"/>
    <col min="14" max="16384" width="9.109375" style="45"/>
  </cols>
  <sheetData>
    <row r="1" spans="1:15" s="52" customFormat="1" ht="23.1" customHeight="1">
      <c r="A1" s="47" t="s">
        <v>57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35"/>
      <c r="M1" s="35" t="str">
        <f>PL_6mth!I1</f>
        <v>(ยังไม่ได้ตรวจสอบ แต่สอบทานแล้ว)</v>
      </c>
      <c r="N1" s="35"/>
    </row>
    <row r="2" spans="1:15" s="52" customFormat="1" ht="23.1" customHeight="1">
      <c r="A2" s="47" t="s">
        <v>109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5" s="52" customFormat="1" ht="23.1" customHeight="1">
      <c r="A3" s="3" t="str">
        <f>PL_6mth!A3</f>
        <v>สำหรับงวดหกเดือนสิ้นสุดวันที่ 30 มิถุนายน 2569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5" s="52" customFormat="1" ht="23.1" customHeight="1">
      <c r="M4" s="35" t="str">
        <f>BS!I4</f>
        <v>(หน่วย: พันบาท)</v>
      </c>
    </row>
    <row r="5" spans="1:15" s="1" customFormat="1" ht="23.4" customHeight="1">
      <c r="G5" s="12"/>
      <c r="H5" s="121" t="s">
        <v>96</v>
      </c>
      <c r="I5" s="121"/>
      <c r="J5" s="121"/>
      <c r="K5" s="45"/>
      <c r="L5" s="49"/>
    </row>
    <row r="6" spans="1:15" s="1" customFormat="1" ht="23.1" customHeight="1">
      <c r="D6" s="12" t="s">
        <v>44</v>
      </c>
      <c r="E6" s="116"/>
      <c r="F6" s="12" t="s">
        <v>117</v>
      </c>
      <c r="G6" s="12"/>
      <c r="H6" s="61" t="s">
        <v>68</v>
      </c>
      <c r="I6" s="61"/>
      <c r="J6" s="61"/>
      <c r="K6" s="45"/>
      <c r="L6" s="117" t="s">
        <v>24</v>
      </c>
    </row>
    <row r="7" spans="1:15" s="1" customFormat="1" ht="22.95" customHeight="1">
      <c r="C7" s="31"/>
      <c r="D7" s="80" t="s">
        <v>23</v>
      </c>
      <c r="E7" s="116"/>
      <c r="F7" s="80" t="s">
        <v>118</v>
      </c>
      <c r="G7" s="12"/>
      <c r="H7" s="80" t="s">
        <v>69</v>
      </c>
      <c r="J7" s="80" t="s">
        <v>100</v>
      </c>
      <c r="K7" s="45"/>
      <c r="L7" s="118" t="s">
        <v>8</v>
      </c>
    </row>
    <row r="8" spans="1:15" ht="24" customHeight="1">
      <c r="A8" s="47" t="s">
        <v>125</v>
      </c>
      <c r="B8" s="1"/>
      <c r="D8" s="64">
        <v>193842</v>
      </c>
      <c r="E8" s="64"/>
      <c r="F8" s="64">
        <v>372579</v>
      </c>
      <c r="G8" s="64"/>
      <c r="H8" s="64">
        <v>22500</v>
      </c>
      <c r="I8" s="64"/>
      <c r="J8" s="64">
        <v>213481</v>
      </c>
      <c r="K8" s="64"/>
      <c r="L8" s="64">
        <f>SUM(D8:J8)</f>
        <v>802402</v>
      </c>
      <c r="O8" s="4"/>
    </row>
    <row r="9" spans="1:15" ht="24" customHeight="1">
      <c r="A9" s="45" t="s">
        <v>106</v>
      </c>
      <c r="B9" s="1"/>
      <c r="D9" s="76">
        <v>0</v>
      </c>
      <c r="E9" s="4"/>
      <c r="F9" s="76">
        <v>0</v>
      </c>
      <c r="G9" s="4"/>
      <c r="H9" s="76">
        <v>0</v>
      </c>
      <c r="I9" s="4"/>
      <c r="J9" s="77">
        <f>PL_6mth!H19</f>
        <v>79899</v>
      </c>
      <c r="K9" s="4"/>
      <c r="L9" s="77">
        <f>SUM(D9:J9)</f>
        <v>79899</v>
      </c>
      <c r="O9" s="4"/>
    </row>
    <row r="10" spans="1:15" ht="24" customHeight="1">
      <c r="A10" s="45" t="s">
        <v>107</v>
      </c>
      <c r="B10" s="1"/>
      <c r="D10" s="78">
        <v>0</v>
      </c>
      <c r="E10" s="4"/>
      <c r="F10" s="78">
        <v>0</v>
      </c>
      <c r="G10" s="4"/>
      <c r="H10" s="78">
        <v>0</v>
      </c>
      <c r="I10" s="4"/>
      <c r="J10" s="78">
        <v>0</v>
      </c>
      <c r="K10" s="4"/>
      <c r="L10" s="78">
        <f>SUM(D10:J10)</f>
        <v>0</v>
      </c>
      <c r="O10" s="4"/>
    </row>
    <row r="11" spans="1:15" ht="24" customHeight="1">
      <c r="A11" s="45" t="s">
        <v>147</v>
      </c>
      <c r="B11" s="1"/>
      <c r="D11" s="6">
        <f>SUM(D9:D10)</f>
        <v>0</v>
      </c>
      <c r="E11" s="4"/>
      <c r="F11" s="6">
        <f>SUM(F9:F10)</f>
        <v>0</v>
      </c>
      <c r="G11" s="6"/>
      <c r="H11" s="6">
        <f>SUM(H9:H10)</f>
        <v>0</v>
      </c>
      <c r="I11" s="4"/>
      <c r="J11" s="6">
        <f>SUM(J9:J10)</f>
        <v>79899</v>
      </c>
      <c r="K11" s="4"/>
      <c r="L11" s="6">
        <f>SUM(L9:L10)</f>
        <v>79899</v>
      </c>
      <c r="O11" s="4"/>
    </row>
    <row r="12" spans="1:15" ht="24" customHeight="1">
      <c r="A12" s="45" t="s">
        <v>160</v>
      </c>
      <c r="B12" s="1"/>
      <c r="D12" s="79">
        <v>0</v>
      </c>
      <c r="E12" s="4"/>
      <c r="F12" s="79">
        <v>0</v>
      </c>
      <c r="G12" s="6"/>
      <c r="H12" s="79">
        <v>0</v>
      </c>
      <c r="I12" s="4"/>
      <c r="J12" s="79">
        <v>-48460</v>
      </c>
      <c r="K12" s="4"/>
      <c r="L12" s="79">
        <f>SUM(D12:J12)</f>
        <v>-48460</v>
      </c>
      <c r="O12" s="4"/>
    </row>
    <row r="13" spans="1:15" ht="24" customHeight="1" thickBot="1">
      <c r="A13" s="47" t="s">
        <v>155</v>
      </c>
      <c r="B13" s="1"/>
      <c r="D13" s="119">
        <f>SUM(D8:D12)-D11</f>
        <v>193842</v>
      </c>
      <c r="E13" s="4"/>
      <c r="F13" s="119">
        <f t="shared" ref="F13:L13" si="0">SUM(F8:F12)-F11</f>
        <v>372579</v>
      </c>
      <c r="G13" s="6"/>
      <c r="H13" s="119">
        <f t="shared" si="0"/>
        <v>22500</v>
      </c>
      <c r="I13" s="4"/>
      <c r="J13" s="119">
        <f t="shared" si="0"/>
        <v>244920</v>
      </c>
      <c r="K13" s="4"/>
      <c r="L13" s="119">
        <f t="shared" si="0"/>
        <v>833841</v>
      </c>
      <c r="O13" s="4"/>
    </row>
    <row r="14" spans="1:15" ht="24" customHeight="1" thickTop="1">
      <c r="B14" s="1"/>
      <c r="D14" s="65"/>
      <c r="E14" s="4"/>
      <c r="F14" s="65"/>
      <c r="G14" s="6"/>
      <c r="H14" s="65"/>
      <c r="I14" s="4"/>
      <c r="J14" s="65"/>
      <c r="K14" s="4"/>
      <c r="L14" s="65"/>
      <c r="O14" s="4"/>
    </row>
    <row r="15" spans="1:15" ht="24" customHeight="1">
      <c r="A15" s="47" t="s">
        <v>161</v>
      </c>
      <c r="B15" s="1"/>
      <c r="D15" s="4">
        <v>193842</v>
      </c>
      <c r="E15" s="4"/>
      <c r="F15" s="4">
        <v>372579</v>
      </c>
      <c r="G15" s="6"/>
      <c r="H15" s="4">
        <v>22500</v>
      </c>
      <c r="I15" s="4"/>
      <c r="J15" s="4">
        <v>316177</v>
      </c>
      <c r="K15" s="4"/>
      <c r="L15" s="64">
        <f>SUM(D15:J15)</f>
        <v>905098</v>
      </c>
      <c r="O15" s="4"/>
    </row>
    <row r="16" spans="1:15" ht="24" customHeight="1">
      <c r="A16" s="45" t="s">
        <v>106</v>
      </c>
      <c r="B16" s="1"/>
      <c r="D16" s="76">
        <v>0</v>
      </c>
      <c r="E16" s="4"/>
      <c r="F16" s="76">
        <v>0</v>
      </c>
      <c r="G16" s="4"/>
      <c r="H16" s="76">
        <v>0</v>
      </c>
      <c r="I16" s="4"/>
      <c r="J16" s="77">
        <f>PL_6mth!F19</f>
        <v>84937</v>
      </c>
      <c r="K16" s="4"/>
      <c r="L16" s="77">
        <f>SUM(D16:J16)</f>
        <v>84937</v>
      </c>
      <c r="O16" s="4"/>
    </row>
    <row r="17" spans="1:15" ht="24" customHeight="1">
      <c r="A17" s="45" t="s">
        <v>107</v>
      </c>
      <c r="B17" s="1"/>
      <c r="D17" s="78">
        <v>0</v>
      </c>
      <c r="E17" s="4"/>
      <c r="F17" s="78">
        <v>0</v>
      </c>
      <c r="G17" s="4"/>
      <c r="H17" s="78">
        <v>0</v>
      </c>
      <c r="I17" s="4"/>
      <c r="J17" s="78">
        <f>PL_6mth!F49</f>
        <v>0</v>
      </c>
      <c r="K17" s="4"/>
      <c r="L17" s="78">
        <f>SUM(D17:J17)</f>
        <v>0</v>
      </c>
      <c r="O17" s="4"/>
    </row>
    <row r="18" spans="1:15" ht="24" customHeight="1">
      <c r="A18" s="45" t="s">
        <v>147</v>
      </c>
      <c r="D18" s="6">
        <f>SUM(D16:D17)</f>
        <v>0</v>
      </c>
      <c r="E18" s="4"/>
      <c r="F18" s="6">
        <f>SUM(F16:F17)</f>
        <v>0</v>
      </c>
      <c r="G18" s="6"/>
      <c r="H18" s="6">
        <f>SUM(H16:H17)</f>
        <v>0</v>
      </c>
      <c r="I18" s="4"/>
      <c r="J18" s="6">
        <f>SUM(J16:J17)</f>
        <v>84937</v>
      </c>
      <c r="K18" s="4"/>
      <c r="L18" s="6">
        <f>SUM(L16:L17)</f>
        <v>84937</v>
      </c>
      <c r="O18" s="4"/>
    </row>
    <row r="19" spans="1:15" ht="24" customHeight="1">
      <c r="A19" s="45" t="s">
        <v>160</v>
      </c>
      <c r="B19" s="63"/>
      <c r="D19" s="79">
        <v>0</v>
      </c>
      <c r="E19" s="4"/>
      <c r="F19" s="79">
        <v>0</v>
      </c>
      <c r="G19" s="6"/>
      <c r="H19" s="79">
        <v>0</v>
      </c>
      <c r="I19" s="4"/>
      <c r="J19" s="79">
        <v>-52336</v>
      </c>
      <c r="K19" s="4"/>
      <c r="L19" s="79">
        <f>SUM(D19:J19)</f>
        <v>-52336</v>
      </c>
      <c r="O19" s="4"/>
    </row>
    <row r="20" spans="1:15" ht="24" customHeight="1" thickBot="1">
      <c r="A20" s="47" t="s">
        <v>154</v>
      </c>
      <c r="D20" s="66">
        <f>SUM(D15:D17)</f>
        <v>193842</v>
      </c>
      <c r="E20" s="64"/>
      <c r="F20" s="66">
        <f>SUM(F15:F17)</f>
        <v>372579</v>
      </c>
      <c r="G20" s="65"/>
      <c r="H20" s="66">
        <f>SUM(H15:H18)</f>
        <v>22500</v>
      </c>
      <c r="I20" s="64"/>
      <c r="J20" s="66">
        <f>SUM(J15:J19)-J18</f>
        <v>348778</v>
      </c>
      <c r="K20" s="64"/>
      <c r="L20" s="66">
        <f>SUM(L15:L19)-L18</f>
        <v>937699</v>
      </c>
      <c r="M20" s="4"/>
      <c r="O20" s="4"/>
    </row>
    <row r="21" spans="1:15" ht="24" thickTop="1">
      <c r="A21" s="47"/>
      <c r="D21" s="6"/>
      <c r="E21" s="4"/>
      <c r="F21" s="6"/>
      <c r="G21" s="6"/>
      <c r="H21" s="6"/>
      <c r="I21" s="4"/>
      <c r="J21" s="6"/>
      <c r="K21" s="4"/>
      <c r="L21" s="6"/>
    </row>
    <row r="22" spans="1:15" ht="23.4">
      <c r="A22" s="45" t="s">
        <v>4</v>
      </c>
      <c r="D22" s="6"/>
      <c r="E22" s="4"/>
      <c r="F22" s="6"/>
      <c r="G22" s="6"/>
      <c r="H22" s="6"/>
      <c r="I22" s="4"/>
      <c r="J22" s="6"/>
      <c r="K22" s="4"/>
      <c r="L22" s="6"/>
    </row>
    <row r="23" spans="1:15" ht="23.4">
      <c r="A23" s="47"/>
      <c r="D23" s="6"/>
      <c r="E23" s="4"/>
      <c r="F23" s="6"/>
      <c r="G23" s="6"/>
      <c r="H23" s="6"/>
      <c r="I23" s="4"/>
      <c r="J23" s="6"/>
      <c r="K23" s="4"/>
      <c r="L23" s="6"/>
    </row>
    <row r="24" spans="1:15" ht="23.4">
      <c r="A24" s="47"/>
      <c r="D24" s="6"/>
      <c r="E24" s="4"/>
      <c r="F24" s="6"/>
      <c r="G24" s="6"/>
      <c r="H24" s="6"/>
      <c r="I24" s="4"/>
      <c r="J24" s="6"/>
      <c r="K24" s="4"/>
      <c r="L24" s="6"/>
    </row>
    <row r="25" spans="1:15" ht="23.4">
      <c r="A25" s="47"/>
      <c r="D25" s="6"/>
      <c r="E25" s="4"/>
      <c r="F25" s="6"/>
      <c r="G25" s="6"/>
      <c r="H25" s="6"/>
      <c r="I25" s="4"/>
      <c r="J25" s="6"/>
      <c r="K25" s="4"/>
      <c r="L25" s="6"/>
    </row>
    <row r="26" spans="1:15" ht="23.4">
      <c r="A26" s="47"/>
      <c r="D26" s="6"/>
      <c r="E26" s="4"/>
      <c r="F26" s="6"/>
      <c r="G26" s="6"/>
      <c r="H26" s="6"/>
      <c r="I26" s="4"/>
      <c r="J26" s="6"/>
      <c r="K26" s="4"/>
      <c r="L26" s="6"/>
    </row>
    <row r="27" spans="1:15" ht="23.4">
      <c r="A27" s="47"/>
      <c r="D27" s="6"/>
      <c r="E27" s="4"/>
      <c r="F27" s="6"/>
      <c r="G27" s="6"/>
      <c r="H27" s="6"/>
      <c r="I27" s="4"/>
      <c r="J27" s="6"/>
      <c r="K27" s="4"/>
      <c r="L27" s="6"/>
    </row>
    <row r="28" spans="1:15" ht="23.4">
      <c r="A28" s="47"/>
      <c r="D28" s="6"/>
      <c r="E28" s="4"/>
      <c r="F28" s="6"/>
      <c r="G28" s="6"/>
      <c r="H28" s="6"/>
      <c r="I28" s="4"/>
      <c r="J28" s="6"/>
      <c r="K28" s="4"/>
      <c r="L28" s="6"/>
    </row>
    <row r="29" spans="1:15" ht="23.4">
      <c r="A29" s="47"/>
      <c r="D29" s="6"/>
      <c r="E29" s="4"/>
      <c r="F29" s="6"/>
      <c r="G29" s="6"/>
      <c r="H29" s="6"/>
      <c r="I29" s="4"/>
      <c r="J29" s="6"/>
      <c r="K29" s="4"/>
      <c r="L29" s="6"/>
    </row>
    <row r="30" spans="1:15" ht="23.4">
      <c r="A30" s="47"/>
      <c r="D30" s="6"/>
      <c r="E30" s="4"/>
      <c r="F30" s="6"/>
      <c r="G30" s="6"/>
      <c r="H30" s="6"/>
      <c r="I30" s="4"/>
      <c r="J30" s="6"/>
      <c r="K30" s="4"/>
      <c r="L30" s="6"/>
    </row>
    <row r="31" spans="1:15" ht="23.4">
      <c r="A31" s="47"/>
      <c r="D31" s="6"/>
      <c r="E31" s="4"/>
      <c r="F31" s="6"/>
      <c r="G31" s="6"/>
      <c r="H31" s="6"/>
      <c r="I31" s="4"/>
      <c r="J31" s="6"/>
      <c r="K31" s="4"/>
      <c r="L31" s="6"/>
    </row>
    <row r="32" spans="1:15" ht="23.4">
      <c r="A32" s="47"/>
      <c r="D32" s="6"/>
      <c r="E32" s="4"/>
      <c r="F32" s="6"/>
      <c r="G32" s="6"/>
      <c r="H32" s="6"/>
      <c r="I32" s="4"/>
      <c r="J32" s="6"/>
      <c r="K32" s="4"/>
      <c r="L32" s="6"/>
    </row>
    <row r="33" spans="1:12" ht="23.4">
      <c r="A33" s="47"/>
      <c r="D33" s="6"/>
      <c r="E33" s="4"/>
      <c r="F33" s="6"/>
      <c r="G33" s="6"/>
      <c r="H33" s="6"/>
      <c r="I33" s="4"/>
      <c r="J33" s="6"/>
      <c r="K33" s="4"/>
      <c r="L33" s="6"/>
    </row>
    <row r="34" spans="1:12" ht="23.4">
      <c r="A34" s="47"/>
      <c r="D34" s="6"/>
      <c r="E34" s="4"/>
      <c r="F34" s="6"/>
      <c r="G34" s="6"/>
      <c r="H34" s="6"/>
      <c r="I34" s="4"/>
      <c r="J34" s="6"/>
      <c r="K34" s="4"/>
      <c r="L34" s="6"/>
    </row>
    <row r="35" spans="1:12" ht="23.4">
      <c r="A35" s="47"/>
      <c r="D35" s="6"/>
      <c r="E35" s="4"/>
      <c r="F35" s="6"/>
      <c r="G35" s="6"/>
      <c r="H35" s="6"/>
      <c r="I35" s="4"/>
      <c r="J35" s="6"/>
      <c r="K35" s="4"/>
      <c r="L35" s="6"/>
    </row>
    <row r="36" spans="1:12" ht="23.4">
      <c r="A36" s="47"/>
      <c r="D36" s="6"/>
      <c r="E36" s="4"/>
      <c r="F36" s="6"/>
      <c r="G36" s="6"/>
      <c r="H36" s="6"/>
      <c r="I36" s="4"/>
      <c r="J36" s="6"/>
      <c r="K36" s="4"/>
      <c r="L36" s="6"/>
    </row>
    <row r="37" spans="1:12" ht="23.4">
      <c r="A37" s="47"/>
      <c r="D37" s="6"/>
      <c r="E37" s="4"/>
      <c r="F37" s="6"/>
      <c r="G37" s="6"/>
      <c r="H37" s="6"/>
      <c r="I37" s="4"/>
      <c r="J37" s="6"/>
      <c r="K37" s="4"/>
      <c r="L37" s="6"/>
    </row>
    <row r="38" spans="1:12" ht="23.4">
      <c r="A38" s="47"/>
      <c r="D38" s="6"/>
      <c r="E38" s="4"/>
      <c r="F38" s="6"/>
      <c r="G38" s="6"/>
      <c r="H38" s="6"/>
      <c r="I38" s="4"/>
      <c r="J38" s="6"/>
      <c r="K38" s="4"/>
      <c r="L38" s="6"/>
    </row>
    <row r="39" spans="1:12" ht="23.1" customHeight="1">
      <c r="K39" s="4"/>
      <c r="L39" s="120">
        <v>8</v>
      </c>
    </row>
    <row r="40" spans="1:12" ht="23.1" customHeight="1">
      <c r="K40" s="4"/>
    </row>
    <row r="41" spans="1:12" ht="23.1" customHeight="1">
      <c r="K41" s="4"/>
    </row>
    <row r="42" spans="1:12" ht="23.1" customHeight="1">
      <c r="K42" s="4"/>
      <c r="L42" s="18">
        <f>+F42-K42</f>
        <v>0</v>
      </c>
    </row>
    <row r="43" spans="1:12" ht="23.1" customHeight="1">
      <c r="K43" s="4"/>
    </row>
    <row r="44" spans="1:12" ht="23.1" customHeight="1">
      <c r="K44" s="4"/>
    </row>
    <row r="45" spans="1:12" ht="23.1" customHeight="1">
      <c r="K45" s="4"/>
    </row>
    <row r="46" spans="1:12" ht="22.5" customHeight="1">
      <c r="K46" s="4"/>
    </row>
    <row r="47" spans="1:12" ht="23.1" customHeight="1">
      <c r="K47" s="4"/>
    </row>
    <row r="71" spans="1:1" ht="23.1" customHeight="1">
      <c r="A71" s="45" t="s">
        <v>95</v>
      </c>
    </row>
    <row r="80" spans="1:1" ht="23.1" customHeight="1">
      <c r="A80" s="45" t="s">
        <v>141</v>
      </c>
    </row>
    <row r="121" spans="1:1" ht="23.1" customHeight="1">
      <c r="A121" s="50"/>
    </row>
    <row r="130" spans="1:14" ht="23.1" customHeight="1">
      <c r="A130" s="73"/>
      <c r="B130" s="73"/>
      <c r="C130" s="73"/>
      <c r="D130" s="74"/>
      <c r="E130" s="75"/>
      <c r="F130" s="74"/>
      <c r="G130" s="74"/>
      <c r="H130" s="74"/>
      <c r="I130" s="73"/>
      <c r="J130" s="74"/>
      <c r="K130" s="73"/>
      <c r="L130" s="74"/>
      <c r="M130" s="73"/>
      <c r="N130" s="73"/>
    </row>
    <row r="157" spans="1:1" ht="23.1" customHeight="1">
      <c r="A157" s="45" t="s">
        <v>127</v>
      </c>
    </row>
  </sheetData>
  <mergeCells count="1">
    <mergeCell ref="H5:J5"/>
  </mergeCells>
  <phoneticPr fontId="0" type="noConversion"/>
  <printOptions horizontalCentered="1"/>
  <pageMargins left="0.98425196850393704" right="0.39370078740157483" top="0.78740157480314965" bottom="0.39370078740157483" header="0.19685039370078741" footer="0.19685039370078741"/>
  <pageSetup paperSize="9" scale="85" orientation="portrait" r:id="rId1"/>
  <headerFooter alignWithMargins="0"/>
  <customProperties>
    <customPr name="_pios_id" r:id="rId2"/>
    <customPr name="FPMExcelClientCellBasedFunctionStatus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PL_3mth</vt:lpstr>
      <vt:lpstr>PL_6mth</vt:lpstr>
      <vt:lpstr>SCSEnew</vt:lpstr>
      <vt:lpstr>BS!Print_Area</vt:lpstr>
      <vt:lpstr>PL_3mth!Print_Area</vt:lpstr>
      <vt:lpstr>PL_6mth!Print_Area</vt:lpstr>
      <vt:lpstr>SCSEnew!Print_Area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Laddawan Kwankaew</cp:lastModifiedBy>
  <cp:lastPrinted>2026-08-07T01:49:56Z</cp:lastPrinted>
  <dcterms:created xsi:type="dcterms:W3CDTF">1999-07-21T02:14:34Z</dcterms:created>
  <dcterms:modified xsi:type="dcterms:W3CDTF">2026-08-07T01:49:58Z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1033</vt:lpwstr>
  </property>
</Properties>
</file>