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90" yWindow="0" windowWidth="9780" windowHeight="10170" tabRatio="833" firstSheet="1" activeTab="1"/>
  </bookViews>
  <sheets>
    <sheet name="XXXXXXX" sheetId="17" state="veryHidden" r:id="rId1"/>
    <sheet name="2-3" sheetId="24" r:id="rId2"/>
    <sheet name="4(3M)" sheetId="23" r:id="rId3"/>
    <sheet name="5(6M)" sheetId="25" r:id="rId4"/>
    <sheet name="6" sheetId="18" r:id="rId5"/>
    <sheet name="7" sheetId="22" r:id="rId6"/>
    <sheet name="8-9" sheetId="20" r:id="rId7"/>
  </sheets>
  <definedNames>
    <definedName name="artmimi" localSheetId="6">'8-9'!$2:$8</definedName>
    <definedName name="ddd" localSheetId="4">'6'!$A$1:$J$41</definedName>
    <definedName name="nn" localSheetId="4">'6'!$A$1:$J$41</definedName>
    <definedName name="_xlnm.Print_Area" localSheetId="1">'2-3'!$A$1:$I$90</definedName>
    <definedName name="_xlnm.Print_Area" localSheetId="2">'4(3M)'!$A$1:$H$38</definedName>
    <definedName name="_xlnm.Print_Area" localSheetId="3">'5(6M)'!$A$1:$H$40</definedName>
    <definedName name="_xlnm.Print_Area" localSheetId="4">'6'!$A$1:$K$28</definedName>
    <definedName name="_xlnm.Print_Area" localSheetId="5">'7'!$A$1:$K$27</definedName>
    <definedName name="_xlnm.Print_Area" localSheetId="6">'8-9'!$A$1:$I$93</definedName>
    <definedName name="กก" localSheetId="4">'6'!$A$1:$J$41</definedName>
    <definedName name="ส" localSheetId="6">'8-9'!$D$2:$I$93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24"/>
  <c r="F15" i="25"/>
  <c r="F12"/>
  <c r="E11" i="23" l="1"/>
  <c r="E7" i="25" l="1"/>
  <c r="H64" i="20" l="1"/>
  <c r="H25"/>
  <c r="H66" i="24" l="1"/>
  <c r="F28"/>
  <c r="F18"/>
  <c r="J22" i="18" l="1"/>
  <c r="I18"/>
  <c r="I22" i="22" l="1"/>
  <c r="I15"/>
  <c r="I19"/>
  <c r="I22" i="18"/>
  <c r="I19"/>
  <c r="E26" i="25" l="1"/>
  <c r="H11" i="23" l="1"/>
  <c r="H16" s="1"/>
  <c r="E26" l="1"/>
  <c r="H80" i="20" l="1"/>
  <c r="H61" i="24" l="1"/>
  <c r="H67" s="1"/>
  <c r="G79" i="20" l="1"/>
  <c r="I69"/>
  <c r="G69"/>
  <c r="I12" i="22" l="1"/>
  <c r="I11"/>
  <c r="F66" i="24" l="1"/>
  <c r="G20" i="18" l="1"/>
  <c r="H23" l="1"/>
  <c r="I20" l="1"/>
  <c r="G21"/>
  <c r="G23" s="1"/>
  <c r="G26" i="25" l="1"/>
  <c r="G20" i="22" s="1"/>
  <c r="G21" l="1"/>
  <c r="I20"/>
  <c r="G26" i="23"/>
  <c r="J18" i="18" l="1"/>
  <c r="G79" i="24" l="1"/>
  <c r="F26" i="23"/>
  <c r="G61" i="18"/>
  <c r="G62" i="22"/>
  <c r="G66" i="24"/>
  <c r="F61"/>
  <c r="F67" s="1"/>
  <c r="G80" l="1"/>
  <c r="L18" i="18" s="1"/>
  <c r="M18" s="1"/>
  <c r="E16" i="23"/>
  <c r="H72" i="20" l="1"/>
  <c r="J18" i="22" l="1"/>
  <c r="H21"/>
  <c r="J15" i="18" l="1"/>
  <c r="A3"/>
  <c r="E21"/>
  <c r="E23" s="1"/>
  <c r="D21"/>
  <c r="D23" s="1"/>
  <c r="C21"/>
  <c r="C23" s="1"/>
  <c r="I21"/>
  <c r="I23" s="1"/>
  <c r="H14"/>
  <c r="H16" s="1"/>
  <c r="E14"/>
  <c r="E16" s="1"/>
  <c r="D14"/>
  <c r="D16" s="1"/>
  <c r="C14"/>
  <c r="C16" s="1"/>
  <c r="I12"/>
  <c r="J11"/>
  <c r="I11"/>
  <c r="J15" i="22"/>
  <c r="J20" i="18" l="1"/>
  <c r="H18" i="24"/>
  <c r="G18"/>
  <c r="F79" l="1"/>
  <c r="H79" i="20"/>
  <c r="I79"/>
  <c r="F79"/>
  <c r="F80"/>
  <c r="F72" l="1"/>
  <c r="J11" i="22" l="1"/>
  <c r="H11" i="25"/>
  <c r="J22" i="22" l="1"/>
  <c r="G23" l="1"/>
  <c r="I64" i="20" l="1"/>
  <c r="G64"/>
  <c r="H69"/>
  <c r="F69"/>
  <c r="F64"/>
  <c r="I18" i="22"/>
  <c r="I79" i="24" s="1"/>
  <c r="H26" i="25"/>
  <c r="G13" i="22" s="1"/>
  <c r="I13" s="1"/>
  <c r="H16" i="25"/>
  <c r="F26"/>
  <c r="G13" i="18" s="1"/>
  <c r="F11" i="25"/>
  <c r="H26" i="23"/>
  <c r="H18"/>
  <c r="H20" s="1"/>
  <c r="F11"/>
  <c r="G11" i="25"/>
  <c r="G16" s="1"/>
  <c r="G18" s="1"/>
  <c r="G20" s="1"/>
  <c r="E11"/>
  <c r="E16" s="1"/>
  <c r="G11" i="23"/>
  <c r="A49" i="24"/>
  <c r="H28"/>
  <c r="H29" s="1"/>
  <c r="H23" i="22"/>
  <c r="H14"/>
  <c r="H16" s="1"/>
  <c r="G28" i="24"/>
  <c r="I78"/>
  <c r="I28"/>
  <c r="I18"/>
  <c r="J4" i="22"/>
  <c r="C14"/>
  <c r="C16" s="1"/>
  <c r="D14"/>
  <c r="D16" s="1"/>
  <c r="E14"/>
  <c r="E16" s="1"/>
  <c r="C21"/>
  <c r="C23" s="1"/>
  <c r="D21"/>
  <c r="D23" s="1"/>
  <c r="E21"/>
  <c r="E23" s="1"/>
  <c r="G61" i="24"/>
  <c r="I61"/>
  <c r="I66"/>
  <c r="G27" i="25" l="1"/>
  <c r="G29"/>
  <c r="F19" i="22"/>
  <c r="G14"/>
  <c r="G16" s="1"/>
  <c r="E18" i="25"/>
  <c r="J13" i="18"/>
  <c r="I13"/>
  <c r="G14"/>
  <c r="E18" i="23"/>
  <c r="E20" s="1"/>
  <c r="E27" s="1"/>
  <c r="H18" i="25"/>
  <c r="H20" s="1"/>
  <c r="G16" i="23"/>
  <c r="G18" s="1"/>
  <c r="G20" s="1"/>
  <c r="G27" s="1"/>
  <c r="J13" i="22"/>
  <c r="H27" i="23"/>
  <c r="H29"/>
  <c r="I67" i="24"/>
  <c r="G67"/>
  <c r="G81" s="1"/>
  <c r="G29"/>
  <c r="I29"/>
  <c r="I80"/>
  <c r="J19" i="22" l="1"/>
  <c r="F21"/>
  <c r="F23" s="1"/>
  <c r="H78" i="24" s="1"/>
  <c r="G91"/>
  <c r="I16" i="22"/>
  <c r="F12"/>
  <c r="F14" s="1"/>
  <c r="F16" s="1"/>
  <c r="H29" i="25"/>
  <c r="E20"/>
  <c r="E29" s="1"/>
  <c r="G16" i="18"/>
  <c r="I16" s="1"/>
  <c r="E29" i="23"/>
  <c r="I14" i="18"/>
  <c r="H10" i="20"/>
  <c r="H26" s="1"/>
  <c r="H34" s="1"/>
  <c r="I10"/>
  <c r="I26" s="1"/>
  <c r="I34" s="1"/>
  <c r="I36" s="1"/>
  <c r="H27" i="25"/>
  <c r="I23" i="22"/>
  <c r="H79" i="24" s="1"/>
  <c r="I14" i="22"/>
  <c r="I81" i="24"/>
  <c r="I91" s="1"/>
  <c r="I21" i="22"/>
  <c r="H80" i="24" l="1"/>
  <c r="F19" i="18"/>
  <c r="F21" s="1"/>
  <c r="F23" s="1"/>
  <c r="I71" i="20"/>
  <c r="I73" s="1"/>
  <c r="M73" s="1"/>
  <c r="F10"/>
  <c r="F26" s="1"/>
  <c r="F34" s="1"/>
  <c r="F36" s="1"/>
  <c r="F71" s="1"/>
  <c r="F73" s="1"/>
  <c r="J73" s="1"/>
  <c r="E27" i="25"/>
  <c r="J20" i="22"/>
  <c r="H36" i="20"/>
  <c r="H81" i="24" l="1"/>
  <c r="H91" s="1"/>
  <c r="L23" i="22"/>
  <c r="F78" i="24"/>
  <c r="F80" s="1"/>
  <c r="F81" s="1"/>
  <c r="J19" i="18"/>
  <c r="J21" s="1"/>
  <c r="J23" s="1"/>
  <c r="H71" i="20"/>
  <c r="H73" s="1"/>
  <c r="K73" s="1"/>
  <c r="G29" i="23"/>
  <c r="L23" i="18" l="1"/>
  <c r="M23" s="1"/>
  <c r="J21" i="22"/>
  <c r="J23" s="1"/>
  <c r="M23" s="1"/>
  <c r="A3" l="1"/>
  <c r="A4" i="20" l="1"/>
  <c r="A50" s="1"/>
  <c r="J12" i="22" l="1"/>
  <c r="J16"/>
  <c r="M16" s="1"/>
  <c r="F16" i="23"/>
  <c r="F18" s="1"/>
  <c r="F20" s="1"/>
  <c r="F16" i="25"/>
  <c r="F18" s="1"/>
  <c r="F20" s="1"/>
  <c r="F12" i="18" s="1"/>
  <c r="F14" l="1"/>
  <c r="F29" i="25"/>
  <c r="J14" i="22"/>
  <c r="J12" i="18"/>
  <c r="F29" i="24"/>
  <c r="F91" s="1"/>
  <c r="G10" i="20"/>
  <c r="G26" s="1"/>
  <c r="G34" s="1"/>
  <c r="G36" s="1"/>
  <c r="G71" s="1"/>
  <c r="G73" s="1"/>
  <c r="L73" s="1"/>
  <c r="F27" i="25"/>
  <c r="F27" i="23"/>
  <c r="F29"/>
  <c r="F16" i="18" l="1"/>
  <c r="G74" i="22" s="1"/>
  <c r="J14" i="18"/>
  <c r="J16" l="1"/>
  <c r="M16" s="1"/>
  <c r="G73"/>
</calcChain>
</file>

<file path=xl/sharedStrings.xml><?xml version="1.0" encoding="utf-8"?>
<sst xmlns="http://schemas.openxmlformats.org/spreadsheetml/2006/main" count="301" uniqueCount="165">
  <si>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</si>
  <si>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</si>
  <si>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</si>
  <si>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</si>
  <si>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</si>
  <si>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</si>
  <si>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</si>
  <si>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</si>
  <si>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</si>
  <si>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</si>
  <si>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</si>
  <si>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</si>
  <si>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</si>
  <si>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</si>
  <si>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</si>
  <si>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</si>
  <si>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</si>
  <si>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</si>
  <si>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</si>
  <si>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</si>
  <si>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</si>
  <si>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</si>
  <si>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</si>
  <si>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</si>
  <si>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</si>
  <si>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</si>
  <si>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</si>
  <si>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</si>
  <si>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</si>
  <si>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</si>
  <si>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</si>
  <si>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</si>
  <si>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</si>
  <si>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</si>
  <si>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</si>
  <si>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</si>
  <si>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</si>
  <si>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</si>
  <si>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</si>
  <si>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</si>
  <si>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</si>
  <si>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</si>
  <si>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</si>
  <si>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</si>
  <si>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</si>
  <si>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</si>
  <si>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</si>
  <si>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</si>
  <si>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</si>
  <si>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</si>
  <si>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</si>
  <si>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</si>
  <si>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</si>
  <si>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</si>
  <si>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</si>
  <si>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</si>
  <si>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</si>
  <si>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</si>
  <si>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</si>
  <si>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</si>
  <si>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</si>
  <si>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</si>
  <si>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</si>
  <si>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</si>
  <si>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</si>
  <si>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</si>
  <si>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</si>
  <si>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</si>
  <si>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</si>
  <si>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</si>
  <si>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</si>
  <si>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</si>
  <si>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</si>
  <si>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</si>
  <si>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</si>
  <si>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</si>
  <si>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</si>
  <si>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</si>
  <si>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</si>
  <si>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</si>
  <si>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</si>
  <si>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</si>
  <si>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</si>
  <si>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</si>
  <si>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</si>
  <si>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</si>
  <si>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</si>
  <si>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</si>
  <si>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</si>
  <si>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</si>
  <si>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</si>
  <si>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</si>
  <si>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</si>
  <si>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</si>
  <si>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</si>
  <si>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</si>
  <si>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</si>
  <si>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</si>
  <si>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</si>
  <si>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</si>
  <si>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</si>
  <si>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</si>
  <si>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</si>
  <si>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</si>
  <si>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</si>
  <si>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</si>
  <si>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</si>
  <si>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</si>
  <si>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</si>
  <si>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</si>
  <si>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</si>
  <si>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</si>
  <si>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</si>
  <si>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</si>
  <si>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</si>
  <si>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</si>
  <si>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</si>
  <si>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</si>
  <si>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</si>
  <si>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 xml:space="preserve"> วัดมูลค่ายุติธรรมผ่านกำไรขาดทุนเบ็ดเสร็จอื่น</t>
  </si>
  <si>
    <t xml:space="preserve">งบการเงินเฉพาะกิจการ </t>
  </si>
  <si>
    <t xml:space="preserve">งบการเงินรวม </t>
  </si>
  <si>
    <t>วัดมูลค่ายุติธรรมผ่านกำไรขาดทุนเบ็ดเสร็จอื่น</t>
  </si>
  <si>
    <t>เงินปันผลจ่าย</t>
  </si>
  <si>
    <t>(กำไร)ขาดทุนจากอัตราแลกเปลี่ยนที่ยังไม่เกิดขึ้นจริง</t>
  </si>
  <si>
    <t>เงินสดสุทธิได้มาจากกิจกรรมลงทุน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</si>
  <si>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</si>
  <si>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</si>
  <si>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</si>
  <si>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</si>
  <si>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</si>
  <si>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</si>
  <si>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ประมาณการหนี้สินสำหรับผลประโยชน์พนักงาน</t>
  </si>
  <si>
    <t>งบฐานะการเงิน</t>
  </si>
  <si>
    <t>งบการเปลี่ยนแปลงส่วนของผู้ถือหุ้นเฉพาะกิจการ</t>
  </si>
  <si>
    <t>ประมาณการลดหนี้จากการรับคืนหนังสือ(โอนกลับ)</t>
  </si>
  <si>
    <t>ผลกำไร(ขาดทุน)จากเงินลงทุนในตราสารทุนที่กำหนดให้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</si>
  <si>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</si>
  <si>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เงินสดและรายการเทียบเท่าเงินสดเพิ่มขึ้น(ลดลง)-สุทธิ</t>
  </si>
  <si>
    <t>-  โอนสินทรัพย์ทางการเงินไม่หมุนเวียนอื่นเป็นสินทรัพย์ทางการเงินหมุนเวียนอื่น</t>
  </si>
  <si>
    <t>ยอดคงเหลือ ณ วันที่ 1 มกราคม 2568</t>
  </si>
  <si>
    <t>ยอดคงเหลือ ณ วันที่ 30 มิถุนายน 2568</t>
  </si>
  <si>
    <t>ขาดทุนสำหรับงวด</t>
  </si>
  <si>
    <t>เงินสดจ่ายจากการดำเนินงาน</t>
  </si>
  <si>
    <t>เงินสดสุทธิใช้ไปในกิจกรรมดำเนินงาน</t>
  </si>
  <si>
    <t>ณ วันที่ 30 มิถุนายน 2569</t>
  </si>
  <si>
    <t>30 มิถุนายน 2569</t>
  </si>
  <si>
    <t>31 ธันวาคม 2568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</si>
  <si>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</si>
  <si>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</si>
  <si>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</si>
  <si>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</si>
  <si>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ขาดทุนจากกิจกรรมดำเนินงาน</t>
  </si>
  <si>
    <t>ขาดทุนก่อนภาษีเงินได้</t>
  </si>
  <si>
    <t>ขาดทุนต่อหุ้นขั้นพื้นฐาน (หน่วย : บาท)</t>
  </si>
  <si>
    <t>ผลขาดทุนด้านเครดิตที่คาดว่าจะเกิดขึ้น(โอนกลับ)</t>
  </si>
  <si>
    <t>ขาดทุนจากการดำเนินงานก่อนการเปลี่ยนแปลงในสินทรัพย์และหนี้สินดำเนินงาน</t>
  </si>
  <si>
    <t>เงินสดจ่ายภาษีเงินได้</t>
  </si>
  <si>
    <t>-  ผลกำไร(ขาดทุน)จากเงินลงทุนในตราสารทุนที่วัดมูลค่ายุติธรรมผ่านกำไรขาดทุนเบ็ดเสร็จอื่น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</si>
  <si>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</si>
  <si>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รายการปรับกระทบขาดทุนสำหรับงวดเป็นเงินสดรับ(จ่าย)จากการดำเนินงาน</t>
  </si>
  <si>
    <t>เงินสดรับจากสินทรัพย์ทางการเงินไม่หมุนเวียนอื่น</t>
  </si>
  <si>
    <t>.</t>
  </si>
  <si>
    <t>ตั้งเพิ่มประมาณการต้นทุนหนังสือรับคืน</t>
  </si>
  <si>
    <t>โอนกลับขาดทุนจากมูลค่าสินค้าคงเหลือลดลง</t>
  </si>
</sst>
</file>

<file path=xl/styles.xml><?xml version="1.0" encoding="utf-8"?>
<styleSheet xmlns="http://schemas.openxmlformats.org/spreadsheetml/2006/main">
  <numFmts count="2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#,##0.00\);_-* &quot;-&quot;??_-;_-@_-"/>
    <numFmt numFmtId="174" formatCode="_-* #,##0.00_-;[Red]\(\ #,##0.00\);_-* &quot;-&quot;??_-;_-@_-"/>
    <numFmt numFmtId="175" formatCode="_-* #,##0_-;[Red]\(#,##0\);_-* &quot;-&quot;??_-;_-@_-"/>
    <numFmt numFmtId="176" formatCode="_(* #,##0_);_(* \(#,##0\);_(* &quot;-&quot;??_);_(@_)"/>
    <numFmt numFmtId="177" formatCode="0.0%"/>
    <numFmt numFmtId="178" formatCode="dd\-mmm\-yy_)"/>
    <numFmt numFmtId="179" formatCode="#,##0.00\ &quot;F&quot;;\-#,##0.00\ &quot;F&quot;"/>
    <numFmt numFmtId="180" formatCode="_-* #,##0.00000_-;\-* #,##0.00000_-;_-* &quot;-&quot;??_-;_-@_-"/>
    <numFmt numFmtId="181" formatCode="_(* #,##0.0_);_(* \(#,##0.0\);_(* &quot;-&quot;??_);_(@_)"/>
  </numFmts>
  <fonts count="47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7"/>
      <name val="Angsana New"/>
      <family val="1"/>
      <charset val="222"/>
    </font>
    <font>
      <sz val="17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" fillId="0" borderId="0"/>
    <xf numFmtId="179" fontId="3" fillId="0" borderId="0"/>
    <xf numFmtId="179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7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2" fontId="3" fillId="0" borderId="0"/>
    <xf numFmtId="172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16">
    <xf numFmtId="0" fontId="0" fillId="0" borderId="0" xfId="0"/>
    <xf numFmtId="166" fontId="8" fillId="0" borderId="0" xfId="38" applyFont="1" applyFill="1" applyBorder="1"/>
    <xf numFmtId="166" fontId="8" fillId="0" borderId="0" xfId="38" applyFont="1" applyFill="1"/>
    <xf numFmtId="0" fontId="8" fillId="0" borderId="0" xfId="0" applyFont="1"/>
    <xf numFmtId="175" fontId="8" fillId="0" borderId="0" xfId="0" applyNumberFormat="1" applyFont="1"/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Continuous"/>
    </xf>
    <xf numFmtId="175" fontId="8" fillId="0" borderId="3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8" fillId="0" borderId="4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3" fontId="8" fillId="0" borderId="0" xfId="38" applyNumberFormat="1" applyFont="1" applyFill="1" applyBorder="1"/>
    <xf numFmtId="175" fontId="7" fillId="0" borderId="0" xfId="38" applyNumberFormat="1" applyFont="1" applyFill="1" applyBorder="1"/>
    <xf numFmtId="175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7" fontId="8" fillId="0" borderId="4" xfId="38" applyNumberFormat="1" applyFont="1" applyFill="1" applyBorder="1"/>
    <xf numFmtId="0" fontId="12" fillId="0" borderId="0" xfId="0" applyFont="1"/>
    <xf numFmtId="175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7" fontId="8" fillId="0" borderId="0" xfId="38" applyNumberFormat="1" applyFont="1" applyFill="1" applyBorder="1"/>
    <xf numFmtId="175" fontId="7" fillId="0" borderId="0" xfId="0" applyNumberFormat="1" applyFont="1" applyAlignment="1">
      <alignment horizontal="right"/>
    </xf>
    <xf numFmtId="175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166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5" fontId="7" fillId="0" borderId="3" xfId="0" applyNumberFormat="1" applyFont="1" applyBorder="1"/>
    <xf numFmtId="175" fontId="11" fillId="0" borderId="3" xfId="0" applyNumberFormat="1" applyFont="1" applyBorder="1"/>
    <xf numFmtId="167" fontId="8" fillId="0" borderId="0" xfId="38" applyNumberFormat="1" applyFont="1" applyFill="1" applyBorder="1" applyAlignment="1">
      <alignment horizontal="right"/>
    </xf>
    <xf numFmtId="175" fontId="12" fillId="0" borderId="0" xfId="0" applyNumberFormat="1" applyFont="1"/>
    <xf numFmtId="174" fontId="8" fillId="0" borderId="0" xfId="0" applyNumberFormat="1" applyFont="1"/>
    <xf numFmtId="174" fontId="12" fillId="0" borderId="0" xfId="0" applyNumberFormat="1" applyFont="1"/>
    <xf numFmtId="174" fontId="7" fillId="0" borderId="0" xfId="0" applyNumberFormat="1" applyFont="1" applyAlignment="1">
      <alignment horizontal="left"/>
    </xf>
    <xf numFmtId="164" fontId="12" fillId="0" borderId="0" xfId="0" applyNumberFormat="1" applyFont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6" fontId="8" fillId="0" borderId="0" xfId="38" applyFont="1" applyFill="1" applyBorder="1" applyAlignment="1">
      <alignment horizontal="right"/>
    </xf>
    <xf numFmtId="169" fontId="8" fillId="0" borderId="0" xfId="38" applyNumberFormat="1" applyFont="1" applyFill="1" applyBorder="1" applyAlignment="1">
      <alignment horizontal="right"/>
    </xf>
    <xf numFmtId="167" fontId="8" fillId="0" borderId="5" xfId="38" applyNumberFormat="1" applyFont="1" applyFill="1" applyBorder="1"/>
    <xf numFmtId="175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5" fontId="31" fillId="0" borderId="0" xfId="0" applyNumberFormat="1" applyFont="1"/>
    <xf numFmtId="175" fontId="29" fillId="0" borderId="0" xfId="0" applyNumberFormat="1" applyFont="1"/>
    <xf numFmtId="0" fontId="32" fillId="0" borderId="0" xfId="0" applyFont="1"/>
    <xf numFmtId="166" fontId="32" fillId="0" borderId="0" xfId="38" applyFont="1" applyFill="1"/>
    <xf numFmtId="175" fontId="33" fillId="0" borderId="4" xfId="0" quotePrefix="1" applyNumberFormat="1" applyFont="1" applyBorder="1"/>
    <xf numFmtId="175" fontId="33" fillId="0" borderId="4" xfId="0" applyNumberFormat="1" applyFont="1" applyBorder="1"/>
    <xf numFmtId="175" fontId="33" fillId="0" borderId="0" xfId="0" applyNumberFormat="1" applyFont="1" applyAlignment="1">
      <alignment horizontal="center"/>
    </xf>
    <xf numFmtId="175" fontId="33" fillId="0" borderId="0" xfId="0" applyNumberFormat="1" applyFont="1" applyAlignment="1">
      <alignment horizontal="right"/>
    </xf>
    <xf numFmtId="175" fontId="33" fillId="0" borderId="3" xfId="0" quotePrefix="1" applyNumberFormat="1" applyFont="1" applyBorder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33" fillId="0" borderId="4" xfId="0" applyNumberFormat="1" applyFont="1" applyBorder="1" applyAlignment="1">
      <alignment horizontal="center"/>
    </xf>
    <xf numFmtId="49" fontId="33" fillId="0" borderId="4" xfId="38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5" fontId="33" fillId="0" borderId="0" xfId="0" applyNumberFormat="1" applyFont="1"/>
    <xf numFmtId="175" fontId="34" fillId="0" borderId="0" xfId="0" applyNumberFormat="1" applyFont="1"/>
    <xf numFmtId="167" fontId="32" fillId="0" borderId="0" xfId="38" applyNumberFormat="1" applyFont="1" applyFill="1" applyBorder="1" applyAlignment="1"/>
    <xf numFmtId="0" fontId="33" fillId="0" borderId="0" xfId="0" applyFont="1"/>
    <xf numFmtId="167" fontId="32" fillId="0" borderId="6" xfId="38" applyNumberFormat="1" applyFont="1" applyFill="1" applyBorder="1" applyAlignment="1"/>
    <xf numFmtId="175" fontId="32" fillId="0" borderId="0" xfId="0" applyNumberFormat="1" applyFont="1"/>
    <xf numFmtId="167" fontId="32" fillId="0" borderId="3" xfId="38" applyNumberFormat="1" applyFont="1" applyFill="1" applyBorder="1" applyAlignment="1"/>
    <xf numFmtId="167" fontId="32" fillId="0" borderId="5" xfId="38" applyNumberFormat="1" applyFont="1" applyFill="1" applyBorder="1" applyAlignment="1"/>
    <xf numFmtId="166" fontId="33" fillId="0" borderId="0" xfId="38" applyFont="1" applyFill="1"/>
    <xf numFmtId="167" fontId="32" fillId="0" borderId="0" xfId="38" applyNumberFormat="1" applyFont="1" applyFill="1"/>
    <xf numFmtId="166" fontId="32" fillId="0" borderId="0" xfId="38" applyFont="1" applyFill="1" applyBorder="1"/>
    <xf numFmtId="167" fontId="32" fillId="0" borderId="7" xfId="38" applyNumberFormat="1" applyFont="1" applyFill="1" applyBorder="1"/>
    <xf numFmtId="175" fontId="35" fillId="0" borderId="0" xfId="0" applyNumberFormat="1" applyFont="1"/>
    <xf numFmtId="164" fontId="32" fillId="0" borderId="0" xfId="0" applyNumberFormat="1" applyFont="1"/>
    <xf numFmtId="175" fontId="36" fillId="0" borderId="0" xfId="0" applyNumberFormat="1" applyFont="1"/>
    <xf numFmtId="0" fontId="31" fillId="0" borderId="0" xfId="0" applyFont="1"/>
    <xf numFmtId="168" fontId="7" fillId="0" borderId="0" xfId="0" applyNumberFormat="1" applyFont="1"/>
    <xf numFmtId="176" fontId="8" fillId="0" borderId="4" xfId="38" applyNumberFormat="1" applyFont="1" applyFill="1" applyBorder="1" applyAlignment="1">
      <alignment horizontal="right"/>
    </xf>
    <xf numFmtId="176" fontId="8" fillId="0" borderId="0" xfId="38" applyNumberFormat="1" applyFont="1" applyFill="1" applyBorder="1" applyAlignment="1">
      <alignment horizontal="right"/>
    </xf>
    <xf numFmtId="0" fontId="32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168" fontId="8" fillId="0" borderId="0" xfId="38" applyNumberFormat="1" applyFont="1" applyFill="1" applyBorder="1"/>
    <xf numFmtId="167" fontId="32" fillId="0" borderId="0" xfId="0" applyNumberFormat="1" applyFont="1"/>
    <xf numFmtId="166" fontId="40" fillId="0" borderId="0" xfId="38" applyFont="1" applyFill="1" applyBorder="1" applyAlignment="1"/>
    <xf numFmtId="0" fontId="41" fillId="0" borderId="0" xfId="0" applyFont="1"/>
    <xf numFmtId="166" fontId="8" fillId="0" borderId="0" xfId="38" applyFont="1" applyFill="1" applyBorder="1" applyAlignment="1">
      <alignment horizontal="center"/>
    </xf>
    <xf numFmtId="166" fontId="41" fillId="0" borderId="0" xfId="38" applyFont="1" applyFill="1"/>
    <xf numFmtId="166" fontId="41" fillId="0" borderId="0" xfId="38" applyFont="1" applyFill="1" applyBorder="1"/>
    <xf numFmtId="164" fontId="41" fillId="0" borderId="0" xfId="0" applyNumberFormat="1" applyFont="1"/>
    <xf numFmtId="175" fontId="37" fillId="0" borderId="0" xfId="0" applyNumberFormat="1" applyFont="1"/>
    <xf numFmtId="175" fontId="37" fillId="0" borderId="0" xfId="0" applyNumberFormat="1" applyFont="1" applyAlignment="1">
      <alignment horizontal="center"/>
    </xf>
    <xf numFmtId="166" fontId="37" fillId="0" borderId="0" xfId="38" applyFont="1" applyFill="1"/>
    <xf numFmtId="176" fontId="37" fillId="0" borderId="0" xfId="0" applyNumberFormat="1" applyFont="1"/>
    <xf numFmtId="176" fontId="30" fillId="0" borderId="0" xfId="0" applyNumberFormat="1" applyFont="1"/>
    <xf numFmtId="0" fontId="7" fillId="0" borderId="0" xfId="0" applyFont="1" applyAlignment="1">
      <alignment horizontal="left"/>
    </xf>
    <xf numFmtId="176" fontId="8" fillId="0" borderId="6" xfId="38" applyNumberFormat="1" applyFont="1" applyFill="1" applyBorder="1" applyAlignment="1">
      <alignment horizontal="right"/>
    </xf>
    <xf numFmtId="176" fontId="8" fillId="0" borderId="5" xfId="38" applyNumberFormat="1" applyFont="1" applyFill="1" applyBorder="1" applyAlignment="1">
      <alignment horizontal="right"/>
    </xf>
    <xf numFmtId="0" fontId="40" fillId="0" borderId="0" xfId="0" applyFont="1"/>
    <xf numFmtId="175" fontId="41" fillId="0" borderId="0" xfId="0" applyNumberFormat="1" applyFont="1"/>
    <xf numFmtId="168" fontId="8" fillId="0" borderId="0" xfId="0" applyNumberFormat="1" applyFont="1"/>
    <xf numFmtId="0" fontId="7" fillId="0" borderId="0" xfId="0" quotePrefix="1" applyFont="1" applyAlignment="1">
      <alignment horizontal="center"/>
    </xf>
    <xf numFmtId="175" fontId="30" fillId="0" borderId="0" xfId="38" applyNumberFormat="1" applyFont="1" applyFill="1" applyBorder="1" applyAlignment="1">
      <alignment horizontal="center" textRotation="180"/>
    </xf>
    <xf numFmtId="175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76" fontId="8" fillId="0" borderId="0" xfId="0" quotePrefix="1" applyNumberFormat="1" applyFont="1" applyAlignment="1">
      <alignment horizontal="center"/>
    </xf>
    <xf numFmtId="167" fontId="8" fillId="0" borderId="0" xfId="38" applyNumberFormat="1" applyFont="1" applyFill="1" applyBorder="1" applyAlignment="1"/>
    <xf numFmtId="168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168" fontId="8" fillId="0" borderId="4" xfId="38" applyNumberFormat="1" applyFont="1" applyFill="1" applyBorder="1" applyAlignment="1"/>
    <xf numFmtId="167" fontId="8" fillId="0" borderId="3" xfId="38" applyNumberFormat="1" applyFont="1" applyFill="1" applyBorder="1" applyAlignment="1"/>
    <xf numFmtId="43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37" fontId="8" fillId="0" borderId="0" xfId="0" applyNumberFormat="1" applyFont="1"/>
    <xf numFmtId="176" fontId="8" fillId="0" borderId="6" xfId="38" applyNumberFormat="1" applyFont="1" applyFill="1" applyBorder="1" applyAlignment="1"/>
    <xf numFmtId="175" fontId="8" fillId="0" borderId="0" xfId="0" quotePrefix="1" applyNumberFormat="1" applyFont="1" applyAlignment="1">
      <alignment horizontal="center"/>
    </xf>
    <xf numFmtId="167" fontId="8" fillId="0" borderId="5" xfId="38" applyNumberFormat="1" applyFont="1" applyFill="1" applyBorder="1" applyAlignment="1"/>
    <xf numFmtId="169" fontId="7" fillId="0" borderId="0" xfId="38" applyNumberFormat="1" applyFont="1" applyFill="1" applyBorder="1" applyAlignment="1"/>
    <xf numFmtId="176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68" fontId="7" fillId="0" borderId="0" xfId="0" applyNumberFormat="1" applyFont="1" applyAlignment="1">
      <alignment horizontal="center"/>
    </xf>
    <xf numFmtId="175" fontId="8" fillId="0" borderId="0" xfId="0" quotePrefix="1" applyNumberFormat="1" applyFont="1"/>
    <xf numFmtId="0" fontId="8" fillId="0" borderId="0" xfId="2107" quotePrefix="1" applyFont="1"/>
    <xf numFmtId="168" fontId="8" fillId="0" borderId="0" xfId="0" applyNumberFormat="1" applyFont="1" applyAlignment="1">
      <alignment horizontal="center"/>
    </xf>
    <xf numFmtId="176" fontId="8" fillId="0" borderId="0" xfId="38" applyNumberFormat="1" applyFont="1" applyFill="1" applyBorder="1"/>
    <xf numFmtId="167" fontId="7" fillId="0" borderId="0" xfId="0" applyNumberFormat="1" applyFont="1"/>
    <xf numFmtId="176" fontId="8" fillId="0" borderId="4" xfId="38" applyNumberFormat="1" applyFont="1" applyFill="1" applyBorder="1"/>
    <xf numFmtId="41" fontId="8" fillId="0" borderId="0" xfId="38" applyNumberFormat="1" applyFont="1" applyFill="1" applyBorder="1" applyAlignment="1"/>
    <xf numFmtId="166" fontId="33" fillId="0" borderId="0" xfId="38" applyFont="1" applyFill="1" applyBorder="1" applyAlignment="1"/>
    <xf numFmtId="166" fontId="33" fillId="0" borderId="0" xfId="38" applyFont="1" applyFill="1" applyBorder="1" applyAlignment="1">
      <alignment horizontal="center"/>
    </xf>
    <xf numFmtId="0" fontId="8" fillId="0" borderId="0" xfId="3370" applyFont="1"/>
    <xf numFmtId="0" fontId="12" fillId="0" borderId="0" xfId="3370" applyFont="1"/>
    <xf numFmtId="0" fontId="30" fillId="0" borderId="0" xfId="3370" applyFont="1" applyAlignment="1">
      <alignment horizontal="right"/>
    </xf>
    <xf numFmtId="43" fontId="8" fillId="0" borderId="0" xfId="38" applyNumberFormat="1" applyFont="1"/>
    <xf numFmtId="176" fontId="8" fillId="0" borderId="0" xfId="38" applyNumberFormat="1" applyFont="1"/>
    <xf numFmtId="175" fontId="7" fillId="0" borderId="0" xfId="3370" applyNumberFormat="1" applyFont="1" applyAlignment="1">
      <alignment horizontal="center"/>
    </xf>
    <xf numFmtId="166" fontId="7" fillId="0" borderId="0" xfId="38" applyFont="1" applyFill="1" applyBorder="1" applyAlignment="1">
      <alignment horizontal="center"/>
    </xf>
    <xf numFmtId="175" fontId="7" fillId="0" borderId="0" xfId="3370" applyNumberFormat="1" applyFont="1" applyAlignment="1">
      <alignment horizontal="right"/>
    </xf>
    <xf numFmtId="175" fontId="7" fillId="0" borderId="3" xfId="3370" applyNumberFormat="1" applyFont="1" applyBorder="1"/>
    <xf numFmtId="175" fontId="11" fillId="0" borderId="3" xfId="3370" applyNumberFormat="1" applyFont="1" applyBorder="1"/>
    <xf numFmtId="0" fontId="7" fillId="0" borderId="0" xfId="3370" applyFont="1"/>
    <xf numFmtId="43" fontId="7" fillId="0" borderId="0" xfId="38" applyNumberFormat="1" applyFont="1"/>
    <xf numFmtId="176" fontId="7" fillId="0" borderId="0" xfId="38" applyNumberFormat="1" applyFont="1"/>
    <xf numFmtId="175" fontId="7" fillId="0" borderId="4" xfId="3370" applyNumberFormat="1" applyFont="1" applyBorder="1"/>
    <xf numFmtId="175" fontId="7" fillId="0" borderId="4" xfId="3370" applyNumberFormat="1" applyFont="1" applyBorder="1" applyAlignment="1">
      <alignment horizontal="center"/>
    </xf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5" fontId="31" fillId="0" borderId="0" xfId="337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176" fontId="31" fillId="0" borderId="0" xfId="38" applyNumberFormat="1" applyFont="1" applyFill="1" applyBorder="1"/>
    <xf numFmtId="43" fontId="31" fillId="0" borderId="0" xfId="38" applyNumberFormat="1" applyFont="1" applyFill="1" applyBorder="1"/>
    <xf numFmtId="175" fontId="8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166" fontId="8" fillId="0" borderId="0" xfId="38" applyFont="1"/>
    <xf numFmtId="167" fontId="8" fillId="0" borderId="0" xfId="3370" applyNumberFormat="1" applyFont="1"/>
    <xf numFmtId="0" fontId="7" fillId="0" borderId="0" xfId="3370" applyFont="1" applyAlignment="1">
      <alignment horizontal="center"/>
    </xf>
    <xf numFmtId="166" fontId="7" fillId="0" borderId="0" xfId="38" applyFont="1"/>
    <xf numFmtId="168" fontId="7" fillId="0" borderId="0" xfId="3370" applyNumberFormat="1" applyFont="1"/>
    <xf numFmtId="166" fontId="7" fillId="0" borderId="0" xfId="3370" applyNumberFormat="1" applyFont="1"/>
    <xf numFmtId="175" fontId="12" fillId="0" borderId="0" xfId="3370" applyNumberFormat="1" applyFont="1"/>
    <xf numFmtId="0" fontId="32" fillId="0" borderId="0" xfId="3370" applyFont="1"/>
    <xf numFmtId="164" fontId="8" fillId="0" borderId="0" xfId="3370" applyNumberFormat="1" applyFont="1"/>
    <xf numFmtId="176" fontId="8" fillId="0" borderId="3" xfId="38" applyNumberFormat="1" applyFont="1" applyFill="1" applyBorder="1" applyAlignment="1">
      <alignment horizontal="right"/>
    </xf>
    <xf numFmtId="167" fontId="8" fillId="0" borderId="0" xfId="0" applyNumberFormat="1" applyFont="1"/>
    <xf numFmtId="166" fontId="43" fillId="0" borderId="0" xfId="38" applyFont="1" applyFill="1" applyAlignment="1"/>
    <xf numFmtId="175" fontId="43" fillId="0" borderId="0" xfId="0" applyNumberFormat="1" applyFont="1"/>
    <xf numFmtId="180" fontId="32" fillId="0" borderId="0" xfId="38" applyNumberFormat="1" applyFont="1" applyFill="1" applyBorder="1" applyAlignment="1"/>
    <xf numFmtId="0" fontId="44" fillId="0" borderId="0" xfId="3370" quotePrefix="1" applyFont="1" applyAlignment="1">
      <alignment horizontal="center"/>
    </xf>
    <xf numFmtId="175" fontId="8" fillId="0" borderId="4" xfId="0" applyNumberFormat="1" applyFont="1" applyBorder="1"/>
    <xf numFmtId="166" fontId="7" fillId="0" borderId="0" xfId="38" applyFont="1" applyFill="1" applyBorder="1" applyAlignment="1"/>
    <xf numFmtId="175" fontId="11" fillId="0" borderId="0" xfId="3370" applyNumberFormat="1" applyFont="1"/>
    <xf numFmtId="176" fontId="8" fillId="0" borderId="5" xfId="38" applyNumberFormat="1" applyFont="1" applyFill="1" applyBorder="1"/>
    <xf numFmtId="175" fontId="32" fillId="0" borderId="0" xfId="0" quotePrefix="1" applyNumberFormat="1" applyFont="1" applyAlignment="1">
      <alignment horizontal="center"/>
    </xf>
    <xf numFmtId="43" fontId="8" fillId="0" borderId="0" xfId="38" applyNumberFormat="1" applyFont="1" applyBorder="1"/>
    <xf numFmtId="43" fontId="7" fillId="0" borderId="0" xfId="38" applyNumberFormat="1" applyFont="1" applyBorder="1"/>
    <xf numFmtId="38" fontId="8" fillId="0" borderId="0" xfId="38" applyNumberFormat="1" applyFont="1" applyFill="1" applyBorder="1" applyAlignment="1">
      <alignment horizontal="right"/>
    </xf>
    <xf numFmtId="0" fontId="32" fillId="0" borderId="0" xfId="0" applyFont="1" applyAlignment="1">
      <alignment horizontal="right"/>
    </xf>
    <xf numFmtId="0" fontId="45" fillId="0" borderId="0" xfId="0" applyFont="1"/>
    <xf numFmtId="0" fontId="46" fillId="0" borderId="0" xfId="0" applyFont="1"/>
    <xf numFmtId="43" fontId="8" fillId="0" borderId="0" xfId="38" applyNumberFormat="1" applyFont="1" applyFill="1" applyBorder="1" applyAlignment="1">
      <alignment horizontal="right"/>
    </xf>
    <xf numFmtId="176" fontId="7" fillId="0" borderId="0" xfId="0" applyNumberFormat="1" applyFont="1"/>
    <xf numFmtId="176" fontId="8" fillId="0" borderId="4" xfId="38" applyNumberFormat="1" applyFont="1" applyFill="1" applyBorder="1" applyAlignment="1">
      <alignment horizontal="center"/>
    </xf>
    <xf numFmtId="166" fontId="33" fillId="0" borderId="0" xfId="38" applyFont="1"/>
    <xf numFmtId="43" fontId="33" fillId="0" borderId="0" xfId="0" applyNumberFormat="1" applyFont="1"/>
    <xf numFmtId="176" fontId="8" fillId="0" borderId="0" xfId="38" applyNumberFormat="1" applyFont="1" applyFill="1" applyBorder="1" applyAlignment="1"/>
    <xf numFmtId="176" fontId="8" fillId="0" borderId="4" xfId="38" applyNumberFormat="1" applyFont="1" applyFill="1" applyBorder="1" applyAlignment="1"/>
    <xf numFmtId="176" fontId="42" fillId="0" borderId="0" xfId="0" applyNumberFormat="1" applyFont="1"/>
    <xf numFmtId="43" fontId="32" fillId="0" borderId="0" xfId="0" applyNumberFormat="1" applyFont="1"/>
    <xf numFmtId="166" fontId="32" fillId="0" borderId="0" xfId="38" applyFont="1"/>
    <xf numFmtId="166" fontId="32" fillId="0" borderId="0" xfId="38" applyFont="1" applyAlignment="1">
      <alignment horizontal="center"/>
    </xf>
    <xf numFmtId="166" fontId="28" fillId="0" borderId="0" xfId="38" applyFont="1"/>
    <xf numFmtId="166" fontId="8" fillId="0" borderId="0" xfId="38" applyFont="1" applyAlignment="1">
      <alignment horizontal="right" vertical="center" wrapText="1"/>
    </xf>
    <xf numFmtId="166" fontId="40" fillId="0" borderId="0" xfId="38" applyFont="1"/>
    <xf numFmtId="166" fontId="41" fillId="0" borderId="0" xfId="38" applyFont="1"/>
    <xf numFmtId="181" fontId="32" fillId="0" borderId="0" xfId="0" applyNumberFormat="1" applyFont="1"/>
    <xf numFmtId="176" fontId="7" fillId="0" borderId="0" xfId="38" applyNumberFormat="1" applyFont="1" applyFill="1"/>
    <xf numFmtId="176" fontId="8" fillId="0" borderId="8" xfId="38" applyNumberFormat="1" applyFont="1" applyFill="1" applyBorder="1" applyAlignment="1">
      <alignment horizontal="right"/>
    </xf>
    <xf numFmtId="176" fontId="7" fillId="0" borderId="0" xfId="3370" applyNumberFormat="1" applyFont="1"/>
    <xf numFmtId="176" fontId="8" fillId="4" borderId="0" xfId="38" applyNumberFormat="1" applyFont="1" applyFill="1" applyBorder="1" applyAlignment="1">
      <alignment horizontal="right"/>
    </xf>
    <xf numFmtId="167" fontId="8" fillId="0" borderId="0" xfId="38" applyNumberFormat="1" applyFont="1" applyFill="1"/>
    <xf numFmtId="167" fontId="7" fillId="0" borderId="0" xfId="38" applyNumberFormat="1" applyFont="1" applyFill="1" applyBorder="1" applyAlignment="1">
      <alignment horizontal="center"/>
    </xf>
    <xf numFmtId="167" fontId="7" fillId="0" borderId="0" xfId="3370" applyNumberFormat="1" applyFont="1" applyAlignment="1">
      <alignment horizontal="center"/>
    </xf>
    <xf numFmtId="167" fontId="8" fillId="0" borderId="3" xfId="38" applyNumberFormat="1" applyFont="1" applyFill="1" applyBorder="1" applyAlignment="1">
      <alignment horizontal="right"/>
    </xf>
    <xf numFmtId="167" fontId="7" fillId="0" borderId="0" xfId="38" applyNumberFormat="1" applyFont="1" applyFill="1"/>
    <xf numFmtId="167" fontId="8" fillId="0" borderId="0" xfId="38" applyNumberFormat="1" applyFont="1" applyFill="1" applyAlignment="1">
      <alignment horizontal="right"/>
    </xf>
    <xf numFmtId="0" fontId="33" fillId="0" borderId="3" xfId="0" applyFont="1" applyBorder="1" applyAlignment="1">
      <alignment horizontal="center"/>
    </xf>
    <xf numFmtId="175" fontId="33" fillId="0" borderId="0" xfId="0" applyNumberFormat="1" applyFont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7" fillId="0" borderId="0" xfId="3370" applyNumberFormat="1" applyFont="1" applyAlignment="1">
      <alignment horizontal="center"/>
    </xf>
    <xf numFmtId="175" fontId="7" fillId="0" borderId="3" xfId="337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6" xfId="0" applyNumberFormat="1" applyFont="1" applyBorder="1" applyAlignment="1">
      <alignment horizontal="center"/>
    </xf>
    <xf numFmtId="176" fontId="7" fillId="0" borderId="3" xfId="0" applyNumberFormat="1" applyFont="1" applyBorder="1" applyAlignment="1">
      <alignment horizontal="center"/>
    </xf>
  </cellXfs>
  <cellStyles count="3371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2" xfId="567"/>
    <cellStyle name="Normal 13" xfId="568"/>
    <cellStyle name="Normal 14" xfId="569"/>
    <cellStyle name="Normal 15" xfId="570"/>
    <cellStyle name="Normal 16" xfId="571"/>
    <cellStyle name="Normal 17" xfId="572"/>
    <cellStyle name="Normal 18" xfId="573"/>
    <cellStyle name="Normal 19" xfId="574"/>
    <cellStyle name="Normal 2" xfId="575"/>
    <cellStyle name="Normal 2 10" xfId="576"/>
    <cellStyle name="Normal 2 11" xfId="577"/>
    <cellStyle name="Normal 2 12" xfId="578"/>
    <cellStyle name="Normal 2 13" xfId="579"/>
    <cellStyle name="Normal 2 14" xfId="580"/>
    <cellStyle name="Normal 2 15" xfId="581"/>
    <cellStyle name="Normal 2 16" xfId="582"/>
    <cellStyle name="Normal 2 17" xfId="583"/>
    <cellStyle name="Normal 2 18" xfId="584"/>
    <cellStyle name="Normal 2 19" xfId="585"/>
    <cellStyle name="Normal 2 2" xfId="586"/>
    <cellStyle name="Normal 2 2 2" xfId="587"/>
    <cellStyle name="Normal 2 2 3" xfId="588"/>
    <cellStyle name="Normal 2 20" xfId="589"/>
    <cellStyle name="Normal 2 21" xfId="590"/>
    <cellStyle name="Normal 2 22" xfId="591"/>
    <cellStyle name="Normal 2 23" xfId="592"/>
    <cellStyle name="Normal 2 24" xfId="593"/>
    <cellStyle name="Normal 2 25" xfId="594"/>
    <cellStyle name="Normal 2 26" xfId="595"/>
    <cellStyle name="Normal 2 27" xfId="596"/>
    <cellStyle name="Normal 2 28" xfId="597"/>
    <cellStyle name="Normal 2 29" xfId="598"/>
    <cellStyle name="Normal 2 3" xfId="599"/>
    <cellStyle name="Normal 2 3 2" xfId="600"/>
    <cellStyle name="Normal 2 3 3" xfId="601"/>
    <cellStyle name="Normal 2 30" xfId="602"/>
    <cellStyle name="Normal 2 31" xfId="603"/>
    <cellStyle name="Normal 2 32" xfId="604"/>
    <cellStyle name="Normal 2 33" xfId="605"/>
    <cellStyle name="Normal 2 34" xfId="606"/>
    <cellStyle name="Normal 2 35" xfId="607"/>
    <cellStyle name="Normal 2 36" xfId="608"/>
    <cellStyle name="Normal 2 37" xfId="609"/>
    <cellStyle name="Normal 2 38" xfId="610"/>
    <cellStyle name="Normal 2 39" xfId="611"/>
    <cellStyle name="Normal 2 4" xfId="612"/>
    <cellStyle name="Normal 2 40" xfId="613"/>
    <cellStyle name="Normal 2 41" xfId="614"/>
    <cellStyle name="Normal 2 42" xfId="615"/>
    <cellStyle name="Normal 2 43" xfId="616"/>
    <cellStyle name="Normal 2 44" xfId="617"/>
    <cellStyle name="Normal 2 45" xfId="618"/>
    <cellStyle name="Normal 2 46" xfId="619"/>
    <cellStyle name="Normal 2 5" xfId="620"/>
    <cellStyle name="Normal 2 6" xfId="621"/>
    <cellStyle name="Normal 2 7" xfId="622"/>
    <cellStyle name="Normal 2 8" xfId="623"/>
    <cellStyle name="Normal 2 9" xfId="624"/>
    <cellStyle name="Normal 20" xfId="625"/>
    <cellStyle name="Normal 20 10" xfId="626"/>
    <cellStyle name="Normal 20 11" xfId="627"/>
    <cellStyle name="Normal 20 12" xfId="628"/>
    <cellStyle name="Normal 20 13" xfId="629"/>
    <cellStyle name="Normal 20 14" xfId="630"/>
    <cellStyle name="Normal 20 15" xfId="631"/>
    <cellStyle name="Normal 20 16" xfId="632"/>
    <cellStyle name="Normal 20 17" xfId="633"/>
    <cellStyle name="Normal 20 18" xfId="634"/>
    <cellStyle name="Normal 20 19" xfId="635"/>
    <cellStyle name="Normal 20 2" xfId="636"/>
    <cellStyle name="Normal 20 20" xfId="637"/>
    <cellStyle name="Normal 20 21" xfId="638"/>
    <cellStyle name="Normal 20 22" xfId="639"/>
    <cellStyle name="Normal 20 23" xfId="640"/>
    <cellStyle name="Normal 20 24" xfId="641"/>
    <cellStyle name="Normal 20 25" xfId="642"/>
    <cellStyle name="Normal 20 26" xfId="643"/>
    <cellStyle name="Normal 20 27" xfId="644"/>
    <cellStyle name="Normal 20 28" xfId="645"/>
    <cellStyle name="Normal 20 29" xfId="646"/>
    <cellStyle name="Normal 20 3" xfId="647"/>
    <cellStyle name="Normal 20 30" xfId="648"/>
    <cellStyle name="Normal 20 31" xfId="649"/>
    <cellStyle name="Normal 20 32" xfId="650"/>
    <cellStyle name="Normal 20 33" xfId="651"/>
    <cellStyle name="Normal 20 34" xfId="652"/>
    <cellStyle name="Normal 20 35" xfId="653"/>
    <cellStyle name="Normal 20 36" xfId="654"/>
    <cellStyle name="Normal 20 37" xfId="655"/>
    <cellStyle name="Normal 20 4" xfId="656"/>
    <cellStyle name="Normal 20 5" xfId="657"/>
    <cellStyle name="Normal 20 6" xfId="658"/>
    <cellStyle name="Normal 20 7" xfId="659"/>
    <cellStyle name="Normal 20 8" xfId="660"/>
    <cellStyle name="Normal 20 9" xfId="661"/>
    <cellStyle name="Normal 21" xfId="662"/>
    <cellStyle name="Normal 21 10" xfId="663"/>
    <cellStyle name="Normal 21 11" xfId="664"/>
    <cellStyle name="Normal 21 12" xfId="665"/>
    <cellStyle name="Normal 21 13" xfId="666"/>
    <cellStyle name="Normal 21 14" xfId="667"/>
    <cellStyle name="Normal 21 15" xfId="668"/>
    <cellStyle name="Normal 21 16" xfId="669"/>
    <cellStyle name="Normal 21 17" xfId="670"/>
    <cellStyle name="Normal 21 18" xfId="671"/>
    <cellStyle name="Normal 21 19" xfId="672"/>
    <cellStyle name="Normal 21 2" xfId="673"/>
    <cellStyle name="Normal 21 20" xfId="674"/>
    <cellStyle name="Normal 21 21" xfId="675"/>
    <cellStyle name="Normal 21 22" xfId="676"/>
    <cellStyle name="Normal 21 23" xfId="677"/>
    <cellStyle name="Normal 21 24" xfId="678"/>
    <cellStyle name="Normal 21 25" xfId="679"/>
    <cellStyle name="Normal 21 26" xfId="680"/>
    <cellStyle name="Normal 21 27" xfId="681"/>
    <cellStyle name="Normal 21 28" xfId="682"/>
    <cellStyle name="Normal 21 29" xfId="683"/>
    <cellStyle name="Normal 21 3" xfId="684"/>
    <cellStyle name="Normal 21 30" xfId="685"/>
    <cellStyle name="Normal 21 31" xfId="686"/>
    <cellStyle name="Normal 21 32" xfId="687"/>
    <cellStyle name="Normal 21 33" xfId="688"/>
    <cellStyle name="Normal 21 34" xfId="689"/>
    <cellStyle name="Normal 21 35" xfId="690"/>
    <cellStyle name="Normal 21 36" xfId="691"/>
    <cellStyle name="Normal 21 37" xfId="692"/>
    <cellStyle name="Normal 21 4" xfId="693"/>
    <cellStyle name="Normal 21 5" xfId="694"/>
    <cellStyle name="Normal 21 6" xfId="695"/>
    <cellStyle name="Normal 21 7" xfId="696"/>
    <cellStyle name="Normal 21 8" xfId="697"/>
    <cellStyle name="Normal 21 9" xfId="698"/>
    <cellStyle name="Normal 22" xfId="699"/>
    <cellStyle name="Normal 22 10" xfId="700"/>
    <cellStyle name="Normal 22 11" xfId="701"/>
    <cellStyle name="Normal 22 12" xfId="702"/>
    <cellStyle name="Normal 22 13" xfId="703"/>
    <cellStyle name="Normal 22 14" xfId="704"/>
    <cellStyle name="Normal 22 15" xfId="705"/>
    <cellStyle name="Normal 22 16" xfId="706"/>
    <cellStyle name="Normal 22 17" xfId="707"/>
    <cellStyle name="Normal 22 18" xfId="708"/>
    <cellStyle name="Normal 22 19" xfId="709"/>
    <cellStyle name="Normal 22 2" xfId="710"/>
    <cellStyle name="Normal 22 20" xfId="711"/>
    <cellStyle name="Normal 22 21" xfId="712"/>
    <cellStyle name="Normal 22 22" xfId="713"/>
    <cellStyle name="Normal 22 23" xfId="714"/>
    <cellStyle name="Normal 22 24" xfId="715"/>
    <cellStyle name="Normal 22 25" xfId="716"/>
    <cellStyle name="Normal 22 26" xfId="717"/>
    <cellStyle name="Normal 22 27" xfId="718"/>
    <cellStyle name="Normal 22 28" xfId="719"/>
    <cellStyle name="Normal 22 29" xfId="720"/>
    <cellStyle name="Normal 22 3" xfId="721"/>
    <cellStyle name="Normal 22 30" xfId="722"/>
    <cellStyle name="Normal 22 31" xfId="723"/>
    <cellStyle name="Normal 22 32" xfId="724"/>
    <cellStyle name="Normal 22 33" xfId="725"/>
    <cellStyle name="Normal 22 34" xfId="726"/>
    <cellStyle name="Normal 22 35" xfId="727"/>
    <cellStyle name="Normal 22 36" xfId="728"/>
    <cellStyle name="Normal 22 37" xfId="729"/>
    <cellStyle name="Normal 22 4" xfId="730"/>
    <cellStyle name="Normal 22 5" xfId="731"/>
    <cellStyle name="Normal 22 6" xfId="732"/>
    <cellStyle name="Normal 22 7" xfId="733"/>
    <cellStyle name="Normal 22 8" xfId="734"/>
    <cellStyle name="Normal 22 9" xfId="735"/>
    <cellStyle name="Normal 23" xfId="736"/>
    <cellStyle name="Normal 23 10" xfId="737"/>
    <cellStyle name="Normal 23 11" xfId="738"/>
    <cellStyle name="Normal 23 12" xfId="739"/>
    <cellStyle name="Normal 23 13" xfId="740"/>
    <cellStyle name="Normal 23 14" xfId="741"/>
    <cellStyle name="Normal 23 15" xfId="742"/>
    <cellStyle name="Normal 23 16" xfId="743"/>
    <cellStyle name="Normal 23 17" xfId="744"/>
    <cellStyle name="Normal 23 18" xfId="745"/>
    <cellStyle name="Normal 23 19" xfId="746"/>
    <cellStyle name="Normal 23 2" xfId="747"/>
    <cellStyle name="Normal 23 20" xfId="748"/>
    <cellStyle name="Normal 23 21" xfId="749"/>
    <cellStyle name="Normal 23 22" xfId="750"/>
    <cellStyle name="Normal 23 23" xfId="751"/>
    <cellStyle name="Normal 23 24" xfId="752"/>
    <cellStyle name="Normal 23 25" xfId="753"/>
    <cellStyle name="Normal 23 26" xfId="754"/>
    <cellStyle name="Normal 23 27" xfId="755"/>
    <cellStyle name="Normal 23 28" xfId="756"/>
    <cellStyle name="Normal 23 29" xfId="757"/>
    <cellStyle name="Normal 23 3" xfId="758"/>
    <cellStyle name="Normal 23 30" xfId="759"/>
    <cellStyle name="Normal 23 31" xfId="760"/>
    <cellStyle name="Normal 23 32" xfId="761"/>
    <cellStyle name="Normal 23 33" xfId="762"/>
    <cellStyle name="Normal 23 34" xfId="763"/>
    <cellStyle name="Normal 23 35" xfId="764"/>
    <cellStyle name="Normal 23 36" xfId="765"/>
    <cellStyle name="Normal 23 37" xfId="766"/>
    <cellStyle name="Normal 23 4" xfId="767"/>
    <cellStyle name="Normal 23 5" xfId="768"/>
    <cellStyle name="Normal 23 6" xfId="769"/>
    <cellStyle name="Normal 23 7" xfId="770"/>
    <cellStyle name="Normal 23 8" xfId="771"/>
    <cellStyle name="Normal 23 9" xfId="772"/>
    <cellStyle name="Normal 24" xfId="773"/>
    <cellStyle name="Normal 24 10" xfId="774"/>
    <cellStyle name="Normal 24 11" xfId="775"/>
    <cellStyle name="Normal 24 12" xfId="776"/>
    <cellStyle name="Normal 24 13" xfId="777"/>
    <cellStyle name="Normal 24 14" xfId="778"/>
    <cellStyle name="Normal 24 15" xfId="779"/>
    <cellStyle name="Normal 24 16" xfId="780"/>
    <cellStyle name="Normal 24 17" xfId="781"/>
    <cellStyle name="Normal 24 18" xfId="782"/>
    <cellStyle name="Normal 24 19" xfId="783"/>
    <cellStyle name="Normal 24 2" xfId="784"/>
    <cellStyle name="Normal 24 20" xfId="785"/>
    <cellStyle name="Normal 24 21" xfId="786"/>
    <cellStyle name="Normal 24 22" xfId="787"/>
    <cellStyle name="Normal 24 23" xfId="788"/>
    <cellStyle name="Normal 24 24" xfId="789"/>
    <cellStyle name="Normal 24 25" xfId="790"/>
    <cellStyle name="Normal 24 26" xfId="791"/>
    <cellStyle name="Normal 24 27" xfId="792"/>
    <cellStyle name="Normal 24 28" xfId="793"/>
    <cellStyle name="Normal 24 29" xfId="794"/>
    <cellStyle name="Normal 24 3" xfId="795"/>
    <cellStyle name="Normal 24 30" xfId="796"/>
    <cellStyle name="Normal 24 31" xfId="797"/>
    <cellStyle name="Normal 24 32" xfId="798"/>
    <cellStyle name="Normal 24 33" xfId="799"/>
    <cellStyle name="Normal 24 34" xfId="800"/>
    <cellStyle name="Normal 24 35" xfId="801"/>
    <cellStyle name="Normal 24 36" xfId="802"/>
    <cellStyle name="Normal 24 37" xfId="803"/>
    <cellStyle name="Normal 24 4" xfId="804"/>
    <cellStyle name="Normal 24 5" xfId="805"/>
    <cellStyle name="Normal 24 6" xfId="806"/>
    <cellStyle name="Normal 24 7" xfId="807"/>
    <cellStyle name="Normal 24 8" xfId="808"/>
    <cellStyle name="Normal 24 9" xfId="809"/>
    <cellStyle name="Normal 25" xfId="810"/>
    <cellStyle name="Normal 25 10" xfId="811"/>
    <cellStyle name="Normal 25 11" xfId="812"/>
    <cellStyle name="Normal 25 12" xfId="813"/>
    <cellStyle name="Normal 25 13" xfId="814"/>
    <cellStyle name="Normal 25 14" xfId="815"/>
    <cellStyle name="Normal 25 15" xfId="816"/>
    <cellStyle name="Normal 25 16" xfId="817"/>
    <cellStyle name="Normal 25 17" xfId="818"/>
    <cellStyle name="Normal 25 18" xfId="819"/>
    <cellStyle name="Normal 25 19" xfId="820"/>
    <cellStyle name="Normal 25 2" xfId="821"/>
    <cellStyle name="Normal 25 20" xfId="822"/>
    <cellStyle name="Normal 25 21" xfId="823"/>
    <cellStyle name="Normal 25 22" xfId="824"/>
    <cellStyle name="Normal 25 23" xfId="825"/>
    <cellStyle name="Normal 25 24" xfId="826"/>
    <cellStyle name="Normal 25 25" xfId="827"/>
    <cellStyle name="Normal 25 26" xfId="828"/>
    <cellStyle name="Normal 25 27" xfId="829"/>
    <cellStyle name="Normal 25 28" xfId="830"/>
    <cellStyle name="Normal 25 29" xfId="831"/>
    <cellStyle name="Normal 25 3" xfId="832"/>
    <cellStyle name="Normal 25 30" xfId="833"/>
    <cellStyle name="Normal 25 31" xfId="834"/>
    <cellStyle name="Normal 25 32" xfId="835"/>
    <cellStyle name="Normal 25 33" xfId="836"/>
    <cellStyle name="Normal 25 34" xfId="837"/>
    <cellStyle name="Normal 25 35" xfId="838"/>
    <cellStyle name="Normal 25 36" xfId="839"/>
    <cellStyle name="Normal 25 37" xfId="840"/>
    <cellStyle name="Normal 25 4" xfId="841"/>
    <cellStyle name="Normal 25 5" xfId="842"/>
    <cellStyle name="Normal 25 6" xfId="843"/>
    <cellStyle name="Normal 25 7" xfId="844"/>
    <cellStyle name="Normal 25 8" xfId="845"/>
    <cellStyle name="Normal 25 9" xfId="846"/>
    <cellStyle name="Normal 26" xfId="847"/>
    <cellStyle name="Normal 26 10" xfId="848"/>
    <cellStyle name="Normal 26 11" xfId="849"/>
    <cellStyle name="Normal 26 12" xfId="850"/>
    <cellStyle name="Normal 26 13" xfId="851"/>
    <cellStyle name="Normal 26 14" xfId="852"/>
    <cellStyle name="Normal 26 15" xfId="853"/>
    <cellStyle name="Normal 26 16" xfId="854"/>
    <cellStyle name="Normal 26 17" xfId="855"/>
    <cellStyle name="Normal 26 18" xfId="856"/>
    <cellStyle name="Normal 26 19" xfId="857"/>
    <cellStyle name="Normal 26 2" xfId="858"/>
    <cellStyle name="Normal 26 20" xfId="859"/>
    <cellStyle name="Normal 26 21" xfId="860"/>
    <cellStyle name="Normal 26 22" xfId="861"/>
    <cellStyle name="Normal 26 23" xfId="862"/>
    <cellStyle name="Normal 26 24" xfId="863"/>
    <cellStyle name="Normal 26 25" xfId="864"/>
    <cellStyle name="Normal 26 26" xfId="865"/>
    <cellStyle name="Normal 26 27" xfId="866"/>
    <cellStyle name="Normal 26 28" xfId="867"/>
    <cellStyle name="Normal 26 29" xfId="868"/>
    <cellStyle name="Normal 26 3" xfId="869"/>
    <cellStyle name="Normal 26 30" xfId="870"/>
    <cellStyle name="Normal 26 31" xfId="871"/>
    <cellStyle name="Normal 26 32" xfId="872"/>
    <cellStyle name="Normal 26 33" xfId="873"/>
    <cellStyle name="Normal 26 34" xfId="874"/>
    <cellStyle name="Normal 26 35" xfId="875"/>
    <cellStyle name="Normal 26 36" xfId="876"/>
    <cellStyle name="Normal 26 37" xfId="877"/>
    <cellStyle name="Normal 26 4" xfId="878"/>
    <cellStyle name="Normal 26 5" xfId="879"/>
    <cellStyle name="Normal 26 6" xfId="880"/>
    <cellStyle name="Normal 26 7" xfId="881"/>
    <cellStyle name="Normal 26 8" xfId="882"/>
    <cellStyle name="Normal 26 9" xfId="883"/>
    <cellStyle name="Normal 27" xfId="884"/>
    <cellStyle name="Normal 27 10" xfId="885"/>
    <cellStyle name="Normal 27 11" xfId="886"/>
    <cellStyle name="Normal 27 12" xfId="887"/>
    <cellStyle name="Normal 27 13" xfId="888"/>
    <cellStyle name="Normal 27 14" xfId="889"/>
    <cellStyle name="Normal 27 15" xfId="890"/>
    <cellStyle name="Normal 27 16" xfId="891"/>
    <cellStyle name="Normal 27 17" xfId="892"/>
    <cellStyle name="Normal 27 18" xfId="893"/>
    <cellStyle name="Normal 27 19" xfId="894"/>
    <cellStyle name="Normal 27 2" xfId="895"/>
    <cellStyle name="Normal 27 20" xfId="896"/>
    <cellStyle name="Normal 27 21" xfId="897"/>
    <cellStyle name="Normal 27 22" xfId="898"/>
    <cellStyle name="Normal 27 23" xfId="899"/>
    <cellStyle name="Normal 27 24" xfId="900"/>
    <cellStyle name="Normal 27 25" xfId="901"/>
    <cellStyle name="Normal 27 26" xfId="902"/>
    <cellStyle name="Normal 27 27" xfId="903"/>
    <cellStyle name="Normal 27 28" xfId="904"/>
    <cellStyle name="Normal 27 29" xfId="905"/>
    <cellStyle name="Normal 27 3" xfId="906"/>
    <cellStyle name="Normal 27 30" xfId="907"/>
    <cellStyle name="Normal 27 31" xfId="908"/>
    <cellStyle name="Normal 27 32" xfId="909"/>
    <cellStyle name="Normal 27 33" xfId="910"/>
    <cellStyle name="Normal 27 34" xfId="911"/>
    <cellStyle name="Normal 27 35" xfId="912"/>
    <cellStyle name="Normal 27 36" xfId="913"/>
    <cellStyle name="Normal 27 37" xfId="914"/>
    <cellStyle name="Normal 27 4" xfId="915"/>
    <cellStyle name="Normal 27 5" xfId="916"/>
    <cellStyle name="Normal 27 6" xfId="917"/>
    <cellStyle name="Normal 27 7" xfId="918"/>
    <cellStyle name="Normal 27 8" xfId="919"/>
    <cellStyle name="Normal 27 9" xfId="920"/>
    <cellStyle name="Normal 28" xfId="921"/>
    <cellStyle name="Normal 28 10" xfId="922"/>
    <cellStyle name="Normal 28 11" xfId="923"/>
    <cellStyle name="Normal 28 12" xfId="924"/>
    <cellStyle name="Normal 28 13" xfId="925"/>
    <cellStyle name="Normal 28 14" xfId="926"/>
    <cellStyle name="Normal 28 15" xfId="927"/>
    <cellStyle name="Normal 28 16" xfId="928"/>
    <cellStyle name="Normal 28 17" xfId="929"/>
    <cellStyle name="Normal 28 18" xfId="930"/>
    <cellStyle name="Normal 28 19" xfId="931"/>
    <cellStyle name="Normal 28 2" xfId="932"/>
    <cellStyle name="Normal 28 20" xfId="933"/>
    <cellStyle name="Normal 28 21" xfId="934"/>
    <cellStyle name="Normal 28 22" xfId="935"/>
    <cellStyle name="Normal 28 23" xfId="936"/>
    <cellStyle name="Normal 28 24" xfId="937"/>
    <cellStyle name="Normal 28 25" xfId="938"/>
    <cellStyle name="Normal 28 26" xfId="939"/>
    <cellStyle name="Normal 28 27" xfId="940"/>
    <cellStyle name="Normal 28 28" xfId="941"/>
    <cellStyle name="Normal 28 29" xfId="942"/>
    <cellStyle name="Normal 28 3" xfId="943"/>
    <cellStyle name="Normal 28 30" xfId="944"/>
    <cellStyle name="Normal 28 31" xfId="945"/>
    <cellStyle name="Normal 28 32" xfId="946"/>
    <cellStyle name="Normal 28 33" xfId="947"/>
    <cellStyle name="Normal 28 34" xfId="948"/>
    <cellStyle name="Normal 28 35" xfId="949"/>
    <cellStyle name="Normal 28 36" xfId="950"/>
    <cellStyle name="Normal 28 37" xfId="951"/>
    <cellStyle name="Normal 28 4" xfId="952"/>
    <cellStyle name="Normal 28 5" xfId="953"/>
    <cellStyle name="Normal 28 6" xfId="954"/>
    <cellStyle name="Normal 28 7" xfId="955"/>
    <cellStyle name="Normal 28 8" xfId="956"/>
    <cellStyle name="Normal 28 9" xfId="957"/>
    <cellStyle name="Normal 29" xfId="958"/>
    <cellStyle name="Normal 29 10" xfId="959"/>
    <cellStyle name="Normal 29 11" xfId="960"/>
    <cellStyle name="Normal 29 12" xfId="961"/>
    <cellStyle name="Normal 29 13" xfId="962"/>
    <cellStyle name="Normal 29 14" xfId="963"/>
    <cellStyle name="Normal 29 15" xfId="964"/>
    <cellStyle name="Normal 29 16" xfId="965"/>
    <cellStyle name="Normal 29 17" xfId="966"/>
    <cellStyle name="Normal 29 18" xfId="967"/>
    <cellStyle name="Normal 29 19" xfId="968"/>
    <cellStyle name="Normal 29 2" xfId="969"/>
    <cellStyle name="Normal 29 20" xfId="970"/>
    <cellStyle name="Normal 29 21" xfId="971"/>
    <cellStyle name="Normal 29 22" xfId="972"/>
    <cellStyle name="Normal 29 23" xfId="973"/>
    <cellStyle name="Normal 29 24" xfId="974"/>
    <cellStyle name="Normal 29 25" xfId="975"/>
    <cellStyle name="Normal 29 26" xfId="976"/>
    <cellStyle name="Normal 29 27" xfId="977"/>
    <cellStyle name="Normal 29 28" xfId="978"/>
    <cellStyle name="Normal 29 29" xfId="979"/>
    <cellStyle name="Normal 29 3" xfId="980"/>
    <cellStyle name="Normal 29 30" xfId="981"/>
    <cellStyle name="Normal 29 31" xfId="982"/>
    <cellStyle name="Normal 29 32" xfId="983"/>
    <cellStyle name="Normal 29 33" xfId="984"/>
    <cellStyle name="Normal 29 34" xfId="985"/>
    <cellStyle name="Normal 29 35" xfId="986"/>
    <cellStyle name="Normal 29 36" xfId="987"/>
    <cellStyle name="Normal 29 37" xfId="988"/>
    <cellStyle name="Normal 29 4" xfId="989"/>
    <cellStyle name="Normal 29 5" xfId="990"/>
    <cellStyle name="Normal 29 6" xfId="991"/>
    <cellStyle name="Normal 29 7" xfId="992"/>
    <cellStyle name="Normal 29 8" xfId="993"/>
    <cellStyle name="Normal 29 9" xfId="994"/>
    <cellStyle name="Normal 3" xfId="995"/>
    <cellStyle name="Normal 3 10" xfId="996"/>
    <cellStyle name="Normal 3 11" xfId="997"/>
    <cellStyle name="Normal 3 12" xfId="998"/>
    <cellStyle name="Normal 3 13" xfId="999"/>
    <cellStyle name="Normal 3 14" xfId="1000"/>
    <cellStyle name="Normal 3 15" xfId="1001"/>
    <cellStyle name="Normal 3 16" xfId="1002"/>
    <cellStyle name="Normal 3 17" xfId="1003"/>
    <cellStyle name="Normal 3 18" xfId="1004"/>
    <cellStyle name="Normal 3 19" xfId="1005"/>
    <cellStyle name="Normal 3 2" xfId="1006"/>
    <cellStyle name="Normal 3 20" xfId="1007"/>
    <cellStyle name="Normal 3 21" xfId="1008"/>
    <cellStyle name="Normal 3 22" xfId="1009"/>
    <cellStyle name="Normal 3 23" xfId="1010"/>
    <cellStyle name="Normal 3 24" xfId="1011"/>
    <cellStyle name="Normal 3 25" xfId="1012"/>
    <cellStyle name="Normal 3 26" xfId="1013"/>
    <cellStyle name="Normal 3 27" xfId="1014"/>
    <cellStyle name="Normal 3 28" xfId="1015"/>
    <cellStyle name="Normal 3 29" xfId="1016"/>
    <cellStyle name="Normal 3 3" xfId="1017"/>
    <cellStyle name="Normal 3 30" xfId="1018"/>
    <cellStyle name="Normal 3 31" xfId="1019"/>
    <cellStyle name="Normal 3 32" xfId="1020"/>
    <cellStyle name="Normal 3 33" xfId="1021"/>
    <cellStyle name="Normal 3 34" xfId="1022"/>
    <cellStyle name="Normal 3 35" xfId="1023"/>
    <cellStyle name="Normal 3 36" xfId="1024"/>
    <cellStyle name="Normal 3 37" xfId="1025"/>
    <cellStyle name="Normal 3 38" xfId="1026"/>
    <cellStyle name="Normal 3 39" xfId="1027"/>
    <cellStyle name="Normal 3 4" xfId="1028"/>
    <cellStyle name="Normal 3 40" xfId="1029"/>
    <cellStyle name="Normal 3 5" xfId="1030"/>
    <cellStyle name="Normal 3 6" xfId="1031"/>
    <cellStyle name="Normal 3 7" xfId="1032"/>
    <cellStyle name="Normal 3 8" xfId="1033"/>
    <cellStyle name="Normal 3 9" xfId="1034"/>
    <cellStyle name="Normal 30" xfId="1035"/>
    <cellStyle name="Normal 30 10" xfId="1036"/>
    <cellStyle name="Normal 30 11" xfId="1037"/>
    <cellStyle name="Normal 30 12" xfId="1038"/>
    <cellStyle name="Normal 30 13" xfId="1039"/>
    <cellStyle name="Normal 30 14" xfId="1040"/>
    <cellStyle name="Normal 30 15" xfId="1041"/>
    <cellStyle name="Normal 30 16" xfId="1042"/>
    <cellStyle name="Normal 30 17" xfId="1043"/>
    <cellStyle name="Normal 30 18" xfId="1044"/>
    <cellStyle name="Normal 30 19" xfId="1045"/>
    <cellStyle name="Normal 30 2" xfId="1046"/>
    <cellStyle name="Normal 30 20" xfId="1047"/>
    <cellStyle name="Normal 30 21" xfId="1048"/>
    <cellStyle name="Normal 30 22" xfId="1049"/>
    <cellStyle name="Normal 30 23" xfId="1050"/>
    <cellStyle name="Normal 30 24" xfId="1051"/>
    <cellStyle name="Normal 30 25" xfId="1052"/>
    <cellStyle name="Normal 30 26" xfId="1053"/>
    <cellStyle name="Normal 30 27" xfId="1054"/>
    <cellStyle name="Normal 30 28" xfId="1055"/>
    <cellStyle name="Normal 30 29" xfId="1056"/>
    <cellStyle name="Normal 30 3" xfId="1057"/>
    <cellStyle name="Normal 30 30" xfId="1058"/>
    <cellStyle name="Normal 30 31" xfId="1059"/>
    <cellStyle name="Normal 30 32" xfId="1060"/>
    <cellStyle name="Normal 30 33" xfId="1061"/>
    <cellStyle name="Normal 30 34" xfId="1062"/>
    <cellStyle name="Normal 30 35" xfId="1063"/>
    <cellStyle name="Normal 30 36" xfId="1064"/>
    <cellStyle name="Normal 30 37" xfId="1065"/>
    <cellStyle name="Normal 30 4" xfId="1066"/>
    <cellStyle name="Normal 30 5" xfId="1067"/>
    <cellStyle name="Normal 30 6" xfId="1068"/>
    <cellStyle name="Normal 30 7" xfId="1069"/>
    <cellStyle name="Normal 30 8" xfId="1070"/>
    <cellStyle name="Normal 30 9" xfId="1071"/>
    <cellStyle name="Normal 31" xfId="1072"/>
    <cellStyle name="Normal 31 10" xfId="1073"/>
    <cellStyle name="Normal 31 11" xfId="1074"/>
    <cellStyle name="Normal 31 12" xfId="1075"/>
    <cellStyle name="Normal 31 13" xfId="1076"/>
    <cellStyle name="Normal 31 14" xfId="1077"/>
    <cellStyle name="Normal 31 15" xfId="1078"/>
    <cellStyle name="Normal 31 16" xfId="1079"/>
    <cellStyle name="Normal 31 17" xfId="1080"/>
    <cellStyle name="Normal 31 18" xfId="1081"/>
    <cellStyle name="Normal 31 19" xfId="1082"/>
    <cellStyle name="Normal 31 2" xfId="1083"/>
    <cellStyle name="Normal 31 20" xfId="1084"/>
    <cellStyle name="Normal 31 21" xfId="1085"/>
    <cellStyle name="Normal 31 22" xfId="1086"/>
    <cellStyle name="Normal 31 23" xfId="1087"/>
    <cellStyle name="Normal 31 24" xfId="1088"/>
    <cellStyle name="Normal 31 25" xfId="1089"/>
    <cellStyle name="Normal 31 26" xfId="1090"/>
    <cellStyle name="Normal 31 27" xfId="1091"/>
    <cellStyle name="Normal 31 28" xfId="1092"/>
    <cellStyle name="Normal 31 29" xfId="1093"/>
    <cellStyle name="Normal 31 3" xfId="1094"/>
    <cellStyle name="Normal 31 30" xfId="1095"/>
    <cellStyle name="Normal 31 31" xfId="1096"/>
    <cellStyle name="Normal 31 32" xfId="1097"/>
    <cellStyle name="Normal 31 33" xfId="1098"/>
    <cellStyle name="Normal 31 34" xfId="1099"/>
    <cellStyle name="Normal 31 35" xfId="1100"/>
    <cellStyle name="Normal 31 36" xfId="1101"/>
    <cellStyle name="Normal 31 37" xfId="1102"/>
    <cellStyle name="Normal 31 4" xfId="1103"/>
    <cellStyle name="Normal 31 5" xfId="1104"/>
    <cellStyle name="Normal 31 6" xfId="1105"/>
    <cellStyle name="Normal 31 7" xfId="1106"/>
    <cellStyle name="Normal 31 8" xfId="1107"/>
    <cellStyle name="Normal 31 9" xfId="1108"/>
    <cellStyle name="Normal 32" xfId="1109"/>
    <cellStyle name="Normal 32 10" xfId="1110"/>
    <cellStyle name="Normal 32 11" xfId="1111"/>
    <cellStyle name="Normal 32 12" xfId="1112"/>
    <cellStyle name="Normal 32 13" xfId="1113"/>
    <cellStyle name="Normal 32 14" xfId="1114"/>
    <cellStyle name="Normal 32 15" xfId="1115"/>
    <cellStyle name="Normal 32 16" xfId="1116"/>
    <cellStyle name="Normal 32 17" xfId="1117"/>
    <cellStyle name="Normal 32 18" xfId="1118"/>
    <cellStyle name="Normal 32 19" xfId="1119"/>
    <cellStyle name="Normal 32 2" xfId="1120"/>
    <cellStyle name="Normal 32 20" xfId="1121"/>
    <cellStyle name="Normal 32 21" xfId="1122"/>
    <cellStyle name="Normal 32 22" xfId="1123"/>
    <cellStyle name="Normal 32 23" xfId="1124"/>
    <cellStyle name="Normal 32 24" xfId="1125"/>
    <cellStyle name="Normal 32 25" xfId="1126"/>
    <cellStyle name="Normal 32 26" xfId="1127"/>
    <cellStyle name="Normal 32 27" xfId="1128"/>
    <cellStyle name="Normal 32 28" xfId="1129"/>
    <cellStyle name="Normal 32 29" xfId="1130"/>
    <cellStyle name="Normal 32 3" xfId="1131"/>
    <cellStyle name="Normal 32 30" xfId="1132"/>
    <cellStyle name="Normal 32 31" xfId="1133"/>
    <cellStyle name="Normal 32 32" xfId="1134"/>
    <cellStyle name="Normal 32 33" xfId="1135"/>
    <cellStyle name="Normal 32 34" xfId="1136"/>
    <cellStyle name="Normal 32 35" xfId="1137"/>
    <cellStyle name="Normal 32 36" xfId="1138"/>
    <cellStyle name="Normal 32 37" xfId="1139"/>
    <cellStyle name="Normal 32 4" xfId="1140"/>
    <cellStyle name="Normal 32 5" xfId="1141"/>
    <cellStyle name="Normal 32 6" xfId="1142"/>
    <cellStyle name="Normal 32 7" xfId="1143"/>
    <cellStyle name="Normal 32 8" xfId="1144"/>
    <cellStyle name="Normal 32 9" xfId="1145"/>
    <cellStyle name="Normal 33" xfId="1146"/>
    <cellStyle name="Normal 33 10" xfId="1147"/>
    <cellStyle name="Normal 33 11" xfId="1148"/>
    <cellStyle name="Normal 33 12" xfId="1149"/>
    <cellStyle name="Normal 33 13" xfId="1150"/>
    <cellStyle name="Normal 33 14" xfId="1151"/>
    <cellStyle name="Normal 33 15" xfId="1152"/>
    <cellStyle name="Normal 33 16" xfId="1153"/>
    <cellStyle name="Normal 33 17" xfId="1154"/>
    <cellStyle name="Normal 33 18" xfId="1155"/>
    <cellStyle name="Normal 33 19" xfId="1156"/>
    <cellStyle name="Normal 33 2" xfId="1157"/>
    <cellStyle name="Normal 33 20" xfId="1158"/>
    <cellStyle name="Normal 33 21" xfId="1159"/>
    <cellStyle name="Normal 33 22" xfId="1160"/>
    <cellStyle name="Normal 33 23" xfId="1161"/>
    <cellStyle name="Normal 33 24" xfId="1162"/>
    <cellStyle name="Normal 33 25" xfId="1163"/>
    <cellStyle name="Normal 33 26" xfId="1164"/>
    <cellStyle name="Normal 33 27" xfId="1165"/>
    <cellStyle name="Normal 33 28" xfId="1166"/>
    <cellStyle name="Normal 33 29" xfId="1167"/>
    <cellStyle name="Normal 33 3" xfId="1168"/>
    <cellStyle name="Normal 33 30" xfId="1169"/>
    <cellStyle name="Normal 33 31" xfId="1170"/>
    <cellStyle name="Normal 33 32" xfId="1171"/>
    <cellStyle name="Normal 33 33" xfId="1172"/>
    <cellStyle name="Normal 33 34" xfId="1173"/>
    <cellStyle name="Normal 33 35" xfId="1174"/>
    <cellStyle name="Normal 33 36" xfId="1175"/>
    <cellStyle name="Normal 33 37" xfId="1176"/>
    <cellStyle name="Normal 33 4" xfId="1177"/>
    <cellStyle name="Normal 33 5" xfId="1178"/>
    <cellStyle name="Normal 33 6" xfId="1179"/>
    <cellStyle name="Normal 33 7" xfId="1180"/>
    <cellStyle name="Normal 33 8" xfId="1181"/>
    <cellStyle name="Normal 33 9" xfId="1182"/>
    <cellStyle name="Normal 34" xfId="1183"/>
    <cellStyle name="Normal 34 10" xfId="1184"/>
    <cellStyle name="Normal 34 11" xfId="1185"/>
    <cellStyle name="Normal 34 12" xfId="1186"/>
    <cellStyle name="Normal 34 13" xfId="1187"/>
    <cellStyle name="Normal 34 14" xfId="1188"/>
    <cellStyle name="Normal 34 15" xfId="1189"/>
    <cellStyle name="Normal 34 16" xfId="1190"/>
    <cellStyle name="Normal 34 17" xfId="1191"/>
    <cellStyle name="Normal 34 18" xfId="1192"/>
    <cellStyle name="Normal 34 19" xfId="1193"/>
    <cellStyle name="Normal 34 2" xfId="1194"/>
    <cellStyle name="Normal 34 20" xfId="1195"/>
    <cellStyle name="Normal 34 21" xfId="1196"/>
    <cellStyle name="Normal 34 22" xfId="1197"/>
    <cellStyle name="Normal 34 23" xfId="1198"/>
    <cellStyle name="Normal 34 24" xfId="1199"/>
    <cellStyle name="Normal 34 25" xfId="1200"/>
    <cellStyle name="Normal 34 26" xfId="1201"/>
    <cellStyle name="Normal 34 27" xfId="1202"/>
    <cellStyle name="Normal 34 28" xfId="1203"/>
    <cellStyle name="Normal 34 29" xfId="1204"/>
    <cellStyle name="Normal 34 3" xfId="1205"/>
    <cellStyle name="Normal 34 30" xfId="1206"/>
    <cellStyle name="Normal 34 31" xfId="1207"/>
    <cellStyle name="Normal 34 32" xfId="1208"/>
    <cellStyle name="Normal 34 33" xfId="1209"/>
    <cellStyle name="Normal 34 34" xfId="1210"/>
    <cellStyle name="Normal 34 35" xfId="1211"/>
    <cellStyle name="Normal 34 36" xfId="1212"/>
    <cellStyle name="Normal 34 37" xfId="1213"/>
    <cellStyle name="Normal 34 4" xfId="1214"/>
    <cellStyle name="Normal 34 5" xfId="1215"/>
    <cellStyle name="Normal 34 6" xfId="1216"/>
    <cellStyle name="Normal 34 7" xfId="1217"/>
    <cellStyle name="Normal 34 8" xfId="1218"/>
    <cellStyle name="Normal 34 9" xfId="1219"/>
    <cellStyle name="Normal 35" xfId="1220"/>
    <cellStyle name="Normal 35 10" xfId="1221"/>
    <cellStyle name="Normal 35 11" xfId="1222"/>
    <cellStyle name="Normal 35 12" xfId="1223"/>
    <cellStyle name="Normal 35 13" xfId="1224"/>
    <cellStyle name="Normal 35 14" xfId="1225"/>
    <cellStyle name="Normal 35 15" xfId="1226"/>
    <cellStyle name="Normal 35 16" xfId="1227"/>
    <cellStyle name="Normal 35 17" xfId="1228"/>
    <cellStyle name="Normal 35 18" xfId="1229"/>
    <cellStyle name="Normal 35 19" xfId="1230"/>
    <cellStyle name="Normal 35 2" xfId="1231"/>
    <cellStyle name="Normal 35 20" xfId="1232"/>
    <cellStyle name="Normal 35 21" xfId="1233"/>
    <cellStyle name="Normal 35 22" xfId="1234"/>
    <cellStyle name="Normal 35 23" xfId="1235"/>
    <cellStyle name="Normal 35 24" xfId="1236"/>
    <cellStyle name="Normal 35 25" xfId="1237"/>
    <cellStyle name="Normal 35 26" xfId="1238"/>
    <cellStyle name="Normal 35 27" xfId="1239"/>
    <cellStyle name="Normal 35 28" xfId="1240"/>
    <cellStyle name="Normal 35 29" xfId="1241"/>
    <cellStyle name="Normal 35 3" xfId="1242"/>
    <cellStyle name="Normal 35 30" xfId="1243"/>
    <cellStyle name="Normal 35 31" xfId="1244"/>
    <cellStyle name="Normal 35 32" xfId="1245"/>
    <cellStyle name="Normal 35 33" xfId="1246"/>
    <cellStyle name="Normal 35 34" xfId="1247"/>
    <cellStyle name="Normal 35 35" xfId="1248"/>
    <cellStyle name="Normal 35 36" xfId="1249"/>
    <cellStyle name="Normal 35 4" xfId="1250"/>
    <cellStyle name="Normal 35 5" xfId="1251"/>
    <cellStyle name="Normal 35 6" xfId="1252"/>
    <cellStyle name="Normal 35 7" xfId="1253"/>
    <cellStyle name="Normal 35 8" xfId="1254"/>
    <cellStyle name="Normal 35 9" xfId="1255"/>
    <cellStyle name="Normal 36" xfId="1256"/>
    <cellStyle name="Normal 36 10" xfId="1257"/>
    <cellStyle name="Normal 36 11" xfId="1258"/>
    <cellStyle name="Normal 36 12" xfId="1259"/>
    <cellStyle name="Normal 36 13" xfId="1260"/>
    <cellStyle name="Normal 36 14" xfId="1261"/>
    <cellStyle name="Normal 36 15" xfId="1262"/>
    <cellStyle name="Normal 36 16" xfId="1263"/>
    <cellStyle name="Normal 36 17" xfId="1264"/>
    <cellStyle name="Normal 36 18" xfId="1265"/>
    <cellStyle name="Normal 36 19" xfId="1266"/>
    <cellStyle name="Normal 36 2" xfId="1267"/>
    <cellStyle name="Normal 36 20" xfId="1268"/>
    <cellStyle name="Normal 36 21" xfId="1269"/>
    <cellStyle name="Normal 36 22" xfId="1270"/>
    <cellStyle name="Normal 36 23" xfId="1271"/>
    <cellStyle name="Normal 36 24" xfId="1272"/>
    <cellStyle name="Normal 36 25" xfId="1273"/>
    <cellStyle name="Normal 36 26" xfId="1274"/>
    <cellStyle name="Normal 36 27" xfId="1275"/>
    <cellStyle name="Normal 36 28" xfId="1276"/>
    <cellStyle name="Normal 36 29" xfId="1277"/>
    <cellStyle name="Normal 36 3" xfId="1278"/>
    <cellStyle name="Normal 36 30" xfId="1279"/>
    <cellStyle name="Normal 36 31" xfId="1280"/>
    <cellStyle name="Normal 36 32" xfId="1281"/>
    <cellStyle name="Normal 36 33" xfId="1282"/>
    <cellStyle name="Normal 36 34" xfId="1283"/>
    <cellStyle name="Normal 36 35" xfId="1284"/>
    <cellStyle name="Normal 36 36" xfId="1285"/>
    <cellStyle name="Normal 36 4" xfId="1286"/>
    <cellStyle name="Normal 36 5" xfId="1287"/>
    <cellStyle name="Normal 36 6" xfId="1288"/>
    <cellStyle name="Normal 36 7" xfId="1289"/>
    <cellStyle name="Normal 36 8" xfId="1290"/>
    <cellStyle name="Normal 36 9" xfId="1291"/>
    <cellStyle name="Normal 37" xfId="1292"/>
    <cellStyle name="Normal 37 10" xfId="1293"/>
    <cellStyle name="Normal 37 11" xfId="1294"/>
    <cellStyle name="Normal 37 12" xfId="1295"/>
    <cellStyle name="Normal 37 13" xfId="1296"/>
    <cellStyle name="Normal 37 14" xfId="1297"/>
    <cellStyle name="Normal 37 15" xfId="1298"/>
    <cellStyle name="Normal 37 16" xfId="1299"/>
    <cellStyle name="Normal 37 17" xfId="1300"/>
    <cellStyle name="Normal 37 18" xfId="1301"/>
    <cellStyle name="Normal 37 19" xfId="1302"/>
    <cellStyle name="Normal 37 2" xfId="1303"/>
    <cellStyle name="Normal 37 20" xfId="1304"/>
    <cellStyle name="Normal 37 21" xfId="1305"/>
    <cellStyle name="Normal 37 22" xfId="1306"/>
    <cellStyle name="Normal 37 23" xfId="1307"/>
    <cellStyle name="Normal 37 24" xfId="1308"/>
    <cellStyle name="Normal 37 25" xfId="1309"/>
    <cellStyle name="Normal 37 26" xfId="1310"/>
    <cellStyle name="Normal 37 27" xfId="1311"/>
    <cellStyle name="Normal 37 28" xfId="1312"/>
    <cellStyle name="Normal 37 29" xfId="1313"/>
    <cellStyle name="Normal 37 3" xfId="1314"/>
    <cellStyle name="Normal 37 30" xfId="1315"/>
    <cellStyle name="Normal 37 31" xfId="1316"/>
    <cellStyle name="Normal 37 32" xfId="1317"/>
    <cellStyle name="Normal 37 33" xfId="1318"/>
    <cellStyle name="Normal 37 34" xfId="1319"/>
    <cellStyle name="Normal 37 35" xfId="1320"/>
    <cellStyle name="Normal 37 36" xfId="1321"/>
    <cellStyle name="Normal 37 4" xfId="1322"/>
    <cellStyle name="Normal 37 5" xfId="1323"/>
    <cellStyle name="Normal 37 6" xfId="1324"/>
    <cellStyle name="Normal 37 7" xfId="1325"/>
    <cellStyle name="Normal 37 8" xfId="1326"/>
    <cellStyle name="Normal 37 9" xfId="1327"/>
    <cellStyle name="Normal 38" xfId="1328"/>
    <cellStyle name="Normal 38 10" xfId="1329"/>
    <cellStyle name="Normal 38 11" xfId="1330"/>
    <cellStyle name="Normal 38 12" xfId="1331"/>
    <cellStyle name="Normal 38 13" xfId="1332"/>
    <cellStyle name="Normal 38 14" xfId="1333"/>
    <cellStyle name="Normal 38 15" xfId="1334"/>
    <cellStyle name="Normal 38 16" xfId="1335"/>
    <cellStyle name="Normal 38 17" xfId="1336"/>
    <cellStyle name="Normal 38 18" xfId="1337"/>
    <cellStyle name="Normal 38 19" xfId="1338"/>
    <cellStyle name="Normal 38 2" xfId="1339"/>
    <cellStyle name="Normal 38 20" xfId="1340"/>
    <cellStyle name="Normal 38 21" xfId="1341"/>
    <cellStyle name="Normal 38 22" xfId="1342"/>
    <cellStyle name="Normal 38 23" xfId="1343"/>
    <cellStyle name="Normal 38 24" xfId="1344"/>
    <cellStyle name="Normal 38 25" xfId="1345"/>
    <cellStyle name="Normal 38 26" xfId="1346"/>
    <cellStyle name="Normal 38 27" xfId="1347"/>
    <cellStyle name="Normal 38 28" xfId="1348"/>
    <cellStyle name="Normal 38 29" xfId="1349"/>
    <cellStyle name="Normal 38 3" xfId="1350"/>
    <cellStyle name="Normal 38 30" xfId="1351"/>
    <cellStyle name="Normal 38 31" xfId="1352"/>
    <cellStyle name="Normal 38 32" xfId="1353"/>
    <cellStyle name="Normal 38 33" xfId="1354"/>
    <cellStyle name="Normal 38 34" xfId="1355"/>
    <cellStyle name="Normal 38 35" xfId="1356"/>
    <cellStyle name="Normal 38 36" xfId="1357"/>
    <cellStyle name="Normal 38 4" xfId="1358"/>
    <cellStyle name="Normal 38 5" xfId="1359"/>
    <cellStyle name="Normal 38 6" xfId="1360"/>
    <cellStyle name="Normal 38 7" xfId="1361"/>
    <cellStyle name="Normal 38 8" xfId="1362"/>
    <cellStyle name="Normal 38 9" xfId="1363"/>
    <cellStyle name="Normal 39" xfId="1364"/>
    <cellStyle name="Normal 39 10" xfId="1365"/>
    <cellStyle name="Normal 39 11" xfId="1366"/>
    <cellStyle name="Normal 39 12" xfId="1367"/>
    <cellStyle name="Normal 39 13" xfId="1368"/>
    <cellStyle name="Normal 39 14" xfId="1369"/>
    <cellStyle name="Normal 39 15" xfId="1370"/>
    <cellStyle name="Normal 39 16" xfId="1371"/>
    <cellStyle name="Normal 39 17" xfId="1372"/>
    <cellStyle name="Normal 39 18" xfId="1373"/>
    <cellStyle name="Normal 39 19" xfId="1374"/>
    <cellStyle name="Normal 39 2" xfId="1375"/>
    <cellStyle name="Normal 39 20" xfId="1376"/>
    <cellStyle name="Normal 39 21" xfId="1377"/>
    <cellStyle name="Normal 39 22" xfId="1378"/>
    <cellStyle name="Normal 39 23" xfId="1379"/>
    <cellStyle name="Normal 39 24" xfId="1380"/>
    <cellStyle name="Normal 39 25" xfId="1381"/>
    <cellStyle name="Normal 39 26" xfId="1382"/>
    <cellStyle name="Normal 39 27" xfId="1383"/>
    <cellStyle name="Normal 39 28" xfId="1384"/>
    <cellStyle name="Normal 39 29" xfId="1385"/>
    <cellStyle name="Normal 39 3" xfId="1386"/>
    <cellStyle name="Normal 39 30" xfId="1387"/>
    <cellStyle name="Normal 39 31" xfId="1388"/>
    <cellStyle name="Normal 39 32" xfId="1389"/>
    <cellStyle name="Normal 39 33" xfId="1390"/>
    <cellStyle name="Normal 39 34" xfId="1391"/>
    <cellStyle name="Normal 39 35" xfId="1392"/>
    <cellStyle name="Normal 39 36" xfId="1393"/>
    <cellStyle name="Normal 39 4" xfId="1394"/>
    <cellStyle name="Normal 39 5" xfId="1395"/>
    <cellStyle name="Normal 39 6" xfId="1396"/>
    <cellStyle name="Normal 39 7" xfId="1397"/>
    <cellStyle name="Normal 39 8" xfId="1398"/>
    <cellStyle name="Normal 39 9" xfId="1399"/>
    <cellStyle name="Normal 4" xfId="1400"/>
    <cellStyle name="Normal 4 10" xfId="1401"/>
    <cellStyle name="Normal 4 11" xfId="1402"/>
    <cellStyle name="Normal 4 12" xfId="1403"/>
    <cellStyle name="Normal 4 13" xfId="1404"/>
    <cellStyle name="Normal 4 14" xfId="1405"/>
    <cellStyle name="Normal 4 15" xfId="1406"/>
    <cellStyle name="Normal 4 16" xfId="1407"/>
    <cellStyle name="Normal 4 17" xfId="1408"/>
    <cellStyle name="Normal 4 18" xfId="1409"/>
    <cellStyle name="Normal 4 19" xfId="1410"/>
    <cellStyle name="Normal 4 2" xfId="1411"/>
    <cellStyle name="Normal 4 20" xfId="1412"/>
    <cellStyle name="Normal 4 21" xfId="1413"/>
    <cellStyle name="Normal 4 22" xfId="1414"/>
    <cellStyle name="Normal 4 23" xfId="1415"/>
    <cellStyle name="Normal 4 24" xfId="1416"/>
    <cellStyle name="Normal 4 25" xfId="1417"/>
    <cellStyle name="Normal 4 26" xfId="1418"/>
    <cellStyle name="Normal 4 27" xfId="1419"/>
    <cellStyle name="Normal 4 28" xfId="1420"/>
    <cellStyle name="Normal 4 29" xfId="1421"/>
    <cellStyle name="Normal 4 3" xfId="1422"/>
    <cellStyle name="Normal 4 30" xfId="1423"/>
    <cellStyle name="Normal 4 31" xfId="1424"/>
    <cellStyle name="Normal 4 32" xfId="1425"/>
    <cellStyle name="Normal 4 33" xfId="1426"/>
    <cellStyle name="Normal 4 34" xfId="1427"/>
    <cellStyle name="Normal 4 35" xfId="1428"/>
    <cellStyle name="Normal 4 36" xfId="1429"/>
    <cellStyle name="Normal 4 37" xfId="1430"/>
    <cellStyle name="Normal 4 38" xfId="1431"/>
    <cellStyle name="Normal 4 4" xfId="1432"/>
    <cellStyle name="Normal 4 5" xfId="1433"/>
    <cellStyle name="Normal 4 6" xfId="1434"/>
    <cellStyle name="Normal 4 7" xfId="1435"/>
    <cellStyle name="Normal 4 8" xfId="1436"/>
    <cellStyle name="Normal 4 9" xfId="1437"/>
    <cellStyle name="Normal 40" xfId="1438"/>
    <cellStyle name="Normal 40 10" xfId="1439"/>
    <cellStyle name="Normal 40 11" xfId="1440"/>
    <cellStyle name="Normal 40 12" xfId="1441"/>
    <cellStyle name="Normal 40 13" xfId="1442"/>
    <cellStyle name="Normal 40 14" xfId="1443"/>
    <cellStyle name="Normal 40 15" xfId="1444"/>
    <cellStyle name="Normal 40 16" xfId="1445"/>
    <cellStyle name="Normal 40 17" xfId="1446"/>
    <cellStyle name="Normal 40 18" xfId="1447"/>
    <cellStyle name="Normal 40 19" xfId="1448"/>
    <cellStyle name="Normal 40 2" xfId="1449"/>
    <cellStyle name="Normal 40 20" xfId="1450"/>
    <cellStyle name="Normal 40 21" xfId="1451"/>
    <cellStyle name="Normal 40 22" xfId="1452"/>
    <cellStyle name="Normal 40 23" xfId="1453"/>
    <cellStyle name="Normal 40 24" xfId="1454"/>
    <cellStyle name="Normal 40 25" xfId="1455"/>
    <cellStyle name="Normal 40 26" xfId="1456"/>
    <cellStyle name="Normal 40 27" xfId="1457"/>
    <cellStyle name="Normal 40 28" xfId="1458"/>
    <cellStyle name="Normal 40 29" xfId="1459"/>
    <cellStyle name="Normal 40 3" xfId="1460"/>
    <cellStyle name="Normal 40 30" xfId="1461"/>
    <cellStyle name="Normal 40 31" xfId="1462"/>
    <cellStyle name="Normal 40 32" xfId="1463"/>
    <cellStyle name="Normal 40 33" xfId="1464"/>
    <cellStyle name="Normal 40 34" xfId="1465"/>
    <cellStyle name="Normal 40 35" xfId="1466"/>
    <cellStyle name="Normal 40 36" xfId="1467"/>
    <cellStyle name="Normal 40 4" xfId="1468"/>
    <cellStyle name="Normal 40 5" xfId="1469"/>
    <cellStyle name="Normal 40 6" xfId="1470"/>
    <cellStyle name="Normal 40 7" xfId="1471"/>
    <cellStyle name="Normal 40 8" xfId="1472"/>
    <cellStyle name="Normal 40 9" xfId="1473"/>
    <cellStyle name="Normal 41" xfId="1474"/>
    <cellStyle name="Normal 41 10" xfId="1475"/>
    <cellStyle name="Normal 41 11" xfId="1476"/>
    <cellStyle name="Normal 41 12" xfId="1477"/>
    <cellStyle name="Normal 41 13" xfId="1478"/>
    <cellStyle name="Normal 41 14" xfId="1479"/>
    <cellStyle name="Normal 41 15" xfId="1480"/>
    <cellStyle name="Normal 41 16" xfId="1481"/>
    <cellStyle name="Normal 41 17" xfId="1482"/>
    <cellStyle name="Normal 41 18" xfId="1483"/>
    <cellStyle name="Normal 41 19" xfId="1484"/>
    <cellStyle name="Normal 41 2" xfId="1485"/>
    <cellStyle name="Normal 41 20" xfId="1486"/>
    <cellStyle name="Normal 41 21" xfId="1487"/>
    <cellStyle name="Normal 41 22" xfId="1488"/>
    <cellStyle name="Normal 41 23" xfId="1489"/>
    <cellStyle name="Normal 41 24" xfId="1490"/>
    <cellStyle name="Normal 41 25" xfId="1491"/>
    <cellStyle name="Normal 41 26" xfId="1492"/>
    <cellStyle name="Normal 41 27" xfId="1493"/>
    <cellStyle name="Normal 41 28" xfId="1494"/>
    <cellStyle name="Normal 41 29" xfId="1495"/>
    <cellStyle name="Normal 41 3" xfId="1496"/>
    <cellStyle name="Normal 41 30" xfId="1497"/>
    <cellStyle name="Normal 41 31" xfId="1498"/>
    <cellStyle name="Normal 41 32" xfId="1499"/>
    <cellStyle name="Normal 41 33" xfId="1500"/>
    <cellStyle name="Normal 41 34" xfId="1501"/>
    <cellStyle name="Normal 41 35" xfId="1502"/>
    <cellStyle name="Normal 41 36" xfId="1503"/>
    <cellStyle name="Normal 41 4" xfId="1504"/>
    <cellStyle name="Normal 41 5" xfId="1505"/>
    <cellStyle name="Normal 41 6" xfId="1506"/>
    <cellStyle name="Normal 41 7" xfId="1507"/>
    <cellStyle name="Normal 41 8" xfId="1508"/>
    <cellStyle name="Normal 41 9" xfId="1509"/>
    <cellStyle name="Normal 42" xfId="1510"/>
    <cellStyle name="Normal 42 10" xfId="1511"/>
    <cellStyle name="Normal 42 11" xfId="1512"/>
    <cellStyle name="Normal 42 12" xfId="1513"/>
    <cellStyle name="Normal 42 13" xfId="1514"/>
    <cellStyle name="Normal 42 14" xfId="1515"/>
    <cellStyle name="Normal 42 15" xfId="1516"/>
    <cellStyle name="Normal 42 16" xfId="1517"/>
    <cellStyle name="Normal 42 17" xfId="1518"/>
    <cellStyle name="Normal 42 18" xfId="1519"/>
    <cellStyle name="Normal 42 19" xfId="1520"/>
    <cellStyle name="Normal 42 2" xfId="1521"/>
    <cellStyle name="Normal 42 20" xfId="1522"/>
    <cellStyle name="Normal 42 21" xfId="1523"/>
    <cellStyle name="Normal 42 22" xfId="1524"/>
    <cellStyle name="Normal 42 23" xfId="1525"/>
    <cellStyle name="Normal 42 24" xfId="1526"/>
    <cellStyle name="Normal 42 25" xfId="1527"/>
    <cellStyle name="Normal 42 26" xfId="1528"/>
    <cellStyle name="Normal 42 27" xfId="1529"/>
    <cellStyle name="Normal 42 28" xfId="1530"/>
    <cellStyle name="Normal 42 29" xfId="1531"/>
    <cellStyle name="Normal 42 3" xfId="1532"/>
    <cellStyle name="Normal 42 30" xfId="1533"/>
    <cellStyle name="Normal 42 31" xfId="1534"/>
    <cellStyle name="Normal 42 32" xfId="1535"/>
    <cellStyle name="Normal 42 33" xfId="1536"/>
    <cellStyle name="Normal 42 34" xfId="1537"/>
    <cellStyle name="Normal 42 35" xfId="1538"/>
    <cellStyle name="Normal 42 36" xfId="1539"/>
    <cellStyle name="Normal 42 4" xfId="1540"/>
    <cellStyle name="Normal 42 5" xfId="1541"/>
    <cellStyle name="Normal 42 6" xfId="1542"/>
    <cellStyle name="Normal 42 7" xfId="1543"/>
    <cellStyle name="Normal 42 8" xfId="1544"/>
    <cellStyle name="Normal 42 9" xfId="1545"/>
    <cellStyle name="Normal 43" xfId="1546"/>
    <cellStyle name="Normal 43 10" xfId="1547"/>
    <cellStyle name="Normal 43 11" xfId="1548"/>
    <cellStyle name="Normal 43 12" xfId="1549"/>
    <cellStyle name="Normal 43 13" xfId="1550"/>
    <cellStyle name="Normal 43 14" xfId="1551"/>
    <cellStyle name="Normal 43 15" xfId="1552"/>
    <cellStyle name="Normal 43 16" xfId="1553"/>
    <cellStyle name="Normal 43 17" xfId="1554"/>
    <cellStyle name="Normal 43 18" xfId="1555"/>
    <cellStyle name="Normal 43 19" xfId="1556"/>
    <cellStyle name="Normal 43 2" xfId="1557"/>
    <cellStyle name="Normal 43 20" xfId="1558"/>
    <cellStyle name="Normal 43 21" xfId="1559"/>
    <cellStyle name="Normal 43 22" xfId="1560"/>
    <cellStyle name="Normal 43 23" xfId="1561"/>
    <cellStyle name="Normal 43 24" xfId="1562"/>
    <cellStyle name="Normal 43 25" xfId="1563"/>
    <cellStyle name="Normal 43 26" xfId="1564"/>
    <cellStyle name="Normal 43 27" xfId="1565"/>
    <cellStyle name="Normal 43 28" xfId="1566"/>
    <cellStyle name="Normal 43 29" xfId="1567"/>
    <cellStyle name="Normal 43 3" xfId="1568"/>
    <cellStyle name="Normal 43 30" xfId="1569"/>
    <cellStyle name="Normal 43 31" xfId="1570"/>
    <cellStyle name="Normal 43 32" xfId="1571"/>
    <cellStyle name="Normal 43 33" xfId="1572"/>
    <cellStyle name="Normal 43 34" xfId="1573"/>
    <cellStyle name="Normal 43 35" xfId="1574"/>
    <cellStyle name="Normal 43 36" xfId="1575"/>
    <cellStyle name="Normal 43 4" xfId="1576"/>
    <cellStyle name="Normal 43 5" xfId="1577"/>
    <cellStyle name="Normal 43 6" xfId="1578"/>
    <cellStyle name="Normal 43 7" xfId="1579"/>
    <cellStyle name="Normal 43 8" xfId="1580"/>
    <cellStyle name="Normal 43 9" xfId="1581"/>
    <cellStyle name="Normal 44" xfId="1582"/>
    <cellStyle name="Normal 44 10" xfId="1583"/>
    <cellStyle name="Normal 44 11" xfId="1584"/>
    <cellStyle name="Normal 44 12" xfId="1585"/>
    <cellStyle name="Normal 44 13" xfId="1586"/>
    <cellStyle name="Normal 44 14" xfId="1587"/>
    <cellStyle name="Normal 44 15" xfId="1588"/>
    <cellStyle name="Normal 44 16" xfId="1589"/>
    <cellStyle name="Normal 44 17" xfId="1590"/>
    <cellStyle name="Normal 44 18" xfId="1591"/>
    <cellStyle name="Normal 44 19" xfId="1592"/>
    <cellStyle name="Normal 44 2" xfId="1593"/>
    <cellStyle name="Normal 44 20" xfId="1594"/>
    <cellStyle name="Normal 44 21" xfId="1595"/>
    <cellStyle name="Normal 44 22" xfId="1596"/>
    <cellStyle name="Normal 44 23" xfId="1597"/>
    <cellStyle name="Normal 44 24" xfId="1598"/>
    <cellStyle name="Normal 44 25" xfId="1599"/>
    <cellStyle name="Normal 44 26" xfId="1600"/>
    <cellStyle name="Normal 44 27" xfId="1601"/>
    <cellStyle name="Normal 44 28" xfId="1602"/>
    <cellStyle name="Normal 44 29" xfId="1603"/>
    <cellStyle name="Normal 44 3" xfId="1604"/>
    <cellStyle name="Normal 44 30" xfId="1605"/>
    <cellStyle name="Normal 44 31" xfId="1606"/>
    <cellStyle name="Normal 44 32" xfId="1607"/>
    <cellStyle name="Normal 44 33" xfId="1608"/>
    <cellStyle name="Normal 44 34" xfId="1609"/>
    <cellStyle name="Normal 44 35" xfId="1610"/>
    <cellStyle name="Normal 44 36" xfId="1611"/>
    <cellStyle name="Normal 44 4" xfId="1612"/>
    <cellStyle name="Normal 44 5" xfId="1613"/>
    <cellStyle name="Normal 44 6" xfId="1614"/>
    <cellStyle name="Normal 44 7" xfId="1615"/>
    <cellStyle name="Normal 44 8" xfId="1616"/>
    <cellStyle name="Normal 44 9" xfId="1617"/>
    <cellStyle name="Normal 45" xfId="1618"/>
    <cellStyle name="Normal 45 10" xfId="1619"/>
    <cellStyle name="Normal 45 11" xfId="1620"/>
    <cellStyle name="Normal 45 12" xfId="1621"/>
    <cellStyle name="Normal 45 13" xfId="1622"/>
    <cellStyle name="Normal 45 14" xfId="1623"/>
    <cellStyle name="Normal 45 15" xfId="1624"/>
    <cellStyle name="Normal 45 16" xfId="1625"/>
    <cellStyle name="Normal 45 17" xfId="1626"/>
    <cellStyle name="Normal 45 18" xfId="1627"/>
    <cellStyle name="Normal 45 19" xfId="1628"/>
    <cellStyle name="Normal 45 2" xfId="1629"/>
    <cellStyle name="Normal 45 20" xfId="1630"/>
    <cellStyle name="Normal 45 21" xfId="1631"/>
    <cellStyle name="Normal 45 22" xfId="1632"/>
    <cellStyle name="Normal 45 23" xfId="1633"/>
    <cellStyle name="Normal 45 24" xfId="1634"/>
    <cellStyle name="Normal 45 25" xfId="1635"/>
    <cellStyle name="Normal 45 26" xfId="1636"/>
    <cellStyle name="Normal 45 27" xfId="1637"/>
    <cellStyle name="Normal 45 28" xfId="1638"/>
    <cellStyle name="Normal 45 29" xfId="1639"/>
    <cellStyle name="Normal 45 3" xfId="1640"/>
    <cellStyle name="Normal 45 30" xfId="1641"/>
    <cellStyle name="Normal 45 31" xfId="1642"/>
    <cellStyle name="Normal 45 32" xfId="1643"/>
    <cellStyle name="Normal 45 33" xfId="1644"/>
    <cellStyle name="Normal 45 34" xfId="1645"/>
    <cellStyle name="Normal 45 35" xfId="1646"/>
    <cellStyle name="Normal 45 36" xfId="1647"/>
    <cellStyle name="Normal 45 4" xfId="1648"/>
    <cellStyle name="Normal 45 5" xfId="1649"/>
    <cellStyle name="Normal 45 6" xfId="1650"/>
    <cellStyle name="Normal 45 7" xfId="1651"/>
    <cellStyle name="Normal 45 8" xfId="1652"/>
    <cellStyle name="Normal 45 9" xfId="1653"/>
    <cellStyle name="Normal 46" xfId="1654"/>
    <cellStyle name="Normal 46 10" xfId="1655"/>
    <cellStyle name="Normal 46 11" xfId="1656"/>
    <cellStyle name="Normal 46 12" xfId="1657"/>
    <cellStyle name="Normal 46 13" xfId="1658"/>
    <cellStyle name="Normal 46 14" xfId="1659"/>
    <cellStyle name="Normal 46 15" xfId="1660"/>
    <cellStyle name="Normal 46 16" xfId="1661"/>
    <cellStyle name="Normal 46 17" xfId="1662"/>
    <cellStyle name="Normal 46 18" xfId="1663"/>
    <cellStyle name="Normal 46 19" xfId="1664"/>
    <cellStyle name="Normal 46 2" xfId="1665"/>
    <cellStyle name="Normal 46 20" xfId="1666"/>
    <cellStyle name="Normal 46 21" xfId="1667"/>
    <cellStyle name="Normal 46 22" xfId="1668"/>
    <cellStyle name="Normal 46 23" xfId="1669"/>
    <cellStyle name="Normal 46 24" xfId="1670"/>
    <cellStyle name="Normal 46 25" xfId="1671"/>
    <cellStyle name="Normal 46 26" xfId="1672"/>
    <cellStyle name="Normal 46 27" xfId="1673"/>
    <cellStyle name="Normal 46 28" xfId="1674"/>
    <cellStyle name="Normal 46 29" xfId="1675"/>
    <cellStyle name="Normal 46 3" xfId="1676"/>
    <cellStyle name="Normal 46 30" xfId="1677"/>
    <cellStyle name="Normal 46 31" xfId="1678"/>
    <cellStyle name="Normal 46 32" xfId="1679"/>
    <cellStyle name="Normal 46 33" xfId="1680"/>
    <cellStyle name="Normal 46 34" xfId="1681"/>
    <cellStyle name="Normal 46 35" xfId="1682"/>
    <cellStyle name="Normal 46 36" xfId="1683"/>
    <cellStyle name="Normal 46 4" xfId="1684"/>
    <cellStyle name="Normal 46 5" xfId="1685"/>
    <cellStyle name="Normal 46 6" xfId="1686"/>
    <cellStyle name="Normal 46 7" xfId="1687"/>
    <cellStyle name="Normal 46 8" xfId="1688"/>
    <cellStyle name="Normal 46 9" xfId="1689"/>
    <cellStyle name="Normal 47" xfId="1690"/>
    <cellStyle name="Normal 47 10" xfId="1691"/>
    <cellStyle name="Normal 47 11" xfId="1692"/>
    <cellStyle name="Normal 47 12" xfId="1693"/>
    <cellStyle name="Normal 47 13" xfId="1694"/>
    <cellStyle name="Normal 47 14" xfId="1695"/>
    <cellStyle name="Normal 47 15" xfId="1696"/>
    <cellStyle name="Normal 47 16" xfId="1697"/>
    <cellStyle name="Normal 47 17" xfId="1698"/>
    <cellStyle name="Normal 47 18" xfId="1699"/>
    <cellStyle name="Normal 47 19" xfId="1700"/>
    <cellStyle name="Normal 47 2" xfId="1701"/>
    <cellStyle name="Normal 47 20" xfId="1702"/>
    <cellStyle name="Normal 47 21" xfId="1703"/>
    <cellStyle name="Normal 47 22" xfId="1704"/>
    <cellStyle name="Normal 47 23" xfId="1705"/>
    <cellStyle name="Normal 47 24" xfId="1706"/>
    <cellStyle name="Normal 47 25" xfId="1707"/>
    <cellStyle name="Normal 47 26" xfId="1708"/>
    <cellStyle name="Normal 47 27" xfId="1709"/>
    <cellStyle name="Normal 47 28" xfId="1710"/>
    <cellStyle name="Normal 47 29" xfId="1711"/>
    <cellStyle name="Normal 47 3" xfId="1712"/>
    <cellStyle name="Normal 47 30" xfId="1713"/>
    <cellStyle name="Normal 47 31" xfId="1714"/>
    <cellStyle name="Normal 47 32" xfId="1715"/>
    <cellStyle name="Normal 47 33" xfId="1716"/>
    <cellStyle name="Normal 47 34" xfId="1717"/>
    <cellStyle name="Normal 47 35" xfId="1718"/>
    <cellStyle name="Normal 47 36" xfId="1719"/>
    <cellStyle name="Normal 47 4" xfId="1720"/>
    <cellStyle name="Normal 47 5" xfId="1721"/>
    <cellStyle name="Normal 47 6" xfId="1722"/>
    <cellStyle name="Normal 47 7" xfId="1723"/>
    <cellStyle name="Normal 47 8" xfId="1724"/>
    <cellStyle name="Normal 47 9" xfId="1725"/>
    <cellStyle name="Normal 48" xfId="1726"/>
    <cellStyle name="Normal 48 10" xfId="1727"/>
    <cellStyle name="Normal 48 11" xfId="1728"/>
    <cellStyle name="Normal 48 12" xfId="1729"/>
    <cellStyle name="Normal 48 13" xfId="1730"/>
    <cellStyle name="Normal 48 14" xfId="1731"/>
    <cellStyle name="Normal 48 15" xfId="1732"/>
    <cellStyle name="Normal 48 16" xfId="1733"/>
    <cellStyle name="Normal 48 17" xfId="1734"/>
    <cellStyle name="Normal 48 18" xfId="1735"/>
    <cellStyle name="Normal 48 19" xfId="1736"/>
    <cellStyle name="Normal 48 2" xfId="1737"/>
    <cellStyle name="Normal 48 20" xfId="1738"/>
    <cellStyle name="Normal 48 21" xfId="1739"/>
    <cellStyle name="Normal 48 22" xfId="1740"/>
    <cellStyle name="Normal 48 23" xfId="1741"/>
    <cellStyle name="Normal 48 24" xfId="1742"/>
    <cellStyle name="Normal 48 25" xfId="1743"/>
    <cellStyle name="Normal 48 26" xfId="1744"/>
    <cellStyle name="Normal 48 27" xfId="1745"/>
    <cellStyle name="Normal 48 28" xfId="1746"/>
    <cellStyle name="Normal 48 29" xfId="1747"/>
    <cellStyle name="Normal 48 3" xfId="1748"/>
    <cellStyle name="Normal 48 30" xfId="1749"/>
    <cellStyle name="Normal 48 31" xfId="1750"/>
    <cellStyle name="Normal 48 32" xfId="1751"/>
    <cellStyle name="Normal 48 33" xfId="1752"/>
    <cellStyle name="Normal 48 34" xfId="1753"/>
    <cellStyle name="Normal 48 35" xfId="1754"/>
    <cellStyle name="Normal 48 36" xfId="1755"/>
    <cellStyle name="Normal 48 4" xfId="1756"/>
    <cellStyle name="Normal 48 5" xfId="1757"/>
    <cellStyle name="Normal 48 6" xfId="1758"/>
    <cellStyle name="Normal 48 7" xfId="1759"/>
    <cellStyle name="Normal 48 8" xfId="1760"/>
    <cellStyle name="Normal 48 9" xfId="1761"/>
    <cellStyle name="Normal 49" xfId="1762"/>
    <cellStyle name="Normal 49 10" xfId="1763"/>
    <cellStyle name="Normal 49 11" xfId="1764"/>
    <cellStyle name="Normal 49 12" xfId="1765"/>
    <cellStyle name="Normal 49 13" xfId="1766"/>
    <cellStyle name="Normal 49 14" xfId="1767"/>
    <cellStyle name="Normal 49 15" xfId="1768"/>
    <cellStyle name="Normal 49 16" xfId="1769"/>
    <cellStyle name="Normal 49 17" xfId="1770"/>
    <cellStyle name="Normal 49 18" xfId="1771"/>
    <cellStyle name="Normal 49 19" xfId="1772"/>
    <cellStyle name="Normal 49 2" xfId="1773"/>
    <cellStyle name="Normal 49 20" xfId="1774"/>
    <cellStyle name="Normal 49 21" xfId="1775"/>
    <cellStyle name="Normal 49 22" xfId="1776"/>
    <cellStyle name="Normal 49 23" xfId="1777"/>
    <cellStyle name="Normal 49 24" xfId="1778"/>
    <cellStyle name="Normal 49 25" xfId="1779"/>
    <cellStyle name="Normal 49 26" xfId="1780"/>
    <cellStyle name="Normal 49 27" xfId="1781"/>
    <cellStyle name="Normal 49 28" xfId="1782"/>
    <cellStyle name="Normal 49 29" xfId="1783"/>
    <cellStyle name="Normal 49 3" xfId="1784"/>
    <cellStyle name="Normal 49 30" xfId="1785"/>
    <cellStyle name="Normal 49 31" xfId="1786"/>
    <cellStyle name="Normal 49 32" xfId="1787"/>
    <cellStyle name="Normal 49 33" xfId="1788"/>
    <cellStyle name="Normal 49 34" xfId="1789"/>
    <cellStyle name="Normal 49 35" xfId="1790"/>
    <cellStyle name="Normal 49 36" xfId="1791"/>
    <cellStyle name="Normal 49 4" xfId="1792"/>
    <cellStyle name="Normal 49 5" xfId="1793"/>
    <cellStyle name="Normal 49 6" xfId="1794"/>
    <cellStyle name="Normal 49 7" xfId="1795"/>
    <cellStyle name="Normal 49 8" xfId="1796"/>
    <cellStyle name="Normal 49 9" xfId="1797"/>
    <cellStyle name="Normal 5" xfId="1798"/>
    <cellStyle name="Normal 5 10" xfId="1799"/>
    <cellStyle name="Normal 5 11" xfId="1800"/>
    <cellStyle name="Normal 5 12" xfId="1801"/>
    <cellStyle name="Normal 5 13" xfId="1802"/>
    <cellStyle name="Normal 5 14" xfId="1803"/>
    <cellStyle name="Normal 5 15" xfId="1804"/>
    <cellStyle name="Normal 5 16" xfId="1805"/>
    <cellStyle name="Normal 5 17" xfId="1806"/>
    <cellStyle name="Normal 5 18" xfId="1807"/>
    <cellStyle name="Normal 5 19" xfId="1808"/>
    <cellStyle name="Normal 5 2" xfId="1809"/>
    <cellStyle name="Normal 5 20" xfId="1810"/>
    <cellStyle name="Normal 5 21" xfId="1811"/>
    <cellStyle name="Normal 5 22" xfId="1812"/>
    <cellStyle name="Normal 5 23" xfId="1813"/>
    <cellStyle name="Normal 5 24" xfId="1814"/>
    <cellStyle name="Normal 5 25" xfId="1815"/>
    <cellStyle name="Normal 5 26" xfId="1816"/>
    <cellStyle name="Normal 5 27" xfId="1817"/>
    <cellStyle name="Normal 5 28" xfId="1818"/>
    <cellStyle name="Normal 5 29" xfId="1819"/>
    <cellStyle name="Normal 5 3" xfId="1820"/>
    <cellStyle name="Normal 5 30" xfId="1821"/>
    <cellStyle name="Normal 5 31" xfId="1822"/>
    <cellStyle name="Normal 5 32" xfId="1823"/>
    <cellStyle name="Normal 5 33" xfId="1824"/>
    <cellStyle name="Normal 5 34" xfId="1825"/>
    <cellStyle name="Normal 5 35" xfId="1826"/>
    <cellStyle name="Normal 5 36" xfId="1827"/>
    <cellStyle name="Normal 5 37" xfId="1828"/>
    <cellStyle name="Normal 5 38" xfId="1829"/>
    <cellStyle name="Normal 5 4" xfId="1830"/>
    <cellStyle name="Normal 5 5" xfId="1831"/>
    <cellStyle name="Normal 5 6" xfId="1832"/>
    <cellStyle name="Normal 5 7" xfId="1833"/>
    <cellStyle name="Normal 5 8" xfId="1834"/>
    <cellStyle name="Normal 5 9" xfId="1835"/>
    <cellStyle name="Normal 50" xfId="1836"/>
    <cellStyle name="Normal 50 10" xfId="1837"/>
    <cellStyle name="Normal 50 11" xfId="1838"/>
    <cellStyle name="Normal 50 12" xfId="1839"/>
    <cellStyle name="Normal 50 13" xfId="1840"/>
    <cellStyle name="Normal 50 14" xfId="1841"/>
    <cellStyle name="Normal 50 15" xfId="1842"/>
    <cellStyle name="Normal 50 16" xfId="1843"/>
    <cellStyle name="Normal 50 17" xfId="1844"/>
    <cellStyle name="Normal 50 18" xfId="1845"/>
    <cellStyle name="Normal 50 19" xfId="1846"/>
    <cellStyle name="Normal 50 2" xfId="1847"/>
    <cellStyle name="Normal 50 20" xfId="1848"/>
    <cellStyle name="Normal 50 21" xfId="1849"/>
    <cellStyle name="Normal 50 22" xfId="1850"/>
    <cellStyle name="Normal 50 23" xfId="1851"/>
    <cellStyle name="Normal 50 24" xfId="1852"/>
    <cellStyle name="Normal 50 25" xfId="1853"/>
    <cellStyle name="Normal 50 26" xfId="1854"/>
    <cellStyle name="Normal 50 27" xfId="1855"/>
    <cellStyle name="Normal 50 28" xfId="1856"/>
    <cellStyle name="Normal 50 29" xfId="1857"/>
    <cellStyle name="Normal 50 3" xfId="1858"/>
    <cellStyle name="Normal 50 30" xfId="1859"/>
    <cellStyle name="Normal 50 31" xfId="1860"/>
    <cellStyle name="Normal 50 32" xfId="1861"/>
    <cellStyle name="Normal 50 33" xfId="1862"/>
    <cellStyle name="Normal 50 34" xfId="1863"/>
    <cellStyle name="Normal 50 35" xfId="1864"/>
    <cellStyle name="Normal 50 36" xfId="1865"/>
    <cellStyle name="Normal 50 4" xfId="1866"/>
    <cellStyle name="Normal 50 5" xfId="1867"/>
    <cellStyle name="Normal 50 6" xfId="1868"/>
    <cellStyle name="Normal 50 7" xfId="1869"/>
    <cellStyle name="Normal 50 8" xfId="1870"/>
    <cellStyle name="Normal 50 9" xfId="1871"/>
    <cellStyle name="Normal 51" xfId="1872"/>
    <cellStyle name="Normal 51 10" xfId="1873"/>
    <cellStyle name="Normal 51 11" xfId="1874"/>
    <cellStyle name="Normal 51 12" xfId="1875"/>
    <cellStyle name="Normal 51 13" xfId="1876"/>
    <cellStyle name="Normal 51 14" xfId="1877"/>
    <cellStyle name="Normal 51 15" xfId="1878"/>
    <cellStyle name="Normal 51 16" xfId="1879"/>
    <cellStyle name="Normal 51 17" xfId="1880"/>
    <cellStyle name="Normal 51 18" xfId="1881"/>
    <cellStyle name="Normal 51 19" xfId="1882"/>
    <cellStyle name="Normal 51 2" xfId="1883"/>
    <cellStyle name="Normal 51 20" xfId="1884"/>
    <cellStyle name="Normal 51 21" xfId="1885"/>
    <cellStyle name="Normal 51 22" xfId="1886"/>
    <cellStyle name="Normal 51 23" xfId="1887"/>
    <cellStyle name="Normal 51 24" xfId="1888"/>
    <cellStyle name="Normal 51 25" xfId="1889"/>
    <cellStyle name="Normal 51 26" xfId="1890"/>
    <cellStyle name="Normal 51 27" xfId="1891"/>
    <cellStyle name="Normal 51 28" xfId="1892"/>
    <cellStyle name="Normal 51 29" xfId="1893"/>
    <cellStyle name="Normal 51 3" xfId="1894"/>
    <cellStyle name="Normal 51 30" xfId="1895"/>
    <cellStyle name="Normal 51 31" xfId="1896"/>
    <cellStyle name="Normal 51 32" xfId="1897"/>
    <cellStyle name="Normal 51 33" xfId="1898"/>
    <cellStyle name="Normal 51 34" xfId="1899"/>
    <cellStyle name="Normal 51 35" xfId="1900"/>
    <cellStyle name="Normal 51 36" xfId="1901"/>
    <cellStyle name="Normal 51 4" xfId="1902"/>
    <cellStyle name="Normal 51 5" xfId="1903"/>
    <cellStyle name="Normal 51 6" xfId="1904"/>
    <cellStyle name="Normal 51 7" xfId="1905"/>
    <cellStyle name="Normal 51 8" xfId="1906"/>
    <cellStyle name="Normal 51 9" xfId="1907"/>
    <cellStyle name="Normal 52" xfId="1908"/>
    <cellStyle name="Normal 52 10" xfId="1909"/>
    <cellStyle name="Normal 52 11" xfId="1910"/>
    <cellStyle name="Normal 52 12" xfId="1911"/>
    <cellStyle name="Normal 52 13" xfId="1912"/>
    <cellStyle name="Normal 52 14" xfId="1913"/>
    <cellStyle name="Normal 52 15" xfId="1914"/>
    <cellStyle name="Normal 52 16" xfId="1915"/>
    <cellStyle name="Normal 52 17" xfId="1916"/>
    <cellStyle name="Normal 52 18" xfId="1917"/>
    <cellStyle name="Normal 52 19" xfId="1918"/>
    <cellStyle name="Normal 52 2" xfId="1919"/>
    <cellStyle name="Normal 52 20" xfId="1920"/>
    <cellStyle name="Normal 52 21" xfId="1921"/>
    <cellStyle name="Normal 52 22" xfId="1922"/>
    <cellStyle name="Normal 52 23" xfId="1923"/>
    <cellStyle name="Normal 52 24" xfId="1924"/>
    <cellStyle name="Normal 52 25" xfId="1925"/>
    <cellStyle name="Normal 52 26" xfId="1926"/>
    <cellStyle name="Normal 52 27" xfId="1927"/>
    <cellStyle name="Normal 52 28" xfId="1928"/>
    <cellStyle name="Normal 52 29" xfId="1929"/>
    <cellStyle name="Normal 52 3" xfId="1930"/>
    <cellStyle name="Normal 52 30" xfId="1931"/>
    <cellStyle name="Normal 52 31" xfId="1932"/>
    <cellStyle name="Normal 52 32" xfId="1933"/>
    <cellStyle name="Normal 52 33" xfId="1934"/>
    <cellStyle name="Normal 52 34" xfId="1935"/>
    <cellStyle name="Normal 52 35" xfId="1936"/>
    <cellStyle name="Normal 52 36" xfId="1937"/>
    <cellStyle name="Normal 52 4" xfId="1938"/>
    <cellStyle name="Normal 52 5" xfId="1939"/>
    <cellStyle name="Normal 52 6" xfId="1940"/>
    <cellStyle name="Normal 52 7" xfId="1941"/>
    <cellStyle name="Normal 52 8" xfId="1942"/>
    <cellStyle name="Normal 52 9" xfId="1943"/>
    <cellStyle name="Normal 53" xfId="1944"/>
    <cellStyle name="Normal 54" xfId="1945"/>
    <cellStyle name="Normal 55" xfId="1946"/>
    <cellStyle name="Normal 56" xfId="1947"/>
    <cellStyle name="Normal 57" xfId="1948"/>
    <cellStyle name="Normal 58" xfId="1949"/>
    <cellStyle name="Normal 59" xfId="1950"/>
    <cellStyle name="Normal 6" xfId="1951"/>
    <cellStyle name="Normal 6 10" xfId="1952"/>
    <cellStyle name="Normal 6 11" xfId="1953"/>
    <cellStyle name="Normal 6 12" xfId="1954"/>
    <cellStyle name="Normal 6 13" xfId="1955"/>
    <cellStyle name="Normal 6 14" xfId="1956"/>
    <cellStyle name="Normal 6 15" xfId="1957"/>
    <cellStyle name="Normal 6 16" xfId="1958"/>
    <cellStyle name="Normal 6 17" xfId="1959"/>
    <cellStyle name="Normal 6 18" xfId="1960"/>
    <cellStyle name="Normal 6 19" xfId="1961"/>
    <cellStyle name="Normal 6 2" xfId="1962"/>
    <cellStyle name="Normal 6 20" xfId="1963"/>
    <cellStyle name="Normal 6 21" xfId="1964"/>
    <cellStyle name="Normal 6 22" xfId="1965"/>
    <cellStyle name="Normal 6 23" xfId="1966"/>
    <cellStyle name="Normal 6 24" xfId="1967"/>
    <cellStyle name="Normal 6 25" xfId="1968"/>
    <cellStyle name="Normal 6 26" xfId="1969"/>
    <cellStyle name="Normal 6 27" xfId="1970"/>
    <cellStyle name="Normal 6 28" xfId="1971"/>
    <cellStyle name="Normal 6 29" xfId="1972"/>
    <cellStyle name="Normal 6 3" xfId="1973"/>
    <cellStyle name="Normal 6 30" xfId="1974"/>
    <cellStyle name="Normal 6 31" xfId="1975"/>
    <cellStyle name="Normal 6 32" xfId="1976"/>
    <cellStyle name="Normal 6 33" xfId="1977"/>
    <cellStyle name="Normal 6 34" xfId="1978"/>
    <cellStyle name="Normal 6 35" xfId="1979"/>
    <cellStyle name="Normal 6 36" xfId="1980"/>
    <cellStyle name="Normal 6 37" xfId="1981"/>
    <cellStyle name="Normal 6 38" xfId="1982"/>
    <cellStyle name="Normal 6 4" xfId="1983"/>
    <cellStyle name="Normal 6 5" xfId="1984"/>
    <cellStyle name="Normal 6 6" xfId="1985"/>
    <cellStyle name="Normal 6 7" xfId="1986"/>
    <cellStyle name="Normal 6 8" xfId="1987"/>
    <cellStyle name="Normal 6 9" xfId="1988"/>
    <cellStyle name="Normal 60" xfId="1989"/>
    <cellStyle name="Normal 61" xfId="1990"/>
    <cellStyle name="Normal 62" xfId="1991"/>
    <cellStyle name="Normal 63" xfId="1992"/>
    <cellStyle name="Normal 64" xfId="1993"/>
    <cellStyle name="Normal 65" xfId="1994"/>
    <cellStyle name="Normal 66" xfId="1995"/>
    <cellStyle name="Normal 67" xfId="1996"/>
    <cellStyle name="Normal 68" xfId="1997"/>
    <cellStyle name="Normal 69" xfId="1998"/>
    <cellStyle name="Normal 7" xfId="1999"/>
    <cellStyle name="Normal 70" xfId="2000"/>
    <cellStyle name="Normal 71" xfId="2001"/>
    <cellStyle name="Normal 72" xfId="2002"/>
    <cellStyle name="Normal 73" xfId="2003"/>
    <cellStyle name="Normal 74" xfId="2004"/>
    <cellStyle name="Normal 75" xfId="2005"/>
    <cellStyle name="Normal 76" xfId="2006"/>
    <cellStyle name="Normal 77" xfId="2007"/>
    <cellStyle name="Normal 78" xfId="2008"/>
    <cellStyle name="Normal 79" xfId="2009"/>
    <cellStyle name="Normal 8" xfId="2010"/>
    <cellStyle name="Normal 8 2" xfId="2011"/>
    <cellStyle name="Normal 8 2 10" xfId="2012"/>
    <cellStyle name="Normal 8 2 11" xfId="2013"/>
    <cellStyle name="Normal 8 2 12" xfId="2014"/>
    <cellStyle name="Normal 8 2 13" xfId="2015"/>
    <cellStyle name="Normal 8 2 14" xfId="2016"/>
    <cellStyle name="Normal 8 2 15" xfId="2017"/>
    <cellStyle name="Normal 8 2 16" xfId="2018"/>
    <cellStyle name="Normal 8 2 17" xfId="2019"/>
    <cellStyle name="Normal 8 2 18" xfId="2020"/>
    <cellStyle name="Normal 8 2 19" xfId="2021"/>
    <cellStyle name="Normal 8 2 2" xfId="2022"/>
    <cellStyle name="Normal 8 2 20" xfId="2023"/>
    <cellStyle name="Normal 8 2 21" xfId="2024"/>
    <cellStyle name="Normal 8 2 22" xfId="2025"/>
    <cellStyle name="Normal 8 2 23" xfId="2026"/>
    <cellStyle name="Normal 8 2 24" xfId="2027"/>
    <cellStyle name="Normal 8 2 25" xfId="2028"/>
    <cellStyle name="Normal 8 2 26" xfId="2029"/>
    <cellStyle name="Normal 8 2 27" xfId="2030"/>
    <cellStyle name="Normal 8 2 28" xfId="2031"/>
    <cellStyle name="Normal 8 2 29" xfId="2032"/>
    <cellStyle name="Normal 8 2 3" xfId="2033"/>
    <cellStyle name="Normal 8 2 30" xfId="2034"/>
    <cellStyle name="Normal 8 2 31" xfId="2035"/>
    <cellStyle name="Normal 8 2 32" xfId="2036"/>
    <cellStyle name="Normal 8 2 33" xfId="2037"/>
    <cellStyle name="Normal 8 2 34" xfId="2038"/>
    <cellStyle name="Normal 8 2 35" xfId="2039"/>
    <cellStyle name="Normal 8 2 36" xfId="2040"/>
    <cellStyle name="Normal 8 2 37" xfId="2041"/>
    <cellStyle name="Normal 8 2 4" xfId="2042"/>
    <cellStyle name="Normal 8 2 5" xfId="2043"/>
    <cellStyle name="Normal 8 2 6" xfId="2044"/>
    <cellStyle name="Normal 8 2 7" xfId="2045"/>
    <cellStyle name="Normal 8 2 8" xfId="2046"/>
    <cellStyle name="Normal 8 2 9" xfId="2047"/>
    <cellStyle name="Normal 8 3" xfId="2048"/>
    <cellStyle name="Normal 8 3 10" xfId="2049"/>
    <cellStyle name="Normal 8 3 11" xfId="2050"/>
    <cellStyle name="Normal 8 3 12" xfId="2051"/>
    <cellStyle name="Normal 8 3 13" xfId="2052"/>
    <cellStyle name="Normal 8 3 14" xfId="2053"/>
    <cellStyle name="Normal 8 3 15" xfId="2054"/>
    <cellStyle name="Normal 8 3 16" xfId="2055"/>
    <cellStyle name="Normal 8 3 17" xfId="2056"/>
    <cellStyle name="Normal 8 3 18" xfId="2057"/>
    <cellStyle name="Normal 8 3 19" xfId="2058"/>
    <cellStyle name="Normal 8 3 2" xfId="2059"/>
    <cellStyle name="Normal 8 3 20" xfId="2060"/>
    <cellStyle name="Normal 8 3 21" xfId="2061"/>
    <cellStyle name="Normal 8 3 22" xfId="2062"/>
    <cellStyle name="Normal 8 3 23" xfId="2063"/>
    <cellStyle name="Normal 8 3 24" xfId="2064"/>
    <cellStyle name="Normal 8 3 25" xfId="2065"/>
    <cellStyle name="Normal 8 3 26" xfId="2066"/>
    <cellStyle name="Normal 8 3 27" xfId="2067"/>
    <cellStyle name="Normal 8 3 28" xfId="2068"/>
    <cellStyle name="Normal 8 3 29" xfId="2069"/>
    <cellStyle name="Normal 8 3 3" xfId="2070"/>
    <cellStyle name="Normal 8 3 30" xfId="2071"/>
    <cellStyle name="Normal 8 3 31" xfId="2072"/>
    <cellStyle name="Normal 8 3 32" xfId="2073"/>
    <cellStyle name="Normal 8 3 33" xfId="2074"/>
    <cellStyle name="Normal 8 3 34" xfId="2075"/>
    <cellStyle name="Normal 8 3 35" xfId="2076"/>
    <cellStyle name="Normal 8 3 36" xfId="2077"/>
    <cellStyle name="Normal 8 3 37" xfId="2078"/>
    <cellStyle name="Normal 8 3 4" xfId="2079"/>
    <cellStyle name="Normal 8 3 5" xfId="2080"/>
    <cellStyle name="Normal 8 3 6" xfId="2081"/>
    <cellStyle name="Normal 8 3 7" xfId="2082"/>
    <cellStyle name="Normal 8 3 8" xfId="2083"/>
    <cellStyle name="Normal 8 3 9" xfId="2084"/>
    <cellStyle name="Normal 8 4" xfId="2085"/>
    <cellStyle name="Normal 80" xfId="2086"/>
    <cellStyle name="Normal 81" xfId="2087"/>
    <cellStyle name="Normal 82" xfId="2088"/>
    <cellStyle name="Normal 83" xfId="2089"/>
    <cellStyle name="Normal 84" xfId="2090"/>
    <cellStyle name="Normal 85" xfId="2091"/>
    <cellStyle name="Normal 86" xfId="2092"/>
    <cellStyle name="Normal 87" xfId="2093"/>
    <cellStyle name="Normal 88" xfId="2094"/>
    <cellStyle name="Normal 89" xfId="2095"/>
    <cellStyle name="Normal 9" xfId="2096"/>
    <cellStyle name="Normal 90" xfId="2097"/>
    <cellStyle name="Normal 91" xfId="2098"/>
    <cellStyle name="Normal 92" xfId="2099"/>
    <cellStyle name="Normal 93" xfId="2100"/>
    <cellStyle name="Normal 94" xfId="2101"/>
    <cellStyle name="Normal 95" xfId="2102"/>
    <cellStyle name="Normal 96" xfId="2103"/>
    <cellStyle name="Normal 97" xfId="2104"/>
    <cellStyle name="Normal 98" xfId="2105"/>
    <cellStyle name="Normal 99" xfId="2106"/>
    <cellStyle name="Normal_PR.124-q1'53T2" xfId="2107"/>
    <cellStyle name="Percent [2]" xfId="2108"/>
    <cellStyle name="Percent [2] 2" xfId="2109"/>
    <cellStyle name="Percent 10" xfId="2110"/>
    <cellStyle name="Percent 10 10" xfId="2111"/>
    <cellStyle name="Percent 10 11" xfId="2112"/>
    <cellStyle name="Percent 10 12" xfId="2113"/>
    <cellStyle name="Percent 10 13" xfId="2114"/>
    <cellStyle name="Percent 10 14" xfId="2115"/>
    <cellStyle name="Percent 10 15" xfId="2116"/>
    <cellStyle name="Percent 10 16" xfId="2117"/>
    <cellStyle name="Percent 10 17" xfId="2118"/>
    <cellStyle name="Percent 10 18" xfId="2119"/>
    <cellStyle name="Percent 10 19" xfId="2120"/>
    <cellStyle name="Percent 10 2" xfId="2121"/>
    <cellStyle name="Percent 10 20" xfId="2122"/>
    <cellStyle name="Percent 10 21" xfId="2123"/>
    <cellStyle name="Percent 10 22" xfId="2124"/>
    <cellStyle name="Percent 10 23" xfId="2125"/>
    <cellStyle name="Percent 10 24" xfId="2126"/>
    <cellStyle name="Percent 10 25" xfId="2127"/>
    <cellStyle name="Percent 10 26" xfId="2128"/>
    <cellStyle name="Percent 10 27" xfId="2129"/>
    <cellStyle name="Percent 10 28" xfId="2130"/>
    <cellStyle name="Percent 10 29" xfId="2131"/>
    <cellStyle name="Percent 10 3" xfId="2132"/>
    <cellStyle name="Percent 10 30" xfId="2133"/>
    <cellStyle name="Percent 10 31" xfId="2134"/>
    <cellStyle name="Percent 10 32" xfId="2135"/>
    <cellStyle name="Percent 10 33" xfId="2136"/>
    <cellStyle name="Percent 10 34" xfId="2137"/>
    <cellStyle name="Percent 10 35" xfId="2138"/>
    <cellStyle name="Percent 10 36" xfId="2139"/>
    <cellStyle name="Percent 10 37" xfId="2140"/>
    <cellStyle name="Percent 10 4" xfId="2141"/>
    <cellStyle name="Percent 10 5" xfId="2142"/>
    <cellStyle name="Percent 10 6" xfId="2143"/>
    <cellStyle name="Percent 10 7" xfId="2144"/>
    <cellStyle name="Percent 10 8" xfId="2145"/>
    <cellStyle name="Percent 10 9" xfId="2146"/>
    <cellStyle name="Percent 11" xfId="2147"/>
    <cellStyle name="Percent 11 10" xfId="2148"/>
    <cellStyle name="Percent 11 11" xfId="2149"/>
    <cellStyle name="Percent 11 12" xfId="2150"/>
    <cellStyle name="Percent 11 13" xfId="2151"/>
    <cellStyle name="Percent 11 14" xfId="2152"/>
    <cellStyle name="Percent 11 15" xfId="2153"/>
    <cellStyle name="Percent 11 16" xfId="2154"/>
    <cellStyle name="Percent 11 17" xfId="2155"/>
    <cellStyle name="Percent 11 18" xfId="2156"/>
    <cellStyle name="Percent 11 19" xfId="2157"/>
    <cellStyle name="Percent 11 2" xfId="2158"/>
    <cellStyle name="Percent 11 20" xfId="2159"/>
    <cellStyle name="Percent 11 21" xfId="2160"/>
    <cellStyle name="Percent 11 22" xfId="2161"/>
    <cellStyle name="Percent 11 23" xfId="2162"/>
    <cellStyle name="Percent 11 24" xfId="2163"/>
    <cellStyle name="Percent 11 25" xfId="2164"/>
    <cellStyle name="Percent 11 26" xfId="2165"/>
    <cellStyle name="Percent 11 27" xfId="2166"/>
    <cellStyle name="Percent 11 28" xfId="2167"/>
    <cellStyle name="Percent 11 29" xfId="2168"/>
    <cellStyle name="Percent 11 3" xfId="2169"/>
    <cellStyle name="Percent 11 30" xfId="2170"/>
    <cellStyle name="Percent 11 31" xfId="2171"/>
    <cellStyle name="Percent 11 32" xfId="2172"/>
    <cellStyle name="Percent 11 33" xfId="2173"/>
    <cellStyle name="Percent 11 34" xfId="2174"/>
    <cellStyle name="Percent 11 35" xfId="2175"/>
    <cellStyle name="Percent 11 36" xfId="2176"/>
    <cellStyle name="Percent 11 37" xfId="2177"/>
    <cellStyle name="Percent 11 4" xfId="2178"/>
    <cellStyle name="Percent 11 5" xfId="2179"/>
    <cellStyle name="Percent 11 6" xfId="2180"/>
    <cellStyle name="Percent 11 7" xfId="2181"/>
    <cellStyle name="Percent 11 8" xfId="2182"/>
    <cellStyle name="Percent 11 9" xfId="2183"/>
    <cellStyle name="Percent 12" xfId="2184"/>
    <cellStyle name="Percent 12 10" xfId="2185"/>
    <cellStyle name="Percent 12 11" xfId="2186"/>
    <cellStyle name="Percent 12 12" xfId="2187"/>
    <cellStyle name="Percent 12 13" xfId="2188"/>
    <cellStyle name="Percent 12 14" xfId="2189"/>
    <cellStyle name="Percent 12 15" xfId="2190"/>
    <cellStyle name="Percent 12 16" xfId="2191"/>
    <cellStyle name="Percent 12 17" xfId="2192"/>
    <cellStyle name="Percent 12 18" xfId="2193"/>
    <cellStyle name="Percent 12 19" xfId="2194"/>
    <cellStyle name="Percent 12 2" xfId="2195"/>
    <cellStyle name="Percent 12 20" xfId="2196"/>
    <cellStyle name="Percent 12 21" xfId="2197"/>
    <cellStyle name="Percent 12 22" xfId="2198"/>
    <cellStyle name="Percent 12 23" xfId="2199"/>
    <cellStyle name="Percent 12 24" xfId="2200"/>
    <cellStyle name="Percent 12 25" xfId="2201"/>
    <cellStyle name="Percent 12 26" xfId="2202"/>
    <cellStyle name="Percent 12 27" xfId="2203"/>
    <cellStyle name="Percent 12 28" xfId="2204"/>
    <cellStyle name="Percent 12 29" xfId="2205"/>
    <cellStyle name="Percent 12 3" xfId="2206"/>
    <cellStyle name="Percent 12 30" xfId="2207"/>
    <cellStyle name="Percent 12 31" xfId="2208"/>
    <cellStyle name="Percent 12 32" xfId="2209"/>
    <cellStyle name="Percent 12 33" xfId="2210"/>
    <cellStyle name="Percent 12 34" xfId="2211"/>
    <cellStyle name="Percent 12 35" xfId="2212"/>
    <cellStyle name="Percent 12 36" xfId="2213"/>
    <cellStyle name="Percent 12 37" xfId="2214"/>
    <cellStyle name="Percent 12 4" xfId="2215"/>
    <cellStyle name="Percent 12 5" xfId="2216"/>
    <cellStyle name="Percent 12 6" xfId="2217"/>
    <cellStyle name="Percent 12 7" xfId="2218"/>
    <cellStyle name="Percent 12 8" xfId="2219"/>
    <cellStyle name="Percent 12 9" xfId="2220"/>
    <cellStyle name="Percent 13" xfId="2221"/>
    <cellStyle name="Percent 13 10" xfId="2222"/>
    <cellStyle name="Percent 13 11" xfId="2223"/>
    <cellStyle name="Percent 13 12" xfId="2224"/>
    <cellStyle name="Percent 13 13" xfId="2225"/>
    <cellStyle name="Percent 13 14" xfId="2226"/>
    <cellStyle name="Percent 13 15" xfId="2227"/>
    <cellStyle name="Percent 13 16" xfId="2228"/>
    <cellStyle name="Percent 13 17" xfId="2229"/>
    <cellStyle name="Percent 13 18" xfId="2230"/>
    <cellStyle name="Percent 13 19" xfId="2231"/>
    <cellStyle name="Percent 13 2" xfId="2232"/>
    <cellStyle name="Percent 13 20" xfId="2233"/>
    <cellStyle name="Percent 13 21" xfId="2234"/>
    <cellStyle name="Percent 13 22" xfId="2235"/>
    <cellStyle name="Percent 13 23" xfId="2236"/>
    <cellStyle name="Percent 13 24" xfId="2237"/>
    <cellStyle name="Percent 13 25" xfId="2238"/>
    <cellStyle name="Percent 13 26" xfId="2239"/>
    <cellStyle name="Percent 13 27" xfId="2240"/>
    <cellStyle name="Percent 13 28" xfId="2241"/>
    <cellStyle name="Percent 13 29" xfId="2242"/>
    <cellStyle name="Percent 13 3" xfId="2243"/>
    <cellStyle name="Percent 13 30" xfId="2244"/>
    <cellStyle name="Percent 13 31" xfId="2245"/>
    <cellStyle name="Percent 13 32" xfId="2246"/>
    <cellStyle name="Percent 13 33" xfId="2247"/>
    <cellStyle name="Percent 13 34" xfId="2248"/>
    <cellStyle name="Percent 13 35" xfId="2249"/>
    <cellStyle name="Percent 13 36" xfId="2250"/>
    <cellStyle name="Percent 13 37" xfId="2251"/>
    <cellStyle name="Percent 13 4" xfId="2252"/>
    <cellStyle name="Percent 13 5" xfId="2253"/>
    <cellStyle name="Percent 13 6" xfId="2254"/>
    <cellStyle name="Percent 13 7" xfId="2255"/>
    <cellStyle name="Percent 13 8" xfId="2256"/>
    <cellStyle name="Percent 13 9" xfId="2257"/>
    <cellStyle name="Percent 14" xfId="2258"/>
    <cellStyle name="Percent 14 10" xfId="2259"/>
    <cellStyle name="Percent 14 11" xfId="2260"/>
    <cellStyle name="Percent 14 12" xfId="2261"/>
    <cellStyle name="Percent 14 13" xfId="2262"/>
    <cellStyle name="Percent 14 14" xfId="2263"/>
    <cellStyle name="Percent 14 15" xfId="2264"/>
    <cellStyle name="Percent 14 16" xfId="2265"/>
    <cellStyle name="Percent 14 17" xfId="2266"/>
    <cellStyle name="Percent 14 18" xfId="2267"/>
    <cellStyle name="Percent 14 19" xfId="2268"/>
    <cellStyle name="Percent 14 2" xfId="2269"/>
    <cellStyle name="Percent 14 20" xfId="2270"/>
    <cellStyle name="Percent 14 21" xfId="2271"/>
    <cellStyle name="Percent 14 22" xfId="2272"/>
    <cellStyle name="Percent 14 23" xfId="2273"/>
    <cellStyle name="Percent 14 24" xfId="2274"/>
    <cellStyle name="Percent 14 25" xfId="2275"/>
    <cellStyle name="Percent 14 26" xfId="2276"/>
    <cellStyle name="Percent 14 27" xfId="2277"/>
    <cellStyle name="Percent 14 28" xfId="2278"/>
    <cellStyle name="Percent 14 29" xfId="2279"/>
    <cellStyle name="Percent 14 3" xfId="2280"/>
    <cellStyle name="Percent 14 30" xfId="2281"/>
    <cellStyle name="Percent 14 31" xfId="2282"/>
    <cellStyle name="Percent 14 32" xfId="2283"/>
    <cellStyle name="Percent 14 33" xfId="2284"/>
    <cellStyle name="Percent 14 34" xfId="2285"/>
    <cellStyle name="Percent 14 35" xfId="2286"/>
    <cellStyle name="Percent 14 36" xfId="2287"/>
    <cellStyle name="Percent 14 37" xfId="2288"/>
    <cellStyle name="Percent 14 4" xfId="2289"/>
    <cellStyle name="Percent 14 5" xfId="2290"/>
    <cellStyle name="Percent 14 6" xfId="2291"/>
    <cellStyle name="Percent 14 7" xfId="2292"/>
    <cellStyle name="Percent 14 8" xfId="2293"/>
    <cellStyle name="Percent 14 9" xfId="2294"/>
    <cellStyle name="Percent 15" xfId="2295"/>
    <cellStyle name="Percent 15 10" xfId="2296"/>
    <cellStyle name="Percent 15 11" xfId="2297"/>
    <cellStyle name="Percent 15 12" xfId="2298"/>
    <cellStyle name="Percent 15 13" xfId="2299"/>
    <cellStyle name="Percent 15 14" xfId="2300"/>
    <cellStyle name="Percent 15 15" xfId="2301"/>
    <cellStyle name="Percent 15 16" xfId="2302"/>
    <cellStyle name="Percent 15 17" xfId="2303"/>
    <cellStyle name="Percent 15 18" xfId="2304"/>
    <cellStyle name="Percent 15 19" xfId="2305"/>
    <cellStyle name="Percent 15 2" xfId="2306"/>
    <cellStyle name="Percent 15 20" xfId="2307"/>
    <cellStyle name="Percent 15 21" xfId="2308"/>
    <cellStyle name="Percent 15 22" xfId="2309"/>
    <cellStyle name="Percent 15 23" xfId="2310"/>
    <cellStyle name="Percent 15 24" xfId="2311"/>
    <cellStyle name="Percent 15 25" xfId="2312"/>
    <cellStyle name="Percent 15 26" xfId="2313"/>
    <cellStyle name="Percent 15 27" xfId="2314"/>
    <cellStyle name="Percent 15 28" xfId="2315"/>
    <cellStyle name="Percent 15 29" xfId="2316"/>
    <cellStyle name="Percent 15 3" xfId="2317"/>
    <cellStyle name="Percent 15 30" xfId="2318"/>
    <cellStyle name="Percent 15 31" xfId="2319"/>
    <cellStyle name="Percent 15 32" xfId="2320"/>
    <cellStyle name="Percent 15 33" xfId="2321"/>
    <cellStyle name="Percent 15 34" xfId="2322"/>
    <cellStyle name="Percent 15 35" xfId="2323"/>
    <cellStyle name="Percent 15 36" xfId="2324"/>
    <cellStyle name="Percent 15 37" xfId="2325"/>
    <cellStyle name="Percent 15 4" xfId="2326"/>
    <cellStyle name="Percent 15 5" xfId="2327"/>
    <cellStyle name="Percent 15 6" xfId="2328"/>
    <cellStyle name="Percent 15 7" xfId="2329"/>
    <cellStyle name="Percent 15 8" xfId="2330"/>
    <cellStyle name="Percent 15 9" xfId="2331"/>
    <cellStyle name="Percent 16" xfId="2332"/>
    <cellStyle name="Percent 16 10" xfId="2333"/>
    <cellStyle name="Percent 16 11" xfId="2334"/>
    <cellStyle name="Percent 16 12" xfId="2335"/>
    <cellStyle name="Percent 16 13" xfId="2336"/>
    <cellStyle name="Percent 16 14" xfId="2337"/>
    <cellStyle name="Percent 16 15" xfId="2338"/>
    <cellStyle name="Percent 16 16" xfId="2339"/>
    <cellStyle name="Percent 16 17" xfId="2340"/>
    <cellStyle name="Percent 16 18" xfId="2341"/>
    <cellStyle name="Percent 16 19" xfId="2342"/>
    <cellStyle name="Percent 16 2" xfId="2343"/>
    <cellStyle name="Percent 16 20" xfId="2344"/>
    <cellStyle name="Percent 16 21" xfId="2345"/>
    <cellStyle name="Percent 16 22" xfId="2346"/>
    <cellStyle name="Percent 16 23" xfId="2347"/>
    <cellStyle name="Percent 16 24" xfId="2348"/>
    <cellStyle name="Percent 16 25" xfId="2349"/>
    <cellStyle name="Percent 16 26" xfId="2350"/>
    <cellStyle name="Percent 16 27" xfId="2351"/>
    <cellStyle name="Percent 16 28" xfId="2352"/>
    <cellStyle name="Percent 16 29" xfId="2353"/>
    <cellStyle name="Percent 16 3" xfId="2354"/>
    <cellStyle name="Percent 16 30" xfId="2355"/>
    <cellStyle name="Percent 16 31" xfId="2356"/>
    <cellStyle name="Percent 16 32" xfId="2357"/>
    <cellStyle name="Percent 16 33" xfId="2358"/>
    <cellStyle name="Percent 16 34" xfId="2359"/>
    <cellStyle name="Percent 16 35" xfId="2360"/>
    <cellStyle name="Percent 16 36" xfId="2361"/>
    <cellStyle name="Percent 16 37" xfId="2362"/>
    <cellStyle name="Percent 16 4" xfId="2363"/>
    <cellStyle name="Percent 16 5" xfId="2364"/>
    <cellStyle name="Percent 16 6" xfId="2365"/>
    <cellStyle name="Percent 16 7" xfId="2366"/>
    <cellStyle name="Percent 16 8" xfId="2367"/>
    <cellStyle name="Percent 16 9" xfId="2368"/>
    <cellStyle name="Percent 17" xfId="2369"/>
    <cellStyle name="Percent 17 10" xfId="2370"/>
    <cellStyle name="Percent 17 11" xfId="2371"/>
    <cellStyle name="Percent 17 12" xfId="2372"/>
    <cellStyle name="Percent 17 13" xfId="2373"/>
    <cellStyle name="Percent 17 14" xfId="2374"/>
    <cellStyle name="Percent 17 15" xfId="2375"/>
    <cellStyle name="Percent 17 16" xfId="2376"/>
    <cellStyle name="Percent 17 17" xfId="2377"/>
    <cellStyle name="Percent 17 18" xfId="2378"/>
    <cellStyle name="Percent 17 19" xfId="2379"/>
    <cellStyle name="Percent 17 2" xfId="2380"/>
    <cellStyle name="Percent 17 20" xfId="2381"/>
    <cellStyle name="Percent 17 21" xfId="2382"/>
    <cellStyle name="Percent 17 22" xfId="2383"/>
    <cellStyle name="Percent 17 23" xfId="2384"/>
    <cellStyle name="Percent 17 24" xfId="2385"/>
    <cellStyle name="Percent 17 25" xfId="2386"/>
    <cellStyle name="Percent 17 26" xfId="2387"/>
    <cellStyle name="Percent 17 27" xfId="2388"/>
    <cellStyle name="Percent 17 28" xfId="2389"/>
    <cellStyle name="Percent 17 29" xfId="2390"/>
    <cellStyle name="Percent 17 3" xfId="2391"/>
    <cellStyle name="Percent 17 30" xfId="2392"/>
    <cellStyle name="Percent 17 31" xfId="2393"/>
    <cellStyle name="Percent 17 32" xfId="2394"/>
    <cellStyle name="Percent 17 33" xfId="2395"/>
    <cellStyle name="Percent 17 34" xfId="2396"/>
    <cellStyle name="Percent 17 35" xfId="2397"/>
    <cellStyle name="Percent 17 36" xfId="2398"/>
    <cellStyle name="Percent 17 37" xfId="2399"/>
    <cellStyle name="Percent 17 4" xfId="2400"/>
    <cellStyle name="Percent 17 5" xfId="2401"/>
    <cellStyle name="Percent 17 6" xfId="2402"/>
    <cellStyle name="Percent 17 7" xfId="2403"/>
    <cellStyle name="Percent 17 8" xfId="2404"/>
    <cellStyle name="Percent 17 9" xfId="2405"/>
    <cellStyle name="Percent 18" xfId="2406"/>
    <cellStyle name="Percent 18 10" xfId="2407"/>
    <cellStyle name="Percent 18 11" xfId="2408"/>
    <cellStyle name="Percent 18 12" xfId="2409"/>
    <cellStyle name="Percent 18 13" xfId="2410"/>
    <cellStyle name="Percent 18 14" xfId="2411"/>
    <cellStyle name="Percent 18 15" xfId="2412"/>
    <cellStyle name="Percent 18 16" xfId="2413"/>
    <cellStyle name="Percent 18 17" xfId="2414"/>
    <cellStyle name="Percent 18 18" xfId="2415"/>
    <cellStyle name="Percent 18 19" xfId="2416"/>
    <cellStyle name="Percent 18 2" xfId="2417"/>
    <cellStyle name="Percent 18 20" xfId="2418"/>
    <cellStyle name="Percent 18 21" xfId="2419"/>
    <cellStyle name="Percent 18 22" xfId="2420"/>
    <cellStyle name="Percent 18 23" xfId="2421"/>
    <cellStyle name="Percent 18 24" xfId="2422"/>
    <cellStyle name="Percent 18 25" xfId="2423"/>
    <cellStyle name="Percent 18 26" xfId="2424"/>
    <cellStyle name="Percent 18 27" xfId="2425"/>
    <cellStyle name="Percent 18 28" xfId="2426"/>
    <cellStyle name="Percent 18 29" xfId="2427"/>
    <cellStyle name="Percent 18 3" xfId="2428"/>
    <cellStyle name="Percent 18 30" xfId="2429"/>
    <cellStyle name="Percent 18 31" xfId="2430"/>
    <cellStyle name="Percent 18 32" xfId="2431"/>
    <cellStyle name="Percent 18 33" xfId="2432"/>
    <cellStyle name="Percent 18 34" xfId="2433"/>
    <cellStyle name="Percent 18 35" xfId="2434"/>
    <cellStyle name="Percent 18 36" xfId="2435"/>
    <cellStyle name="Percent 18 37" xfId="2436"/>
    <cellStyle name="Percent 18 4" xfId="2437"/>
    <cellStyle name="Percent 18 5" xfId="2438"/>
    <cellStyle name="Percent 18 6" xfId="2439"/>
    <cellStyle name="Percent 18 7" xfId="2440"/>
    <cellStyle name="Percent 18 8" xfId="2441"/>
    <cellStyle name="Percent 18 9" xfId="2442"/>
    <cellStyle name="Percent 19" xfId="2443"/>
    <cellStyle name="Percent 19 10" xfId="2444"/>
    <cellStyle name="Percent 19 11" xfId="2445"/>
    <cellStyle name="Percent 19 12" xfId="2446"/>
    <cellStyle name="Percent 19 13" xfId="2447"/>
    <cellStyle name="Percent 19 14" xfId="2448"/>
    <cellStyle name="Percent 19 15" xfId="2449"/>
    <cellStyle name="Percent 19 16" xfId="2450"/>
    <cellStyle name="Percent 19 17" xfId="2451"/>
    <cellStyle name="Percent 19 18" xfId="2452"/>
    <cellStyle name="Percent 19 19" xfId="2453"/>
    <cellStyle name="Percent 19 2" xfId="2454"/>
    <cellStyle name="Percent 19 20" xfId="2455"/>
    <cellStyle name="Percent 19 21" xfId="2456"/>
    <cellStyle name="Percent 19 22" xfId="2457"/>
    <cellStyle name="Percent 19 23" xfId="2458"/>
    <cellStyle name="Percent 19 24" xfId="2459"/>
    <cellStyle name="Percent 19 25" xfId="2460"/>
    <cellStyle name="Percent 19 26" xfId="2461"/>
    <cellStyle name="Percent 19 27" xfId="2462"/>
    <cellStyle name="Percent 19 28" xfId="2463"/>
    <cellStyle name="Percent 19 29" xfId="2464"/>
    <cellStyle name="Percent 19 3" xfId="2465"/>
    <cellStyle name="Percent 19 30" xfId="2466"/>
    <cellStyle name="Percent 19 31" xfId="2467"/>
    <cellStyle name="Percent 19 32" xfId="2468"/>
    <cellStyle name="Percent 19 33" xfId="2469"/>
    <cellStyle name="Percent 19 34" xfId="2470"/>
    <cellStyle name="Percent 19 35" xfId="2471"/>
    <cellStyle name="Percent 19 36" xfId="2472"/>
    <cellStyle name="Percent 19 37" xfId="2473"/>
    <cellStyle name="Percent 19 4" xfId="2474"/>
    <cellStyle name="Percent 19 5" xfId="2475"/>
    <cellStyle name="Percent 19 6" xfId="2476"/>
    <cellStyle name="Percent 19 7" xfId="2477"/>
    <cellStyle name="Percent 19 8" xfId="2478"/>
    <cellStyle name="Percent 19 9" xfId="2479"/>
    <cellStyle name="Percent 2" xfId="2480"/>
    <cellStyle name="Percent 2 10" xfId="2481"/>
    <cellStyle name="Percent 2 11" xfId="2482"/>
    <cellStyle name="Percent 2 12" xfId="2483"/>
    <cellStyle name="Percent 2 13" xfId="2484"/>
    <cellStyle name="Percent 2 14" xfId="2485"/>
    <cellStyle name="Percent 2 15" xfId="2486"/>
    <cellStyle name="Percent 2 16" xfId="2487"/>
    <cellStyle name="Percent 2 17" xfId="2488"/>
    <cellStyle name="Percent 2 18" xfId="2489"/>
    <cellStyle name="Percent 2 19" xfId="2490"/>
    <cellStyle name="Percent 2 2" xfId="2491"/>
    <cellStyle name="Percent 2 20" xfId="2492"/>
    <cellStyle name="Percent 2 21" xfId="2493"/>
    <cellStyle name="Percent 2 22" xfId="2494"/>
    <cellStyle name="Percent 2 23" xfId="2495"/>
    <cellStyle name="Percent 2 24" xfId="2496"/>
    <cellStyle name="Percent 2 25" xfId="2497"/>
    <cellStyle name="Percent 2 26" xfId="2498"/>
    <cellStyle name="Percent 2 27" xfId="2499"/>
    <cellStyle name="Percent 2 28" xfId="2500"/>
    <cellStyle name="Percent 2 29" xfId="2501"/>
    <cellStyle name="Percent 2 3" xfId="2502"/>
    <cellStyle name="Percent 2 30" xfId="2503"/>
    <cellStyle name="Percent 2 31" xfId="2504"/>
    <cellStyle name="Percent 2 32" xfId="2505"/>
    <cellStyle name="Percent 2 33" xfId="2506"/>
    <cellStyle name="Percent 2 34" xfId="2507"/>
    <cellStyle name="Percent 2 35" xfId="2508"/>
    <cellStyle name="Percent 2 36" xfId="2509"/>
    <cellStyle name="Percent 2 37" xfId="2510"/>
    <cellStyle name="Percent 2 38" xfId="2511"/>
    <cellStyle name="Percent 2 39" xfId="2512"/>
    <cellStyle name="Percent 2 4" xfId="2513"/>
    <cellStyle name="Percent 2 5" xfId="2514"/>
    <cellStyle name="Percent 2 6" xfId="2515"/>
    <cellStyle name="Percent 2 7" xfId="2516"/>
    <cellStyle name="Percent 2 8" xfId="2517"/>
    <cellStyle name="Percent 2 9" xfId="2518"/>
    <cellStyle name="Percent 20" xfId="2519"/>
    <cellStyle name="Percent 20 10" xfId="2520"/>
    <cellStyle name="Percent 20 11" xfId="2521"/>
    <cellStyle name="Percent 20 12" xfId="2522"/>
    <cellStyle name="Percent 20 13" xfId="2523"/>
    <cellStyle name="Percent 20 14" xfId="2524"/>
    <cellStyle name="Percent 20 15" xfId="2525"/>
    <cellStyle name="Percent 20 16" xfId="2526"/>
    <cellStyle name="Percent 20 17" xfId="2527"/>
    <cellStyle name="Percent 20 18" xfId="2528"/>
    <cellStyle name="Percent 20 19" xfId="2529"/>
    <cellStyle name="Percent 20 2" xfId="2530"/>
    <cellStyle name="Percent 20 20" xfId="2531"/>
    <cellStyle name="Percent 20 21" xfId="2532"/>
    <cellStyle name="Percent 20 22" xfId="2533"/>
    <cellStyle name="Percent 20 23" xfId="2534"/>
    <cellStyle name="Percent 20 24" xfId="2535"/>
    <cellStyle name="Percent 20 25" xfId="2536"/>
    <cellStyle name="Percent 20 26" xfId="2537"/>
    <cellStyle name="Percent 20 27" xfId="2538"/>
    <cellStyle name="Percent 20 28" xfId="2539"/>
    <cellStyle name="Percent 20 29" xfId="2540"/>
    <cellStyle name="Percent 20 3" xfId="2541"/>
    <cellStyle name="Percent 20 30" xfId="2542"/>
    <cellStyle name="Percent 20 31" xfId="2543"/>
    <cellStyle name="Percent 20 32" xfId="2544"/>
    <cellStyle name="Percent 20 33" xfId="2545"/>
    <cellStyle name="Percent 20 34" xfId="2546"/>
    <cellStyle name="Percent 20 35" xfId="2547"/>
    <cellStyle name="Percent 20 36" xfId="2548"/>
    <cellStyle name="Percent 20 37" xfId="2549"/>
    <cellStyle name="Percent 20 4" xfId="2550"/>
    <cellStyle name="Percent 20 5" xfId="2551"/>
    <cellStyle name="Percent 20 6" xfId="2552"/>
    <cellStyle name="Percent 20 7" xfId="2553"/>
    <cellStyle name="Percent 20 8" xfId="2554"/>
    <cellStyle name="Percent 20 9" xfId="2555"/>
    <cellStyle name="Percent 21" xfId="2556"/>
    <cellStyle name="Percent 21 10" xfId="2557"/>
    <cellStyle name="Percent 21 11" xfId="2558"/>
    <cellStyle name="Percent 21 12" xfId="2559"/>
    <cellStyle name="Percent 21 13" xfId="2560"/>
    <cellStyle name="Percent 21 14" xfId="2561"/>
    <cellStyle name="Percent 21 15" xfId="2562"/>
    <cellStyle name="Percent 21 16" xfId="2563"/>
    <cellStyle name="Percent 21 17" xfId="2564"/>
    <cellStyle name="Percent 21 18" xfId="2565"/>
    <cellStyle name="Percent 21 19" xfId="2566"/>
    <cellStyle name="Percent 21 2" xfId="2567"/>
    <cellStyle name="Percent 21 20" xfId="2568"/>
    <cellStyle name="Percent 21 21" xfId="2569"/>
    <cellStyle name="Percent 21 22" xfId="2570"/>
    <cellStyle name="Percent 21 23" xfId="2571"/>
    <cellStyle name="Percent 21 24" xfId="2572"/>
    <cellStyle name="Percent 21 25" xfId="2573"/>
    <cellStyle name="Percent 21 26" xfId="2574"/>
    <cellStyle name="Percent 21 27" xfId="2575"/>
    <cellStyle name="Percent 21 28" xfId="2576"/>
    <cellStyle name="Percent 21 29" xfId="2577"/>
    <cellStyle name="Percent 21 3" xfId="2578"/>
    <cellStyle name="Percent 21 30" xfId="2579"/>
    <cellStyle name="Percent 21 31" xfId="2580"/>
    <cellStyle name="Percent 21 32" xfId="2581"/>
    <cellStyle name="Percent 21 33" xfId="2582"/>
    <cellStyle name="Percent 21 34" xfId="2583"/>
    <cellStyle name="Percent 21 35" xfId="2584"/>
    <cellStyle name="Percent 21 36" xfId="2585"/>
    <cellStyle name="Percent 21 37" xfId="2586"/>
    <cellStyle name="Percent 21 4" xfId="2587"/>
    <cellStyle name="Percent 21 5" xfId="2588"/>
    <cellStyle name="Percent 21 6" xfId="2589"/>
    <cellStyle name="Percent 21 7" xfId="2590"/>
    <cellStyle name="Percent 21 8" xfId="2591"/>
    <cellStyle name="Percent 21 9" xfId="2592"/>
    <cellStyle name="Percent 22" xfId="2593"/>
    <cellStyle name="Percent 22 10" xfId="2594"/>
    <cellStyle name="Percent 22 11" xfId="2595"/>
    <cellStyle name="Percent 22 12" xfId="2596"/>
    <cellStyle name="Percent 22 13" xfId="2597"/>
    <cellStyle name="Percent 22 14" xfId="2598"/>
    <cellStyle name="Percent 22 15" xfId="2599"/>
    <cellStyle name="Percent 22 16" xfId="2600"/>
    <cellStyle name="Percent 22 17" xfId="2601"/>
    <cellStyle name="Percent 22 18" xfId="2602"/>
    <cellStyle name="Percent 22 19" xfId="2603"/>
    <cellStyle name="Percent 22 2" xfId="2604"/>
    <cellStyle name="Percent 22 20" xfId="2605"/>
    <cellStyle name="Percent 22 21" xfId="2606"/>
    <cellStyle name="Percent 22 22" xfId="2607"/>
    <cellStyle name="Percent 22 23" xfId="2608"/>
    <cellStyle name="Percent 22 24" xfId="2609"/>
    <cellStyle name="Percent 22 25" xfId="2610"/>
    <cellStyle name="Percent 22 26" xfId="2611"/>
    <cellStyle name="Percent 22 27" xfId="2612"/>
    <cellStyle name="Percent 22 28" xfId="2613"/>
    <cellStyle name="Percent 22 29" xfId="2614"/>
    <cellStyle name="Percent 22 3" xfId="2615"/>
    <cellStyle name="Percent 22 30" xfId="2616"/>
    <cellStyle name="Percent 22 31" xfId="2617"/>
    <cellStyle name="Percent 22 32" xfId="2618"/>
    <cellStyle name="Percent 22 33" xfId="2619"/>
    <cellStyle name="Percent 22 34" xfId="2620"/>
    <cellStyle name="Percent 22 35" xfId="2621"/>
    <cellStyle name="Percent 22 36" xfId="2622"/>
    <cellStyle name="Percent 22 37" xfId="2623"/>
    <cellStyle name="Percent 22 4" xfId="2624"/>
    <cellStyle name="Percent 22 5" xfId="2625"/>
    <cellStyle name="Percent 22 6" xfId="2626"/>
    <cellStyle name="Percent 22 7" xfId="2627"/>
    <cellStyle name="Percent 22 8" xfId="2628"/>
    <cellStyle name="Percent 22 9" xfId="2629"/>
    <cellStyle name="Percent 23" xfId="2630"/>
    <cellStyle name="Percent 23 10" xfId="2631"/>
    <cellStyle name="Percent 23 11" xfId="2632"/>
    <cellStyle name="Percent 23 12" xfId="2633"/>
    <cellStyle name="Percent 23 13" xfId="2634"/>
    <cellStyle name="Percent 23 14" xfId="2635"/>
    <cellStyle name="Percent 23 15" xfId="2636"/>
    <cellStyle name="Percent 23 16" xfId="2637"/>
    <cellStyle name="Percent 23 17" xfId="2638"/>
    <cellStyle name="Percent 23 18" xfId="2639"/>
    <cellStyle name="Percent 23 19" xfId="2640"/>
    <cellStyle name="Percent 23 2" xfId="2641"/>
    <cellStyle name="Percent 23 20" xfId="2642"/>
    <cellStyle name="Percent 23 21" xfId="2643"/>
    <cellStyle name="Percent 23 22" xfId="2644"/>
    <cellStyle name="Percent 23 23" xfId="2645"/>
    <cellStyle name="Percent 23 24" xfId="2646"/>
    <cellStyle name="Percent 23 25" xfId="2647"/>
    <cellStyle name="Percent 23 26" xfId="2648"/>
    <cellStyle name="Percent 23 27" xfId="2649"/>
    <cellStyle name="Percent 23 28" xfId="2650"/>
    <cellStyle name="Percent 23 29" xfId="2651"/>
    <cellStyle name="Percent 23 3" xfId="2652"/>
    <cellStyle name="Percent 23 30" xfId="2653"/>
    <cellStyle name="Percent 23 31" xfId="2654"/>
    <cellStyle name="Percent 23 32" xfId="2655"/>
    <cellStyle name="Percent 23 33" xfId="2656"/>
    <cellStyle name="Percent 23 34" xfId="2657"/>
    <cellStyle name="Percent 23 35" xfId="2658"/>
    <cellStyle name="Percent 23 36" xfId="2659"/>
    <cellStyle name="Percent 23 37" xfId="2660"/>
    <cellStyle name="Percent 23 4" xfId="2661"/>
    <cellStyle name="Percent 23 5" xfId="2662"/>
    <cellStyle name="Percent 23 6" xfId="2663"/>
    <cellStyle name="Percent 23 7" xfId="2664"/>
    <cellStyle name="Percent 23 8" xfId="2665"/>
    <cellStyle name="Percent 23 9" xfId="2666"/>
    <cellStyle name="Percent 24" xfId="2667"/>
    <cellStyle name="Percent 24 10" xfId="2668"/>
    <cellStyle name="Percent 24 11" xfId="2669"/>
    <cellStyle name="Percent 24 12" xfId="2670"/>
    <cellStyle name="Percent 24 13" xfId="2671"/>
    <cellStyle name="Percent 24 14" xfId="2672"/>
    <cellStyle name="Percent 24 15" xfId="2673"/>
    <cellStyle name="Percent 24 16" xfId="2674"/>
    <cellStyle name="Percent 24 17" xfId="2675"/>
    <cellStyle name="Percent 24 18" xfId="2676"/>
    <cellStyle name="Percent 24 19" xfId="2677"/>
    <cellStyle name="Percent 24 2" xfId="2678"/>
    <cellStyle name="Percent 24 20" xfId="2679"/>
    <cellStyle name="Percent 24 21" xfId="2680"/>
    <cellStyle name="Percent 24 22" xfId="2681"/>
    <cellStyle name="Percent 24 23" xfId="2682"/>
    <cellStyle name="Percent 24 24" xfId="2683"/>
    <cellStyle name="Percent 24 25" xfId="2684"/>
    <cellStyle name="Percent 24 26" xfId="2685"/>
    <cellStyle name="Percent 24 27" xfId="2686"/>
    <cellStyle name="Percent 24 28" xfId="2687"/>
    <cellStyle name="Percent 24 29" xfId="2688"/>
    <cellStyle name="Percent 24 3" xfId="2689"/>
    <cellStyle name="Percent 24 30" xfId="2690"/>
    <cellStyle name="Percent 24 31" xfId="2691"/>
    <cellStyle name="Percent 24 32" xfId="2692"/>
    <cellStyle name="Percent 24 33" xfId="2693"/>
    <cellStyle name="Percent 24 34" xfId="2694"/>
    <cellStyle name="Percent 24 35" xfId="2695"/>
    <cellStyle name="Percent 24 36" xfId="2696"/>
    <cellStyle name="Percent 24 37" xfId="2697"/>
    <cellStyle name="Percent 24 4" xfId="2698"/>
    <cellStyle name="Percent 24 5" xfId="2699"/>
    <cellStyle name="Percent 24 6" xfId="2700"/>
    <cellStyle name="Percent 24 7" xfId="2701"/>
    <cellStyle name="Percent 24 8" xfId="2702"/>
    <cellStyle name="Percent 24 9" xfId="2703"/>
    <cellStyle name="Percent 25" xfId="2704"/>
    <cellStyle name="Percent 25 10" xfId="2705"/>
    <cellStyle name="Percent 25 11" xfId="2706"/>
    <cellStyle name="Percent 25 12" xfId="2707"/>
    <cellStyle name="Percent 25 13" xfId="2708"/>
    <cellStyle name="Percent 25 14" xfId="2709"/>
    <cellStyle name="Percent 25 15" xfId="2710"/>
    <cellStyle name="Percent 25 16" xfId="2711"/>
    <cellStyle name="Percent 25 17" xfId="2712"/>
    <cellStyle name="Percent 25 18" xfId="2713"/>
    <cellStyle name="Percent 25 19" xfId="2714"/>
    <cellStyle name="Percent 25 2" xfId="2715"/>
    <cellStyle name="Percent 25 20" xfId="2716"/>
    <cellStyle name="Percent 25 21" xfId="2717"/>
    <cellStyle name="Percent 25 22" xfId="2718"/>
    <cellStyle name="Percent 25 23" xfId="2719"/>
    <cellStyle name="Percent 25 24" xfId="2720"/>
    <cellStyle name="Percent 25 25" xfId="2721"/>
    <cellStyle name="Percent 25 26" xfId="2722"/>
    <cellStyle name="Percent 25 27" xfId="2723"/>
    <cellStyle name="Percent 25 28" xfId="2724"/>
    <cellStyle name="Percent 25 29" xfId="2725"/>
    <cellStyle name="Percent 25 3" xfId="2726"/>
    <cellStyle name="Percent 25 30" xfId="2727"/>
    <cellStyle name="Percent 25 31" xfId="2728"/>
    <cellStyle name="Percent 25 32" xfId="2729"/>
    <cellStyle name="Percent 25 33" xfId="2730"/>
    <cellStyle name="Percent 25 34" xfId="2731"/>
    <cellStyle name="Percent 25 35" xfId="2732"/>
    <cellStyle name="Percent 25 36" xfId="2733"/>
    <cellStyle name="Percent 25 37" xfId="2734"/>
    <cellStyle name="Percent 25 4" xfId="2735"/>
    <cellStyle name="Percent 25 5" xfId="2736"/>
    <cellStyle name="Percent 25 6" xfId="2737"/>
    <cellStyle name="Percent 25 7" xfId="2738"/>
    <cellStyle name="Percent 25 8" xfId="2739"/>
    <cellStyle name="Percent 25 9" xfId="2740"/>
    <cellStyle name="Percent 26" xfId="2741"/>
    <cellStyle name="Percent 26 10" xfId="2742"/>
    <cellStyle name="Percent 26 11" xfId="2743"/>
    <cellStyle name="Percent 26 12" xfId="2744"/>
    <cellStyle name="Percent 26 13" xfId="2745"/>
    <cellStyle name="Percent 26 14" xfId="2746"/>
    <cellStyle name="Percent 26 15" xfId="2747"/>
    <cellStyle name="Percent 26 16" xfId="2748"/>
    <cellStyle name="Percent 26 17" xfId="2749"/>
    <cellStyle name="Percent 26 18" xfId="2750"/>
    <cellStyle name="Percent 26 19" xfId="2751"/>
    <cellStyle name="Percent 26 2" xfId="2752"/>
    <cellStyle name="Percent 26 20" xfId="2753"/>
    <cellStyle name="Percent 26 21" xfId="2754"/>
    <cellStyle name="Percent 26 22" xfId="2755"/>
    <cellStyle name="Percent 26 23" xfId="2756"/>
    <cellStyle name="Percent 26 24" xfId="2757"/>
    <cellStyle name="Percent 26 25" xfId="2758"/>
    <cellStyle name="Percent 26 26" xfId="2759"/>
    <cellStyle name="Percent 26 27" xfId="2760"/>
    <cellStyle name="Percent 26 28" xfId="2761"/>
    <cellStyle name="Percent 26 29" xfId="2762"/>
    <cellStyle name="Percent 26 3" xfId="2763"/>
    <cellStyle name="Percent 26 30" xfId="2764"/>
    <cellStyle name="Percent 26 31" xfId="2765"/>
    <cellStyle name="Percent 26 32" xfId="2766"/>
    <cellStyle name="Percent 26 33" xfId="2767"/>
    <cellStyle name="Percent 26 34" xfId="2768"/>
    <cellStyle name="Percent 26 35" xfId="2769"/>
    <cellStyle name="Percent 26 36" xfId="2770"/>
    <cellStyle name="Percent 26 37" xfId="2771"/>
    <cellStyle name="Percent 26 4" xfId="2772"/>
    <cellStyle name="Percent 26 5" xfId="2773"/>
    <cellStyle name="Percent 26 6" xfId="2774"/>
    <cellStyle name="Percent 26 7" xfId="2775"/>
    <cellStyle name="Percent 26 8" xfId="2776"/>
    <cellStyle name="Percent 26 9" xfId="2777"/>
    <cellStyle name="Percent 27" xfId="2778"/>
    <cellStyle name="Percent 27 10" xfId="2779"/>
    <cellStyle name="Percent 27 11" xfId="2780"/>
    <cellStyle name="Percent 27 12" xfId="2781"/>
    <cellStyle name="Percent 27 13" xfId="2782"/>
    <cellStyle name="Percent 27 14" xfId="2783"/>
    <cellStyle name="Percent 27 15" xfId="2784"/>
    <cellStyle name="Percent 27 16" xfId="2785"/>
    <cellStyle name="Percent 27 17" xfId="2786"/>
    <cellStyle name="Percent 27 18" xfId="2787"/>
    <cellStyle name="Percent 27 19" xfId="2788"/>
    <cellStyle name="Percent 27 2" xfId="2789"/>
    <cellStyle name="Percent 27 20" xfId="2790"/>
    <cellStyle name="Percent 27 21" xfId="2791"/>
    <cellStyle name="Percent 27 22" xfId="2792"/>
    <cellStyle name="Percent 27 23" xfId="2793"/>
    <cellStyle name="Percent 27 24" xfId="2794"/>
    <cellStyle name="Percent 27 25" xfId="2795"/>
    <cellStyle name="Percent 27 26" xfId="2796"/>
    <cellStyle name="Percent 27 27" xfId="2797"/>
    <cellStyle name="Percent 27 28" xfId="2798"/>
    <cellStyle name="Percent 27 29" xfId="2799"/>
    <cellStyle name="Percent 27 3" xfId="2800"/>
    <cellStyle name="Percent 27 30" xfId="2801"/>
    <cellStyle name="Percent 27 31" xfId="2802"/>
    <cellStyle name="Percent 27 32" xfId="2803"/>
    <cellStyle name="Percent 27 33" xfId="2804"/>
    <cellStyle name="Percent 27 34" xfId="2805"/>
    <cellStyle name="Percent 27 35" xfId="2806"/>
    <cellStyle name="Percent 27 36" xfId="2807"/>
    <cellStyle name="Percent 27 37" xfId="2808"/>
    <cellStyle name="Percent 27 4" xfId="2809"/>
    <cellStyle name="Percent 27 5" xfId="2810"/>
    <cellStyle name="Percent 27 6" xfId="2811"/>
    <cellStyle name="Percent 27 7" xfId="2812"/>
    <cellStyle name="Percent 27 8" xfId="2813"/>
    <cellStyle name="Percent 27 9" xfId="2814"/>
    <cellStyle name="Percent 28" xfId="2815"/>
    <cellStyle name="Percent 28 10" xfId="2816"/>
    <cellStyle name="Percent 28 11" xfId="2817"/>
    <cellStyle name="Percent 28 12" xfId="2818"/>
    <cellStyle name="Percent 28 13" xfId="2819"/>
    <cellStyle name="Percent 28 14" xfId="2820"/>
    <cellStyle name="Percent 28 15" xfId="2821"/>
    <cellStyle name="Percent 28 16" xfId="2822"/>
    <cellStyle name="Percent 28 17" xfId="2823"/>
    <cellStyle name="Percent 28 18" xfId="2824"/>
    <cellStyle name="Percent 28 19" xfId="2825"/>
    <cellStyle name="Percent 28 2" xfId="2826"/>
    <cellStyle name="Percent 28 20" xfId="2827"/>
    <cellStyle name="Percent 28 21" xfId="2828"/>
    <cellStyle name="Percent 28 22" xfId="2829"/>
    <cellStyle name="Percent 28 23" xfId="2830"/>
    <cellStyle name="Percent 28 24" xfId="2831"/>
    <cellStyle name="Percent 28 25" xfId="2832"/>
    <cellStyle name="Percent 28 26" xfId="2833"/>
    <cellStyle name="Percent 28 27" xfId="2834"/>
    <cellStyle name="Percent 28 28" xfId="2835"/>
    <cellStyle name="Percent 28 29" xfId="2836"/>
    <cellStyle name="Percent 28 3" xfId="2837"/>
    <cellStyle name="Percent 28 30" xfId="2838"/>
    <cellStyle name="Percent 28 31" xfId="2839"/>
    <cellStyle name="Percent 28 32" xfId="2840"/>
    <cellStyle name="Percent 28 33" xfId="2841"/>
    <cellStyle name="Percent 28 34" xfId="2842"/>
    <cellStyle name="Percent 28 35" xfId="2843"/>
    <cellStyle name="Percent 28 36" xfId="2844"/>
    <cellStyle name="Percent 28 37" xfId="2845"/>
    <cellStyle name="Percent 28 4" xfId="2846"/>
    <cellStyle name="Percent 28 5" xfId="2847"/>
    <cellStyle name="Percent 28 6" xfId="2848"/>
    <cellStyle name="Percent 28 7" xfId="2849"/>
    <cellStyle name="Percent 28 8" xfId="2850"/>
    <cellStyle name="Percent 28 9" xfId="2851"/>
    <cellStyle name="Percent 29" xfId="2852"/>
    <cellStyle name="Percent 3" xfId="2853"/>
    <cellStyle name="Percent 3 10" xfId="2854"/>
    <cellStyle name="Percent 3 11" xfId="2855"/>
    <cellStyle name="Percent 3 12" xfId="2856"/>
    <cellStyle name="Percent 3 13" xfId="2857"/>
    <cellStyle name="Percent 3 14" xfId="2858"/>
    <cellStyle name="Percent 3 15" xfId="2859"/>
    <cellStyle name="Percent 3 16" xfId="2860"/>
    <cellStyle name="Percent 3 17" xfId="2861"/>
    <cellStyle name="Percent 3 18" xfId="2862"/>
    <cellStyle name="Percent 3 19" xfId="2863"/>
    <cellStyle name="Percent 3 2" xfId="2864"/>
    <cellStyle name="Percent 3 20" xfId="2865"/>
    <cellStyle name="Percent 3 21" xfId="2866"/>
    <cellStyle name="Percent 3 22" xfId="2867"/>
    <cellStyle name="Percent 3 23" xfId="2868"/>
    <cellStyle name="Percent 3 24" xfId="2869"/>
    <cellStyle name="Percent 3 25" xfId="2870"/>
    <cellStyle name="Percent 3 26" xfId="2871"/>
    <cellStyle name="Percent 3 27" xfId="2872"/>
    <cellStyle name="Percent 3 28" xfId="2873"/>
    <cellStyle name="Percent 3 29" xfId="2874"/>
    <cellStyle name="Percent 3 3" xfId="2875"/>
    <cellStyle name="Percent 3 30" xfId="2876"/>
    <cellStyle name="Percent 3 31" xfId="2877"/>
    <cellStyle name="Percent 3 32" xfId="2878"/>
    <cellStyle name="Percent 3 33" xfId="2879"/>
    <cellStyle name="Percent 3 34" xfId="2880"/>
    <cellStyle name="Percent 3 35" xfId="2881"/>
    <cellStyle name="Percent 3 36" xfId="2882"/>
    <cellStyle name="Percent 3 37" xfId="2883"/>
    <cellStyle name="Percent 3 4" xfId="2884"/>
    <cellStyle name="Percent 3 5" xfId="2885"/>
    <cellStyle name="Percent 3 6" xfId="2886"/>
    <cellStyle name="Percent 3 7" xfId="2887"/>
    <cellStyle name="Percent 3 8" xfId="2888"/>
    <cellStyle name="Percent 3 9" xfId="2889"/>
    <cellStyle name="Percent 30" xfId="2890"/>
    <cellStyle name="Percent 31" xfId="2891"/>
    <cellStyle name="Percent 32" xfId="2892"/>
    <cellStyle name="Percent 33" xfId="2893"/>
    <cellStyle name="Percent 34" xfId="2894"/>
    <cellStyle name="Percent 35" xfId="2895"/>
    <cellStyle name="Percent 36" xfId="2896"/>
    <cellStyle name="Percent 37" xfId="2897"/>
    <cellStyle name="Percent 38" xfId="2898"/>
    <cellStyle name="Percent 39" xfId="2899"/>
    <cellStyle name="Percent 4" xfId="2900"/>
    <cellStyle name="Percent 4 10" xfId="2901"/>
    <cellStyle name="Percent 4 11" xfId="2902"/>
    <cellStyle name="Percent 4 12" xfId="2903"/>
    <cellStyle name="Percent 4 13" xfId="2904"/>
    <cellStyle name="Percent 4 14" xfId="2905"/>
    <cellStyle name="Percent 4 15" xfId="2906"/>
    <cellStyle name="Percent 4 16" xfId="2907"/>
    <cellStyle name="Percent 4 17" xfId="2908"/>
    <cellStyle name="Percent 4 18" xfId="2909"/>
    <cellStyle name="Percent 4 19" xfId="2910"/>
    <cellStyle name="Percent 4 2" xfId="2911"/>
    <cellStyle name="Percent 4 20" xfId="2912"/>
    <cellStyle name="Percent 4 21" xfId="2913"/>
    <cellStyle name="Percent 4 22" xfId="2914"/>
    <cellStyle name="Percent 4 23" xfId="2915"/>
    <cellStyle name="Percent 4 24" xfId="2916"/>
    <cellStyle name="Percent 4 25" xfId="2917"/>
    <cellStyle name="Percent 4 26" xfId="2918"/>
    <cellStyle name="Percent 4 27" xfId="2919"/>
    <cellStyle name="Percent 4 28" xfId="2920"/>
    <cellStyle name="Percent 4 29" xfId="2921"/>
    <cellStyle name="Percent 4 3" xfId="2922"/>
    <cellStyle name="Percent 4 30" xfId="2923"/>
    <cellStyle name="Percent 4 31" xfId="2924"/>
    <cellStyle name="Percent 4 32" xfId="2925"/>
    <cellStyle name="Percent 4 33" xfId="2926"/>
    <cellStyle name="Percent 4 34" xfId="2927"/>
    <cellStyle name="Percent 4 35" xfId="2928"/>
    <cellStyle name="Percent 4 36" xfId="2929"/>
    <cellStyle name="Percent 4 37" xfId="2930"/>
    <cellStyle name="Percent 4 4" xfId="2931"/>
    <cellStyle name="Percent 4 5" xfId="2932"/>
    <cellStyle name="Percent 4 6" xfId="2933"/>
    <cellStyle name="Percent 4 7" xfId="2934"/>
    <cellStyle name="Percent 4 8" xfId="2935"/>
    <cellStyle name="Percent 4 9" xfId="2936"/>
    <cellStyle name="Percent 40" xfId="2937"/>
    <cellStyle name="Percent 41" xfId="2938"/>
    <cellStyle name="Percent 42" xfId="2939"/>
    <cellStyle name="Percent 43" xfId="2940"/>
    <cellStyle name="Percent 44" xfId="2941"/>
    <cellStyle name="Percent 45" xfId="2942"/>
    <cellStyle name="Percent 46" xfId="2943"/>
    <cellStyle name="Percent 47" xfId="2944"/>
    <cellStyle name="Percent 48" xfId="2945"/>
    <cellStyle name="Percent 49" xfId="2946"/>
    <cellStyle name="Percent 5" xfId="2947"/>
    <cellStyle name="Percent 5 10" xfId="2948"/>
    <cellStyle name="Percent 5 11" xfId="2949"/>
    <cellStyle name="Percent 5 12" xfId="2950"/>
    <cellStyle name="Percent 5 13" xfId="2951"/>
    <cellStyle name="Percent 5 14" xfId="2952"/>
    <cellStyle name="Percent 5 15" xfId="2953"/>
    <cellStyle name="Percent 5 16" xfId="2954"/>
    <cellStyle name="Percent 5 17" xfId="2955"/>
    <cellStyle name="Percent 5 18" xfId="2956"/>
    <cellStyle name="Percent 5 19" xfId="2957"/>
    <cellStyle name="Percent 5 2" xfId="2958"/>
    <cellStyle name="Percent 5 20" xfId="2959"/>
    <cellStyle name="Percent 5 21" xfId="2960"/>
    <cellStyle name="Percent 5 22" xfId="2961"/>
    <cellStyle name="Percent 5 23" xfId="2962"/>
    <cellStyle name="Percent 5 24" xfId="2963"/>
    <cellStyle name="Percent 5 25" xfId="2964"/>
    <cellStyle name="Percent 5 26" xfId="2965"/>
    <cellStyle name="Percent 5 27" xfId="2966"/>
    <cellStyle name="Percent 5 28" xfId="2967"/>
    <cellStyle name="Percent 5 29" xfId="2968"/>
    <cellStyle name="Percent 5 3" xfId="2969"/>
    <cellStyle name="Percent 5 30" xfId="2970"/>
    <cellStyle name="Percent 5 31" xfId="2971"/>
    <cellStyle name="Percent 5 32" xfId="2972"/>
    <cellStyle name="Percent 5 33" xfId="2973"/>
    <cellStyle name="Percent 5 34" xfId="2974"/>
    <cellStyle name="Percent 5 35" xfId="2975"/>
    <cellStyle name="Percent 5 36" xfId="2976"/>
    <cellStyle name="Percent 5 37" xfId="2977"/>
    <cellStyle name="Percent 5 4" xfId="2978"/>
    <cellStyle name="Percent 5 5" xfId="2979"/>
    <cellStyle name="Percent 5 6" xfId="2980"/>
    <cellStyle name="Percent 5 7" xfId="2981"/>
    <cellStyle name="Percent 5 8" xfId="2982"/>
    <cellStyle name="Percent 5 9" xfId="2983"/>
    <cellStyle name="Percent 50" xfId="2984"/>
    <cellStyle name="Percent 51" xfId="2985"/>
    <cellStyle name="Percent 52" xfId="2986"/>
    <cellStyle name="Percent 53" xfId="2987"/>
    <cellStyle name="Percent 54" xfId="2988"/>
    <cellStyle name="Percent 55" xfId="2989"/>
    <cellStyle name="Percent 56" xfId="2990"/>
    <cellStyle name="Percent 57" xfId="2991"/>
    <cellStyle name="Percent 58" xfId="2992"/>
    <cellStyle name="Percent 59" xfId="2993"/>
    <cellStyle name="Percent 6" xfId="2994"/>
    <cellStyle name="Percent 6 10" xfId="2995"/>
    <cellStyle name="Percent 6 11" xfId="2996"/>
    <cellStyle name="Percent 6 12" xfId="2997"/>
    <cellStyle name="Percent 6 13" xfId="2998"/>
    <cellStyle name="Percent 6 14" xfId="2999"/>
    <cellStyle name="Percent 6 15" xfId="3000"/>
    <cellStyle name="Percent 6 16" xfId="3001"/>
    <cellStyle name="Percent 6 17" xfId="3002"/>
    <cellStyle name="Percent 6 18" xfId="3003"/>
    <cellStyle name="Percent 6 19" xfId="3004"/>
    <cellStyle name="Percent 6 2" xfId="3005"/>
    <cellStyle name="Percent 6 20" xfId="3006"/>
    <cellStyle name="Percent 6 21" xfId="3007"/>
    <cellStyle name="Percent 6 22" xfId="3008"/>
    <cellStyle name="Percent 6 23" xfId="3009"/>
    <cellStyle name="Percent 6 24" xfId="3010"/>
    <cellStyle name="Percent 6 25" xfId="3011"/>
    <cellStyle name="Percent 6 26" xfId="3012"/>
    <cellStyle name="Percent 6 27" xfId="3013"/>
    <cellStyle name="Percent 6 28" xfId="3014"/>
    <cellStyle name="Percent 6 29" xfId="3015"/>
    <cellStyle name="Percent 6 3" xfId="3016"/>
    <cellStyle name="Percent 6 30" xfId="3017"/>
    <cellStyle name="Percent 6 31" xfId="3018"/>
    <cellStyle name="Percent 6 32" xfId="3019"/>
    <cellStyle name="Percent 6 33" xfId="3020"/>
    <cellStyle name="Percent 6 34" xfId="3021"/>
    <cellStyle name="Percent 6 35" xfId="3022"/>
    <cellStyle name="Percent 6 36" xfId="3023"/>
    <cellStyle name="Percent 6 37" xfId="3024"/>
    <cellStyle name="Percent 6 4" xfId="3025"/>
    <cellStyle name="Percent 6 5" xfId="3026"/>
    <cellStyle name="Percent 6 6" xfId="3027"/>
    <cellStyle name="Percent 6 7" xfId="3028"/>
    <cellStyle name="Percent 6 8" xfId="3029"/>
    <cellStyle name="Percent 6 9" xfId="3030"/>
    <cellStyle name="Percent 60" xfId="3031"/>
    <cellStyle name="Percent 61" xfId="3032"/>
    <cellStyle name="Percent 62" xfId="3033"/>
    <cellStyle name="Percent 63" xfId="3034"/>
    <cellStyle name="Percent 64" xfId="3035"/>
    <cellStyle name="Percent 65" xfId="3036"/>
    <cellStyle name="Percent 66" xfId="3037"/>
    <cellStyle name="Percent 67" xfId="3038"/>
    <cellStyle name="Percent 68" xfId="3039"/>
    <cellStyle name="Percent 69" xfId="3040"/>
    <cellStyle name="Percent 7" xfId="3041"/>
    <cellStyle name="Percent 7 10" xfId="3042"/>
    <cellStyle name="Percent 7 11" xfId="3043"/>
    <cellStyle name="Percent 7 12" xfId="3044"/>
    <cellStyle name="Percent 7 13" xfId="3045"/>
    <cellStyle name="Percent 7 14" xfId="3046"/>
    <cellStyle name="Percent 7 15" xfId="3047"/>
    <cellStyle name="Percent 7 16" xfId="3048"/>
    <cellStyle name="Percent 7 17" xfId="3049"/>
    <cellStyle name="Percent 7 18" xfId="3050"/>
    <cellStyle name="Percent 7 19" xfId="3051"/>
    <cellStyle name="Percent 7 2" xfId="3052"/>
    <cellStyle name="Percent 7 20" xfId="3053"/>
    <cellStyle name="Percent 7 21" xfId="3054"/>
    <cellStyle name="Percent 7 22" xfId="3055"/>
    <cellStyle name="Percent 7 23" xfId="3056"/>
    <cellStyle name="Percent 7 24" xfId="3057"/>
    <cellStyle name="Percent 7 25" xfId="3058"/>
    <cellStyle name="Percent 7 26" xfId="3059"/>
    <cellStyle name="Percent 7 27" xfId="3060"/>
    <cellStyle name="Percent 7 28" xfId="3061"/>
    <cellStyle name="Percent 7 29" xfId="3062"/>
    <cellStyle name="Percent 7 3" xfId="3063"/>
    <cellStyle name="Percent 7 30" xfId="3064"/>
    <cellStyle name="Percent 7 31" xfId="3065"/>
    <cellStyle name="Percent 7 32" xfId="3066"/>
    <cellStyle name="Percent 7 33" xfId="3067"/>
    <cellStyle name="Percent 7 34" xfId="3068"/>
    <cellStyle name="Percent 7 35" xfId="3069"/>
    <cellStyle name="Percent 7 36" xfId="3070"/>
    <cellStyle name="Percent 7 37" xfId="3071"/>
    <cellStyle name="Percent 7 4" xfId="3072"/>
    <cellStyle name="Percent 7 5" xfId="3073"/>
    <cellStyle name="Percent 7 6" xfId="3074"/>
    <cellStyle name="Percent 7 7" xfId="3075"/>
    <cellStyle name="Percent 7 8" xfId="3076"/>
    <cellStyle name="Percent 7 9" xfId="3077"/>
    <cellStyle name="Percent 70" xfId="3078"/>
    <cellStyle name="Percent 71" xfId="3079"/>
    <cellStyle name="Percent 72" xfId="3080"/>
    <cellStyle name="Percent 73" xfId="3081"/>
    <cellStyle name="Percent 74" xfId="3082"/>
    <cellStyle name="Percent 75" xfId="3083"/>
    <cellStyle name="Percent 76" xfId="3084"/>
    <cellStyle name="Percent 77" xfId="3085"/>
    <cellStyle name="Percent 78" xfId="3086"/>
    <cellStyle name="Percent 79" xfId="3087"/>
    <cellStyle name="Percent 8" xfId="3088"/>
    <cellStyle name="Percent 8 10" xfId="3089"/>
    <cellStyle name="Percent 8 11" xfId="3090"/>
    <cellStyle name="Percent 8 12" xfId="3091"/>
    <cellStyle name="Percent 8 13" xfId="3092"/>
    <cellStyle name="Percent 8 14" xfId="3093"/>
    <cellStyle name="Percent 8 15" xfId="3094"/>
    <cellStyle name="Percent 8 16" xfId="3095"/>
    <cellStyle name="Percent 8 17" xfId="3096"/>
    <cellStyle name="Percent 8 18" xfId="3097"/>
    <cellStyle name="Percent 8 19" xfId="3098"/>
    <cellStyle name="Percent 8 2" xfId="3099"/>
    <cellStyle name="Percent 8 20" xfId="3100"/>
    <cellStyle name="Percent 8 21" xfId="3101"/>
    <cellStyle name="Percent 8 22" xfId="3102"/>
    <cellStyle name="Percent 8 23" xfId="3103"/>
    <cellStyle name="Percent 8 24" xfId="3104"/>
    <cellStyle name="Percent 8 25" xfId="3105"/>
    <cellStyle name="Percent 8 26" xfId="3106"/>
    <cellStyle name="Percent 8 27" xfId="3107"/>
    <cellStyle name="Percent 8 28" xfId="3108"/>
    <cellStyle name="Percent 8 29" xfId="3109"/>
    <cellStyle name="Percent 8 3" xfId="3110"/>
    <cellStyle name="Percent 8 30" xfId="3111"/>
    <cellStyle name="Percent 8 31" xfId="3112"/>
    <cellStyle name="Percent 8 32" xfId="3113"/>
    <cellStyle name="Percent 8 33" xfId="3114"/>
    <cellStyle name="Percent 8 34" xfId="3115"/>
    <cellStyle name="Percent 8 35" xfId="3116"/>
    <cellStyle name="Percent 8 36" xfId="3117"/>
    <cellStyle name="Percent 8 37" xfId="3118"/>
    <cellStyle name="Percent 8 4" xfId="3119"/>
    <cellStyle name="Percent 8 5" xfId="3120"/>
    <cellStyle name="Percent 8 6" xfId="3121"/>
    <cellStyle name="Percent 8 7" xfId="3122"/>
    <cellStyle name="Percent 8 8" xfId="3123"/>
    <cellStyle name="Percent 8 9" xfId="3124"/>
    <cellStyle name="Percent 80" xfId="3125"/>
    <cellStyle name="Percent 81" xfId="3126"/>
    <cellStyle name="Percent 82" xfId="3127"/>
    <cellStyle name="Percent 83" xfId="3128"/>
    <cellStyle name="Percent 84" xfId="3129"/>
    <cellStyle name="Percent 85" xfId="3130"/>
    <cellStyle name="Percent 86" xfId="3131"/>
    <cellStyle name="Percent 87" xfId="3132"/>
    <cellStyle name="Percent 88" xfId="3133"/>
    <cellStyle name="Percent 89" xfId="3134"/>
    <cellStyle name="Percent 9" xfId="3135"/>
    <cellStyle name="Percent 9 10" xfId="3136"/>
    <cellStyle name="Percent 9 11" xfId="3137"/>
    <cellStyle name="Percent 9 12" xfId="3138"/>
    <cellStyle name="Percent 9 13" xfId="3139"/>
    <cellStyle name="Percent 9 14" xfId="3140"/>
    <cellStyle name="Percent 9 15" xfId="3141"/>
    <cellStyle name="Percent 9 16" xfId="3142"/>
    <cellStyle name="Percent 9 17" xfId="3143"/>
    <cellStyle name="Percent 9 18" xfId="3144"/>
    <cellStyle name="Percent 9 19" xfId="3145"/>
    <cellStyle name="Percent 9 2" xfId="3146"/>
    <cellStyle name="Percent 9 20" xfId="3147"/>
    <cellStyle name="Percent 9 21" xfId="3148"/>
    <cellStyle name="Percent 9 22" xfId="3149"/>
    <cellStyle name="Percent 9 23" xfId="3150"/>
    <cellStyle name="Percent 9 24" xfId="3151"/>
    <cellStyle name="Percent 9 25" xfId="3152"/>
    <cellStyle name="Percent 9 26" xfId="3153"/>
    <cellStyle name="Percent 9 27" xfId="3154"/>
    <cellStyle name="Percent 9 28" xfId="3155"/>
    <cellStyle name="Percent 9 29" xfId="3156"/>
    <cellStyle name="Percent 9 3" xfId="3157"/>
    <cellStyle name="Percent 9 30" xfId="3158"/>
    <cellStyle name="Percent 9 31" xfId="3159"/>
    <cellStyle name="Percent 9 32" xfId="3160"/>
    <cellStyle name="Percent 9 33" xfId="3161"/>
    <cellStyle name="Percent 9 34" xfId="3162"/>
    <cellStyle name="Percent 9 35" xfId="3163"/>
    <cellStyle name="Percent 9 36" xfId="3164"/>
    <cellStyle name="Percent 9 37" xfId="3165"/>
    <cellStyle name="Percent 9 4" xfId="3166"/>
    <cellStyle name="Percent 9 5" xfId="3167"/>
    <cellStyle name="Percent 9 6" xfId="3168"/>
    <cellStyle name="Percent 9 7" xfId="3169"/>
    <cellStyle name="Percent 9 8" xfId="3170"/>
    <cellStyle name="Percent 9 9" xfId="3171"/>
    <cellStyle name="Percent 90" xfId="3172"/>
    <cellStyle name="Percent 91" xfId="3173"/>
    <cellStyle name="Percent 92" xfId="3174"/>
    <cellStyle name="Quantity" xfId="3175"/>
    <cellStyle name="Quantity 2" xfId="3176"/>
    <cellStyle name="เครื่องหมายจุลภาค 11" xfId="3177"/>
    <cellStyle name="เครื่องหมายจุลภาค 13" xfId="3178"/>
    <cellStyle name="เครื่องหมายจุลภาค 15" xfId="3179"/>
    <cellStyle name="เครื่องหมายจุลภาค 18" xfId="3180"/>
    <cellStyle name="เครื่องหมายจุลภาค 19" xfId="3181"/>
    <cellStyle name="เครื่องหมายจุลภาค 2 10" xfId="3182"/>
    <cellStyle name="เครื่องหมายจุลภาค 2 11" xfId="3183"/>
    <cellStyle name="เครื่องหมายจุลภาค 2 12" xfId="3184"/>
    <cellStyle name="เครื่องหมายจุลภาค 2 13" xfId="3185"/>
    <cellStyle name="เครื่องหมายจุลภาค 2 14" xfId="3186"/>
    <cellStyle name="เครื่องหมายจุลภาค 2 15" xfId="3187"/>
    <cellStyle name="เครื่องหมายจุลภาค 2 16" xfId="3188"/>
    <cellStyle name="เครื่องหมายจุลภาค 2 17" xfId="3189"/>
    <cellStyle name="เครื่องหมายจุลภาค 2 18" xfId="3190"/>
    <cellStyle name="เครื่องหมายจุลภาค 2 19" xfId="3191"/>
    <cellStyle name="เครื่องหมายจุลภาค 2 2" xfId="3192"/>
    <cellStyle name="เครื่องหมายจุลภาค 2 2 2" xfId="3193"/>
    <cellStyle name="เครื่องหมายจุลภาค 2 2 2 2" xfId="3194"/>
    <cellStyle name="เครื่องหมายจุลภาค 2 2 2 3" xfId="3195"/>
    <cellStyle name="เครื่องหมายจุลภาค 2 2 2 4" xfId="3196"/>
    <cellStyle name="เครื่องหมายจุลภาค 2 2 2 5" xfId="3197"/>
    <cellStyle name="เครื่องหมายจุลภาค 2 2 2 6" xfId="3198"/>
    <cellStyle name="เครื่องหมายจุลภาค 2 2 3" xfId="3199"/>
    <cellStyle name="เครื่องหมายจุลภาค 2 2 4" xfId="3200"/>
    <cellStyle name="เครื่องหมายจุลภาค 2 2 5" xfId="3201"/>
    <cellStyle name="เครื่องหมายจุลภาค 2 2 6" xfId="3202"/>
    <cellStyle name="เครื่องหมายจุลภาค 2 20" xfId="3203"/>
    <cellStyle name="เครื่องหมายจุลภาค 2 21" xfId="3204"/>
    <cellStyle name="เครื่องหมายจุลภาค 2 22" xfId="3205"/>
    <cellStyle name="เครื่องหมายจุลภาค 2 23" xfId="3206"/>
    <cellStyle name="เครื่องหมายจุลภาค 2 24" xfId="3207"/>
    <cellStyle name="เครื่องหมายจุลภาค 2 25" xfId="3208"/>
    <cellStyle name="เครื่องหมายจุลภาค 2 26" xfId="3209"/>
    <cellStyle name="เครื่องหมายจุลภาค 2 27" xfId="3210"/>
    <cellStyle name="เครื่องหมายจุลภาค 2 28" xfId="3211"/>
    <cellStyle name="เครื่องหมายจุลภาค 2 29" xfId="3212"/>
    <cellStyle name="เครื่องหมายจุลภาค 2 3" xfId="3213"/>
    <cellStyle name="เครื่องหมายจุลภาค 2 3 10" xfId="3214"/>
    <cellStyle name="เครื่องหมายจุลภาค 2 3 11" xfId="3215"/>
    <cellStyle name="เครื่องหมายจุลภาค 2 3 12" xfId="3216"/>
    <cellStyle name="เครื่องหมายจุลภาค 2 3 13" xfId="3217"/>
    <cellStyle name="เครื่องหมายจุลภาค 2 3 14" xfId="3218"/>
    <cellStyle name="เครื่องหมายจุลภาค 2 3 15" xfId="3219"/>
    <cellStyle name="เครื่องหมายจุลภาค 2 3 16" xfId="3220"/>
    <cellStyle name="เครื่องหมายจุลภาค 2 3 17" xfId="3221"/>
    <cellStyle name="เครื่องหมายจุลภาค 2 3 18" xfId="3222"/>
    <cellStyle name="เครื่องหมายจุลภาค 2 3 19" xfId="3223"/>
    <cellStyle name="เครื่องหมายจุลภาค 2 3 2" xfId="3224"/>
    <cellStyle name="เครื่องหมายจุลภาค 2 3 20" xfId="3225"/>
    <cellStyle name="เครื่องหมายจุลภาค 2 3 21" xfId="3226"/>
    <cellStyle name="เครื่องหมายจุลภาค 2 3 22" xfId="3227"/>
    <cellStyle name="เครื่องหมายจุลภาค 2 3 23" xfId="3228"/>
    <cellStyle name="เครื่องหมายจุลภาค 2 3 24" xfId="3229"/>
    <cellStyle name="เครื่องหมายจุลภาค 2 3 25" xfId="3230"/>
    <cellStyle name="เครื่องหมายจุลภาค 2 3 26" xfId="3231"/>
    <cellStyle name="เครื่องหมายจุลภาค 2 3 27" xfId="3232"/>
    <cellStyle name="เครื่องหมายจุลภาค 2 3 28" xfId="3233"/>
    <cellStyle name="เครื่องหมายจุลภาค 2 3 29" xfId="3234"/>
    <cellStyle name="เครื่องหมายจุลภาค 2 3 3" xfId="3235"/>
    <cellStyle name="เครื่องหมายจุลภาค 2 3 30" xfId="3236"/>
    <cellStyle name="เครื่องหมายจุลภาค 2 3 31" xfId="3237"/>
    <cellStyle name="เครื่องหมายจุลภาค 2 3 32" xfId="3238"/>
    <cellStyle name="เครื่องหมายจุลภาค 2 3 33" xfId="3239"/>
    <cellStyle name="เครื่องหมายจุลภาค 2 3 34" xfId="3240"/>
    <cellStyle name="เครื่องหมายจุลภาค 2 3 35" xfId="3241"/>
    <cellStyle name="เครื่องหมายจุลภาค 2 3 36" xfId="3242"/>
    <cellStyle name="เครื่องหมายจุลภาค 2 3 37" xfId="3243"/>
    <cellStyle name="เครื่องหมายจุลภาค 2 3 4" xfId="3244"/>
    <cellStyle name="เครื่องหมายจุลภาค 2 3 5" xfId="3245"/>
    <cellStyle name="เครื่องหมายจุลภาค 2 3 6" xfId="3246"/>
    <cellStyle name="เครื่องหมายจุลภาค 2 3 7" xfId="3247"/>
    <cellStyle name="เครื่องหมายจุลภาค 2 3 8" xfId="3248"/>
    <cellStyle name="เครื่องหมายจุลภาค 2 3 9" xfId="3249"/>
    <cellStyle name="เครื่องหมายจุลภาค 2 30" xfId="3250"/>
    <cellStyle name="เครื่องหมายจุลภาค 2 31" xfId="3251"/>
    <cellStyle name="เครื่องหมายจุลภาค 2 32" xfId="3252"/>
    <cellStyle name="เครื่องหมายจุลภาค 2 33" xfId="3253"/>
    <cellStyle name="เครื่องหมายจุลภาค 2 34" xfId="3254"/>
    <cellStyle name="เครื่องหมายจุลภาค 2 35" xfId="3255"/>
    <cellStyle name="เครื่องหมายจุลภาค 2 36" xfId="3256"/>
    <cellStyle name="เครื่องหมายจุลภาค 2 37" xfId="3257"/>
    <cellStyle name="เครื่องหมายจุลภาค 2 38" xfId="3258"/>
    <cellStyle name="เครื่องหมายจุลภาค 2 39" xfId="3259"/>
    <cellStyle name="เครื่องหมายจุลภาค 2 4" xfId="3260"/>
    <cellStyle name="เครื่องหมายจุลภาค 2 40" xfId="3261"/>
    <cellStyle name="เครื่องหมายจุลภาค 2 41" xfId="3262"/>
    <cellStyle name="เครื่องหมายจุลภาค 2 42" xfId="3263"/>
    <cellStyle name="เครื่องหมายจุลภาค 2 43" xfId="3264"/>
    <cellStyle name="เครื่องหมายจุลภาค 2 44" xfId="3265"/>
    <cellStyle name="เครื่องหมายจุลภาค 2 45" xfId="3266"/>
    <cellStyle name="เครื่องหมายจุลภาค 2 46" xfId="3267"/>
    <cellStyle name="เครื่องหมายจุลภาค 2 47" xfId="3268"/>
    <cellStyle name="เครื่องหมายจุลภาค 2 48" xfId="3269"/>
    <cellStyle name="เครื่องหมายจุลภาค 2 49" xfId="3270"/>
    <cellStyle name="เครื่องหมายจุลภาค 2 5" xfId="3271"/>
    <cellStyle name="เครื่องหมายจุลภาค 2 50" xfId="3272"/>
    <cellStyle name="เครื่องหมายจุลภาค 2 51" xfId="3273"/>
    <cellStyle name="เครื่องหมายจุลภาค 2 52" xfId="3274"/>
    <cellStyle name="เครื่องหมายจุลภาค 2 6" xfId="3275"/>
    <cellStyle name="เครื่องหมายจุลภาค 2 7" xfId="3276"/>
    <cellStyle name="เครื่องหมายจุลภาค 2 8" xfId="3277"/>
    <cellStyle name="เครื่องหมายจุลภาค 2 9" xfId="3278"/>
    <cellStyle name="เครื่องหมายจุลภาค 3 2" xfId="3279"/>
    <cellStyle name="เครื่องหมายจุลภาค 3 2 2" xfId="3280"/>
    <cellStyle name="เครื่องหมายจุลภาค 3 2 2 10" xfId="3281"/>
    <cellStyle name="เครื่องหมายจุลภาค 3 2 2 11" xfId="3282"/>
    <cellStyle name="เครื่องหมายจุลภาค 3 2 2 12" xfId="3283"/>
    <cellStyle name="เครื่องหมายจุลภาค 3 2 2 13" xfId="3284"/>
    <cellStyle name="เครื่องหมายจุลภาค 3 2 2 14" xfId="3285"/>
    <cellStyle name="เครื่องหมายจุลภาค 3 2 2 15" xfId="3286"/>
    <cellStyle name="เครื่องหมายจุลภาค 3 2 2 16" xfId="3287"/>
    <cellStyle name="เครื่องหมายจุลภาค 3 2 2 17" xfId="3288"/>
    <cellStyle name="เครื่องหมายจุลภาค 3 2 2 18" xfId="3289"/>
    <cellStyle name="เครื่องหมายจุลภาค 3 2 2 19" xfId="3290"/>
    <cellStyle name="เครื่องหมายจุลภาค 3 2 2 2" xfId="3291"/>
    <cellStyle name="เครื่องหมายจุลภาค 3 2 2 20" xfId="3292"/>
    <cellStyle name="เครื่องหมายจุลภาค 3 2 2 21" xfId="3293"/>
    <cellStyle name="เครื่องหมายจุลภาค 3 2 2 22" xfId="3294"/>
    <cellStyle name="เครื่องหมายจุลภาค 3 2 2 23" xfId="3295"/>
    <cellStyle name="เครื่องหมายจุลภาค 3 2 2 24" xfId="3296"/>
    <cellStyle name="เครื่องหมายจุลภาค 3 2 2 25" xfId="3297"/>
    <cellStyle name="เครื่องหมายจุลภาค 3 2 2 26" xfId="3298"/>
    <cellStyle name="เครื่องหมายจุลภาค 3 2 2 27" xfId="3299"/>
    <cellStyle name="เครื่องหมายจุลภาค 3 2 2 28" xfId="3300"/>
    <cellStyle name="เครื่องหมายจุลภาค 3 2 2 29" xfId="3301"/>
    <cellStyle name="เครื่องหมายจุลภาค 3 2 2 3" xfId="3302"/>
    <cellStyle name="เครื่องหมายจุลภาค 3 2 2 30" xfId="3303"/>
    <cellStyle name="เครื่องหมายจุลภาค 3 2 2 31" xfId="3304"/>
    <cellStyle name="เครื่องหมายจุลภาค 3 2 2 32" xfId="3305"/>
    <cellStyle name="เครื่องหมายจุลภาค 3 2 2 33" xfId="3306"/>
    <cellStyle name="เครื่องหมายจุลภาค 3 2 2 34" xfId="3307"/>
    <cellStyle name="เครื่องหมายจุลภาค 3 2 2 35" xfId="3308"/>
    <cellStyle name="เครื่องหมายจุลภาค 3 2 2 36" xfId="3309"/>
    <cellStyle name="เครื่องหมายจุลภาค 3 2 2 37" xfId="3310"/>
    <cellStyle name="เครื่องหมายจุลภาค 3 2 2 38" xfId="3311"/>
    <cellStyle name="เครื่องหมายจุลภาค 3 2 2 4" xfId="3312"/>
    <cellStyle name="เครื่องหมายจุลภาค 3 2 2 5" xfId="3313"/>
    <cellStyle name="เครื่องหมายจุลภาค 3 2 2 6" xfId="3314"/>
    <cellStyle name="เครื่องหมายจุลภาค 3 2 2 7" xfId="3315"/>
    <cellStyle name="เครื่องหมายจุลภาค 3 2 2 8" xfId="3316"/>
    <cellStyle name="เครื่องหมายจุลภาค 3 2 2 9" xfId="3317"/>
    <cellStyle name="เครื่องหมายจุลภาค 3 3" xfId="3318"/>
    <cellStyle name="เครื่องหมายจุลภาค 4" xfId="3319"/>
    <cellStyle name="เครื่องหมายจุลภาค 4 2" xfId="3320"/>
    <cellStyle name="เครื่องหมายจุลภาค 4 2 2" xfId="3321"/>
    <cellStyle name="เครื่องหมายจุลภาค 4 3" xfId="3322"/>
    <cellStyle name="เครื่องหมายจุลภาค 5 2" xfId="3323"/>
    <cellStyle name="เครื่องหมายจุลภาค 7" xfId="3324"/>
    <cellStyle name="เครื่องหมายจุลภาค 8" xfId="3325"/>
    <cellStyle name="เครื่องหมายจุลภาค 8 2" xfId="3326"/>
    <cellStyle name="ปกติ 2" xfId="3370"/>
    <cellStyle name="ปกติ 2 2" xfId="3327"/>
    <cellStyle name="ปกติ 2 2 2" xfId="3328"/>
    <cellStyle name="ปกติ 2 2 2 2" xfId="3329"/>
    <cellStyle name="ปกติ 2 2 2 3" xfId="3330"/>
    <cellStyle name="ปกติ 2 2 2 4" xfId="3331"/>
    <cellStyle name="ปกติ 2 2 2 5" xfId="3332"/>
    <cellStyle name="ปกติ 2 2 2 6" xfId="3333"/>
    <cellStyle name="ปกติ 2 2 3" xfId="3334"/>
    <cellStyle name="ปกติ 2 2 4" xfId="3335"/>
    <cellStyle name="ปกติ 2 2 5" xfId="3336"/>
    <cellStyle name="ปกติ 2 2 6" xfId="3337"/>
    <cellStyle name="ปกติ 2 3" xfId="3338"/>
    <cellStyle name="ปกติ 2 4" xfId="3339"/>
    <cellStyle name="ปกติ 2 5" xfId="3340"/>
    <cellStyle name="ปกติ 2 6" xfId="3341"/>
    <cellStyle name="ปกติ 2 7" xfId="3342"/>
    <cellStyle name="ปกติ 2 8" xfId="3343"/>
    <cellStyle name="ปกติ 3 2" xfId="3344"/>
    <cellStyle name="ปกติ 3 2 2" xfId="3345"/>
    <cellStyle name="ปกติ 3 2_MATI-q1'56T2" xfId="3346"/>
    <cellStyle name="ปกติ 3 3" xfId="3347"/>
    <cellStyle name="ปกติ 3 4" xfId="3348"/>
    <cellStyle name="ปกติ 5 2" xfId="3349"/>
    <cellStyle name="ปกติ 5 2 2" xfId="3350"/>
    <cellStyle name="ปกติ 5 2 3" xfId="3351"/>
    <cellStyle name="ปกติ 5 2 4" xfId="3352"/>
    <cellStyle name="ปกติ 5 2 5" xfId="3353"/>
    <cellStyle name="ปกติ 5 2 6" xfId="3354"/>
    <cellStyle name="ปกติ 5 2_MATI-q1'56T2" xfId="3355"/>
    <cellStyle name="ปกติ 5 3" xfId="3356"/>
    <cellStyle name="ปกติ 5 4" xfId="3357"/>
    <cellStyle name="ปกติ 5 5" xfId="3358"/>
    <cellStyle name="ปกติ 5 6" xfId="3359"/>
    <cellStyle name="ปกติ 8 2" xfId="3360"/>
    <cellStyle name="ปกติ 8 2 2" xfId="3361"/>
    <cellStyle name="ปกติ 8 2 3" xfId="3362"/>
    <cellStyle name="ปกติ 8 2 4" xfId="3363"/>
    <cellStyle name="ปกติ 8 2 5" xfId="3364"/>
    <cellStyle name="ปกติ 8 2 6" xfId="3365"/>
    <cellStyle name="ปกติ 8 3" xfId="3366"/>
    <cellStyle name="ปกติ 8 4" xfId="3367"/>
    <cellStyle name="ปกติ 8 5" xfId="3368"/>
    <cellStyle name="ปกติ 8 6" xfId="33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tabSelected="1" view="pageBreakPreview" zoomScaleNormal="100" zoomScaleSheetLayoutView="100" workbookViewId="0"/>
  </sheetViews>
  <sheetFormatPr defaultColWidth="11.42578125" defaultRowHeight="23.25"/>
  <cols>
    <col min="1" max="3" width="3" style="47" customWidth="1"/>
    <col min="4" max="4" width="42.5703125" style="47" customWidth="1"/>
    <col min="5" max="5" width="9.7109375" style="47" customWidth="1"/>
    <col min="6" max="6" width="16.140625" style="48" customWidth="1"/>
    <col min="7" max="7" width="15" style="47" customWidth="1"/>
    <col min="8" max="8" width="16.28515625" style="48" customWidth="1"/>
    <col min="9" max="9" width="15" style="47" customWidth="1"/>
    <col min="10" max="10" width="16.42578125" style="189" customWidth="1"/>
    <col min="11" max="11" width="15.5703125" style="47" customWidth="1"/>
    <col min="12" max="16384" width="11.42578125" style="47"/>
  </cols>
  <sheetData>
    <row r="1" spans="1:11" ht="24.75">
      <c r="I1" s="178">
        <v>2</v>
      </c>
    </row>
    <row r="2" spans="1:11">
      <c r="A2" s="207" t="s">
        <v>0</v>
      </c>
      <c r="B2" s="207"/>
      <c r="C2" s="207"/>
      <c r="D2" s="207"/>
      <c r="E2" s="207"/>
      <c r="F2" s="207"/>
      <c r="G2" s="207"/>
      <c r="H2" s="207"/>
      <c r="I2" s="207"/>
    </row>
    <row r="3" spans="1:11">
      <c r="A3" s="207" t="s">
        <v>133</v>
      </c>
      <c r="B3" s="207"/>
      <c r="C3" s="207"/>
      <c r="D3" s="207"/>
      <c r="E3" s="207"/>
      <c r="F3" s="207"/>
      <c r="G3" s="207"/>
      <c r="H3" s="207"/>
      <c r="I3" s="207"/>
    </row>
    <row r="4" spans="1:11">
      <c r="A4" s="207" t="s">
        <v>145</v>
      </c>
      <c r="B4" s="207"/>
      <c r="C4" s="207"/>
      <c r="D4" s="207"/>
      <c r="E4" s="207"/>
      <c r="F4" s="207"/>
      <c r="G4" s="207"/>
      <c r="H4" s="207"/>
      <c r="I4" s="207"/>
    </row>
    <row r="5" spans="1:11">
      <c r="A5" s="49"/>
      <c r="B5" s="49"/>
      <c r="C5" s="49"/>
      <c r="D5" s="49"/>
      <c r="E5" s="50"/>
      <c r="F5" s="50"/>
      <c r="G5" s="50"/>
      <c r="H5" s="51"/>
      <c r="I5" s="52" t="s">
        <v>55</v>
      </c>
    </row>
    <row r="6" spans="1:11">
      <c r="A6" s="53"/>
      <c r="B6" s="53"/>
      <c r="C6" s="53"/>
      <c r="D6" s="53"/>
      <c r="E6" s="54"/>
      <c r="F6" s="208" t="s">
        <v>121</v>
      </c>
      <c r="G6" s="208"/>
      <c r="H6" s="206" t="s">
        <v>120</v>
      </c>
      <c r="I6" s="206"/>
    </row>
    <row r="7" spans="1:11" s="57" customFormat="1">
      <c r="A7" s="55"/>
      <c r="B7" s="55"/>
      <c r="C7" s="55"/>
      <c r="D7" s="55"/>
      <c r="E7" s="55" t="s">
        <v>29</v>
      </c>
      <c r="F7" s="56" t="s">
        <v>146</v>
      </c>
      <c r="G7" s="56" t="s">
        <v>147</v>
      </c>
      <c r="H7" s="56" t="s">
        <v>146</v>
      </c>
      <c r="I7" s="56" t="s">
        <v>147</v>
      </c>
      <c r="J7" s="190"/>
    </row>
    <row r="8" spans="1:11" s="22" customFormat="1">
      <c r="A8" s="46"/>
      <c r="B8" s="46"/>
      <c r="C8" s="46"/>
      <c r="D8" s="46"/>
      <c r="E8" s="46"/>
      <c r="F8" s="127" t="s">
        <v>16</v>
      </c>
      <c r="G8" s="128" t="s">
        <v>56</v>
      </c>
      <c r="H8" s="127" t="s">
        <v>16</v>
      </c>
      <c r="I8" s="128" t="s">
        <v>56</v>
      </c>
      <c r="J8" s="191"/>
    </row>
    <row r="9" spans="1:11" s="22" customFormat="1">
      <c r="A9" s="46"/>
      <c r="B9" s="46"/>
      <c r="C9" s="46"/>
      <c r="D9" s="46"/>
      <c r="E9" s="46"/>
      <c r="F9" s="127" t="s">
        <v>17</v>
      </c>
      <c r="G9" s="21"/>
      <c r="H9" s="170" t="s">
        <v>17</v>
      </c>
      <c r="I9" s="128"/>
      <c r="J9" s="191"/>
    </row>
    <row r="10" spans="1:11">
      <c r="A10" s="17" t="s">
        <v>31</v>
      </c>
      <c r="B10" s="58"/>
      <c r="C10" s="58"/>
      <c r="E10" s="59"/>
      <c r="G10" s="48"/>
      <c r="I10" s="48"/>
    </row>
    <row r="11" spans="1:11">
      <c r="A11" s="17" t="s">
        <v>2</v>
      </c>
      <c r="E11" s="59"/>
      <c r="G11" s="48"/>
      <c r="I11" s="48"/>
      <c r="J11" s="192"/>
    </row>
    <row r="12" spans="1:11">
      <c r="A12" s="47" t="s">
        <v>32</v>
      </c>
      <c r="E12" s="57"/>
      <c r="F12" s="60">
        <v>77603</v>
      </c>
      <c r="G12" s="60">
        <v>80531</v>
      </c>
      <c r="H12" s="60">
        <v>50925</v>
      </c>
      <c r="I12" s="60">
        <v>38631</v>
      </c>
      <c r="J12" s="192"/>
      <c r="K12" s="195"/>
    </row>
    <row r="13" spans="1:11">
      <c r="A13" s="47" t="s">
        <v>128</v>
      </c>
      <c r="E13" s="177" t="s">
        <v>113</v>
      </c>
      <c r="F13" s="60">
        <v>96392</v>
      </c>
      <c r="G13" s="60">
        <v>93239</v>
      </c>
      <c r="H13" s="60">
        <v>85503</v>
      </c>
      <c r="I13" s="60">
        <v>76599</v>
      </c>
      <c r="J13" s="192"/>
      <c r="K13" s="195"/>
    </row>
    <row r="14" spans="1:11">
      <c r="A14" s="47" t="s">
        <v>64</v>
      </c>
      <c r="E14" s="77">
        <v>6</v>
      </c>
      <c r="F14" s="60">
        <v>43691</v>
      </c>
      <c r="G14" s="60">
        <v>39475</v>
      </c>
      <c r="H14" s="60">
        <v>4403</v>
      </c>
      <c r="I14" s="60">
        <v>2740</v>
      </c>
      <c r="J14" s="192"/>
      <c r="K14" s="195"/>
    </row>
    <row r="15" spans="1:11">
      <c r="A15" s="47" t="s">
        <v>80</v>
      </c>
      <c r="E15" s="77">
        <v>7</v>
      </c>
      <c r="F15" s="60">
        <v>646708</v>
      </c>
      <c r="G15" s="60">
        <v>554695</v>
      </c>
      <c r="H15" s="60">
        <v>485614</v>
      </c>
      <c r="I15" s="60">
        <v>463490</v>
      </c>
      <c r="J15" s="192"/>
      <c r="K15" s="195"/>
    </row>
    <row r="16" spans="1:11">
      <c r="A16" s="47" t="s">
        <v>126</v>
      </c>
      <c r="E16" s="77"/>
      <c r="F16" s="173">
        <v>7929</v>
      </c>
      <c r="G16" s="60">
        <v>5995</v>
      </c>
      <c r="H16" s="60">
        <v>7483</v>
      </c>
      <c r="I16" s="60">
        <v>4871</v>
      </c>
      <c r="J16" s="192"/>
      <c r="K16" s="195"/>
    </row>
    <row r="17" spans="1:11">
      <c r="A17" s="47" t="s">
        <v>51</v>
      </c>
      <c r="E17" s="77"/>
      <c r="F17" s="60">
        <v>112</v>
      </c>
      <c r="G17" s="60">
        <v>198</v>
      </c>
      <c r="H17" s="60">
        <v>61</v>
      </c>
      <c r="I17" s="60">
        <v>99</v>
      </c>
      <c r="J17" s="192"/>
      <c r="K17" s="195"/>
    </row>
    <row r="18" spans="1:11">
      <c r="A18" s="47" t="s">
        <v>33</v>
      </c>
      <c r="B18" s="61"/>
      <c r="C18" s="61"/>
      <c r="E18" s="78"/>
      <c r="F18" s="62">
        <f>SUM(F12:F17)</f>
        <v>872435</v>
      </c>
      <c r="G18" s="62">
        <f>SUM(G12:G17)</f>
        <v>774133</v>
      </c>
      <c r="H18" s="62">
        <f>SUM(H12:H17)</f>
        <v>633989</v>
      </c>
      <c r="I18" s="62">
        <f>SUM(I12:I17)</f>
        <v>586430</v>
      </c>
      <c r="K18" s="195"/>
    </row>
    <row r="19" spans="1:11">
      <c r="A19" s="17" t="s">
        <v>12</v>
      </c>
      <c r="E19" s="57"/>
      <c r="F19" s="60"/>
      <c r="G19" s="60"/>
      <c r="H19" s="60"/>
      <c r="I19" s="60"/>
      <c r="K19" s="195"/>
    </row>
    <row r="20" spans="1:11">
      <c r="A20" s="47" t="s">
        <v>79</v>
      </c>
      <c r="E20" s="57">
        <v>8</v>
      </c>
      <c r="F20" s="60">
        <v>305603</v>
      </c>
      <c r="G20" s="67">
        <v>418491</v>
      </c>
      <c r="H20" s="60">
        <v>244570</v>
      </c>
      <c r="I20" s="67">
        <v>317241</v>
      </c>
      <c r="K20" s="195"/>
    </row>
    <row r="21" spans="1:11">
      <c r="A21" s="47" t="s">
        <v>34</v>
      </c>
      <c r="E21" s="77">
        <v>9</v>
      </c>
      <c r="F21" s="60">
        <v>0</v>
      </c>
      <c r="G21" s="60">
        <v>0</v>
      </c>
      <c r="H21" s="60">
        <v>264994</v>
      </c>
      <c r="I21" s="60">
        <v>264994</v>
      </c>
      <c r="K21" s="195"/>
    </row>
    <row r="22" spans="1:11">
      <c r="A22" s="47" t="s">
        <v>73</v>
      </c>
      <c r="E22" s="77">
        <v>10</v>
      </c>
      <c r="F22" s="60">
        <v>22901</v>
      </c>
      <c r="G22" s="60">
        <v>22901</v>
      </c>
      <c r="H22" s="60">
        <v>1437</v>
      </c>
      <c r="I22" s="60">
        <v>1437</v>
      </c>
      <c r="K22" s="195"/>
    </row>
    <row r="23" spans="1:11">
      <c r="A23" s="47" t="s">
        <v>65</v>
      </c>
      <c r="E23" s="77">
        <v>11</v>
      </c>
      <c r="F23" s="60">
        <v>287319</v>
      </c>
      <c r="G23" s="60">
        <v>293710</v>
      </c>
      <c r="H23" s="60">
        <v>171109</v>
      </c>
      <c r="I23" s="60">
        <v>174795</v>
      </c>
      <c r="J23" s="48"/>
      <c r="K23" s="195"/>
    </row>
    <row r="24" spans="1:11">
      <c r="A24" s="47" t="s">
        <v>77</v>
      </c>
      <c r="E24" s="77">
        <v>12</v>
      </c>
      <c r="F24" s="60">
        <v>7113</v>
      </c>
      <c r="G24" s="60">
        <v>9602</v>
      </c>
      <c r="H24" s="60">
        <v>4030</v>
      </c>
      <c r="I24" s="60">
        <v>5276</v>
      </c>
      <c r="J24" s="48"/>
      <c r="K24" s="195"/>
    </row>
    <row r="25" spans="1:11">
      <c r="A25" s="47" t="s">
        <v>66</v>
      </c>
      <c r="E25" s="77">
        <v>13</v>
      </c>
      <c r="F25" s="60">
        <v>4883</v>
      </c>
      <c r="G25" s="60">
        <v>4072</v>
      </c>
      <c r="H25" s="60">
        <v>4398</v>
      </c>
      <c r="I25" s="60">
        <v>3573</v>
      </c>
      <c r="J25" s="48"/>
      <c r="K25" s="195"/>
    </row>
    <row r="26" spans="1:11">
      <c r="A26" s="47" t="s">
        <v>61</v>
      </c>
      <c r="E26" s="77"/>
      <c r="F26" s="60">
        <v>47781</v>
      </c>
      <c r="G26" s="60">
        <v>52081</v>
      </c>
      <c r="H26" s="60">
        <v>28666</v>
      </c>
      <c r="I26" s="60">
        <v>32870</v>
      </c>
      <c r="K26" s="195"/>
    </row>
    <row r="27" spans="1:11">
      <c r="A27" s="47" t="s">
        <v>36</v>
      </c>
      <c r="E27" s="77"/>
      <c r="F27" s="60">
        <v>7551</v>
      </c>
      <c r="G27" s="60">
        <v>8244</v>
      </c>
      <c r="H27" s="60">
        <v>6180</v>
      </c>
      <c r="I27" s="60">
        <v>6906</v>
      </c>
      <c r="K27" s="195"/>
    </row>
    <row r="28" spans="1:11" s="61" customFormat="1">
      <c r="A28" s="47" t="s">
        <v>35</v>
      </c>
      <c r="E28" s="63"/>
      <c r="F28" s="64">
        <f>SUM(F20:F27)</f>
        <v>683151</v>
      </c>
      <c r="G28" s="64">
        <f>SUM(G20:G27)</f>
        <v>809101</v>
      </c>
      <c r="H28" s="64">
        <f>SUM(H20:H27)</f>
        <v>725384</v>
      </c>
      <c r="I28" s="64">
        <f>SUM(I20:I27)</f>
        <v>807092</v>
      </c>
      <c r="J28" s="189"/>
      <c r="K28" s="195"/>
    </row>
    <row r="29" spans="1:11" s="61" customFormat="1" ht="24" thickBot="1">
      <c r="A29" s="47" t="s">
        <v>109</v>
      </c>
      <c r="E29" s="63"/>
      <c r="F29" s="65">
        <f>+F28+F18</f>
        <v>1555586</v>
      </c>
      <c r="G29" s="65">
        <f>+G28+G18</f>
        <v>1583234</v>
      </c>
      <c r="H29" s="65">
        <f>+H28+H18</f>
        <v>1359373</v>
      </c>
      <c r="I29" s="65">
        <f>+I28+I18</f>
        <v>1393522</v>
      </c>
      <c r="J29" s="183"/>
      <c r="K29" s="195"/>
    </row>
    <row r="30" spans="1:11" ht="24" thickTop="1">
      <c r="E30" s="63"/>
      <c r="F30" s="165"/>
      <c r="G30" s="166"/>
      <c r="H30" s="165"/>
      <c r="I30" s="165"/>
    </row>
    <row r="31" spans="1:11">
      <c r="A31" s="63"/>
      <c r="B31" s="63"/>
      <c r="C31" s="63"/>
      <c r="D31" s="63"/>
      <c r="E31" s="63"/>
      <c r="G31" s="63"/>
      <c r="H31" s="66"/>
      <c r="I31" s="58"/>
    </row>
    <row r="32" spans="1:11">
      <c r="A32" s="63"/>
      <c r="B32" s="63"/>
      <c r="C32" s="63"/>
      <c r="D32" s="63"/>
      <c r="E32" s="63"/>
      <c r="G32" s="63"/>
      <c r="H32" s="66"/>
      <c r="I32" s="58"/>
    </row>
    <row r="33" spans="1:9">
      <c r="A33" s="63"/>
      <c r="B33" s="63"/>
      <c r="C33" s="63"/>
      <c r="D33" s="63"/>
      <c r="E33" s="59"/>
      <c r="G33" s="63"/>
      <c r="I33" s="63"/>
    </row>
    <row r="34" spans="1:9">
      <c r="A34" s="63"/>
      <c r="B34" s="63"/>
      <c r="C34" s="63"/>
      <c r="D34" s="63"/>
      <c r="E34" s="59"/>
      <c r="G34" s="63"/>
      <c r="I34" s="63"/>
    </row>
    <row r="35" spans="1:9">
      <c r="A35" s="63"/>
      <c r="B35" s="63"/>
      <c r="C35" s="63"/>
      <c r="D35" s="63"/>
      <c r="E35" s="59"/>
      <c r="G35" s="63"/>
      <c r="I35" s="63"/>
    </row>
    <row r="36" spans="1:9">
      <c r="A36" s="63"/>
      <c r="B36" s="63"/>
      <c r="C36" s="63"/>
      <c r="D36" s="63"/>
      <c r="E36" s="59"/>
      <c r="G36" s="63"/>
      <c r="I36" s="63"/>
    </row>
    <row r="37" spans="1:9">
      <c r="A37" s="63"/>
      <c r="B37" s="63"/>
      <c r="C37" s="63"/>
      <c r="D37" s="63"/>
      <c r="E37" s="59"/>
      <c r="G37" s="63"/>
      <c r="I37" s="63"/>
    </row>
    <row r="38" spans="1:9">
      <c r="A38" s="63"/>
      <c r="B38" s="63"/>
      <c r="C38" s="63"/>
      <c r="D38" s="63"/>
      <c r="E38" s="59"/>
      <c r="G38" s="63"/>
      <c r="I38" s="63"/>
    </row>
    <row r="39" spans="1:9">
      <c r="A39" s="63"/>
      <c r="B39" s="63"/>
      <c r="C39" s="63"/>
      <c r="D39" s="63"/>
      <c r="E39" s="59"/>
      <c r="G39" s="63"/>
      <c r="I39" s="63"/>
    </row>
    <row r="40" spans="1:9">
      <c r="A40" s="63"/>
      <c r="B40" s="63"/>
      <c r="C40" s="63"/>
      <c r="D40" s="63"/>
      <c r="E40" s="59"/>
      <c r="G40" s="63"/>
      <c r="I40" s="63"/>
    </row>
    <row r="41" spans="1:9">
      <c r="A41" s="63"/>
      <c r="B41" s="63"/>
      <c r="C41" s="63"/>
      <c r="D41" s="63"/>
      <c r="E41" s="59"/>
      <c r="G41" s="63"/>
      <c r="I41" s="63"/>
    </row>
    <row r="42" spans="1:9">
      <c r="A42" s="63"/>
      <c r="B42" s="63"/>
      <c r="C42" s="63"/>
      <c r="D42" s="63"/>
      <c r="E42" s="59"/>
      <c r="G42" s="63"/>
      <c r="I42" s="63"/>
    </row>
    <row r="43" spans="1:9">
      <c r="A43" s="63"/>
      <c r="B43" s="63"/>
      <c r="C43" s="63"/>
      <c r="D43" s="63"/>
      <c r="E43" s="59"/>
      <c r="G43" s="63"/>
      <c r="I43" s="63"/>
    </row>
    <row r="44" spans="1:9">
      <c r="A44" s="63"/>
      <c r="B44" s="63"/>
      <c r="C44" s="63"/>
      <c r="D44" s="63"/>
      <c r="E44" s="59"/>
      <c r="G44" s="63"/>
      <c r="I44" s="63"/>
    </row>
    <row r="45" spans="1:9" ht="30.75" customHeight="1">
      <c r="A45" s="47" t="s">
        <v>57</v>
      </c>
      <c r="F45" s="47"/>
      <c r="H45" s="47"/>
    </row>
    <row r="46" spans="1:9" ht="24.75">
      <c r="I46" s="178">
        <v>3</v>
      </c>
    </row>
    <row r="47" spans="1:9">
      <c r="A47" s="207" t="s">
        <v>0</v>
      </c>
      <c r="B47" s="207"/>
      <c r="C47" s="207"/>
      <c r="D47" s="207"/>
      <c r="E47" s="207"/>
      <c r="F47" s="207"/>
      <c r="G47" s="207"/>
      <c r="H47" s="207"/>
      <c r="I47" s="207"/>
    </row>
    <row r="48" spans="1:9">
      <c r="A48" s="207" t="s">
        <v>133</v>
      </c>
      <c r="B48" s="207"/>
      <c r="C48" s="207"/>
      <c r="D48" s="207"/>
      <c r="E48" s="207"/>
      <c r="F48" s="207"/>
      <c r="G48" s="207"/>
      <c r="H48" s="207"/>
      <c r="I48" s="207"/>
    </row>
    <row r="49" spans="1:11">
      <c r="A49" s="207" t="str">
        <f>+A4</f>
        <v>ณ วันที่ 30 มิถุนายน 2569</v>
      </c>
      <c r="B49" s="207"/>
      <c r="C49" s="207"/>
      <c r="D49" s="207"/>
      <c r="E49" s="207"/>
      <c r="F49" s="207"/>
      <c r="G49" s="207"/>
      <c r="H49" s="207"/>
      <c r="I49" s="207"/>
    </row>
    <row r="50" spans="1:11">
      <c r="A50" s="49"/>
      <c r="B50" s="49"/>
      <c r="C50" s="49"/>
      <c r="D50" s="49"/>
      <c r="E50" s="50"/>
      <c r="F50" s="50"/>
      <c r="G50" s="50"/>
      <c r="H50" s="51"/>
      <c r="I50" s="52" t="s">
        <v>55</v>
      </c>
    </row>
    <row r="51" spans="1:11">
      <c r="A51" s="53"/>
      <c r="B51" s="53"/>
      <c r="C51" s="53"/>
      <c r="D51" s="53"/>
      <c r="E51" s="54"/>
      <c r="F51" s="208" t="s">
        <v>121</v>
      </c>
      <c r="G51" s="208"/>
      <c r="H51" s="206" t="s">
        <v>120</v>
      </c>
      <c r="I51" s="206"/>
    </row>
    <row r="52" spans="1:11" s="57" customFormat="1">
      <c r="A52" s="55"/>
      <c r="B52" s="55"/>
      <c r="C52" s="55"/>
      <c r="D52" s="55"/>
      <c r="E52" s="55" t="s">
        <v>29</v>
      </c>
      <c r="F52" s="56" t="s">
        <v>146</v>
      </c>
      <c r="G52" s="56" t="s">
        <v>147</v>
      </c>
      <c r="H52" s="56" t="s">
        <v>146</v>
      </c>
      <c r="I52" s="56" t="s">
        <v>147</v>
      </c>
      <c r="J52" s="190"/>
    </row>
    <row r="53" spans="1:11" s="22" customFormat="1">
      <c r="A53" s="46"/>
      <c r="B53" s="46"/>
      <c r="C53" s="46"/>
      <c r="D53" s="46"/>
      <c r="E53" s="46"/>
      <c r="F53" s="170" t="s">
        <v>16</v>
      </c>
      <c r="G53" s="135" t="s">
        <v>56</v>
      </c>
      <c r="H53" s="170" t="s">
        <v>16</v>
      </c>
      <c r="I53" s="135" t="s">
        <v>56</v>
      </c>
      <c r="J53" s="191"/>
    </row>
    <row r="54" spans="1:11" s="22" customFormat="1">
      <c r="A54" s="46"/>
      <c r="B54" s="46"/>
      <c r="C54" s="46"/>
      <c r="D54" s="46"/>
      <c r="E54" s="46"/>
      <c r="F54" s="170" t="s">
        <v>17</v>
      </c>
      <c r="G54" s="21"/>
      <c r="H54" s="170" t="s">
        <v>17</v>
      </c>
      <c r="I54" s="135"/>
      <c r="J54" s="191"/>
    </row>
    <row r="55" spans="1:11">
      <c r="A55" s="17" t="s">
        <v>37</v>
      </c>
      <c r="E55" s="59"/>
      <c r="G55" s="48"/>
      <c r="H55" s="47"/>
    </row>
    <row r="56" spans="1:11">
      <c r="A56" s="17" t="s">
        <v>3</v>
      </c>
      <c r="E56" s="59"/>
      <c r="G56" s="67"/>
      <c r="H56" s="80"/>
      <c r="I56" s="80"/>
    </row>
    <row r="57" spans="1:11">
      <c r="A57" s="47" t="s">
        <v>127</v>
      </c>
      <c r="E57" s="177" t="s">
        <v>114</v>
      </c>
      <c r="F57" s="60">
        <v>58762</v>
      </c>
      <c r="G57" s="60">
        <v>57824</v>
      </c>
      <c r="H57" s="60">
        <v>44443</v>
      </c>
      <c r="I57" s="60">
        <v>43168</v>
      </c>
      <c r="K57" s="188"/>
    </row>
    <row r="58" spans="1:11">
      <c r="A58" s="47" t="s">
        <v>159</v>
      </c>
      <c r="E58" s="57">
        <v>15</v>
      </c>
      <c r="F58" s="60">
        <v>3797</v>
      </c>
      <c r="G58" s="60">
        <v>4817</v>
      </c>
      <c r="H58" s="60">
        <v>2264</v>
      </c>
      <c r="I58" s="60">
        <v>2423</v>
      </c>
      <c r="K58" s="188"/>
    </row>
    <row r="59" spans="1:11">
      <c r="A59" s="47" t="s">
        <v>129</v>
      </c>
      <c r="E59" s="57">
        <v>16</v>
      </c>
      <c r="F59" s="60">
        <v>7597</v>
      </c>
      <c r="G59" s="60">
        <v>20762</v>
      </c>
      <c r="H59" s="60">
        <v>1017</v>
      </c>
      <c r="I59" s="60">
        <v>11463</v>
      </c>
      <c r="K59" s="188"/>
    </row>
    <row r="60" spans="1:11">
      <c r="A60" s="47" t="s">
        <v>58</v>
      </c>
      <c r="E60" s="57"/>
      <c r="F60" s="60">
        <v>50</v>
      </c>
      <c r="G60" s="60">
        <v>50</v>
      </c>
      <c r="H60" s="60">
        <v>0</v>
      </c>
      <c r="I60" s="60">
        <v>0</v>
      </c>
      <c r="K60" s="188"/>
    </row>
    <row r="61" spans="1:11" s="61" customFormat="1">
      <c r="A61" s="47" t="s">
        <v>38</v>
      </c>
      <c r="F61" s="62">
        <f>SUM(F57:F60)</f>
        <v>70206</v>
      </c>
      <c r="G61" s="62">
        <f>SUM(G57:G60)</f>
        <v>83453</v>
      </c>
      <c r="H61" s="62">
        <f>SUM(H57:H60)</f>
        <v>47724</v>
      </c>
      <c r="I61" s="62">
        <f>SUM(I57:I60)</f>
        <v>57054</v>
      </c>
      <c r="J61" s="183"/>
      <c r="K61" s="188"/>
    </row>
    <row r="62" spans="1:11">
      <c r="A62" s="17" t="s">
        <v>13</v>
      </c>
      <c r="F62" s="60"/>
      <c r="G62" s="60"/>
      <c r="H62" s="60"/>
      <c r="I62" s="60"/>
      <c r="K62" s="188"/>
    </row>
    <row r="63" spans="1:11">
      <c r="A63" s="47" t="s">
        <v>78</v>
      </c>
      <c r="E63" s="57">
        <v>15</v>
      </c>
      <c r="F63" s="60">
        <v>4069</v>
      </c>
      <c r="G63" s="60">
        <v>5664</v>
      </c>
      <c r="H63" s="60">
        <v>2181</v>
      </c>
      <c r="I63" s="60">
        <v>3313</v>
      </c>
      <c r="K63" s="188"/>
    </row>
    <row r="64" spans="1:11">
      <c r="A64" s="47" t="s">
        <v>130</v>
      </c>
      <c r="E64" s="57">
        <v>16</v>
      </c>
      <c r="F64" s="60">
        <v>209797</v>
      </c>
      <c r="G64" s="60">
        <v>197483</v>
      </c>
      <c r="H64" s="60">
        <v>136384</v>
      </c>
      <c r="I64" s="60">
        <v>126810</v>
      </c>
      <c r="K64" s="188"/>
    </row>
    <row r="65" spans="1:11">
      <c r="A65" s="47" t="s">
        <v>39</v>
      </c>
      <c r="F65" s="60">
        <v>1052</v>
      </c>
      <c r="G65" s="60">
        <v>1094</v>
      </c>
      <c r="H65" s="67">
        <v>0</v>
      </c>
      <c r="I65" s="67">
        <v>0</v>
      </c>
      <c r="K65" s="188"/>
    </row>
    <row r="66" spans="1:11" s="61" customFormat="1">
      <c r="A66" s="47" t="s">
        <v>40</v>
      </c>
      <c r="F66" s="62">
        <f>SUM(F63:F65)</f>
        <v>214918</v>
      </c>
      <c r="G66" s="62">
        <f>SUM(G63:G65)</f>
        <v>204241</v>
      </c>
      <c r="H66" s="62">
        <f>SUM(H63:H65)</f>
        <v>138565</v>
      </c>
      <c r="I66" s="62">
        <f>SUM(I63:I65)</f>
        <v>130123</v>
      </c>
      <c r="J66" s="183"/>
      <c r="K66" s="188"/>
    </row>
    <row r="67" spans="1:11" s="61" customFormat="1">
      <c r="A67" s="47" t="s">
        <v>117</v>
      </c>
      <c r="F67" s="62">
        <f>+F66+F61</f>
        <v>285124</v>
      </c>
      <c r="G67" s="62">
        <f>+G66+G61</f>
        <v>287694</v>
      </c>
      <c r="H67" s="62">
        <f>+H66+H61</f>
        <v>186289</v>
      </c>
      <c r="I67" s="62">
        <f>+I66+I61</f>
        <v>187177</v>
      </c>
      <c r="J67" s="183"/>
      <c r="K67" s="188"/>
    </row>
    <row r="68" spans="1:11">
      <c r="A68" s="17" t="s">
        <v>4</v>
      </c>
      <c r="E68" s="63"/>
      <c r="F68" s="68"/>
      <c r="G68" s="68"/>
      <c r="H68" s="68"/>
      <c r="I68" s="68"/>
      <c r="K68" s="188"/>
    </row>
    <row r="69" spans="1:11">
      <c r="A69" s="47" t="s">
        <v>41</v>
      </c>
      <c r="E69" s="57"/>
      <c r="G69" s="68"/>
      <c r="I69" s="68"/>
      <c r="K69" s="188"/>
    </row>
    <row r="70" spans="1:11">
      <c r="A70" s="47" t="s">
        <v>42</v>
      </c>
      <c r="E70" s="59"/>
      <c r="G70" s="68"/>
      <c r="I70" s="68"/>
      <c r="K70" s="188"/>
    </row>
    <row r="71" spans="1:11">
      <c r="B71" s="47" t="s">
        <v>43</v>
      </c>
      <c r="E71" s="59"/>
      <c r="F71" s="69">
        <v>225349</v>
      </c>
      <c r="G71" s="69">
        <v>225349</v>
      </c>
      <c r="H71" s="69">
        <v>225349</v>
      </c>
      <c r="I71" s="69">
        <v>225349</v>
      </c>
      <c r="K71" s="188"/>
    </row>
    <row r="72" spans="1:11">
      <c r="A72" s="47" t="s">
        <v>44</v>
      </c>
      <c r="E72" s="59"/>
      <c r="F72" s="60"/>
      <c r="G72" s="60"/>
      <c r="H72" s="60"/>
      <c r="I72" s="60"/>
      <c r="K72" s="188"/>
    </row>
    <row r="73" spans="1:11">
      <c r="B73" s="47" t="s">
        <v>45</v>
      </c>
      <c r="E73" s="59"/>
      <c r="F73" s="60">
        <v>185349</v>
      </c>
      <c r="G73" s="60">
        <v>185349</v>
      </c>
      <c r="H73" s="60">
        <v>185349</v>
      </c>
      <c r="I73" s="60">
        <v>185349</v>
      </c>
      <c r="K73" s="188"/>
    </row>
    <row r="74" spans="1:11">
      <c r="A74" s="47" t="s">
        <v>46</v>
      </c>
      <c r="E74" s="59"/>
      <c r="F74" s="60">
        <v>585000</v>
      </c>
      <c r="G74" s="60">
        <v>585000</v>
      </c>
      <c r="H74" s="60">
        <v>585000</v>
      </c>
      <c r="I74" s="60">
        <v>585000</v>
      </c>
      <c r="K74" s="188"/>
    </row>
    <row r="75" spans="1:11">
      <c r="A75" s="47" t="s">
        <v>5</v>
      </c>
      <c r="E75" s="59"/>
      <c r="F75" s="60"/>
      <c r="G75" s="60"/>
      <c r="H75" s="60"/>
      <c r="I75" s="60"/>
      <c r="K75" s="188"/>
    </row>
    <row r="76" spans="1:11">
      <c r="B76" s="47" t="s">
        <v>47</v>
      </c>
      <c r="E76" s="59"/>
      <c r="F76" s="60"/>
      <c r="G76" s="60"/>
      <c r="H76" s="60"/>
      <c r="I76" s="60"/>
      <c r="K76" s="188"/>
    </row>
    <row r="77" spans="1:11">
      <c r="A77" s="47" t="s">
        <v>48</v>
      </c>
      <c r="E77" s="59"/>
      <c r="F77" s="60">
        <v>44000</v>
      </c>
      <c r="G77" s="60">
        <v>44000</v>
      </c>
      <c r="H77" s="60">
        <v>44000</v>
      </c>
      <c r="I77" s="60">
        <v>44000</v>
      </c>
      <c r="K77" s="188"/>
    </row>
    <row r="78" spans="1:11">
      <c r="B78" s="47" t="s">
        <v>11</v>
      </c>
      <c r="E78" s="59"/>
      <c r="F78" s="60">
        <f>+'6'!F23</f>
        <v>506656</v>
      </c>
      <c r="G78" s="60">
        <f>+'6'!F18</f>
        <v>548006</v>
      </c>
      <c r="H78" s="60">
        <f>+'7'!F23</f>
        <v>390969</v>
      </c>
      <c r="I78" s="60">
        <f>+'7'!F18</f>
        <v>440494</v>
      </c>
      <c r="K78" s="188"/>
    </row>
    <row r="79" spans="1:11">
      <c r="A79" s="3" t="s">
        <v>95</v>
      </c>
      <c r="F79" s="75">
        <f>+'6'!I23</f>
        <v>-50543</v>
      </c>
      <c r="G79" s="75">
        <f>+'6'!I18</f>
        <v>-66815</v>
      </c>
      <c r="H79" s="75">
        <f>+'7'!I23</f>
        <v>-32234</v>
      </c>
      <c r="I79" s="75">
        <f>+'7'!I18</f>
        <v>-48498</v>
      </c>
      <c r="K79" s="188"/>
    </row>
    <row r="80" spans="1:11" s="61" customFormat="1">
      <c r="A80" s="47" t="s">
        <v>49</v>
      </c>
      <c r="E80" s="59"/>
      <c r="F80" s="60">
        <f>SUM(F73:F79)</f>
        <v>1270462</v>
      </c>
      <c r="G80" s="60">
        <f>SUM(G73:G79)</f>
        <v>1295540</v>
      </c>
      <c r="H80" s="60">
        <f>SUM(H73:H79)</f>
        <v>1173084</v>
      </c>
      <c r="I80" s="60">
        <f>SUM(I73:I79)</f>
        <v>1206345</v>
      </c>
      <c r="J80" s="183"/>
    </row>
    <row r="81" spans="1:11" s="61" customFormat="1" ht="24" thickBot="1">
      <c r="A81" s="47" t="s">
        <v>118</v>
      </c>
      <c r="E81" s="59"/>
      <c r="F81" s="65">
        <f>+F67+F80</f>
        <v>1555586</v>
      </c>
      <c r="G81" s="65">
        <f>+G67+G80</f>
        <v>1583234</v>
      </c>
      <c r="H81" s="65">
        <f>+H67+H80</f>
        <v>1359373</v>
      </c>
      <c r="I81" s="65">
        <f>+I67+I80</f>
        <v>1393522</v>
      </c>
      <c r="J81" s="183"/>
      <c r="K81" s="184"/>
    </row>
    <row r="82" spans="1:11" s="95" customFormat="1" ht="24" thickTop="1">
      <c r="D82" s="82"/>
      <c r="E82" s="96"/>
      <c r="J82" s="193"/>
    </row>
    <row r="83" spans="1:11" s="95" customFormat="1">
      <c r="D83" s="82"/>
      <c r="E83" s="96"/>
      <c r="G83" s="61"/>
      <c r="J83" s="193"/>
    </row>
    <row r="84" spans="1:11" s="95" customFormat="1">
      <c r="D84" s="82"/>
      <c r="E84" s="96"/>
      <c r="J84" s="193"/>
    </row>
    <row r="85" spans="1:11" s="95" customFormat="1">
      <c r="D85" s="82"/>
      <c r="E85" s="96"/>
      <c r="J85" s="193"/>
    </row>
    <row r="86" spans="1:11" s="95" customFormat="1">
      <c r="D86" s="82"/>
      <c r="E86" s="96"/>
      <c r="J86" s="193"/>
    </row>
    <row r="87" spans="1:11" s="95" customFormat="1">
      <c r="D87" s="82"/>
      <c r="E87" s="96"/>
      <c r="J87" s="193"/>
    </row>
    <row r="88" spans="1:11" s="95" customFormat="1">
      <c r="D88" s="82"/>
      <c r="E88" s="96"/>
      <c r="J88" s="193"/>
    </row>
    <row r="89" spans="1:11" s="95" customFormat="1">
      <c r="D89" s="82"/>
      <c r="E89" s="96"/>
      <c r="J89" s="193"/>
    </row>
    <row r="90" spans="1:11" ht="33.75" customHeight="1">
      <c r="A90" s="47" t="s">
        <v>57</v>
      </c>
      <c r="E90" s="70"/>
      <c r="F90" s="47"/>
      <c r="H90" s="47"/>
      <c r="J90" s="194"/>
    </row>
    <row r="91" spans="1:11">
      <c r="F91" s="81">
        <f>+F81-F29</f>
        <v>0</v>
      </c>
      <c r="G91" s="81">
        <f>+G81-G29</f>
        <v>0</v>
      </c>
      <c r="H91" s="81">
        <f>+H81-H29</f>
        <v>0</v>
      </c>
      <c r="I91" s="81">
        <f>+I81-I29</f>
        <v>0</v>
      </c>
    </row>
    <row r="92" spans="1:11">
      <c r="A92" s="61"/>
      <c r="B92" s="61"/>
      <c r="C92" s="61"/>
      <c r="D92" s="61"/>
      <c r="E92" s="58"/>
      <c r="F92" s="81"/>
      <c r="G92" s="81"/>
      <c r="H92" s="85"/>
      <c r="I92" s="86"/>
    </row>
    <row r="93" spans="1:11" s="61" customFormat="1">
      <c r="A93" s="47"/>
      <c r="B93" s="47"/>
      <c r="C93" s="47"/>
      <c r="D93" s="48"/>
      <c r="E93" s="48"/>
      <c r="F93" s="84"/>
      <c r="G93" s="84"/>
      <c r="H93" s="84"/>
      <c r="I93" s="84"/>
      <c r="J93" s="183"/>
    </row>
    <row r="94" spans="1:11" s="61" customFormat="1">
      <c r="A94" s="47"/>
      <c r="B94" s="47"/>
      <c r="C94" s="47"/>
      <c r="D94" s="3"/>
      <c r="E94" s="71"/>
      <c r="F94" s="68"/>
      <c r="G94" s="71"/>
      <c r="H94" s="68"/>
      <c r="I94" s="71"/>
      <c r="J94" s="183"/>
    </row>
    <row r="95" spans="1:11" s="61" customFormat="1">
      <c r="A95" s="47"/>
      <c r="B95" s="47"/>
      <c r="C95" s="47"/>
      <c r="D95" s="47"/>
      <c r="E95" s="71"/>
      <c r="F95" s="167"/>
      <c r="G95" s="167"/>
      <c r="H95" s="167"/>
      <c r="I95" s="167"/>
      <c r="J95" s="183"/>
    </row>
    <row r="96" spans="1:11" s="61" customFormat="1">
      <c r="A96" s="47"/>
      <c r="B96" s="47"/>
      <c r="C96" s="47"/>
      <c r="D96" s="47"/>
      <c r="E96" s="71"/>
      <c r="F96" s="68"/>
      <c r="G96" s="71"/>
      <c r="H96" s="68"/>
      <c r="I96" s="47"/>
      <c r="J96" s="183"/>
    </row>
    <row r="97" spans="1:10" s="61" customFormat="1">
      <c r="A97" s="47"/>
      <c r="B97" s="47"/>
      <c r="C97" s="47"/>
      <c r="D97" s="47"/>
      <c r="E97" s="71"/>
      <c r="F97" s="68"/>
      <c r="G97" s="71"/>
      <c r="H97" s="68"/>
      <c r="I97" s="47"/>
      <c r="J97" s="183"/>
    </row>
    <row r="98" spans="1:10">
      <c r="E98" s="71"/>
      <c r="F98" s="68"/>
      <c r="G98" s="71"/>
      <c r="H98" s="68"/>
    </row>
    <row r="99" spans="1:10">
      <c r="E99" s="71"/>
      <c r="F99" s="68"/>
      <c r="G99" s="71"/>
      <c r="H99" s="68"/>
    </row>
    <row r="100" spans="1:10">
      <c r="E100" s="71"/>
      <c r="F100" s="68"/>
      <c r="G100" s="71"/>
      <c r="H100" s="68"/>
    </row>
    <row r="101" spans="1:10">
      <c r="E101" s="71"/>
      <c r="F101" s="68"/>
      <c r="G101" s="71"/>
      <c r="H101" s="68"/>
    </row>
    <row r="102" spans="1:10">
      <c r="E102" s="71"/>
      <c r="F102" s="68"/>
      <c r="G102" s="71"/>
      <c r="H102" s="68"/>
    </row>
    <row r="103" spans="1:10">
      <c r="F103" s="68"/>
      <c r="H103" s="68"/>
    </row>
    <row r="104" spans="1:10">
      <c r="F104" s="68"/>
      <c r="H104" s="68"/>
    </row>
    <row r="105" spans="1:10">
      <c r="F105" s="68"/>
      <c r="H105" s="68"/>
    </row>
    <row r="106" spans="1:10">
      <c r="F106" s="68"/>
      <c r="H106" s="68"/>
    </row>
    <row r="107" spans="1:10">
      <c r="F107" s="68"/>
      <c r="H107" s="68"/>
    </row>
    <row r="108" spans="1:10">
      <c r="F108" s="68"/>
      <c r="H108" s="68"/>
    </row>
    <row r="109" spans="1:10">
      <c r="F109" s="68"/>
      <c r="H109" s="68"/>
    </row>
    <row r="110" spans="1:10">
      <c r="F110" s="68"/>
      <c r="H110" s="68"/>
    </row>
    <row r="111" spans="1:10">
      <c r="F111" s="68"/>
    </row>
    <row r="112" spans="1:10">
      <c r="F112" s="68"/>
    </row>
    <row r="113" spans="6:6">
      <c r="F113" s="68"/>
    </row>
    <row r="114" spans="6:6">
      <c r="F114" s="68"/>
    </row>
    <row r="115" spans="6:6">
      <c r="F115" s="68"/>
    </row>
    <row r="116" spans="6:6">
      <c r="F116" s="68"/>
    </row>
    <row r="117" spans="6:6">
      <c r="F117" s="68"/>
    </row>
    <row r="118" spans="6:6">
      <c r="F118" s="68"/>
    </row>
  </sheetData>
  <mergeCells count="10">
    <mergeCell ref="H51:I51"/>
    <mergeCell ref="A2:I2"/>
    <mergeCell ref="A3:I3"/>
    <mergeCell ref="A47:I47"/>
    <mergeCell ref="A48:I48"/>
    <mergeCell ref="H6:I6"/>
    <mergeCell ref="A4:I4"/>
    <mergeCell ref="A49:I49"/>
    <mergeCell ref="F6:G6"/>
    <mergeCell ref="F51:G51"/>
  </mergeCells>
  <phoneticPr fontId="27" type="noConversion"/>
  <pageMargins left="0.90551181102362199" right="0.45" top="0.511811023622047" bottom="0.59055118110236204" header="0.118110236220472" footer="0.118110236220472"/>
  <pageSetup paperSize="9" scale="77" firstPageNumber="3" fitToWidth="0" fitToHeight="0" orientation="portrait" blackAndWhite="1" useFirstPageNumber="1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85"/>
  <sheetViews>
    <sheetView view="pageBreakPreview" zoomScaleNormal="80" zoomScaleSheetLayoutView="100" workbookViewId="0"/>
  </sheetViews>
  <sheetFormatPr defaultColWidth="11.42578125" defaultRowHeight="23.25"/>
  <cols>
    <col min="1" max="1" width="1.5703125" style="3" customWidth="1"/>
    <col min="2" max="2" width="1.85546875" style="3" customWidth="1"/>
    <col min="3" max="3" width="45.42578125" style="3" customWidth="1"/>
    <col min="4" max="4" width="5.28515625" style="19" customWidth="1"/>
    <col min="5" max="8" width="13.140625" style="3" customWidth="1"/>
    <col min="9" max="9" width="15" style="129" customWidth="1"/>
    <col min="10" max="10" width="11.42578125" style="129"/>
    <col min="11" max="11" width="12.42578125" style="3" customWidth="1"/>
    <col min="12" max="16384" width="11.42578125" style="3"/>
  </cols>
  <sheetData>
    <row r="1" spans="1:12" ht="24.75">
      <c r="H1" s="179">
        <v>4</v>
      </c>
    </row>
    <row r="2" spans="1:12">
      <c r="A2" s="209" t="s">
        <v>0</v>
      </c>
      <c r="B2" s="209"/>
      <c r="C2" s="209"/>
      <c r="D2" s="209"/>
      <c r="E2" s="209"/>
      <c r="F2" s="209"/>
      <c r="G2" s="209"/>
      <c r="H2" s="209"/>
    </row>
    <row r="3" spans="1:12">
      <c r="A3" s="209" t="s">
        <v>20</v>
      </c>
      <c r="B3" s="209"/>
      <c r="C3" s="209"/>
      <c r="D3" s="209"/>
      <c r="E3" s="209"/>
      <c r="F3" s="209"/>
      <c r="G3" s="209"/>
      <c r="H3" s="209"/>
    </row>
    <row r="4" spans="1:12">
      <c r="A4" s="209" t="s">
        <v>148</v>
      </c>
      <c r="B4" s="209"/>
      <c r="C4" s="209"/>
      <c r="D4" s="209"/>
      <c r="E4" s="209"/>
      <c r="F4" s="209"/>
      <c r="G4" s="209"/>
      <c r="H4" s="209"/>
    </row>
    <row r="5" spans="1:12">
      <c r="A5" s="5"/>
      <c r="B5" s="5"/>
      <c r="C5" s="5"/>
      <c r="D5" s="5"/>
      <c r="E5" s="5"/>
      <c r="F5" s="5"/>
      <c r="G5" s="5"/>
      <c r="H5" s="24" t="s">
        <v>55</v>
      </c>
      <c r="K5" s="5"/>
    </row>
    <row r="6" spans="1:12" s="17" customFormat="1">
      <c r="A6" s="30"/>
      <c r="B6" s="30"/>
      <c r="C6" s="30"/>
      <c r="D6" s="31"/>
      <c r="E6" s="210" t="s">
        <v>1</v>
      </c>
      <c r="F6" s="210"/>
      <c r="G6" s="210" t="s">
        <v>21</v>
      </c>
      <c r="H6" s="210"/>
      <c r="I6" s="139"/>
      <c r="J6" s="139"/>
    </row>
    <row r="7" spans="1:12" s="17" customFormat="1">
      <c r="A7" s="20"/>
      <c r="B7" s="20"/>
      <c r="C7" s="20"/>
      <c r="D7" s="11"/>
      <c r="E7" s="16">
        <v>2569</v>
      </c>
      <c r="F7" s="16">
        <v>2568</v>
      </c>
      <c r="G7" s="16">
        <v>2569</v>
      </c>
      <c r="H7" s="16">
        <v>2568</v>
      </c>
      <c r="I7" s="139"/>
      <c r="J7" s="139"/>
      <c r="K7" s="98"/>
    </row>
    <row r="8" spans="1:12" s="73" customFormat="1">
      <c r="A8" s="45"/>
      <c r="B8" s="45"/>
      <c r="C8" s="45"/>
      <c r="D8" s="72"/>
      <c r="E8" s="44"/>
      <c r="F8" s="21"/>
      <c r="G8" s="21"/>
      <c r="H8" s="21"/>
      <c r="I8" s="147"/>
      <c r="J8" s="148"/>
      <c r="K8" s="98"/>
    </row>
    <row r="9" spans="1:12">
      <c r="A9" s="4" t="s">
        <v>22</v>
      </c>
      <c r="B9" s="4"/>
      <c r="C9" s="4"/>
      <c r="D9" s="28"/>
      <c r="E9" s="76">
        <v>112471</v>
      </c>
      <c r="F9" s="76">
        <v>118604</v>
      </c>
      <c r="G9" s="76">
        <v>73345</v>
      </c>
      <c r="H9" s="76">
        <v>77990</v>
      </c>
      <c r="J9" s="155"/>
      <c r="K9" s="32"/>
      <c r="L9" s="164"/>
    </row>
    <row r="10" spans="1:12">
      <c r="A10" s="4" t="s">
        <v>23</v>
      </c>
      <c r="B10" s="4"/>
      <c r="C10" s="4"/>
      <c r="D10" s="29"/>
      <c r="E10" s="76">
        <v>-89924</v>
      </c>
      <c r="F10" s="76">
        <v>-96224</v>
      </c>
      <c r="G10" s="75">
        <v>-68526</v>
      </c>
      <c r="H10" s="75">
        <v>-70811</v>
      </c>
      <c r="I10" s="154"/>
      <c r="J10" s="155"/>
      <c r="K10" s="39"/>
      <c r="L10" s="164"/>
    </row>
    <row r="11" spans="1:12">
      <c r="A11" s="4" t="s">
        <v>24</v>
      </c>
      <c r="B11" s="4"/>
      <c r="C11" s="4"/>
      <c r="D11" s="29"/>
      <c r="E11" s="163">
        <f>SUM(E9:E10)</f>
        <v>22547</v>
      </c>
      <c r="F11" s="163">
        <f>SUM(F9:F10)</f>
        <v>22380</v>
      </c>
      <c r="G11" s="76">
        <f>SUM(G9:G10)</f>
        <v>4819</v>
      </c>
      <c r="H11" s="76">
        <f>SUM(H9:H10)</f>
        <v>7179</v>
      </c>
      <c r="J11" s="155"/>
      <c r="K11" s="32"/>
      <c r="L11" s="164"/>
    </row>
    <row r="12" spans="1:12">
      <c r="A12" s="4" t="s">
        <v>14</v>
      </c>
      <c r="B12" s="4"/>
      <c r="C12" s="4"/>
      <c r="D12" s="29"/>
      <c r="E12" s="76">
        <v>5666</v>
      </c>
      <c r="F12" s="76">
        <v>7495</v>
      </c>
      <c r="G12" s="76">
        <v>4301</v>
      </c>
      <c r="H12" s="76">
        <v>6360</v>
      </c>
      <c r="J12" s="155"/>
      <c r="K12" s="32"/>
      <c r="L12" s="164"/>
    </row>
    <row r="13" spans="1:12">
      <c r="A13" s="4" t="s">
        <v>101</v>
      </c>
      <c r="B13" s="4"/>
      <c r="C13" s="4"/>
      <c r="D13" s="29"/>
      <c r="E13" s="76">
        <v>3205</v>
      </c>
      <c r="F13" s="76">
        <v>2119</v>
      </c>
      <c r="G13" s="76">
        <v>3203</v>
      </c>
      <c r="H13" s="76">
        <v>2119</v>
      </c>
      <c r="J13" s="155"/>
      <c r="K13" s="32"/>
      <c r="L13" s="164"/>
    </row>
    <row r="14" spans="1:12">
      <c r="A14" s="4" t="s">
        <v>105</v>
      </c>
      <c r="B14" s="4"/>
      <c r="C14" s="4"/>
      <c r="D14" s="29"/>
      <c r="E14" s="76">
        <v>-6962</v>
      </c>
      <c r="F14" s="76">
        <v>-7626</v>
      </c>
      <c r="G14" s="76">
        <v>-909</v>
      </c>
      <c r="H14" s="76">
        <v>-1072</v>
      </c>
      <c r="I14" s="155"/>
      <c r="J14" s="155"/>
      <c r="K14" s="39"/>
      <c r="L14" s="164"/>
    </row>
    <row r="15" spans="1:12">
      <c r="A15" s="4" t="s">
        <v>15</v>
      </c>
      <c r="B15" s="4"/>
      <c r="C15" s="4"/>
      <c r="D15" s="29"/>
      <c r="E15" s="76">
        <v>-35455</v>
      </c>
      <c r="F15" s="76">
        <v>-39601</v>
      </c>
      <c r="G15" s="75">
        <v>-26734</v>
      </c>
      <c r="H15" s="75">
        <v>-28180</v>
      </c>
      <c r="I15" s="155"/>
      <c r="J15" s="155"/>
      <c r="K15" s="39"/>
      <c r="L15" s="164"/>
    </row>
    <row r="16" spans="1:12">
      <c r="A16" s="4" t="s">
        <v>152</v>
      </c>
      <c r="B16" s="4"/>
      <c r="C16" s="4"/>
      <c r="D16" s="29"/>
      <c r="E16" s="163">
        <f>SUM(E11:E15)</f>
        <v>-10999</v>
      </c>
      <c r="F16" s="163">
        <f>SUM(F11:F15)</f>
        <v>-15233</v>
      </c>
      <c r="G16" s="76">
        <f>SUM(G11:G15)</f>
        <v>-15320</v>
      </c>
      <c r="H16" s="76">
        <f>SUM(H11:H15)</f>
        <v>-13594</v>
      </c>
      <c r="J16" s="155"/>
      <c r="K16" s="39"/>
      <c r="L16" s="164"/>
    </row>
    <row r="17" spans="1:12">
      <c r="A17" s="1" t="s">
        <v>18</v>
      </c>
      <c r="B17" s="1"/>
      <c r="C17" s="1"/>
      <c r="D17" s="29"/>
      <c r="E17" s="75">
        <v>-58</v>
      </c>
      <c r="F17" s="75">
        <v>-96</v>
      </c>
      <c r="G17" s="75">
        <v>-40</v>
      </c>
      <c r="H17" s="75">
        <v>-62</v>
      </c>
      <c r="J17" s="155"/>
      <c r="K17" s="39"/>
      <c r="L17" s="164"/>
    </row>
    <row r="18" spans="1:12">
      <c r="A18" s="4" t="s">
        <v>153</v>
      </c>
      <c r="B18" s="4"/>
      <c r="C18" s="4"/>
      <c r="D18" s="21"/>
      <c r="E18" s="76">
        <f>SUM(E16:E17)</f>
        <v>-11057</v>
      </c>
      <c r="F18" s="76">
        <f>SUM(F16:F17)</f>
        <v>-15329</v>
      </c>
      <c r="G18" s="76">
        <f>SUM(G16:G17)</f>
        <v>-15360</v>
      </c>
      <c r="H18" s="76">
        <f>SUM(H16:H17)</f>
        <v>-13656</v>
      </c>
      <c r="J18" s="155"/>
      <c r="K18" s="39"/>
      <c r="L18" s="164"/>
    </row>
    <row r="19" spans="1:12">
      <c r="A19" s="2" t="s">
        <v>106</v>
      </c>
      <c r="B19" s="2"/>
      <c r="C19" s="2"/>
      <c r="D19" s="28"/>
      <c r="E19" s="75">
        <v>-125</v>
      </c>
      <c r="F19" s="75">
        <v>-1155</v>
      </c>
      <c r="G19" s="75">
        <v>-1191</v>
      </c>
      <c r="H19" s="75">
        <v>-1059</v>
      </c>
      <c r="J19" s="155"/>
      <c r="K19" s="32"/>
      <c r="L19" s="164"/>
    </row>
    <row r="20" spans="1:12" s="17" customFormat="1">
      <c r="A20" s="2" t="s">
        <v>142</v>
      </c>
      <c r="B20" s="2"/>
      <c r="C20" s="2"/>
      <c r="D20" s="21"/>
      <c r="E20" s="93">
        <f>SUM(E18:E19)</f>
        <v>-11182</v>
      </c>
      <c r="F20" s="93">
        <f>SUM(F18:F19)</f>
        <v>-16484</v>
      </c>
      <c r="G20" s="93">
        <f>SUM(G18:G19)</f>
        <v>-16551</v>
      </c>
      <c r="H20" s="93">
        <f>SUM(H18:H19)</f>
        <v>-14715</v>
      </c>
      <c r="I20" s="157"/>
      <c r="J20" s="155"/>
      <c r="K20" s="76"/>
      <c r="L20" s="164"/>
    </row>
    <row r="21" spans="1:12" s="17" customFormat="1">
      <c r="A21" s="2" t="s">
        <v>74</v>
      </c>
      <c r="B21" s="2"/>
      <c r="C21" s="2"/>
      <c r="D21" s="28"/>
      <c r="E21" s="187"/>
      <c r="F21" s="187"/>
      <c r="G21" s="187"/>
      <c r="H21" s="187"/>
      <c r="I21" s="139"/>
      <c r="J21" s="139"/>
    </row>
    <row r="22" spans="1:12" s="17" customFormat="1">
      <c r="A22" s="2" t="s">
        <v>82</v>
      </c>
      <c r="C22" s="2"/>
      <c r="D22" s="28"/>
      <c r="E22" s="181"/>
      <c r="F22" s="181"/>
      <c r="G22" s="181"/>
      <c r="H22" s="181"/>
      <c r="I22" s="139"/>
      <c r="J22" s="139"/>
      <c r="K22" s="124"/>
    </row>
    <row r="23" spans="1:12" s="17" customFormat="1">
      <c r="B23" s="2" t="s">
        <v>136</v>
      </c>
      <c r="D23" s="28"/>
      <c r="E23" s="181"/>
      <c r="F23" s="181"/>
      <c r="G23" s="181"/>
      <c r="H23" s="181"/>
      <c r="I23" s="139"/>
      <c r="J23" s="139"/>
    </row>
    <row r="24" spans="1:12" s="17" customFormat="1">
      <c r="A24" s="2"/>
      <c r="B24" s="2"/>
      <c r="C24" s="2" t="s">
        <v>119</v>
      </c>
      <c r="D24" s="28"/>
      <c r="E24" s="76">
        <v>15289</v>
      </c>
      <c r="F24" s="76">
        <v>-8536</v>
      </c>
      <c r="G24" s="76">
        <v>15278</v>
      </c>
      <c r="H24" s="76">
        <v>-8522</v>
      </c>
      <c r="I24" s="139"/>
      <c r="J24" s="158"/>
      <c r="K24" s="39"/>
      <c r="L24" s="74"/>
    </row>
    <row r="25" spans="1:12" s="17" customFormat="1">
      <c r="B25" s="2" t="s">
        <v>75</v>
      </c>
      <c r="C25" s="2"/>
      <c r="D25" s="28"/>
      <c r="E25" s="75">
        <v>-3058</v>
      </c>
      <c r="F25" s="75">
        <v>1707</v>
      </c>
      <c r="G25" s="75">
        <v>-3055</v>
      </c>
      <c r="H25" s="75">
        <v>1704</v>
      </c>
      <c r="I25" s="158"/>
      <c r="J25" s="158"/>
      <c r="K25" s="76"/>
      <c r="L25" s="181"/>
    </row>
    <row r="26" spans="1:12" s="17" customFormat="1">
      <c r="A26" s="4" t="s">
        <v>76</v>
      </c>
      <c r="B26" s="4"/>
      <c r="C26" s="2"/>
      <c r="D26" s="28"/>
      <c r="E26" s="75">
        <f>SUM(E24:E25)</f>
        <v>12231</v>
      </c>
      <c r="F26" s="76">
        <f>SUM(F24:F25)</f>
        <v>-6829</v>
      </c>
      <c r="G26" s="76">
        <f>SUM(G24:G25)</f>
        <v>12223</v>
      </c>
      <c r="H26" s="76">
        <f>SUM(H24:H25)</f>
        <v>-6818</v>
      </c>
      <c r="I26" s="158"/>
      <c r="J26" s="158"/>
      <c r="K26" s="39"/>
      <c r="L26" s="74"/>
    </row>
    <row r="27" spans="1:12" s="17" customFormat="1" ht="24" thickBot="1">
      <c r="A27" s="4" t="s">
        <v>54</v>
      </c>
      <c r="B27" s="4"/>
      <c r="C27" s="2"/>
      <c r="E27" s="94">
        <f>+E20+E26</f>
        <v>1049</v>
      </c>
      <c r="F27" s="94">
        <f>+F20+F26</f>
        <v>-23313</v>
      </c>
      <c r="G27" s="94">
        <f>+G20+G26</f>
        <v>-4328</v>
      </c>
      <c r="H27" s="94">
        <f>+H20+H26</f>
        <v>-21533</v>
      </c>
      <c r="I27" s="159"/>
      <c r="J27" s="158"/>
      <c r="K27" s="39"/>
      <c r="L27" s="74"/>
    </row>
    <row r="28" spans="1:12" ht="24" thickTop="1">
      <c r="A28" s="2"/>
      <c r="B28" s="2"/>
      <c r="C28" s="2"/>
      <c r="D28" s="28"/>
      <c r="E28" s="27"/>
      <c r="F28" s="26"/>
      <c r="G28" s="26"/>
      <c r="H28" s="26"/>
      <c r="K28" s="40"/>
    </row>
    <row r="29" spans="1:12">
      <c r="A29" s="2" t="s">
        <v>154</v>
      </c>
      <c r="B29" s="2"/>
      <c r="C29" s="2"/>
      <c r="D29" s="28"/>
      <c r="E29" s="180">
        <f>+E20/'2-3'!F73</f>
        <v>-6.0329432583936249E-2</v>
      </c>
      <c r="F29" s="180">
        <f>+F20/'2-3'!G73</f>
        <v>-8.8934928162547416E-2</v>
      </c>
      <c r="G29" s="180">
        <f>+G20/'2-3'!H73</f>
        <v>-8.9296408397131891E-2</v>
      </c>
      <c r="H29" s="180">
        <f>+H20/'2-3'!I73</f>
        <v>-7.9390770924040593E-2</v>
      </c>
      <c r="K29" s="41"/>
    </row>
    <row r="30" spans="1:12">
      <c r="A30" s="2"/>
      <c r="B30" s="2"/>
      <c r="C30" s="2"/>
      <c r="D30" s="28"/>
      <c r="E30" s="41"/>
      <c r="F30" s="41"/>
      <c r="G30" s="41"/>
      <c r="H30" s="27"/>
      <c r="K30" s="41"/>
    </row>
    <row r="31" spans="1:12">
      <c r="A31" s="4"/>
      <c r="B31" s="4"/>
      <c r="D31" s="33"/>
      <c r="E31" s="4"/>
      <c r="F31" s="4"/>
      <c r="G31" s="4"/>
      <c r="H31" s="4"/>
      <c r="K31" s="4"/>
    </row>
    <row r="32" spans="1:12">
      <c r="A32" s="4"/>
      <c r="B32" s="4"/>
      <c r="C32" s="4"/>
      <c r="D32" s="33"/>
      <c r="E32" s="4"/>
      <c r="F32" s="4"/>
      <c r="G32" s="17" t="s">
        <v>16</v>
      </c>
      <c r="H32" s="4"/>
      <c r="K32" s="4"/>
    </row>
    <row r="33" spans="1:11">
      <c r="A33" s="4"/>
      <c r="B33" s="4"/>
      <c r="C33" s="4"/>
      <c r="D33" s="33"/>
      <c r="E33" s="4"/>
      <c r="F33" s="4"/>
      <c r="G33" s="17" t="s">
        <v>17</v>
      </c>
      <c r="H33" s="4"/>
      <c r="K33" s="4"/>
    </row>
    <row r="34" spans="1:11">
      <c r="A34" s="4"/>
      <c r="B34" s="4"/>
      <c r="C34" s="4"/>
      <c r="D34" s="33"/>
      <c r="E34" s="4"/>
      <c r="F34" s="4"/>
      <c r="G34" s="17"/>
      <c r="H34" s="4"/>
      <c r="K34" s="4"/>
    </row>
    <row r="35" spans="1:11">
      <c r="A35" s="4"/>
      <c r="B35" s="4"/>
      <c r="C35" s="4"/>
      <c r="D35" s="33"/>
      <c r="E35" s="4"/>
      <c r="F35" s="4"/>
      <c r="G35" s="17"/>
      <c r="H35" s="4"/>
      <c r="K35" s="4"/>
    </row>
    <row r="36" spans="1:11">
      <c r="A36" s="4"/>
      <c r="B36" s="4"/>
      <c r="C36" s="4"/>
      <c r="D36" s="33"/>
      <c r="E36" s="4"/>
      <c r="F36" s="4"/>
      <c r="G36" s="17"/>
      <c r="H36" s="4"/>
      <c r="K36" s="4"/>
    </row>
    <row r="37" spans="1:11" ht="27" customHeight="1">
      <c r="A37" s="4"/>
      <c r="B37" s="4"/>
      <c r="C37" s="4"/>
      <c r="D37" s="33"/>
      <c r="E37" s="4"/>
      <c r="F37" s="4"/>
      <c r="G37" s="17"/>
      <c r="H37" s="4"/>
      <c r="K37" s="4"/>
    </row>
    <row r="38" spans="1:11" ht="33" customHeight="1">
      <c r="A38" s="47" t="s">
        <v>57</v>
      </c>
      <c r="B38" s="4"/>
      <c r="C38" s="4"/>
      <c r="D38" s="33"/>
      <c r="E38" s="4"/>
      <c r="F38" s="4"/>
      <c r="G38" s="17"/>
      <c r="H38" s="4"/>
      <c r="K38" s="4"/>
    </row>
    <row r="39" spans="1:11" ht="6" customHeight="1">
      <c r="C39" s="4"/>
      <c r="D39" s="33"/>
      <c r="E39" s="4"/>
      <c r="F39" s="4"/>
      <c r="G39" s="17"/>
      <c r="H39" s="4"/>
      <c r="K39" s="4"/>
    </row>
    <row r="40" spans="1:11">
      <c r="A40" s="34"/>
      <c r="B40" s="34"/>
      <c r="C40" s="34"/>
      <c r="D40" s="35"/>
      <c r="E40" s="34"/>
      <c r="F40" s="34"/>
      <c r="G40" s="36"/>
      <c r="H40" s="34"/>
      <c r="K40" s="38"/>
    </row>
    <row r="41" spans="1:11">
      <c r="D41" s="37"/>
      <c r="E41" s="38"/>
      <c r="F41" s="38"/>
      <c r="G41" s="38"/>
      <c r="K41" s="4"/>
    </row>
    <row r="42" spans="1:11">
      <c r="D42" s="37"/>
      <c r="E42" s="38"/>
      <c r="F42" s="38"/>
      <c r="G42" s="38"/>
      <c r="K42" s="34"/>
    </row>
    <row r="43" spans="1:11">
      <c r="D43" s="37"/>
      <c r="E43" s="38"/>
      <c r="F43" s="38"/>
      <c r="G43" s="38"/>
      <c r="K43" s="38"/>
    </row>
    <row r="44" spans="1:11">
      <c r="D44" s="37"/>
      <c r="E44" s="38"/>
      <c r="F44" s="38"/>
      <c r="G44" s="38"/>
      <c r="K44" s="38"/>
    </row>
    <row r="45" spans="1:11">
      <c r="D45" s="37"/>
      <c r="E45" s="38"/>
      <c r="F45" s="38"/>
      <c r="G45" s="38"/>
      <c r="K45" s="38"/>
    </row>
    <row r="46" spans="1:11">
      <c r="D46" s="37"/>
      <c r="E46" s="38"/>
      <c r="F46" s="38"/>
      <c r="G46" s="38"/>
      <c r="K46" s="38"/>
    </row>
    <row r="47" spans="1:11">
      <c r="D47" s="37"/>
      <c r="E47" s="38"/>
      <c r="F47" s="38"/>
      <c r="G47" s="38"/>
      <c r="K47" s="38"/>
    </row>
    <row r="48" spans="1:11">
      <c r="K48" s="38"/>
    </row>
    <row r="49" spans="9:11">
      <c r="K49" s="38"/>
    </row>
    <row r="55" spans="9:11">
      <c r="I55" s="139"/>
      <c r="J55" s="139"/>
    </row>
    <row r="62" spans="9:11">
      <c r="I62" s="139"/>
      <c r="J62" s="139"/>
    </row>
    <row r="85" ht="28.5" customHeight="1"/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199" right="0.45" top="0.511811023622047" bottom="0.59055118110236204" header="0.118110236220472" footer="0.118110236220472"/>
  <pageSetup paperSize="9" scale="90" firstPageNumber="3" orientation="portrait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view="pageBreakPreview" zoomScaleNormal="85" zoomScaleSheetLayoutView="100" workbookViewId="0"/>
  </sheetViews>
  <sheetFormatPr defaultColWidth="11.42578125" defaultRowHeight="23.25"/>
  <cols>
    <col min="1" max="1" width="1.5703125" style="129" customWidth="1"/>
    <col min="2" max="2" width="1.85546875" style="129" customWidth="1"/>
    <col min="3" max="3" width="44.5703125" style="129" customWidth="1"/>
    <col min="4" max="4" width="9.42578125" style="130" customWidth="1"/>
    <col min="5" max="5" width="13" style="200" customWidth="1"/>
    <col min="6" max="6" width="13" style="129" customWidth="1"/>
    <col min="7" max="7" width="12.85546875" style="129" customWidth="1"/>
    <col min="8" max="8" width="13" style="129" customWidth="1"/>
    <col min="9" max="9" width="13.7109375" style="3" customWidth="1"/>
    <col min="10" max="10" width="3" style="129" customWidth="1"/>
    <col min="11" max="11" width="14.42578125" style="132" customWidth="1"/>
    <col min="12" max="12" width="12.140625" style="133" bestFit="1" customWidth="1"/>
    <col min="13" max="14" width="11.42578125" style="132"/>
    <col min="15" max="255" width="11.42578125" style="129"/>
    <col min="256" max="256" width="1.5703125" style="129" customWidth="1"/>
    <col min="257" max="257" width="1.85546875" style="129" customWidth="1"/>
    <col min="258" max="258" width="49.5703125" style="129" customWidth="1"/>
    <col min="259" max="259" width="9.5703125" style="129" customWidth="1"/>
    <col min="260" max="263" width="12.85546875" style="129" customWidth="1"/>
    <col min="264" max="264" width="3" style="129" customWidth="1"/>
    <col min="265" max="267" width="11.42578125" style="129"/>
    <col min="268" max="268" width="12.140625" style="129" bestFit="1" customWidth="1"/>
    <col min="269" max="511" width="11.42578125" style="129"/>
    <col min="512" max="512" width="1.5703125" style="129" customWidth="1"/>
    <col min="513" max="513" width="1.85546875" style="129" customWidth="1"/>
    <col min="514" max="514" width="49.5703125" style="129" customWidth="1"/>
    <col min="515" max="515" width="9.5703125" style="129" customWidth="1"/>
    <col min="516" max="519" width="12.85546875" style="129" customWidth="1"/>
    <col min="520" max="520" width="3" style="129" customWidth="1"/>
    <col min="521" max="523" width="11.42578125" style="129"/>
    <col min="524" max="524" width="12.140625" style="129" bestFit="1" customWidth="1"/>
    <col min="525" max="767" width="11.42578125" style="129"/>
    <col min="768" max="768" width="1.5703125" style="129" customWidth="1"/>
    <col min="769" max="769" width="1.85546875" style="129" customWidth="1"/>
    <col min="770" max="770" width="49.5703125" style="129" customWidth="1"/>
    <col min="771" max="771" width="9.5703125" style="129" customWidth="1"/>
    <col min="772" max="775" width="12.85546875" style="129" customWidth="1"/>
    <col min="776" max="776" width="3" style="129" customWidth="1"/>
    <col min="777" max="779" width="11.42578125" style="129"/>
    <col min="780" max="780" width="12.140625" style="129" bestFit="1" customWidth="1"/>
    <col min="781" max="1023" width="11.42578125" style="129"/>
    <col min="1024" max="1024" width="1.5703125" style="129" customWidth="1"/>
    <col min="1025" max="1025" width="1.85546875" style="129" customWidth="1"/>
    <col min="1026" max="1026" width="49.5703125" style="129" customWidth="1"/>
    <col min="1027" max="1027" width="9.5703125" style="129" customWidth="1"/>
    <col min="1028" max="1031" width="12.85546875" style="129" customWidth="1"/>
    <col min="1032" max="1032" width="3" style="129" customWidth="1"/>
    <col min="1033" max="1035" width="11.42578125" style="129"/>
    <col min="1036" max="1036" width="12.140625" style="129" bestFit="1" customWidth="1"/>
    <col min="1037" max="1279" width="11.42578125" style="129"/>
    <col min="1280" max="1280" width="1.5703125" style="129" customWidth="1"/>
    <col min="1281" max="1281" width="1.85546875" style="129" customWidth="1"/>
    <col min="1282" max="1282" width="49.5703125" style="129" customWidth="1"/>
    <col min="1283" max="1283" width="9.5703125" style="129" customWidth="1"/>
    <col min="1284" max="1287" width="12.85546875" style="129" customWidth="1"/>
    <col min="1288" max="1288" width="3" style="129" customWidth="1"/>
    <col min="1289" max="1291" width="11.42578125" style="129"/>
    <col min="1292" max="1292" width="12.140625" style="129" bestFit="1" customWidth="1"/>
    <col min="1293" max="1535" width="11.42578125" style="129"/>
    <col min="1536" max="1536" width="1.5703125" style="129" customWidth="1"/>
    <col min="1537" max="1537" width="1.85546875" style="129" customWidth="1"/>
    <col min="1538" max="1538" width="49.5703125" style="129" customWidth="1"/>
    <col min="1539" max="1539" width="9.5703125" style="129" customWidth="1"/>
    <col min="1540" max="1543" width="12.85546875" style="129" customWidth="1"/>
    <col min="1544" max="1544" width="3" style="129" customWidth="1"/>
    <col min="1545" max="1547" width="11.42578125" style="129"/>
    <col min="1548" max="1548" width="12.140625" style="129" bestFit="1" customWidth="1"/>
    <col min="1549" max="1791" width="11.42578125" style="129"/>
    <col min="1792" max="1792" width="1.5703125" style="129" customWidth="1"/>
    <col min="1793" max="1793" width="1.85546875" style="129" customWidth="1"/>
    <col min="1794" max="1794" width="49.5703125" style="129" customWidth="1"/>
    <col min="1795" max="1795" width="9.5703125" style="129" customWidth="1"/>
    <col min="1796" max="1799" width="12.85546875" style="129" customWidth="1"/>
    <col min="1800" max="1800" width="3" style="129" customWidth="1"/>
    <col min="1801" max="1803" width="11.42578125" style="129"/>
    <col min="1804" max="1804" width="12.140625" style="129" bestFit="1" customWidth="1"/>
    <col min="1805" max="2047" width="11.42578125" style="129"/>
    <col min="2048" max="2048" width="1.5703125" style="129" customWidth="1"/>
    <col min="2049" max="2049" width="1.85546875" style="129" customWidth="1"/>
    <col min="2050" max="2050" width="49.5703125" style="129" customWidth="1"/>
    <col min="2051" max="2051" width="9.5703125" style="129" customWidth="1"/>
    <col min="2052" max="2055" width="12.85546875" style="129" customWidth="1"/>
    <col min="2056" max="2056" width="3" style="129" customWidth="1"/>
    <col min="2057" max="2059" width="11.42578125" style="129"/>
    <col min="2060" max="2060" width="12.140625" style="129" bestFit="1" customWidth="1"/>
    <col min="2061" max="2303" width="11.42578125" style="129"/>
    <col min="2304" max="2304" width="1.5703125" style="129" customWidth="1"/>
    <col min="2305" max="2305" width="1.85546875" style="129" customWidth="1"/>
    <col min="2306" max="2306" width="49.5703125" style="129" customWidth="1"/>
    <col min="2307" max="2307" width="9.5703125" style="129" customWidth="1"/>
    <col min="2308" max="2311" width="12.85546875" style="129" customWidth="1"/>
    <col min="2312" max="2312" width="3" style="129" customWidth="1"/>
    <col min="2313" max="2315" width="11.42578125" style="129"/>
    <col min="2316" max="2316" width="12.140625" style="129" bestFit="1" customWidth="1"/>
    <col min="2317" max="2559" width="11.42578125" style="129"/>
    <col min="2560" max="2560" width="1.5703125" style="129" customWidth="1"/>
    <col min="2561" max="2561" width="1.85546875" style="129" customWidth="1"/>
    <col min="2562" max="2562" width="49.5703125" style="129" customWidth="1"/>
    <col min="2563" max="2563" width="9.5703125" style="129" customWidth="1"/>
    <col min="2564" max="2567" width="12.85546875" style="129" customWidth="1"/>
    <col min="2568" max="2568" width="3" style="129" customWidth="1"/>
    <col min="2569" max="2571" width="11.42578125" style="129"/>
    <col min="2572" max="2572" width="12.140625" style="129" bestFit="1" customWidth="1"/>
    <col min="2573" max="2815" width="11.42578125" style="129"/>
    <col min="2816" max="2816" width="1.5703125" style="129" customWidth="1"/>
    <col min="2817" max="2817" width="1.85546875" style="129" customWidth="1"/>
    <col min="2818" max="2818" width="49.5703125" style="129" customWidth="1"/>
    <col min="2819" max="2819" width="9.5703125" style="129" customWidth="1"/>
    <col min="2820" max="2823" width="12.85546875" style="129" customWidth="1"/>
    <col min="2824" max="2824" width="3" style="129" customWidth="1"/>
    <col min="2825" max="2827" width="11.42578125" style="129"/>
    <col min="2828" max="2828" width="12.140625" style="129" bestFit="1" customWidth="1"/>
    <col min="2829" max="3071" width="11.42578125" style="129"/>
    <col min="3072" max="3072" width="1.5703125" style="129" customWidth="1"/>
    <col min="3073" max="3073" width="1.85546875" style="129" customWidth="1"/>
    <col min="3074" max="3074" width="49.5703125" style="129" customWidth="1"/>
    <col min="3075" max="3075" width="9.5703125" style="129" customWidth="1"/>
    <col min="3076" max="3079" width="12.85546875" style="129" customWidth="1"/>
    <col min="3080" max="3080" width="3" style="129" customWidth="1"/>
    <col min="3081" max="3083" width="11.42578125" style="129"/>
    <col min="3084" max="3084" width="12.140625" style="129" bestFit="1" customWidth="1"/>
    <col min="3085" max="3327" width="11.42578125" style="129"/>
    <col min="3328" max="3328" width="1.5703125" style="129" customWidth="1"/>
    <col min="3329" max="3329" width="1.85546875" style="129" customWidth="1"/>
    <col min="3330" max="3330" width="49.5703125" style="129" customWidth="1"/>
    <col min="3331" max="3331" width="9.5703125" style="129" customWidth="1"/>
    <col min="3332" max="3335" width="12.85546875" style="129" customWidth="1"/>
    <col min="3336" max="3336" width="3" style="129" customWidth="1"/>
    <col min="3337" max="3339" width="11.42578125" style="129"/>
    <col min="3340" max="3340" width="12.140625" style="129" bestFit="1" customWidth="1"/>
    <col min="3341" max="3583" width="11.42578125" style="129"/>
    <col min="3584" max="3584" width="1.5703125" style="129" customWidth="1"/>
    <col min="3585" max="3585" width="1.85546875" style="129" customWidth="1"/>
    <col min="3586" max="3586" width="49.5703125" style="129" customWidth="1"/>
    <col min="3587" max="3587" width="9.5703125" style="129" customWidth="1"/>
    <col min="3588" max="3591" width="12.85546875" style="129" customWidth="1"/>
    <col min="3592" max="3592" width="3" style="129" customWidth="1"/>
    <col min="3593" max="3595" width="11.42578125" style="129"/>
    <col min="3596" max="3596" width="12.140625" style="129" bestFit="1" customWidth="1"/>
    <col min="3597" max="3839" width="11.42578125" style="129"/>
    <col min="3840" max="3840" width="1.5703125" style="129" customWidth="1"/>
    <col min="3841" max="3841" width="1.85546875" style="129" customWidth="1"/>
    <col min="3842" max="3842" width="49.5703125" style="129" customWidth="1"/>
    <col min="3843" max="3843" width="9.5703125" style="129" customWidth="1"/>
    <col min="3844" max="3847" width="12.85546875" style="129" customWidth="1"/>
    <col min="3848" max="3848" width="3" style="129" customWidth="1"/>
    <col min="3849" max="3851" width="11.42578125" style="129"/>
    <col min="3852" max="3852" width="12.140625" style="129" bestFit="1" customWidth="1"/>
    <col min="3853" max="4095" width="11.42578125" style="129"/>
    <col min="4096" max="4096" width="1.5703125" style="129" customWidth="1"/>
    <col min="4097" max="4097" width="1.85546875" style="129" customWidth="1"/>
    <col min="4098" max="4098" width="49.5703125" style="129" customWidth="1"/>
    <col min="4099" max="4099" width="9.5703125" style="129" customWidth="1"/>
    <col min="4100" max="4103" width="12.85546875" style="129" customWidth="1"/>
    <col min="4104" max="4104" width="3" style="129" customWidth="1"/>
    <col min="4105" max="4107" width="11.42578125" style="129"/>
    <col min="4108" max="4108" width="12.140625" style="129" bestFit="1" customWidth="1"/>
    <col min="4109" max="4351" width="11.42578125" style="129"/>
    <col min="4352" max="4352" width="1.5703125" style="129" customWidth="1"/>
    <col min="4353" max="4353" width="1.85546875" style="129" customWidth="1"/>
    <col min="4354" max="4354" width="49.5703125" style="129" customWidth="1"/>
    <col min="4355" max="4355" width="9.5703125" style="129" customWidth="1"/>
    <col min="4356" max="4359" width="12.85546875" style="129" customWidth="1"/>
    <col min="4360" max="4360" width="3" style="129" customWidth="1"/>
    <col min="4361" max="4363" width="11.42578125" style="129"/>
    <col min="4364" max="4364" width="12.140625" style="129" bestFit="1" customWidth="1"/>
    <col min="4365" max="4607" width="11.42578125" style="129"/>
    <col min="4608" max="4608" width="1.5703125" style="129" customWidth="1"/>
    <col min="4609" max="4609" width="1.85546875" style="129" customWidth="1"/>
    <col min="4610" max="4610" width="49.5703125" style="129" customWidth="1"/>
    <col min="4611" max="4611" width="9.5703125" style="129" customWidth="1"/>
    <col min="4612" max="4615" width="12.85546875" style="129" customWidth="1"/>
    <col min="4616" max="4616" width="3" style="129" customWidth="1"/>
    <col min="4617" max="4619" width="11.42578125" style="129"/>
    <col min="4620" max="4620" width="12.140625" style="129" bestFit="1" customWidth="1"/>
    <col min="4621" max="4863" width="11.42578125" style="129"/>
    <col min="4864" max="4864" width="1.5703125" style="129" customWidth="1"/>
    <col min="4865" max="4865" width="1.85546875" style="129" customWidth="1"/>
    <col min="4866" max="4866" width="49.5703125" style="129" customWidth="1"/>
    <col min="4867" max="4867" width="9.5703125" style="129" customWidth="1"/>
    <col min="4868" max="4871" width="12.85546875" style="129" customWidth="1"/>
    <col min="4872" max="4872" width="3" style="129" customWidth="1"/>
    <col min="4873" max="4875" width="11.42578125" style="129"/>
    <col min="4876" max="4876" width="12.140625" style="129" bestFit="1" customWidth="1"/>
    <col min="4877" max="5119" width="11.42578125" style="129"/>
    <col min="5120" max="5120" width="1.5703125" style="129" customWidth="1"/>
    <col min="5121" max="5121" width="1.85546875" style="129" customWidth="1"/>
    <col min="5122" max="5122" width="49.5703125" style="129" customWidth="1"/>
    <col min="5123" max="5123" width="9.5703125" style="129" customWidth="1"/>
    <col min="5124" max="5127" width="12.85546875" style="129" customWidth="1"/>
    <col min="5128" max="5128" width="3" style="129" customWidth="1"/>
    <col min="5129" max="5131" width="11.42578125" style="129"/>
    <col min="5132" max="5132" width="12.140625" style="129" bestFit="1" customWidth="1"/>
    <col min="5133" max="5375" width="11.42578125" style="129"/>
    <col min="5376" max="5376" width="1.5703125" style="129" customWidth="1"/>
    <col min="5377" max="5377" width="1.85546875" style="129" customWidth="1"/>
    <col min="5378" max="5378" width="49.5703125" style="129" customWidth="1"/>
    <col min="5379" max="5379" width="9.5703125" style="129" customWidth="1"/>
    <col min="5380" max="5383" width="12.85546875" style="129" customWidth="1"/>
    <col min="5384" max="5384" width="3" style="129" customWidth="1"/>
    <col min="5385" max="5387" width="11.42578125" style="129"/>
    <col min="5388" max="5388" width="12.140625" style="129" bestFit="1" customWidth="1"/>
    <col min="5389" max="5631" width="11.42578125" style="129"/>
    <col min="5632" max="5632" width="1.5703125" style="129" customWidth="1"/>
    <col min="5633" max="5633" width="1.85546875" style="129" customWidth="1"/>
    <col min="5634" max="5634" width="49.5703125" style="129" customWidth="1"/>
    <col min="5635" max="5635" width="9.5703125" style="129" customWidth="1"/>
    <col min="5636" max="5639" width="12.85546875" style="129" customWidth="1"/>
    <col min="5640" max="5640" width="3" style="129" customWidth="1"/>
    <col min="5641" max="5643" width="11.42578125" style="129"/>
    <col min="5644" max="5644" width="12.140625" style="129" bestFit="1" customWidth="1"/>
    <col min="5645" max="5887" width="11.42578125" style="129"/>
    <col min="5888" max="5888" width="1.5703125" style="129" customWidth="1"/>
    <col min="5889" max="5889" width="1.85546875" style="129" customWidth="1"/>
    <col min="5890" max="5890" width="49.5703125" style="129" customWidth="1"/>
    <col min="5891" max="5891" width="9.5703125" style="129" customWidth="1"/>
    <col min="5892" max="5895" width="12.85546875" style="129" customWidth="1"/>
    <col min="5896" max="5896" width="3" style="129" customWidth="1"/>
    <col min="5897" max="5899" width="11.42578125" style="129"/>
    <col min="5900" max="5900" width="12.140625" style="129" bestFit="1" customWidth="1"/>
    <col min="5901" max="6143" width="11.42578125" style="129"/>
    <col min="6144" max="6144" width="1.5703125" style="129" customWidth="1"/>
    <col min="6145" max="6145" width="1.85546875" style="129" customWidth="1"/>
    <col min="6146" max="6146" width="49.5703125" style="129" customWidth="1"/>
    <col min="6147" max="6147" width="9.5703125" style="129" customWidth="1"/>
    <col min="6148" max="6151" width="12.85546875" style="129" customWidth="1"/>
    <col min="6152" max="6152" width="3" style="129" customWidth="1"/>
    <col min="6153" max="6155" width="11.42578125" style="129"/>
    <col min="6156" max="6156" width="12.140625" style="129" bestFit="1" customWidth="1"/>
    <col min="6157" max="6399" width="11.42578125" style="129"/>
    <col min="6400" max="6400" width="1.5703125" style="129" customWidth="1"/>
    <col min="6401" max="6401" width="1.85546875" style="129" customWidth="1"/>
    <col min="6402" max="6402" width="49.5703125" style="129" customWidth="1"/>
    <col min="6403" max="6403" width="9.5703125" style="129" customWidth="1"/>
    <col min="6404" max="6407" width="12.85546875" style="129" customWidth="1"/>
    <col min="6408" max="6408" width="3" style="129" customWidth="1"/>
    <col min="6409" max="6411" width="11.42578125" style="129"/>
    <col min="6412" max="6412" width="12.140625" style="129" bestFit="1" customWidth="1"/>
    <col min="6413" max="6655" width="11.42578125" style="129"/>
    <col min="6656" max="6656" width="1.5703125" style="129" customWidth="1"/>
    <col min="6657" max="6657" width="1.85546875" style="129" customWidth="1"/>
    <col min="6658" max="6658" width="49.5703125" style="129" customWidth="1"/>
    <col min="6659" max="6659" width="9.5703125" style="129" customWidth="1"/>
    <col min="6660" max="6663" width="12.85546875" style="129" customWidth="1"/>
    <col min="6664" max="6664" width="3" style="129" customWidth="1"/>
    <col min="6665" max="6667" width="11.42578125" style="129"/>
    <col min="6668" max="6668" width="12.140625" style="129" bestFit="1" customWidth="1"/>
    <col min="6669" max="6911" width="11.42578125" style="129"/>
    <col min="6912" max="6912" width="1.5703125" style="129" customWidth="1"/>
    <col min="6913" max="6913" width="1.85546875" style="129" customWidth="1"/>
    <col min="6914" max="6914" width="49.5703125" style="129" customWidth="1"/>
    <col min="6915" max="6915" width="9.5703125" style="129" customWidth="1"/>
    <col min="6916" max="6919" width="12.85546875" style="129" customWidth="1"/>
    <col min="6920" max="6920" width="3" style="129" customWidth="1"/>
    <col min="6921" max="6923" width="11.42578125" style="129"/>
    <col min="6924" max="6924" width="12.140625" style="129" bestFit="1" customWidth="1"/>
    <col min="6925" max="7167" width="11.42578125" style="129"/>
    <col min="7168" max="7168" width="1.5703125" style="129" customWidth="1"/>
    <col min="7169" max="7169" width="1.85546875" style="129" customWidth="1"/>
    <col min="7170" max="7170" width="49.5703125" style="129" customWidth="1"/>
    <col min="7171" max="7171" width="9.5703125" style="129" customWidth="1"/>
    <col min="7172" max="7175" width="12.85546875" style="129" customWidth="1"/>
    <col min="7176" max="7176" width="3" style="129" customWidth="1"/>
    <col min="7177" max="7179" width="11.42578125" style="129"/>
    <col min="7180" max="7180" width="12.140625" style="129" bestFit="1" customWidth="1"/>
    <col min="7181" max="7423" width="11.42578125" style="129"/>
    <col min="7424" max="7424" width="1.5703125" style="129" customWidth="1"/>
    <col min="7425" max="7425" width="1.85546875" style="129" customWidth="1"/>
    <col min="7426" max="7426" width="49.5703125" style="129" customWidth="1"/>
    <col min="7427" max="7427" width="9.5703125" style="129" customWidth="1"/>
    <col min="7428" max="7431" width="12.85546875" style="129" customWidth="1"/>
    <col min="7432" max="7432" width="3" style="129" customWidth="1"/>
    <col min="7433" max="7435" width="11.42578125" style="129"/>
    <col min="7436" max="7436" width="12.140625" style="129" bestFit="1" customWidth="1"/>
    <col min="7437" max="7679" width="11.42578125" style="129"/>
    <col min="7680" max="7680" width="1.5703125" style="129" customWidth="1"/>
    <col min="7681" max="7681" width="1.85546875" style="129" customWidth="1"/>
    <col min="7682" max="7682" width="49.5703125" style="129" customWidth="1"/>
    <col min="7683" max="7683" width="9.5703125" style="129" customWidth="1"/>
    <col min="7684" max="7687" width="12.85546875" style="129" customWidth="1"/>
    <col min="7688" max="7688" width="3" style="129" customWidth="1"/>
    <col min="7689" max="7691" width="11.42578125" style="129"/>
    <col min="7692" max="7692" width="12.140625" style="129" bestFit="1" customWidth="1"/>
    <col min="7693" max="7935" width="11.42578125" style="129"/>
    <col min="7936" max="7936" width="1.5703125" style="129" customWidth="1"/>
    <col min="7937" max="7937" width="1.85546875" style="129" customWidth="1"/>
    <col min="7938" max="7938" width="49.5703125" style="129" customWidth="1"/>
    <col min="7939" max="7939" width="9.5703125" style="129" customWidth="1"/>
    <col min="7940" max="7943" width="12.85546875" style="129" customWidth="1"/>
    <col min="7944" max="7944" width="3" style="129" customWidth="1"/>
    <col min="7945" max="7947" width="11.42578125" style="129"/>
    <col min="7948" max="7948" width="12.140625" style="129" bestFit="1" customWidth="1"/>
    <col min="7949" max="8191" width="11.42578125" style="129"/>
    <col min="8192" max="8192" width="1.5703125" style="129" customWidth="1"/>
    <col min="8193" max="8193" width="1.85546875" style="129" customWidth="1"/>
    <col min="8194" max="8194" width="49.5703125" style="129" customWidth="1"/>
    <col min="8195" max="8195" width="9.5703125" style="129" customWidth="1"/>
    <col min="8196" max="8199" width="12.85546875" style="129" customWidth="1"/>
    <col min="8200" max="8200" width="3" style="129" customWidth="1"/>
    <col min="8201" max="8203" width="11.42578125" style="129"/>
    <col min="8204" max="8204" width="12.140625" style="129" bestFit="1" customWidth="1"/>
    <col min="8205" max="8447" width="11.42578125" style="129"/>
    <col min="8448" max="8448" width="1.5703125" style="129" customWidth="1"/>
    <col min="8449" max="8449" width="1.85546875" style="129" customWidth="1"/>
    <col min="8450" max="8450" width="49.5703125" style="129" customWidth="1"/>
    <col min="8451" max="8451" width="9.5703125" style="129" customWidth="1"/>
    <col min="8452" max="8455" width="12.85546875" style="129" customWidth="1"/>
    <col min="8456" max="8456" width="3" style="129" customWidth="1"/>
    <col min="8457" max="8459" width="11.42578125" style="129"/>
    <col min="8460" max="8460" width="12.140625" style="129" bestFit="1" customWidth="1"/>
    <col min="8461" max="8703" width="11.42578125" style="129"/>
    <col min="8704" max="8704" width="1.5703125" style="129" customWidth="1"/>
    <col min="8705" max="8705" width="1.85546875" style="129" customWidth="1"/>
    <col min="8706" max="8706" width="49.5703125" style="129" customWidth="1"/>
    <col min="8707" max="8707" width="9.5703125" style="129" customWidth="1"/>
    <col min="8708" max="8711" width="12.85546875" style="129" customWidth="1"/>
    <col min="8712" max="8712" width="3" style="129" customWidth="1"/>
    <col min="8713" max="8715" width="11.42578125" style="129"/>
    <col min="8716" max="8716" width="12.140625" style="129" bestFit="1" customWidth="1"/>
    <col min="8717" max="8959" width="11.42578125" style="129"/>
    <col min="8960" max="8960" width="1.5703125" style="129" customWidth="1"/>
    <col min="8961" max="8961" width="1.85546875" style="129" customWidth="1"/>
    <col min="8962" max="8962" width="49.5703125" style="129" customWidth="1"/>
    <col min="8963" max="8963" width="9.5703125" style="129" customWidth="1"/>
    <col min="8964" max="8967" width="12.85546875" style="129" customWidth="1"/>
    <col min="8968" max="8968" width="3" style="129" customWidth="1"/>
    <col min="8969" max="8971" width="11.42578125" style="129"/>
    <col min="8972" max="8972" width="12.140625" style="129" bestFit="1" customWidth="1"/>
    <col min="8973" max="9215" width="11.42578125" style="129"/>
    <col min="9216" max="9216" width="1.5703125" style="129" customWidth="1"/>
    <col min="9217" max="9217" width="1.85546875" style="129" customWidth="1"/>
    <col min="9218" max="9218" width="49.5703125" style="129" customWidth="1"/>
    <col min="9219" max="9219" width="9.5703125" style="129" customWidth="1"/>
    <col min="9220" max="9223" width="12.85546875" style="129" customWidth="1"/>
    <col min="9224" max="9224" width="3" style="129" customWidth="1"/>
    <col min="9225" max="9227" width="11.42578125" style="129"/>
    <col min="9228" max="9228" width="12.140625" style="129" bestFit="1" customWidth="1"/>
    <col min="9229" max="9471" width="11.42578125" style="129"/>
    <col min="9472" max="9472" width="1.5703125" style="129" customWidth="1"/>
    <col min="9473" max="9473" width="1.85546875" style="129" customWidth="1"/>
    <col min="9474" max="9474" width="49.5703125" style="129" customWidth="1"/>
    <col min="9475" max="9475" width="9.5703125" style="129" customWidth="1"/>
    <col min="9476" max="9479" width="12.85546875" style="129" customWidth="1"/>
    <col min="9480" max="9480" width="3" style="129" customWidth="1"/>
    <col min="9481" max="9483" width="11.42578125" style="129"/>
    <col min="9484" max="9484" width="12.140625" style="129" bestFit="1" customWidth="1"/>
    <col min="9485" max="9727" width="11.42578125" style="129"/>
    <col min="9728" max="9728" width="1.5703125" style="129" customWidth="1"/>
    <col min="9729" max="9729" width="1.85546875" style="129" customWidth="1"/>
    <col min="9730" max="9730" width="49.5703125" style="129" customWidth="1"/>
    <col min="9731" max="9731" width="9.5703125" style="129" customWidth="1"/>
    <col min="9732" max="9735" width="12.85546875" style="129" customWidth="1"/>
    <col min="9736" max="9736" width="3" style="129" customWidth="1"/>
    <col min="9737" max="9739" width="11.42578125" style="129"/>
    <col min="9740" max="9740" width="12.140625" style="129" bestFit="1" customWidth="1"/>
    <col min="9741" max="9983" width="11.42578125" style="129"/>
    <col min="9984" max="9984" width="1.5703125" style="129" customWidth="1"/>
    <col min="9985" max="9985" width="1.85546875" style="129" customWidth="1"/>
    <col min="9986" max="9986" width="49.5703125" style="129" customWidth="1"/>
    <col min="9987" max="9987" width="9.5703125" style="129" customWidth="1"/>
    <col min="9988" max="9991" width="12.85546875" style="129" customWidth="1"/>
    <col min="9992" max="9992" width="3" style="129" customWidth="1"/>
    <col min="9993" max="9995" width="11.42578125" style="129"/>
    <col min="9996" max="9996" width="12.140625" style="129" bestFit="1" customWidth="1"/>
    <col min="9997" max="10239" width="11.42578125" style="129"/>
    <col min="10240" max="10240" width="1.5703125" style="129" customWidth="1"/>
    <col min="10241" max="10241" width="1.85546875" style="129" customWidth="1"/>
    <col min="10242" max="10242" width="49.5703125" style="129" customWidth="1"/>
    <col min="10243" max="10243" width="9.5703125" style="129" customWidth="1"/>
    <col min="10244" max="10247" width="12.85546875" style="129" customWidth="1"/>
    <col min="10248" max="10248" width="3" style="129" customWidth="1"/>
    <col min="10249" max="10251" width="11.42578125" style="129"/>
    <col min="10252" max="10252" width="12.140625" style="129" bestFit="1" customWidth="1"/>
    <col min="10253" max="10495" width="11.42578125" style="129"/>
    <col min="10496" max="10496" width="1.5703125" style="129" customWidth="1"/>
    <col min="10497" max="10497" width="1.85546875" style="129" customWidth="1"/>
    <col min="10498" max="10498" width="49.5703125" style="129" customWidth="1"/>
    <col min="10499" max="10499" width="9.5703125" style="129" customWidth="1"/>
    <col min="10500" max="10503" width="12.85546875" style="129" customWidth="1"/>
    <col min="10504" max="10504" width="3" style="129" customWidth="1"/>
    <col min="10505" max="10507" width="11.42578125" style="129"/>
    <col min="10508" max="10508" width="12.140625" style="129" bestFit="1" customWidth="1"/>
    <col min="10509" max="10751" width="11.42578125" style="129"/>
    <col min="10752" max="10752" width="1.5703125" style="129" customWidth="1"/>
    <col min="10753" max="10753" width="1.85546875" style="129" customWidth="1"/>
    <col min="10754" max="10754" width="49.5703125" style="129" customWidth="1"/>
    <col min="10755" max="10755" width="9.5703125" style="129" customWidth="1"/>
    <col min="10756" max="10759" width="12.85546875" style="129" customWidth="1"/>
    <col min="10760" max="10760" width="3" style="129" customWidth="1"/>
    <col min="10761" max="10763" width="11.42578125" style="129"/>
    <col min="10764" max="10764" width="12.140625" style="129" bestFit="1" customWidth="1"/>
    <col min="10765" max="11007" width="11.42578125" style="129"/>
    <col min="11008" max="11008" width="1.5703125" style="129" customWidth="1"/>
    <col min="11009" max="11009" width="1.85546875" style="129" customWidth="1"/>
    <col min="11010" max="11010" width="49.5703125" style="129" customWidth="1"/>
    <col min="11011" max="11011" width="9.5703125" style="129" customWidth="1"/>
    <col min="11012" max="11015" width="12.85546875" style="129" customWidth="1"/>
    <col min="11016" max="11016" width="3" style="129" customWidth="1"/>
    <col min="11017" max="11019" width="11.42578125" style="129"/>
    <col min="11020" max="11020" width="12.140625" style="129" bestFit="1" customWidth="1"/>
    <col min="11021" max="11263" width="11.42578125" style="129"/>
    <col min="11264" max="11264" width="1.5703125" style="129" customWidth="1"/>
    <col min="11265" max="11265" width="1.85546875" style="129" customWidth="1"/>
    <col min="11266" max="11266" width="49.5703125" style="129" customWidth="1"/>
    <col min="11267" max="11267" width="9.5703125" style="129" customWidth="1"/>
    <col min="11268" max="11271" width="12.85546875" style="129" customWidth="1"/>
    <col min="11272" max="11272" width="3" style="129" customWidth="1"/>
    <col min="11273" max="11275" width="11.42578125" style="129"/>
    <col min="11276" max="11276" width="12.140625" style="129" bestFit="1" customWidth="1"/>
    <col min="11277" max="11519" width="11.42578125" style="129"/>
    <col min="11520" max="11520" width="1.5703125" style="129" customWidth="1"/>
    <col min="11521" max="11521" width="1.85546875" style="129" customWidth="1"/>
    <col min="11522" max="11522" width="49.5703125" style="129" customWidth="1"/>
    <col min="11523" max="11523" width="9.5703125" style="129" customWidth="1"/>
    <col min="11524" max="11527" width="12.85546875" style="129" customWidth="1"/>
    <col min="11528" max="11528" width="3" style="129" customWidth="1"/>
    <col min="11529" max="11531" width="11.42578125" style="129"/>
    <col min="11532" max="11532" width="12.140625" style="129" bestFit="1" customWidth="1"/>
    <col min="11533" max="11775" width="11.42578125" style="129"/>
    <col min="11776" max="11776" width="1.5703125" style="129" customWidth="1"/>
    <col min="11777" max="11777" width="1.85546875" style="129" customWidth="1"/>
    <col min="11778" max="11778" width="49.5703125" style="129" customWidth="1"/>
    <col min="11779" max="11779" width="9.5703125" style="129" customWidth="1"/>
    <col min="11780" max="11783" width="12.85546875" style="129" customWidth="1"/>
    <col min="11784" max="11784" width="3" style="129" customWidth="1"/>
    <col min="11785" max="11787" width="11.42578125" style="129"/>
    <col min="11788" max="11788" width="12.140625" style="129" bestFit="1" customWidth="1"/>
    <col min="11789" max="12031" width="11.42578125" style="129"/>
    <col min="12032" max="12032" width="1.5703125" style="129" customWidth="1"/>
    <col min="12033" max="12033" width="1.85546875" style="129" customWidth="1"/>
    <col min="12034" max="12034" width="49.5703125" style="129" customWidth="1"/>
    <col min="12035" max="12035" width="9.5703125" style="129" customWidth="1"/>
    <col min="12036" max="12039" width="12.85546875" style="129" customWidth="1"/>
    <col min="12040" max="12040" width="3" style="129" customWidth="1"/>
    <col min="12041" max="12043" width="11.42578125" style="129"/>
    <col min="12044" max="12044" width="12.140625" style="129" bestFit="1" customWidth="1"/>
    <col min="12045" max="12287" width="11.42578125" style="129"/>
    <col min="12288" max="12288" width="1.5703125" style="129" customWidth="1"/>
    <col min="12289" max="12289" width="1.85546875" style="129" customWidth="1"/>
    <col min="12290" max="12290" width="49.5703125" style="129" customWidth="1"/>
    <col min="12291" max="12291" width="9.5703125" style="129" customWidth="1"/>
    <col min="12292" max="12295" width="12.85546875" style="129" customWidth="1"/>
    <col min="12296" max="12296" width="3" style="129" customWidth="1"/>
    <col min="12297" max="12299" width="11.42578125" style="129"/>
    <col min="12300" max="12300" width="12.140625" style="129" bestFit="1" customWidth="1"/>
    <col min="12301" max="12543" width="11.42578125" style="129"/>
    <col min="12544" max="12544" width="1.5703125" style="129" customWidth="1"/>
    <col min="12545" max="12545" width="1.85546875" style="129" customWidth="1"/>
    <col min="12546" max="12546" width="49.5703125" style="129" customWidth="1"/>
    <col min="12547" max="12547" width="9.5703125" style="129" customWidth="1"/>
    <col min="12548" max="12551" width="12.85546875" style="129" customWidth="1"/>
    <col min="12552" max="12552" width="3" style="129" customWidth="1"/>
    <col min="12553" max="12555" width="11.42578125" style="129"/>
    <col min="12556" max="12556" width="12.140625" style="129" bestFit="1" customWidth="1"/>
    <col min="12557" max="12799" width="11.42578125" style="129"/>
    <col min="12800" max="12800" width="1.5703125" style="129" customWidth="1"/>
    <col min="12801" max="12801" width="1.85546875" style="129" customWidth="1"/>
    <col min="12802" max="12802" width="49.5703125" style="129" customWidth="1"/>
    <col min="12803" max="12803" width="9.5703125" style="129" customWidth="1"/>
    <col min="12804" max="12807" width="12.85546875" style="129" customWidth="1"/>
    <col min="12808" max="12808" width="3" style="129" customWidth="1"/>
    <col min="12809" max="12811" width="11.42578125" style="129"/>
    <col min="12812" max="12812" width="12.140625" style="129" bestFit="1" customWidth="1"/>
    <col min="12813" max="13055" width="11.42578125" style="129"/>
    <col min="13056" max="13056" width="1.5703125" style="129" customWidth="1"/>
    <col min="13057" max="13057" width="1.85546875" style="129" customWidth="1"/>
    <col min="13058" max="13058" width="49.5703125" style="129" customWidth="1"/>
    <col min="13059" max="13059" width="9.5703125" style="129" customWidth="1"/>
    <col min="13060" max="13063" width="12.85546875" style="129" customWidth="1"/>
    <col min="13064" max="13064" width="3" style="129" customWidth="1"/>
    <col min="13065" max="13067" width="11.42578125" style="129"/>
    <col min="13068" max="13068" width="12.140625" style="129" bestFit="1" customWidth="1"/>
    <col min="13069" max="13311" width="11.42578125" style="129"/>
    <col min="13312" max="13312" width="1.5703125" style="129" customWidth="1"/>
    <col min="13313" max="13313" width="1.85546875" style="129" customWidth="1"/>
    <col min="13314" max="13314" width="49.5703125" style="129" customWidth="1"/>
    <col min="13315" max="13315" width="9.5703125" style="129" customWidth="1"/>
    <col min="13316" max="13319" width="12.85546875" style="129" customWidth="1"/>
    <col min="13320" max="13320" width="3" style="129" customWidth="1"/>
    <col min="13321" max="13323" width="11.42578125" style="129"/>
    <col min="13324" max="13324" width="12.140625" style="129" bestFit="1" customWidth="1"/>
    <col min="13325" max="13567" width="11.42578125" style="129"/>
    <col min="13568" max="13568" width="1.5703125" style="129" customWidth="1"/>
    <col min="13569" max="13569" width="1.85546875" style="129" customWidth="1"/>
    <col min="13570" max="13570" width="49.5703125" style="129" customWidth="1"/>
    <col min="13571" max="13571" width="9.5703125" style="129" customWidth="1"/>
    <col min="13572" max="13575" width="12.85546875" style="129" customWidth="1"/>
    <col min="13576" max="13576" width="3" style="129" customWidth="1"/>
    <col min="13577" max="13579" width="11.42578125" style="129"/>
    <col min="13580" max="13580" width="12.140625" style="129" bestFit="1" customWidth="1"/>
    <col min="13581" max="13823" width="11.42578125" style="129"/>
    <col min="13824" max="13824" width="1.5703125" style="129" customWidth="1"/>
    <col min="13825" max="13825" width="1.85546875" style="129" customWidth="1"/>
    <col min="13826" max="13826" width="49.5703125" style="129" customWidth="1"/>
    <col min="13827" max="13827" width="9.5703125" style="129" customWidth="1"/>
    <col min="13828" max="13831" width="12.85546875" style="129" customWidth="1"/>
    <col min="13832" max="13832" width="3" style="129" customWidth="1"/>
    <col min="13833" max="13835" width="11.42578125" style="129"/>
    <col min="13836" max="13836" width="12.140625" style="129" bestFit="1" customWidth="1"/>
    <col min="13837" max="14079" width="11.42578125" style="129"/>
    <col min="14080" max="14080" width="1.5703125" style="129" customWidth="1"/>
    <col min="14081" max="14081" width="1.85546875" style="129" customWidth="1"/>
    <col min="14082" max="14082" width="49.5703125" style="129" customWidth="1"/>
    <col min="14083" max="14083" width="9.5703125" style="129" customWidth="1"/>
    <col min="14084" max="14087" width="12.85546875" style="129" customWidth="1"/>
    <col min="14088" max="14088" width="3" style="129" customWidth="1"/>
    <col min="14089" max="14091" width="11.42578125" style="129"/>
    <col min="14092" max="14092" width="12.140625" style="129" bestFit="1" customWidth="1"/>
    <col min="14093" max="14335" width="11.42578125" style="129"/>
    <col min="14336" max="14336" width="1.5703125" style="129" customWidth="1"/>
    <col min="14337" max="14337" width="1.85546875" style="129" customWidth="1"/>
    <col min="14338" max="14338" width="49.5703125" style="129" customWidth="1"/>
    <col min="14339" max="14339" width="9.5703125" style="129" customWidth="1"/>
    <col min="14340" max="14343" width="12.85546875" style="129" customWidth="1"/>
    <col min="14344" max="14344" width="3" style="129" customWidth="1"/>
    <col min="14345" max="14347" width="11.42578125" style="129"/>
    <col min="14348" max="14348" width="12.140625" style="129" bestFit="1" customWidth="1"/>
    <col min="14349" max="14591" width="11.42578125" style="129"/>
    <col min="14592" max="14592" width="1.5703125" style="129" customWidth="1"/>
    <col min="14593" max="14593" width="1.85546875" style="129" customWidth="1"/>
    <col min="14594" max="14594" width="49.5703125" style="129" customWidth="1"/>
    <col min="14595" max="14595" width="9.5703125" style="129" customWidth="1"/>
    <col min="14596" max="14599" width="12.85546875" style="129" customWidth="1"/>
    <col min="14600" max="14600" width="3" style="129" customWidth="1"/>
    <col min="14601" max="14603" width="11.42578125" style="129"/>
    <col min="14604" max="14604" width="12.140625" style="129" bestFit="1" customWidth="1"/>
    <col min="14605" max="14847" width="11.42578125" style="129"/>
    <col min="14848" max="14848" width="1.5703125" style="129" customWidth="1"/>
    <col min="14849" max="14849" width="1.85546875" style="129" customWidth="1"/>
    <col min="14850" max="14850" width="49.5703125" style="129" customWidth="1"/>
    <col min="14851" max="14851" width="9.5703125" style="129" customWidth="1"/>
    <col min="14852" max="14855" width="12.85546875" style="129" customWidth="1"/>
    <col min="14856" max="14856" width="3" style="129" customWidth="1"/>
    <col min="14857" max="14859" width="11.42578125" style="129"/>
    <col min="14860" max="14860" width="12.140625" style="129" bestFit="1" customWidth="1"/>
    <col min="14861" max="15103" width="11.42578125" style="129"/>
    <col min="15104" max="15104" width="1.5703125" style="129" customWidth="1"/>
    <col min="15105" max="15105" width="1.85546875" style="129" customWidth="1"/>
    <col min="15106" max="15106" width="49.5703125" style="129" customWidth="1"/>
    <col min="15107" max="15107" width="9.5703125" style="129" customWidth="1"/>
    <col min="15108" max="15111" width="12.85546875" style="129" customWidth="1"/>
    <col min="15112" max="15112" width="3" style="129" customWidth="1"/>
    <col min="15113" max="15115" width="11.42578125" style="129"/>
    <col min="15116" max="15116" width="12.140625" style="129" bestFit="1" customWidth="1"/>
    <col min="15117" max="15359" width="11.42578125" style="129"/>
    <col min="15360" max="15360" width="1.5703125" style="129" customWidth="1"/>
    <col min="15361" max="15361" width="1.85546875" style="129" customWidth="1"/>
    <col min="15362" max="15362" width="49.5703125" style="129" customWidth="1"/>
    <col min="15363" max="15363" width="9.5703125" style="129" customWidth="1"/>
    <col min="15364" max="15367" width="12.85546875" style="129" customWidth="1"/>
    <col min="15368" max="15368" width="3" style="129" customWidth="1"/>
    <col min="15369" max="15371" width="11.42578125" style="129"/>
    <col min="15372" max="15372" width="12.140625" style="129" bestFit="1" customWidth="1"/>
    <col min="15373" max="15615" width="11.42578125" style="129"/>
    <col min="15616" max="15616" width="1.5703125" style="129" customWidth="1"/>
    <col min="15617" max="15617" width="1.85546875" style="129" customWidth="1"/>
    <col min="15618" max="15618" width="49.5703125" style="129" customWidth="1"/>
    <col min="15619" max="15619" width="9.5703125" style="129" customWidth="1"/>
    <col min="15620" max="15623" width="12.85546875" style="129" customWidth="1"/>
    <col min="15624" max="15624" width="3" style="129" customWidth="1"/>
    <col min="15625" max="15627" width="11.42578125" style="129"/>
    <col min="15628" max="15628" width="12.140625" style="129" bestFit="1" customWidth="1"/>
    <col min="15629" max="15871" width="11.42578125" style="129"/>
    <col min="15872" max="15872" width="1.5703125" style="129" customWidth="1"/>
    <col min="15873" max="15873" width="1.85546875" style="129" customWidth="1"/>
    <col min="15874" max="15874" width="49.5703125" style="129" customWidth="1"/>
    <col min="15875" max="15875" width="9.5703125" style="129" customWidth="1"/>
    <col min="15876" max="15879" width="12.85546875" style="129" customWidth="1"/>
    <col min="15880" max="15880" width="3" style="129" customWidth="1"/>
    <col min="15881" max="15883" width="11.42578125" style="129"/>
    <col min="15884" max="15884" width="12.140625" style="129" bestFit="1" customWidth="1"/>
    <col min="15885" max="16127" width="11.42578125" style="129"/>
    <col min="16128" max="16128" width="1.5703125" style="129" customWidth="1"/>
    <col min="16129" max="16129" width="1.85546875" style="129" customWidth="1"/>
    <col min="16130" max="16130" width="49.5703125" style="129" customWidth="1"/>
    <col min="16131" max="16131" width="9.5703125" style="129" customWidth="1"/>
    <col min="16132" max="16135" width="12.85546875" style="129" customWidth="1"/>
    <col min="16136" max="16136" width="3" style="129" customWidth="1"/>
    <col min="16137" max="16139" width="11.42578125" style="129"/>
    <col min="16140" max="16140" width="12.140625" style="129" bestFit="1" customWidth="1"/>
    <col min="16141" max="16384" width="11.42578125" style="129"/>
  </cols>
  <sheetData>
    <row r="1" spans="1:14" ht="26.25">
      <c r="H1" s="131">
        <v>5</v>
      </c>
      <c r="J1" s="131"/>
    </row>
    <row r="2" spans="1:14">
      <c r="A2" s="211" t="s">
        <v>0</v>
      </c>
      <c r="B2" s="211"/>
      <c r="C2" s="211"/>
      <c r="D2" s="211"/>
      <c r="E2" s="211"/>
      <c r="F2" s="211"/>
      <c r="G2" s="211"/>
      <c r="H2" s="211"/>
      <c r="I2" s="134"/>
      <c r="J2" s="134"/>
    </row>
    <row r="3" spans="1:14">
      <c r="A3" s="211" t="s">
        <v>20</v>
      </c>
      <c r="B3" s="211"/>
      <c r="C3" s="211"/>
      <c r="D3" s="211"/>
      <c r="E3" s="211"/>
      <c r="F3" s="211"/>
      <c r="G3" s="211"/>
      <c r="H3" s="211"/>
      <c r="I3" s="134"/>
      <c r="J3" s="134"/>
    </row>
    <row r="4" spans="1:14">
      <c r="A4" s="211" t="s">
        <v>149</v>
      </c>
      <c r="B4" s="211"/>
      <c r="C4" s="211"/>
      <c r="D4" s="211"/>
      <c r="E4" s="211"/>
      <c r="F4" s="211"/>
      <c r="G4" s="211"/>
      <c r="H4" s="211"/>
      <c r="I4" s="134"/>
      <c r="J4" s="134"/>
    </row>
    <row r="5" spans="1:14">
      <c r="A5" s="134"/>
      <c r="B5" s="134"/>
      <c r="C5" s="134"/>
      <c r="D5" s="134"/>
      <c r="E5" s="201"/>
      <c r="F5" s="134"/>
      <c r="G5" s="134"/>
      <c r="H5" s="136" t="s">
        <v>55</v>
      </c>
      <c r="I5" s="5"/>
      <c r="J5" s="136"/>
      <c r="K5" s="174"/>
    </row>
    <row r="6" spans="1:14" s="139" customFormat="1">
      <c r="A6" s="137"/>
      <c r="B6" s="137"/>
      <c r="C6" s="137"/>
      <c r="D6" s="138"/>
      <c r="E6" s="212" t="s">
        <v>1</v>
      </c>
      <c r="F6" s="212"/>
      <c r="G6" s="212" t="s">
        <v>21</v>
      </c>
      <c r="H6" s="212"/>
      <c r="I6" s="134"/>
      <c r="J6" s="134"/>
      <c r="K6" s="175"/>
      <c r="L6" s="141"/>
      <c r="M6" s="140"/>
      <c r="N6" s="140"/>
    </row>
    <row r="7" spans="1:14" s="139" customFormat="1">
      <c r="A7" s="142"/>
      <c r="B7" s="142"/>
      <c r="C7" s="142"/>
      <c r="D7" s="143" t="s">
        <v>29</v>
      </c>
      <c r="E7" s="144">
        <f>+G7</f>
        <v>2569</v>
      </c>
      <c r="F7" s="144">
        <v>2568</v>
      </c>
      <c r="G7" s="144">
        <v>2569</v>
      </c>
      <c r="H7" s="144">
        <v>2568</v>
      </c>
      <c r="I7" s="98"/>
      <c r="J7" s="145"/>
      <c r="L7" s="141"/>
      <c r="M7" s="140"/>
      <c r="N7" s="140"/>
    </row>
    <row r="8" spans="1:14" s="148" customFormat="1">
      <c r="A8" s="146"/>
      <c r="B8" s="146"/>
      <c r="C8" s="146"/>
      <c r="D8" s="171"/>
      <c r="E8" s="202"/>
      <c r="F8" s="21"/>
      <c r="G8" s="156"/>
      <c r="H8" s="21"/>
      <c r="I8" s="44"/>
      <c r="J8" s="147"/>
      <c r="K8" s="149"/>
      <c r="L8" s="149"/>
      <c r="M8" s="150"/>
      <c r="N8" s="150"/>
    </row>
    <row r="9" spans="1:14">
      <c r="A9" s="151" t="s">
        <v>22</v>
      </c>
      <c r="B9" s="151"/>
      <c r="C9" s="151"/>
      <c r="D9" s="152"/>
      <c r="E9" s="32">
        <v>223492</v>
      </c>
      <c r="F9" s="76">
        <v>219877</v>
      </c>
      <c r="G9" s="76">
        <v>145691</v>
      </c>
      <c r="H9" s="76">
        <v>150103</v>
      </c>
      <c r="I9" s="32"/>
      <c r="J9" s="32"/>
      <c r="K9" s="175"/>
    </row>
    <row r="10" spans="1:14">
      <c r="A10" s="151" t="s">
        <v>23</v>
      </c>
      <c r="B10" s="151"/>
      <c r="C10" s="151"/>
      <c r="D10" s="153"/>
      <c r="E10" s="76">
        <v>-177033</v>
      </c>
      <c r="F10" s="76">
        <v>-193578</v>
      </c>
      <c r="G10" s="75">
        <v>-134481</v>
      </c>
      <c r="H10" s="75">
        <v>-148290</v>
      </c>
      <c r="I10" s="32"/>
      <c r="J10" s="39"/>
      <c r="K10" s="175"/>
    </row>
    <row r="11" spans="1:14">
      <c r="A11" s="151" t="s">
        <v>24</v>
      </c>
      <c r="B11" s="151"/>
      <c r="C11" s="151"/>
      <c r="D11" s="153"/>
      <c r="E11" s="203">
        <f>SUM(E9:E10)</f>
        <v>46459</v>
      </c>
      <c r="F11" s="163">
        <f>SUM(F9:F10)</f>
        <v>26299</v>
      </c>
      <c r="G11" s="76">
        <f>SUM(G9:G10)</f>
        <v>11210</v>
      </c>
      <c r="H11" s="76">
        <f>SUM(H9:H10)</f>
        <v>1813</v>
      </c>
      <c r="I11" s="32"/>
      <c r="J11" s="32"/>
      <c r="K11" s="175"/>
    </row>
    <row r="12" spans="1:14">
      <c r="A12" s="151" t="s">
        <v>14</v>
      </c>
      <c r="B12" s="151"/>
      <c r="C12" s="151"/>
      <c r="D12" s="153"/>
      <c r="E12" s="32">
        <v>13711</v>
      </c>
      <c r="F12" s="76">
        <f>15143</f>
        <v>15143</v>
      </c>
      <c r="G12" s="76">
        <v>11365</v>
      </c>
      <c r="H12" s="76">
        <v>12751</v>
      </c>
      <c r="I12" s="32"/>
      <c r="J12" s="32"/>
      <c r="K12" s="175"/>
    </row>
    <row r="13" spans="1:14">
      <c r="A13" s="151" t="s">
        <v>101</v>
      </c>
      <c r="B13" s="151"/>
      <c r="C13" s="151"/>
      <c r="D13" s="153"/>
      <c r="E13" s="32">
        <v>3205</v>
      </c>
      <c r="F13" s="76">
        <v>2379</v>
      </c>
      <c r="G13" s="76">
        <v>3203</v>
      </c>
      <c r="H13" s="76">
        <v>2379</v>
      </c>
      <c r="I13" s="32"/>
      <c r="J13" s="32"/>
      <c r="K13" s="175"/>
    </row>
    <row r="14" spans="1:14">
      <c r="A14" s="151" t="s">
        <v>105</v>
      </c>
      <c r="B14" s="151"/>
      <c r="C14" s="151"/>
      <c r="D14" s="153"/>
      <c r="E14" s="76">
        <v>-12586</v>
      </c>
      <c r="F14" s="76">
        <v>-13609</v>
      </c>
      <c r="G14" s="76">
        <v>-1392</v>
      </c>
      <c r="H14" s="76">
        <v>-2057</v>
      </c>
      <c r="I14" s="32"/>
      <c r="J14" s="39"/>
      <c r="K14" s="175"/>
    </row>
    <row r="15" spans="1:14">
      <c r="A15" s="151" t="s">
        <v>15</v>
      </c>
      <c r="B15" s="151"/>
      <c r="C15" s="151"/>
      <c r="D15" s="153"/>
      <c r="E15" s="75">
        <v>-73247</v>
      </c>
      <c r="F15" s="75">
        <f>-78548</f>
        <v>-78548</v>
      </c>
      <c r="G15" s="76">
        <v>-55152</v>
      </c>
      <c r="H15" s="76">
        <v>-56229</v>
      </c>
      <c r="I15" s="32"/>
      <c r="J15" s="39"/>
      <c r="K15" s="175"/>
    </row>
    <row r="16" spans="1:14">
      <c r="A16" s="151" t="s">
        <v>152</v>
      </c>
      <c r="B16" s="151"/>
      <c r="C16" s="151"/>
      <c r="D16" s="153"/>
      <c r="E16" s="76">
        <f>SUM(E11:E15)</f>
        <v>-22458</v>
      </c>
      <c r="F16" s="76">
        <f>SUM(F11:F15)</f>
        <v>-48336</v>
      </c>
      <c r="G16" s="163">
        <f>SUM(G11:G15)</f>
        <v>-30766</v>
      </c>
      <c r="H16" s="163">
        <f>SUM(H11:H15)</f>
        <v>-41343</v>
      </c>
      <c r="I16" s="32"/>
      <c r="J16" s="39"/>
      <c r="K16" s="175"/>
    </row>
    <row r="17" spans="1:14">
      <c r="A17" s="1" t="s">
        <v>18</v>
      </c>
      <c r="B17" s="1"/>
      <c r="C17" s="1"/>
      <c r="D17" s="153"/>
      <c r="E17" s="75">
        <v>-125</v>
      </c>
      <c r="F17" s="75">
        <v>-203</v>
      </c>
      <c r="G17" s="75">
        <v>-85</v>
      </c>
      <c r="H17" s="75">
        <v>-129</v>
      </c>
      <c r="I17" s="32"/>
      <c r="J17" s="39"/>
      <c r="K17" s="175"/>
    </row>
    <row r="18" spans="1:14">
      <c r="A18" s="151" t="s">
        <v>153</v>
      </c>
      <c r="B18" s="151"/>
      <c r="C18" s="151"/>
      <c r="D18" s="156"/>
      <c r="E18" s="76">
        <f>SUM(E16:E17)</f>
        <v>-22583</v>
      </c>
      <c r="F18" s="76">
        <f>SUM(F16:F17)</f>
        <v>-48539</v>
      </c>
      <c r="G18" s="163">
        <f>SUM(G16:G17)</f>
        <v>-30851</v>
      </c>
      <c r="H18" s="76">
        <f>SUM(H16:H17)</f>
        <v>-41472</v>
      </c>
      <c r="I18" s="32"/>
      <c r="J18" s="39"/>
      <c r="K18" s="175"/>
    </row>
    <row r="19" spans="1:14">
      <c r="A19" s="2" t="s">
        <v>106</v>
      </c>
      <c r="B19" s="2"/>
      <c r="C19" s="2"/>
      <c r="D19" s="152"/>
      <c r="E19" s="76">
        <v>-232</v>
      </c>
      <c r="F19" s="76">
        <v>-456</v>
      </c>
      <c r="G19" s="76">
        <v>-139</v>
      </c>
      <c r="H19" s="76">
        <v>-527</v>
      </c>
      <c r="I19" s="32"/>
      <c r="J19" s="32"/>
      <c r="K19" s="175"/>
    </row>
    <row r="20" spans="1:14" s="139" customFormat="1">
      <c r="A20" s="2" t="s">
        <v>142</v>
      </c>
      <c r="B20" s="2"/>
      <c r="C20" s="2"/>
      <c r="D20" s="156"/>
      <c r="E20" s="93">
        <f>SUM(E18:E19)</f>
        <v>-22815</v>
      </c>
      <c r="F20" s="93">
        <f>SUM(F18:F19)</f>
        <v>-48995</v>
      </c>
      <c r="G20" s="93">
        <f>SUM(G18:G19)</f>
        <v>-30990</v>
      </c>
      <c r="H20" s="93">
        <f>SUM(H18:H19)</f>
        <v>-41999</v>
      </c>
      <c r="I20" s="32"/>
      <c r="J20" s="39"/>
      <c r="K20" s="175"/>
      <c r="L20" s="133"/>
      <c r="M20" s="140"/>
      <c r="N20" s="132"/>
    </row>
    <row r="21" spans="1:14" s="139" customFormat="1">
      <c r="A21" s="2" t="s">
        <v>74</v>
      </c>
      <c r="B21" s="2"/>
      <c r="C21" s="2"/>
      <c r="D21" s="152"/>
      <c r="E21" s="204"/>
      <c r="F21" s="196"/>
      <c r="G21" s="198"/>
      <c r="H21" s="198"/>
      <c r="I21" s="32"/>
      <c r="K21" s="175"/>
      <c r="L21" s="141"/>
      <c r="M21" s="140"/>
      <c r="N21" s="140"/>
    </row>
    <row r="22" spans="1:14" s="139" customFormat="1">
      <c r="A22" s="2" t="s">
        <v>82</v>
      </c>
      <c r="B22" s="2"/>
      <c r="C22" s="2"/>
      <c r="D22" s="152"/>
      <c r="E22" s="204"/>
      <c r="F22" s="196"/>
      <c r="G22" s="198"/>
      <c r="H22" s="198"/>
      <c r="I22" s="32"/>
      <c r="K22" s="175"/>
      <c r="L22" s="141"/>
      <c r="M22" s="140"/>
      <c r="N22" s="140"/>
    </row>
    <row r="23" spans="1:14" s="139" customFormat="1">
      <c r="B23" s="2" t="s">
        <v>136</v>
      </c>
      <c r="C23" s="2"/>
      <c r="D23" s="152"/>
      <c r="E23" s="204"/>
      <c r="F23" s="196"/>
      <c r="G23" s="198"/>
      <c r="H23" s="198"/>
      <c r="I23" s="32"/>
      <c r="K23" s="175"/>
      <c r="L23" s="141"/>
      <c r="M23" s="140"/>
      <c r="N23" s="140"/>
    </row>
    <row r="24" spans="1:14" s="139" customFormat="1">
      <c r="C24" s="2" t="s">
        <v>122</v>
      </c>
      <c r="D24" s="152">
        <v>8</v>
      </c>
      <c r="E24" s="32">
        <v>20340</v>
      </c>
      <c r="F24" s="76">
        <v>-18626</v>
      </c>
      <c r="G24" s="76">
        <v>20329</v>
      </c>
      <c r="H24" s="76">
        <v>-18591</v>
      </c>
      <c r="I24" s="39"/>
      <c r="J24" s="39"/>
      <c r="K24" s="175"/>
      <c r="L24" s="133"/>
      <c r="M24" s="140"/>
      <c r="N24" s="132"/>
    </row>
    <row r="25" spans="1:14" s="139" customFormat="1">
      <c r="B25" s="2" t="s">
        <v>75</v>
      </c>
      <c r="D25" s="152"/>
      <c r="E25" s="75">
        <v>-4068</v>
      </c>
      <c r="F25" s="75">
        <v>3725</v>
      </c>
      <c r="G25" s="75">
        <v>-4065</v>
      </c>
      <c r="H25" s="75">
        <v>3718</v>
      </c>
      <c r="I25" s="76"/>
      <c r="J25" s="32"/>
      <c r="K25" s="175"/>
      <c r="L25" s="133"/>
      <c r="M25" s="140"/>
      <c r="N25" s="132"/>
    </row>
    <row r="26" spans="1:14" s="139" customFormat="1">
      <c r="A26" s="2" t="s">
        <v>76</v>
      </c>
      <c r="B26" s="2"/>
      <c r="C26" s="2"/>
      <c r="D26" s="152"/>
      <c r="E26" s="32">
        <f>SUM(E24:E25)</f>
        <v>16272</v>
      </c>
      <c r="F26" s="93">
        <f>SUM(F24:F25)</f>
        <v>-14901</v>
      </c>
      <c r="G26" s="199">
        <f>SUM(G24:G25)</f>
        <v>16264</v>
      </c>
      <c r="H26" s="93">
        <f>SUM(H24:H25)</f>
        <v>-14873</v>
      </c>
      <c r="I26" s="39"/>
      <c r="J26" s="39"/>
      <c r="K26" s="175"/>
      <c r="L26" s="133"/>
      <c r="M26" s="140"/>
      <c r="N26" s="132"/>
    </row>
    <row r="27" spans="1:14" s="139" customFormat="1" ht="24" thickBot="1">
      <c r="A27" s="2" t="s">
        <v>54</v>
      </c>
      <c r="B27" s="2"/>
      <c r="C27" s="2"/>
      <c r="D27" s="152"/>
      <c r="E27" s="94">
        <f>+E20+E26</f>
        <v>-6543</v>
      </c>
      <c r="F27" s="197">
        <f>+F20+F26</f>
        <v>-63896</v>
      </c>
      <c r="G27" s="94">
        <f>+G20+G26</f>
        <v>-14726</v>
      </c>
      <c r="H27" s="94">
        <f>+H20+H26</f>
        <v>-56872</v>
      </c>
      <c r="I27" s="39"/>
      <c r="J27" s="39"/>
      <c r="K27" s="175"/>
      <c r="L27" s="133"/>
      <c r="M27" s="140"/>
      <c r="N27" s="140"/>
    </row>
    <row r="28" spans="1:14" ht="24" thickTop="1">
      <c r="A28" s="2"/>
      <c r="B28" s="2"/>
      <c r="C28" s="2"/>
      <c r="D28" s="152"/>
      <c r="E28" s="205"/>
      <c r="F28" s="27"/>
      <c r="G28" s="26"/>
      <c r="H28" s="26"/>
      <c r="I28" s="40"/>
      <c r="J28" s="176"/>
      <c r="K28" s="175"/>
    </row>
    <row r="29" spans="1:14">
      <c r="A29" s="2" t="s">
        <v>154</v>
      </c>
      <c r="B29" s="2"/>
      <c r="C29" s="2"/>
      <c r="D29" s="152"/>
      <c r="E29" s="180">
        <f>+E20/'2-3'!F73</f>
        <v>-0.12309211271709046</v>
      </c>
      <c r="F29" s="180">
        <f>+F20/'2-3'!G73</f>
        <v>-0.26433916557413312</v>
      </c>
      <c r="G29" s="180">
        <f>+G20/'2-3'!H73</f>
        <v>-0.16719809656377968</v>
      </c>
      <c r="H29" s="180">
        <f>+H20/'2-3'!I73</f>
        <v>-0.22659415481065451</v>
      </c>
      <c r="I29" s="40"/>
      <c r="J29" s="41"/>
      <c r="K29" s="174"/>
    </row>
    <row r="30" spans="1:14">
      <c r="A30" s="2"/>
      <c r="B30" s="2"/>
      <c r="C30" s="2"/>
      <c r="D30" s="168"/>
      <c r="I30" s="41"/>
      <c r="J30" s="41"/>
      <c r="K30" s="174"/>
    </row>
    <row r="31" spans="1:14">
      <c r="A31" s="2"/>
      <c r="B31" s="2"/>
      <c r="C31" s="2"/>
      <c r="D31" s="160"/>
      <c r="E31" s="32"/>
      <c r="F31" s="41"/>
      <c r="G31" s="41"/>
      <c r="H31" s="27"/>
      <c r="I31" s="4"/>
      <c r="J31" s="40"/>
      <c r="K31" s="174"/>
    </row>
    <row r="32" spans="1:14">
      <c r="A32" s="151"/>
      <c r="B32" s="151"/>
      <c r="C32" s="151"/>
      <c r="D32" s="160"/>
      <c r="F32" s="151"/>
      <c r="G32" s="139" t="s">
        <v>16</v>
      </c>
      <c r="H32" s="151"/>
      <c r="I32" s="4"/>
      <c r="J32" s="151"/>
      <c r="K32" s="174"/>
    </row>
    <row r="33" spans="1:11">
      <c r="A33" s="151"/>
      <c r="B33" s="151"/>
      <c r="C33" s="151"/>
      <c r="D33" s="160"/>
      <c r="F33" s="151"/>
      <c r="G33" s="139" t="s">
        <v>17</v>
      </c>
      <c r="H33" s="151"/>
      <c r="I33" s="4"/>
      <c r="J33" s="151"/>
      <c r="K33" s="174"/>
    </row>
    <row r="34" spans="1:11">
      <c r="A34" s="151"/>
      <c r="B34" s="151"/>
      <c r="C34" s="151"/>
      <c r="D34" s="160"/>
      <c r="F34" s="151"/>
      <c r="G34" s="139"/>
      <c r="H34" s="151"/>
      <c r="I34" s="4"/>
      <c r="J34" s="151"/>
      <c r="K34" s="174"/>
    </row>
    <row r="35" spans="1:11">
      <c r="A35" s="151"/>
      <c r="B35" s="151"/>
      <c r="C35" s="151"/>
      <c r="D35" s="160"/>
      <c r="F35" s="151"/>
      <c r="G35" s="139"/>
      <c r="H35" s="151"/>
      <c r="I35" s="4"/>
      <c r="J35" s="151"/>
      <c r="K35" s="174"/>
    </row>
    <row r="36" spans="1:11">
      <c r="A36" s="151"/>
      <c r="B36" s="151"/>
      <c r="C36" s="151"/>
      <c r="D36" s="160"/>
      <c r="F36" s="151"/>
      <c r="G36" s="139"/>
      <c r="H36" s="151"/>
      <c r="I36" s="4"/>
      <c r="J36" s="151"/>
      <c r="K36" s="174"/>
    </row>
    <row r="37" spans="1:11">
      <c r="A37" s="151"/>
      <c r="B37" s="151"/>
      <c r="C37" s="151"/>
      <c r="D37" s="160"/>
      <c r="F37" s="151"/>
      <c r="G37" s="139"/>
      <c r="H37" s="151"/>
      <c r="I37" s="4"/>
      <c r="J37" s="151"/>
      <c r="K37" s="174"/>
    </row>
    <row r="38" spans="1:11">
      <c r="A38" s="151"/>
      <c r="B38" s="151"/>
      <c r="C38" s="151"/>
      <c r="D38" s="160"/>
      <c r="F38" s="151"/>
      <c r="G38" s="139"/>
      <c r="H38" s="151"/>
      <c r="I38" s="4"/>
      <c r="J38" s="151"/>
      <c r="K38" s="174"/>
    </row>
    <row r="39" spans="1:11">
      <c r="A39" s="151"/>
      <c r="B39" s="151"/>
      <c r="C39" s="151"/>
      <c r="D39" s="160"/>
      <c r="F39" s="151"/>
      <c r="G39" s="139"/>
      <c r="H39" s="151"/>
      <c r="I39" s="4"/>
      <c r="J39" s="151"/>
      <c r="K39" s="174"/>
    </row>
    <row r="40" spans="1:11" ht="27" customHeight="1">
      <c r="A40" s="161" t="s">
        <v>57</v>
      </c>
      <c r="C40" s="151"/>
      <c r="D40" s="160"/>
      <c r="F40" s="151"/>
      <c r="G40" s="139"/>
      <c r="H40" s="151"/>
      <c r="I40" s="4"/>
      <c r="J40" s="151"/>
    </row>
    <row r="41" spans="1:11" ht="6" customHeight="1">
      <c r="A41" s="151"/>
      <c r="B41" s="151"/>
      <c r="C41" s="151"/>
      <c r="D41" s="160"/>
      <c r="F41" s="151"/>
      <c r="G41" s="139"/>
      <c r="H41" s="151"/>
      <c r="I41" s="4"/>
      <c r="J41" s="151"/>
    </row>
    <row r="42" spans="1:11">
      <c r="F42" s="162"/>
      <c r="G42" s="162"/>
    </row>
    <row r="43" spans="1:11">
      <c r="F43" s="162"/>
      <c r="G43" s="162"/>
    </row>
    <row r="87" ht="28.5" customHeight="1"/>
  </sheetData>
  <mergeCells count="5">
    <mergeCell ref="A2:H2"/>
    <mergeCell ref="A3:H3"/>
    <mergeCell ref="A4:H4"/>
    <mergeCell ref="E6:F6"/>
    <mergeCell ref="G6:H6"/>
  </mergeCells>
  <pageMargins left="0.90551181102362199" right="0.45" top="0.511811023622047" bottom="0.59055118110236204" header="0.118110236220472" footer="0.118110236220472"/>
  <pageSetup paperSize="9" scale="87" firstPageNumber="3" orientation="portrait" blackAndWhite="1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M89"/>
  <sheetViews>
    <sheetView view="pageBreakPreview" zoomScaleNormal="55" zoomScaleSheetLayoutView="100" zoomScalePageLayoutView="40" workbookViewId="0">
      <selection sqref="A1:J1"/>
    </sheetView>
  </sheetViews>
  <sheetFormatPr defaultColWidth="11.42578125" defaultRowHeight="24.75" customHeight="1"/>
  <cols>
    <col min="1" max="1" width="35.42578125" style="4" customWidth="1"/>
    <col min="2" max="2" width="9.7109375" style="4" customWidth="1"/>
    <col min="3" max="3" width="12.42578125" style="4" customWidth="1"/>
    <col min="4" max="4" width="16.5703125" style="4" customWidth="1"/>
    <col min="5" max="5" width="13.7109375" style="4" customWidth="1"/>
    <col min="6" max="6" width="11.5703125" style="4" customWidth="1"/>
    <col min="7" max="7" width="16.5703125" style="4" customWidth="1"/>
    <col min="8" max="8" width="22.85546875" style="4" customWidth="1"/>
    <col min="9" max="9" width="16.28515625" style="4" customWidth="1"/>
    <col min="10" max="10" width="13.7109375" style="4" customWidth="1"/>
    <col min="11" max="11" width="4.140625" style="4" customWidth="1"/>
    <col min="12" max="12" width="15.140625" style="4" bestFit="1" customWidth="1"/>
    <col min="13" max="13" width="12.140625" style="4" bestFit="1" customWidth="1"/>
    <col min="14" max="16384" width="11.42578125" style="4"/>
  </cols>
  <sheetData>
    <row r="1" spans="1:13" ht="23.25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3" ht="23.25">
      <c r="A2" s="209" t="s">
        <v>131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3" ht="23.25">
      <c r="A3" s="209" t="str">
        <f>+'5(6M)'!A4:H4</f>
        <v>สำหรับงวดหกเดือนสิ้นสุดวันที่ 30 มิถุนายน 2569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3" ht="23.25">
      <c r="A4" s="5"/>
      <c r="B4" s="5"/>
      <c r="C4" s="5"/>
      <c r="D4" s="5"/>
      <c r="E4" s="5"/>
      <c r="F4" s="5"/>
      <c r="G4" s="5"/>
      <c r="H4" s="5"/>
      <c r="I4" s="5"/>
      <c r="J4" s="24" t="s">
        <v>55</v>
      </c>
    </row>
    <row r="5" spans="1:13" s="9" customFormat="1" ht="23.25">
      <c r="A5" s="7"/>
      <c r="B5" s="8"/>
      <c r="C5" s="8"/>
      <c r="D5" s="8"/>
      <c r="E5" s="210"/>
      <c r="F5" s="210"/>
      <c r="G5" s="214" t="s">
        <v>95</v>
      </c>
      <c r="H5" s="214"/>
      <c r="I5" s="214"/>
      <c r="J5" s="8"/>
    </row>
    <row r="6" spans="1:13" s="9" customFormat="1" ht="23.25">
      <c r="B6" s="5"/>
      <c r="C6" s="5"/>
      <c r="D6" s="5"/>
      <c r="E6" s="213" t="s">
        <v>5</v>
      </c>
      <c r="F6" s="213"/>
      <c r="G6" s="214" t="s">
        <v>74</v>
      </c>
      <c r="H6" s="214"/>
      <c r="I6" s="8" t="s">
        <v>9</v>
      </c>
      <c r="J6" s="5"/>
    </row>
    <row r="7" spans="1:13" s="9" customFormat="1" ht="23.25">
      <c r="C7" s="5" t="s">
        <v>25</v>
      </c>
      <c r="D7" s="5"/>
      <c r="E7" s="5" t="s">
        <v>47</v>
      </c>
      <c r="F7" s="5" t="s">
        <v>97</v>
      </c>
      <c r="G7" s="5" t="s">
        <v>85</v>
      </c>
      <c r="H7" s="5" t="s">
        <v>110</v>
      </c>
      <c r="I7" s="5" t="s">
        <v>90</v>
      </c>
      <c r="J7" s="5" t="s">
        <v>9</v>
      </c>
    </row>
    <row r="8" spans="1:13" s="9" customFormat="1" ht="23.25">
      <c r="C8" s="5" t="s">
        <v>86</v>
      </c>
      <c r="D8" s="5" t="s">
        <v>10</v>
      </c>
      <c r="E8" s="5" t="s">
        <v>89</v>
      </c>
      <c r="F8" s="5" t="s">
        <v>98</v>
      </c>
      <c r="G8" s="5" t="s">
        <v>94</v>
      </c>
      <c r="H8" s="5" t="s">
        <v>111</v>
      </c>
      <c r="I8" s="5" t="s">
        <v>91</v>
      </c>
      <c r="J8" s="5" t="s">
        <v>96</v>
      </c>
    </row>
    <row r="9" spans="1:13" s="9" customFormat="1" ht="23.25">
      <c r="A9" s="10"/>
      <c r="B9" s="11" t="s">
        <v>29</v>
      </c>
      <c r="C9" s="11" t="s">
        <v>87</v>
      </c>
      <c r="D9" s="11" t="s">
        <v>28</v>
      </c>
      <c r="E9" s="11" t="s">
        <v>88</v>
      </c>
      <c r="F9" s="11"/>
      <c r="G9" s="11" t="s">
        <v>93</v>
      </c>
      <c r="H9" s="11" t="s">
        <v>112</v>
      </c>
      <c r="I9" s="11" t="s">
        <v>92</v>
      </c>
      <c r="J9" s="11" t="s">
        <v>92</v>
      </c>
    </row>
    <row r="10" spans="1:13" ht="23.25">
      <c r="A10" s="9"/>
      <c r="B10" s="28"/>
      <c r="C10" s="21"/>
      <c r="D10" s="21"/>
      <c r="E10" s="21"/>
      <c r="F10" s="21"/>
      <c r="G10" s="21"/>
      <c r="H10" s="21"/>
      <c r="I10" s="21"/>
      <c r="J10" s="21"/>
    </row>
    <row r="11" spans="1:13" s="12" customFormat="1" ht="23.25">
      <c r="A11" s="4" t="s">
        <v>140</v>
      </c>
      <c r="B11" s="28"/>
      <c r="C11" s="123">
        <v>185349</v>
      </c>
      <c r="D11" s="123">
        <v>585000</v>
      </c>
      <c r="E11" s="123">
        <v>44000</v>
      </c>
      <c r="F11" s="123">
        <v>681818</v>
      </c>
      <c r="G11" s="123">
        <v>-16017</v>
      </c>
      <c r="H11" s="123">
        <v>-16113</v>
      </c>
      <c r="I11" s="123">
        <f>SUM(G11)+H11</f>
        <v>-32130</v>
      </c>
      <c r="J11" s="123">
        <f t="shared" ref="J11:J15" si="0">SUM(C11:H11)</f>
        <v>1464037</v>
      </c>
      <c r="K11" s="23"/>
    </row>
    <row r="12" spans="1:13" s="12" customFormat="1" ht="23.25">
      <c r="A12" s="4" t="s">
        <v>142</v>
      </c>
      <c r="B12" s="28"/>
      <c r="C12" s="123">
        <v>0</v>
      </c>
      <c r="D12" s="123">
        <v>0</v>
      </c>
      <c r="E12" s="123">
        <v>0</v>
      </c>
      <c r="F12" s="123">
        <f>+'5(6M)'!F20</f>
        <v>-48995</v>
      </c>
      <c r="G12" s="123">
        <v>0</v>
      </c>
      <c r="H12" s="123">
        <v>0</v>
      </c>
      <c r="I12" s="123">
        <f>SUM(G12)+H12</f>
        <v>0</v>
      </c>
      <c r="J12" s="123">
        <f t="shared" si="0"/>
        <v>-48995</v>
      </c>
    </row>
    <row r="13" spans="1:13" ht="23.25">
      <c r="A13" s="4" t="s">
        <v>67</v>
      </c>
      <c r="B13" s="28"/>
      <c r="C13" s="182">
        <v>0</v>
      </c>
      <c r="D13" s="182">
        <v>0</v>
      </c>
      <c r="E13" s="182">
        <v>0</v>
      </c>
      <c r="F13" s="125">
        <v>0</v>
      </c>
      <c r="G13" s="125">
        <f>+'5(6M)'!F26</f>
        <v>-14901</v>
      </c>
      <c r="H13" s="125">
        <v>0</v>
      </c>
      <c r="I13" s="125">
        <f>SUM(G13)+H13</f>
        <v>-14901</v>
      </c>
      <c r="J13" s="125">
        <f t="shared" si="0"/>
        <v>-14901</v>
      </c>
    </row>
    <row r="14" spans="1:13" ht="23.25">
      <c r="A14" s="4" t="s">
        <v>54</v>
      </c>
      <c r="B14" s="28"/>
      <c r="C14" s="76">
        <f t="shared" ref="C14:H14" si="1">SUM(C12:C13)</f>
        <v>0</v>
      </c>
      <c r="D14" s="76">
        <f t="shared" si="1"/>
        <v>0</v>
      </c>
      <c r="E14" s="76">
        <f t="shared" si="1"/>
        <v>0</v>
      </c>
      <c r="F14" s="123">
        <f t="shared" si="1"/>
        <v>-48995</v>
      </c>
      <c r="G14" s="123">
        <f t="shared" si="1"/>
        <v>-14901</v>
      </c>
      <c r="H14" s="76">
        <f t="shared" si="1"/>
        <v>0</v>
      </c>
      <c r="I14" s="123">
        <f>SUM(G14)+H14</f>
        <v>-14901</v>
      </c>
      <c r="J14" s="123">
        <f t="shared" si="0"/>
        <v>-63896</v>
      </c>
    </row>
    <row r="15" spans="1:13" ht="23.25">
      <c r="A15" s="4" t="s">
        <v>123</v>
      </c>
      <c r="B15" s="28">
        <v>17</v>
      </c>
      <c r="C15" s="76">
        <v>0</v>
      </c>
      <c r="D15" s="76">
        <v>0</v>
      </c>
      <c r="E15" s="76">
        <v>0</v>
      </c>
      <c r="F15" s="123">
        <v>-18535</v>
      </c>
      <c r="G15" s="76">
        <v>0</v>
      </c>
      <c r="H15" s="76">
        <v>0</v>
      </c>
      <c r="I15" s="76">
        <v>0</v>
      </c>
      <c r="J15" s="75">
        <f t="shared" si="0"/>
        <v>-18535</v>
      </c>
    </row>
    <row r="16" spans="1:13" s="9" customFormat="1" ht="24" thickBot="1">
      <c r="A16" s="4" t="s">
        <v>141</v>
      </c>
      <c r="B16" s="28"/>
      <c r="C16" s="172">
        <f>+C11+C14</f>
        <v>185349</v>
      </c>
      <c r="D16" s="172">
        <f t="shared" ref="D16" si="2">+D11+D14</f>
        <v>585000</v>
      </c>
      <c r="E16" s="172">
        <f>SUM(E11:E15)</f>
        <v>44000</v>
      </c>
      <c r="F16" s="172">
        <f>+F11+F14+F15</f>
        <v>614288</v>
      </c>
      <c r="G16" s="172">
        <f>+G11+G14</f>
        <v>-30918</v>
      </c>
      <c r="H16" s="172">
        <f>+H11+H14</f>
        <v>-16113</v>
      </c>
      <c r="I16" s="172">
        <f>SUM(G16)+H16</f>
        <v>-47031</v>
      </c>
      <c r="J16" s="172">
        <f>SUM(C16:H16)</f>
        <v>1381606</v>
      </c>
      <c r="L16" s="83">
        <v>1381606</v>
      </c>
      <c r="M16" s="9">
        <f>+J16-L16</f>
        <v>0</v>
      </c>
    </row>
    <row r="17" spans="1:13" s="9" customFormat="1" ht="24" thickTop="1">
      <c r="A17" s="4"/>
      <c r="B17" s="28"/>
      <c r="C17" s="123"/>
      <c r="D17" s="123"/>
      <c r="E17" s="123"/>
      <c r="F17" s="123"/>
      <c r="G17" s="123"/>
      <c r="H17" s="123"/>
      <c r="I17" s="123"/>
      <c r="J17" s="123"/>
    </row>
    <row r="18" spans="1:13" ht="23.25">
      <c r="A18" s="4" t="s">
        <v>150</v>
      </c>
      <c r="C18" s="123">
        <v>185349</v>
      </c>
      <c r="D18" s="123">
        <v>585000</v>
      </c>
      <c r="E18" s="123">
        <v>44000</v>
      </c>
      <c r="F18" s="123">
        <v>548006</v>
      </c>
      <c r="G18" s="123">
        <v>-20857</v>
      </c>
      <c r="H18" s="123">
        <v>-45958</v>
      </c>
      <c r="I18" s="123">
        <f>SUM(G18:H18)</f>
        <v>-66815</v>
      </c>
      <c r="J18" s="123">
        <f>SUM(C18:H18)</f>
        <v>1295540</v>
      </c>
      <c r="L18" s="4">
        <f>+'2-3'!G80</f>
        <v>1295540</v>
      </c>
      <c r="M18" s="4">
        <f>+J18-L18</f>
        <v>0</v>
      </c>
    </row>
    <row r="19" spans="1:13" s="12" customFormat="1" ht="23.25">
      <c r="A19" s="4" t="s">
        <v>142</v>
      </c>
      <c r="B19" s="28"/>
      <c r="C19" s="123">
        <v>0</v>
      </c>
      <c r="D19" s="123">
        <v>0</v>
      </c>
      <c r="E19" s="123">
        <v>0</v>
      </c>
      <c r="F19" s="123">
        <f>+'5(6M)'!E20</f>
        <v>-22815</v>
      </c>
      <c r="G19" s="123">
        <v>0</v>
      </c>
      <c r="H19" s="123">
        <v>0</v>
      </c>
      <c r="I19" s="123">
        <f>SUM(G19)+H19</f>
        <v>0</v>
      </c>
      <c r="J19" s="123">
        <f>SUM(C19:G19)</f>
        <v>-22815</v>
      </c>
    </row>
    <row r="20" spans="1:13" s="12" customFormat="1" ht="23.25">
      <c r="A20" s="4" t="s">
        <v>67</v>
      </c>
      <c r="B20" s="28"/>
      <c r="C20" s="125">
        <v>0</v>
      </c>
      <c r="D20" s="182">
        <v>0</v>
      </c>
      <c r="E20" s="182">
        <v>0</v>
      </c>
      <c r="F20" s="125">
        <v>0</v>
      </c>
      <c r="G20" s="125">
        <f>+'5(6M)'!E26</f>
        <v>16272</v>
      </c>
      <c r="H20" s="182">
        <v>0</v>
      </c>
      <c r="I20" s="125">
        <f>SUM(G20)+H20</f>
        <v>16272</v>
      </c>
      <c r="J20" s="125">
        <f>SUM(C20:G20)</f>
        <v>16272</v>
      </c>
      <c r="L20" s="12" t="s">
        <v>108</v>
      </c>
    </row>
    <row r="21" spans="1:13" ht="23.25">
      <c r="A21" s="4" t="s">
        <v>54</v>
      </c>
      <c r="B21" s="28"/>
      <c r="C21" s="76">
        <f>SUM(C19:C20)</f>
        <v>0</v>
      </c>
      <c r="D21" s="76">
        <f>SUM(D19:D20)</f>
        <v>0</v>
      </c>
      <c r="E21" s="76">
        <f>SUM(E19:E20)</f>
        <v>0</v>
      </c>
      <c r="F21" s="123">
        <f>SUM(F19:F20)</f>
        <v>-22815</v>
      </c>
      <c r="G21" s="123">
        <f>SUM(G19:G20)</f>
        <v>16272</v>
      </c>
      <c r="H21" s="76">
        <v>0</v>
      </c>
      <c r="I21" s="123">
        <f>SUM(I19:I20)</f>
        <v>16272</v>
      </c>
      <c r="J21" s="123">
        <f>SUM(J19:J20)</f>
        <v>-6543</v>
      </c>
    </row>
    <row r="22" spans="1:13" ht="23.25">
      <c r="A22" s="4" t="s">
        <v>123</v>
      </c>
      <c r="B22" s="28">
        <v>17</v>
      </c>
      <c r="C22" s="76">
        <v>0</v>
      </c>
      <c r="D22" s="76">
        <v>0</v>
      </c>
      <c r="E22" s="76">
        <v>0</v>
      </c>
      <c r="F22" s="123">
        <v>-18535</v>
      </c>
      <c r="G22" s="76">
        <v>0</v>
      </c>
      <c r="H22" s="76">
        <v>0</v>
      </c>
      <c r="I22" s="76">
        <f>SUM(G22)+H22</f>
        <v>0</v>
      </c>
      <c r="J22" s="75">
        <f>SUM(C22:H22)</f>
        <v>-18535</v>
      </c>
    </row>
    <row r="23" spans="1:13" s="12" customFormat="1" ht="24" thickBot="1">
      <c r="A23" s="4" t="s">
        <v>151</v>
      </c>
      <c r="B23" s="28"/>
      <c r="C23" s="172">
        <f>+C18+C21</f>
        <v>185349</v>
      </c>
      <c r="D23" s="172">
        <f>+D18+D21</f>
        <v>585000</v>
      </c>
      <c r="E23" s="172">
        <f>+E18+E21</f>
        <v>44000</v>
      </c>
      <c r="F23" s="172">
        <f>+F18+F21+F22</f>
        <v>506656</v>
      </c>
      <c r="G23" s="172">
        <f>+G18+G21+G22</f>
        <v>-4585</v>
      </c>
      <c r="H23" s="172">
        <f>+H18+H21</f>
        <v>-45958</v>
      </c>
      <c r="I23" s="172">
        <f>+I18+I21+I22</f>
        <v>-50543</v>
      </c>
      <c r="J23" s="172">
        <f>+J18+J21+J22</f>
        <v>1270462</v>
      </c>
      <c r="L23" s="12">
        <f>+'2-3'!F80</f>
        <v>1270462</v>
      </c>
      <c r="M23" s="12">
        <f>+J23-L23</f>
        <v>0</v>
      </c>
    </row>
    <row r="24" spans="1:13" s="12" customFormat="1" ht="12.95" customHeight="1" thickTop="1">
      <c r="A24" s="4"/>
      <c r="B24" s="28"/>
      <c r="C24" s="23"/>
      <c r="D24" s="23"/>
      <c r="E24" s="23"/>
      <c r="F24" s="23"/>
      <c r="G24" s="79"/>
      <c r="H24" s="79"/>
      <c r="I24" s="79"/>
      <c r="J24" s="23"/>
    </row>
    <row r="25" spans="1:13" s="9" customFormat="1" ht="23.25">
      <c r="A25" s="4"/>
      <c r="B25" s="4"/>
      <c r="C25" s="13"/>
      <c r="D25" s="13"/>
      <c r="E25" s="13"/>
      <c r="F25" s="17"/>
      <c r="I25" s="92" t="s">
        <v>68</v>
      </c>
      <c r="M25" s="83"/>
    </row>
    <row r="26" spans="1:13" s="9" customFormat="1" ht="23.25">
      <c r="C26" s="13"/>
      <c r="D26" s="13"/>
      <c r="E26" s="13"/>
      <c r="F26" s="17"/>
      <c r="I26" s="17" t="s">
        <v>69</v>
      </c>
      <c r="M26" s="83"/>
    </row>
    <row r="27" spans="1:13" s="9" customFormat="1" ht="3.6" customHeight="1">
      <c r="C27" s="13"/>
      <c r="D27" s="13"/>
      <c r="E27" s="13"/>
      <c r="F27" s="17"/>
      <c r="I27" s="17"/>
      <c r="M27" s="83"/>
    </row>
    <row r="28" spans="1:13" ht="23.25">
      <c r="A28" s="4" t="s">
        <v>57</v>
      </c>
      <c r="J28" s="99"/>
      <c r="K28" s="99">
        <v>6</v>
      </c>
    </row>
    <row r="29" spans="1:13" ht="23.25"/>
    <row r="30" spans="1:13" ht="23.25"/>
    <row r="31" spans="1:13" ht="23.25"/>
    <row r="32" spans="1:13" ht="23.25"/>
    <row r="33" ht="23.25"/>
    <row r="34" ht="23.25"/>
    <row r="35" ht="23.25"/>
    <row r="36" ht="23.25"/>
    <row r="37" ht="23.25"/>
    <row r="38" ht="23.25"/>
    <row r="39" ht="23.25"/>
    <row r="40" ht="23.25"/>
    <row r="41" ht="23.25"/>
    <row r="42" ht="23.25"/>
    <row r="43" ht="6" customHeight="1"/>
    <row r="44" ht="23.25"/>
    <row r="45" ht="23.25"/>
    <row r="46" ht="23.25"/>
    <row r="47" ht="23.25"/>
    <row r="48" ht="23.25"/>
    <row r="49" spans="7:7" ht="23.25"/>
    <row r="50" spans="7:7" ht="23.25"/>
    <row r="51" spans="7:7" ht="23.25"/>
    <row r="52" spans="7:7" ht="23.25"/>
    <row r="53" spans="7:7" ht="23.25"/>
    <row r="54" spans="7:7" ht="23.25"/>
    <row r="55" spans="7:7" ht="23.25"/>
    <row r="56" spans="7:7" ht="23.25"/>
    <row r="57" spans="7:7" ht="23.25"/>
    <row r="58" spans="7:7" ht="23.25"/>
    <row r="59" spans="7:7" ht="23.25"/>
    <row r="60" spans="7:7" ht="23.25"/>
    <row r="61" spans="7:7" ht="23.25">
      <c r="G61" s="4">
        <f>SUM(G58:G60)</f>
        <v>0</v>
      </c>
    </row>
    <row r="62" spans="7:7" ht="23.25"/>
    <row r="63" spans="7:7" ht="23.25"/>
    <row r="64" spans="7:7" ht="23.25"/>
    <row r="73" spans="7:7" ht="24.75" customHeight="1">
      <c r="G73" s="4">
        <f>+'6'!F16</f>
        <v>614288</v>
      </c>
    </row>
    <row r="83" ht="45" customHeight="1"/>
    <row r="89" ht="28.5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90551181102362199" right="0.45" top="0.95" bottom="0.59055118110236204" header="0.118110236220472" footer="0.118110236220472"/>
  <pageSetup paperSize="9" scale="83" firstPageNumber="3" fitToHeight="0" orientation="landscape" blackAndWhite="1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8"/>
  <sheetViews>
    <sheetView showRuler="0" view="pageBreakPreview" zoomScaleNormal="55" zoomScaleSheetLayoutView="100" zoomScalePageLayoutView="95" workbookViewId="0">
      <selection sqref="A1:J1"/>
    </sheetView>
  </sheetViews>
  <sheetFormatPr defaultColWidth="11.42578125" defaultRowHeight="23.25"/>
  <cols>
    <col min="1" max="1" width="34.42578125" style="3" customWidth="1"/>
    <col min="2" max="2" width="9.85546875" style="3" customWidth="1"/>
    <col min="3" max="3" width="14.42578125" style="3" customWidth="1"/>
    <col min="4" max="4" width="15.85546875" style="3" customWidth="1"/>
    <col min="5" max="5" width="14" style="3" bestFit="1" customWidth="1"/>
    <col min="6" max="6" width="13.5703125" style="3" customWidth="1"/>
    <col min="7" max="7" width="16.28515625" style="3" customWidth="1"/>
    <col min="8" max="8" width="22.140625" style="3" customWidth="1"/>
    <col min="9" max="9" width="16.42578125" style="3" customWidth="1"/>
    <col min="10" max="10" width="13.140625" style="3" customWidth="1"/>
    <col min="11" max="11" width="3.42578125" style="4" customWidth="1"/>
    <col min="12" max="12" width="19.7109375" style="3" customWidth="1"/>
    <col min="13" max="13" width="11.42578125" style="3" customWidth="1"/>
    <col min="14" max="15" width="9.5703125" style="3" bestFit="1" customWidth="1"/>
    <col min="16" max="18" width="11.42578125" style="3" customWidth="1"/>
    <col min="19" max="19" width="9.5703125" style="3" bestFit="1" customWidth="1"/>
    <col min="20" max="22" width="11.42578125" style="3" customWidth="1"/>
    <col min="23" max="23" width="9.5703125" style="3" bestFit="1" customWidth="1"/>
    <col min="24" max="16384" width="11.42578125" style="3"/>
  </cols>
  <sheetData>
    <row r="1" spans="1:13" s="9" customFormat="1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4"/>
    </row>
    <row r="2" spans="1:13" s="9" customFormat="1">
      <c r="A2" s="209" t="s">
        <v>134</v>
      </c>
      <c r="B2" s="209"/>
      <c r="C2" s="209"/>
      <c r="D2" s="209"/>
      <c r="E2" s="209"/>
      <c r="F2" s="209"/>
      <c r="G2" s="209"/>
      <c r="H2" s="209"/>
      <c r="I2" s="209"/>
      <c r="J2" s="209"/>
      <c r="K2" s="4"/>
    </row>
    <row r="3" spans="1:13" s="9" customFormat="1">
      <c r="A3" s="209" t="str">
        <f>+'6'!A3:J3</f>
        <v>สำหรับงวดหกเดือนสิ้นสุดวันที่ 30 มิถุนายน 2569</v>
      </c>
      <c r="B3" s="209"/>
      <c r="C3" s="209"/>
      <c r="D3" s="209"/>
      <c r="E3" s="209"/>
      <c r="F3" s="209"/>
      <c r="G3" s="209"/>
      <c r="H3" s="209"/>
      <c r="I3" s="209"/>
      <c r="J3" s="209"/>
      <c r="K3" s="4"/>
    </row>
    <row r="4" spans="1:13" s="9" customFormat="1">
      <c r="A4" s="6"/>
      <c r="B4" s="6"/>
      <c r="C4" s="20"/>
      <c r="D4" s="20"/>
      <c r="E4" s="20"/>
      <c r="F4" s="20"/>
      <c r="G4" s="20"/>
      <c r="H4" s="20"/>
      <c r="I4" s="20"/>
      <c r="J4" s="25" t="str">
        <f>+'6'!J4</f>
        <v>(หน่วย : พันบาท)</v>
      </c>
      <c r="K4" s="4"/>
    </row>
    <row r="5" spans="1:13" s="4" customFormat="1">
      <c r="A5" s="7"/>
      <c r="B5" s="8"/>
      <c r="C5" s="8"/>
      <c r="D5" s="8"/>
      <c r="E5" s="210"/>
      <c r="F5" s="210"/>
      <c r="G5" s="214" t="s">
        <v>95</v>
      </c>
      <c r="H5" s="214"/>
      <c r="I5" s="214"/>
      <c r="J5" s="8"/>
      <c r="K5" s="9"/>
    </row>
    <row r="6" spans="1:13" s="4" customFormat="1">
      <c r="A6" s="9"/>
      <c r="B6" s="5"/>
      <c r="C6" s="5"/>
      <c r="D6" s="5"/>
      <c r="E6" s="213" t="s">
        <v>5</v>
      </c>
      <c r="F6" s="213"/>
      <c r="G6" s="214" t="s">
        <v>74</v>
      </c>
      <c r="H6" s="214"/>
      <c r="I6" s="8" t="s">
        <v>9</v>
      </c>
      <c r="J6" s="5"/>
      <c r="K6" s="9"/>
    </row>
    <row r="7" spans="1:13" s="4" customFormat="1">
      <c r="A7" s="9"/>
      <c r="B7" s="9"/>
      <c r="C7" s="5" t="s">
        <v>25</v>
      </c>
      <c r="D7" s="5"/>
      <c r="E7" s="5" t="s">
        <v>47</v>
      </c>
      <c r="F7" s="5" t="s">
        <v>97</v>
      </c>
      <c r="G7" s="5" t="s">
        <v>85</v>
      </c>
      <c r="H7" s="5" t="s">
        <v>110</v>
      </c>
      <c r="I7" s="5" t="s">
        <v>90</v>
      </c>
      <c r="J7" s="5" t="s">
        <v>9</v>
      </c>
      <c r="K7" s="9"/>
    </row>
    <row r="8" spans="1:13" s="4" customFormat="1">
      <c r="A8" s="9"/>
      <c r="B8" s="9"/>
      <c r="C8" s="5" t="s">
        <v>86</v>
      </c>
      <c r="D8" s="5" t="s">
        <v>10</v>
      </c>
      <c r="E8" s="5" t="s">
        <v>89</v>
      </c>
      <c r="F8" s="5" t="s">
        <v>98</v>
      </c>
      <c r="G8" s="5" t="s">
        <v>94</v>
      </c>
      <c r="H8" s="5" t="s">
        <v>111</v>
      </c>
      <c r="I8" s="5" t="s">
        <v>91</v>
      </c>
      <c r="J8" s="5" t="s">
        <v>96</v>
      </c>
      <c r="K8" s="9"/>
    </row>
    <row r="9" spans="1:13" s="4" customFormat="1">
      <c r="A9" s="10"/>
      <c r="B9" s="11" t="s">
        <v>29</v>
      </c>
      <c r="C9" s="11" t="s">
        <v>87</v>
      </c>
      <c r="D9" s="11" t="s">
        <v>28</v>
      </c>
      <c r="E9" s="11" t="s">
        <v>88</v>
      </c>
      <c r="F9" s="11"/>
      <c r="G9" s="11" t="s">
        <v>93</v>
      </c>
      <c r="H9" s="11" t="s">
        <v>112</v>
      </c>
      <c r="I9" s="11" t="s">
        <v>92</v>
      </c>
      <c r="J9" s="11" t="s">
        <v>92</v>
      </c>
      <c r="K9" s="9"/>
    </row>
    <row r="10" spans="1:13" s="4" customFormat="1">
      <c r="A10" s="9"/>
      <c r="B10" s="9"/>
      <c r="C10" s="21"/>
      <c r="D10" s="21"/>
      <c r="E10" s="21"/>
      <c r="F10" s="21"/>
      <c r="G10" s="21"/>
      <c r="H10" s="21"/>
      <c r="I10" s="21"/>
      <c r="J10" s="21"/>
    </row>
    <row r="11" spans="1:13" s="12" customFormat="1">
      <c r="A11" s="4" t="s">
        <v>140</v>
      </c>
      <c r="B11" s="4"/>
      <c r="C11" s="23">
        <v>185349</v>
      </c>
      <c r="D11" s="23">
        <v>585000</v>
      </c>
      <c r="E11" s="23">
        <v>44000</v>
      </c>
      <c r="F11" s="23">
        <v>561573</v>
      </c>
      <c r="G11" s="76">
        <v>-15974</v>
      </c>
      <c r="H11" s="76">
        <v>-12021</v>
      </c>
      <c r="I11" s="76">
        <f t="shared" ref="I11:I16" si="0">+G11+H11</f>
        <v>-27995</v>
      </c>
      <c r="J11" s="76">
        <f>SUM(C11:H11)</f>
        <v>1347927</v>
      </c>
    </row>
    <row r="12" spans="1:13" s="12" customFormat="1">
      <c r="A12" s="4" t="s">
        <v>142</v>
      </c>
      <c r="B12" s="4"/>
      <c r="C12" s="23">
        <v>0</v>
      </c>
      <c r="D12" s="23">
        <v>0</v>
      </c>
      <c r="E12" s="23">
        <v>0</v>
      </c>
      <c r="F12" s="76">
        <f>+'5(6M)'!H20</f>
        <v>-41999</v>
      </c>
      <c r="G12" s="1">
        <v>0</v>
      </c>
      <c r="H12" s="1">
        <v>0</v>
      </c>
      <c r="I12" s="1">
        <f t="shared" si="0"/>
        <v>0</v>
      </c>
      <c r="J12" s="123">
        <f t="shared" ref="J12:J16" si="1">SUM(C12:H12)</f>
        <v>-41999</v>
      </c>
    </row>
    <row r="13" spans="1:13" s="12" customFormat="1">
      <c r="A13" s="4" t="s">
        <v>67</v>
      </c>
      <c r="B13" s="4"/>
      <c r="C13" s="18">
        <v>0</v>
      </c>
      <c r="D13" s="18">
        <v>0</v>
      </c>
      <c r="E13" s="18">
        <v>0</v>
      </c>
      <c r="F13" s="75">
        <v>0</v>
      </c>
      <c r="G13" s="75">
        <f>+'5(6M)'!H26</f>
        <v>-14873</v>
      </c>
      <c r="H13" s="75">
        <v>0</v>
      </c>
      <c r="I13" s="75">
        <f t="shared" si="0"/>
        <v>-14873</v>
      </c>
      <c r="J13" s="75">
        <f t="shared" si="1"/>
        <v>-14873</v>
      </c>
      <c r="K13" s="4"/>
    </row>
    <row r="14" spans="1:13" s="4" customFormat="1">
      <c r="A14" s="4" t="s">
        <v>54</v>
      </c>
      <c r="C14" s="40">
        <f t="shared" ref="C14:H14" si="2">SUM(C12:C13)</f>
        <v>0</v>
      </c>
      <c r="D14" s="40">
        <f t="shared" si="2"/>
        <v>0</v>
      </c>
      <c r="E14" s="40">
        <f t="shared" si="2"/>
        <v>0</v>
      </c>
      <c r="F14" s="76">
        <f>SUM(F12:F13)</f>
        <v>-41999</v>
      </c>
      <c r="G14" s="163">
        <f>SUM(G12:G13)</f>
        <v>-14873</v>
      </c>
      <c r="H14" s="163">
        <f t="shared" si="2"/>
        <v>0</v>
      </c>
      <c r="I14" s="163">
        <f t="shared" si="0"/>
        <v>-14873</v>
      </c>
      <c r="J14" s="163">
        <f t="shared" si="1"/>
        <v>-56872</v>
      </c>
    </row>
    <row r="15" spans="1:13" s="4" customFormat="1">
      <c r="A15" s="4" t="s">
        <v>123</v>
      </c>
      <c r="B15" s="28">
        <v>17</v>
      </c>
      <c r="C15" s="40">
        <v>0</v>
      </c>
      <c r="D15" s="40">
        <v>0</v>
      </c>
      <c r="E15" s="40">
        <v>0</v>
      </c>
      <c r="F15" s="79">
        <v>-18535</v>
      </c>
      <c r="G15" s="76">
        <v>0</v>
      </c>
      <c r="H15" s="76">
        <v>0</v>
      </c>
      <c r="I15" s="76">
        <f t="shared" si="0"/>
        <v>0</v>
      </c>
      <c r="J15" s="75">
        <f>SUM(C15:H15)</f>
        <v>-18535</v>
      </c>
    </row>
    <row r="16" spans="1:13" s="4" customFormat="1" ht="24" thickBot="1">
      <c r="A16" s="4" t="s">
        <v>141</v>
      </c>
      <c r="C16" s="42">
        <f>+C11+C14</f>
        <v>185349</v>
      </c>
      <c r="D16" s="42">
        <f>+D11+D14</f>
        <v>585000</v>
      </c>
      <c r="E16" s="42">
        <f>SUM(E11:E15)</f>
        <v>44000</v>
      </c>
      <c r="F16" s="42">
        <f>+F11+F14+F15</f>
        <v>501039</v>
      </c>
      <c r="G16" s="94">
        <f>+G11+G14</f>
        <v>-30847</v>
      </c>
      <c r="H16" s="94">
        <f>+H11+H14+H15</f>
        <v>-12021</v>
      </c>
      <c r="I16" s="94">
        <f t="shared" si="0"/>
        <v>-42868</v>
      </c>
      <c r="J16" s="94">
        <f t="shared" si="1"/>
        <v>1272520</v>
      </c>
      <c r="K16" s="9"/>
      <c r="L16" s="4">
        <v>1272520</v>
      </c>
      <c r="M16" s="4">
        <f>+J16-L16</f>
        <v>0</v>
      </c>
    </row>
    <row r="17" spans="1:13" s="4" customFormat="1" ht="24" thickTop="1">
      <c r="K17" s="9"/>
    </row>
    <row r="18" spans="1:13" s="4" customFormat="1">
      <c r="A18" s="4" t="s">
        <v>150</v>
      </c>
      <c r="C18" s="23">
        <v>185349</v>
      </c>
      <c r="D18" s="23">
        <v>585000</v>
      </c>
      <c r="E18" s="23">
        <v>44000</v>
      </c>
      <c r="F18" s="23">
        <v>440494</v>
      </c>
      <c r="G18" s="79">
        <v>-20791</v>
      </c>
      <c r="H18" s="76">
        <v>-27707</v>
      </c>
      <c r="I18" s="76">
        <f t="shared" ref="I18:I23" si="3">+G18+H18</f>
        <v>-48498</v>
      </c>
      <c r="J18" s="76">
        <f>SUM(C18:H18)</f>
        <v>1206345</v>
      </c>
    </row>
    <row r="19" spans="1:13" s="4" customFormat="1">
      <c r="A19" s="4" t="s">
        <v>142</v>
      </c>
      <c r="C19" s="23">
        <v>0</v>
      </c>
      <c r="D19" s="23">
        <v>0</v>
      </c>
      <c r="E19" s="23">
        <v>0</v>
      </c>
      <c r="F19" s="76">
        <f>+'5(6M)'!G20</f>
        <v>-30990</v>
      </c>
      <c r="G19" s="76">
        <v>0</v>
      </c>
      <c r="H19" s="1">
        <v>0</v>
      </c>
      <c r="I19" s="1">
        <f t="shared" si="3"/>
        <v>0</v>
      </c>
      <c r="J19" s="76">
        <f>SUM(C19:G19)</f>
        <v>-30990</v>
      </c>
      <c r="K19" s="12"/>
    </row>
    <row r="20" spans="1:13" s="4" customFormat="1">
      <c r="A20" s="4" t="s">
        <v>67</v>
      </c>
      <c r="C20" s="18">
        <v>0</v>
      </c>
      <c r="D20" s="18">
        <v>0</v>
      </c>
      <c r="E20" s="18">
        <v>0</v>
      </c>
      <c r="F20" s="169">
        <v>0</v>
      </c>
      <c r="G20" s="75">
        <f>+'5(6M)'!G26</f>
        <v>16264</v>
      </c>
      <c r="H20" s="75">
        <v>0</v>
      </c>
      <c r="I20" s="75">
        <f>+G20+H20</f>
        <v>16264</v>
      </c>
      <c r="J20" s="75">
        <f>SUM(C20:G20)</f>
        <v>16264</v>
      </c>
      <c r="K20" s="12"/>
      <c r="M20" s="3"/>
    </row>
    <row r="21" spans="1:13" s="4" customFormat="1">
      <c r="A21" s="4" t="s">
        <v>54</v>
      </c>
      <c r="C21" s="40">
        <f t="shared" ref="C21:E21" si="4">SUM(C19:C20)</f>
        <v>0</v>
      </c>
      <c r="D21" s="40">
        <f t="shared" si="4"/>
        <v>0</v>
      </c>
      <c r="E21" s="40">
        <f t="shared" si="4"/>
        <v>0</v>
      </c>
      <c r="F21" s="76">
        <f>SUM(F19:F20)</f>
        <v>-30990</v>
      </c>
      <c r="G21" s="76">
        <f>SUM(G19:G20)</f>
        <v>16264</v>
      </c>
      <c r="H21" s="163">
        <f>SUM(H19:H20)</f>
        <v>0</v>
      </c>
      <c r="I21" s="163">
        <f t="shared" si="3"/>
        <v>16264</v>
      </c>
      <c r="J21" s="76">
        <f>SUM(J19:J20)</f>
        <v>-14726</v>
      </c>
      <c r="M21" s="3"/>
    </row>
    <row r="22" spans="1:13" s="4" customFormat="1">
      <c r="A22" s="4" t="s">
        <v>123</v>
      </c>
      <c r="B22" s="28">
        <v>17</v>
      </c>
      <c r="C22" s="40">
        <v>0</v>
      </c>
      <c r="D22" s="40">
        <v>0</v>
      </c>
      <c r="E22" s="40">
        <v>0</v>
      </c>
      <c r="F22" s="76">
        <v>-18535</v>
      </c>
      <c r="G22" s="76">
        <v>0</v>
      </c>
      <c r="H22" s="18">
        <v>0</v>
      </c>
      <c r="I22" s="18">
        <f t="shared" si="3"/>
        <v>0</v>
      </c>
      <c r="J22" s="76">
        <f>SUM(C22:H22)</f>
        <v>-18535</v>
      </c>
      <c r="L22" s="9"/>
    </row>
    <row r="23" spans="1:13" s="12" customFormat="1" ht="24" thickBot="1">
      <c r="A23" s="4" t="s">
        <v>151</v>
      </c>
      <c r="B23" s="4"/>
      <c r="C23" s="42">
        <f>+C18+C21</f>
        <v>185349</v>
      </c>
      <c r="D23" s="42">
        <f>+D18+D21</f>
        <v>585000</v>
      </c>
      <c r="E23" s="42">
        <f>+E18+E21</f>
        <v>44000</v>
      </c>
      <c r="F23" s="42">
        <f>+F18+F21+F22</f>
        <v>390969</v>
      </c>
      <c r="G23" s="94">
        <f>+G18+G21+G22</f>
        <v>-4527</v>
      </c>
      <c r="H23" s="94">
        <f>+H18+H21</f>
        <v>-27707</v>
      </c>
      <c r="I23" s="94">
        <f t="shared" si="3"/>
        <v>-32234</v>
      </c>
      <c r="J23" s="42">
        <f>+J18+J21+J22</f>
        <v>1173084</v>
      </c>
      <c r="L23" s="4">
        <f>+'2-3'!H80</f>
        <v>1173084</v>
      </c>
      <c r="M23" s="4">
        <f>J23-L23</f>
        <v>0</v>
      </c>
    </row>
    <row r="24" spans="1:13" s="12" customFormat="1" ht="14.45" customHeight="1" thickTop="1">
      <c r="A24" s="4"/>
      <c r="B24" s="4"/>
      <c r="C24" s="23"/>
      <c r="D24" s="23"/>
      <c r="E24" s="23"/>
      <c r="F24" s="23"/>
      <c r="G24" s="79"/>
      <c r="H24" s="79"/>
      <c r="I24" s="79"/>
      <c r="J24" s="23"/>
    </row>
    <row r="25" spans="1:13" s="9" customFormat="1">
      <c r="A25" s="4"/>
      <c r="B25" s="4"/>
      <c r="C25" s="13"/>
      <c r="D25" s="13"/>
      <c r="E25" s="13"/>
      <c r="F25" s="17"/>
      <c r="I25" s="17" t="s">
        <v>68</v>
      </c>
      <c r="J25" s="13"/>
    </row>
    <row r="26" spans="1:13" s="9" customFormat="1">
      <c r="A26" s="4"/>
      <c r="B26" s="4"/>
      <c r="C26" s="13"/>
      <c r="D26" s="13"/>
      <c r="E26" s="13"/>
      <c r="F26" s="17"/>
      <c r="I26" s="17" t="s">
        <v>69</v>
      </c>
      <c r="J26" s="13"/>
    </row>
    <row r="27" spans="1:13" s="9" customFormat="1">
      <c r="A27" s="4" t="s">
        <v>57</v>
      </c>
      <c r="B27" s="4"/>
      <c r="C27" s="13"/>
      <c r="D27" s="13"/>
      <c r="E27" s="13"/>
      <c r="F27" s="17"/>
      <c r="I27" s="17"/>
      <c r="J27" s="43"/>
      <c r="K27" s="99">
        <v>7</v>
      </c>
    </row>
    <row r="28" spans="1:13" s="9" customFormat="1">
      <c r="B28" s="4"/>
      <c r="C28" s="13"/>
      <c r="D28" s="13"/>
      <c r="E28" s="13"/>
      <c r="F28" s="13"/>
      <c r="G28" s="13"/>
      <c r="H28" s="13"/>
      <c r="I28" s="13"/>
    </row>
    <row r="29" spans="1:13" s="12" customFormat="1">
      <c r="C29" s="14"/>
      <c r="D29" s="14"/>
      <c r="E29" s="14"/>
      <c r="F29" s="14"/>
      <c r="G29" s="14"/>
      <c r="H29" s="14"/>
      <c r="I29" s="14"/>
      <c r="J29" s="14"/>
      <c r="K29" s="4"/>
    </row>
    <row r="30" spans="1:13" s="12" customFormat="1">
      <c r="C30" s="14"/>
      <c r="D30" s="14"/>
      <c r="E30" s="14"/>
      <c r="F30" s="14"/>
      <c r="G30" s="14"/>
      <c r="H30" s="14"/>
      <c r="I30" s="14"/>
      <c r="J30" s="14"/>
      <c r="K30" s="4"/>
    </row>
    <row r="31" spans="1:13" s="12" customFormat="1">
      <c r="C31" s="14"/>
      <c r="D31" s="14"/>
      <c r="E31" s="14"/>
      <c r="F31" s="14"/>
      <c r="G31" s="14"/>
      <c r="H31" s="14"/>
      <c r="I31" s="14"/>
      <c r="J31" s="14"/>
      <c r="K31" s="4"/>
    </row>
    <row r="32" spans="1:13" s="12" customFormat="1">
      <c r="C32" s="14"/>
      <c r="D32" s="14"/>
      <c r="E32" s="14"/>
      <c r="F32" s="14"/>
      <c r="G32" s="14"/>
      <c r="H32" s="14"/>
      <c r="I32" s="14"/>
      <c r="J32" s="14"/>
      <c r="K32" s="4"/>
    </row>
    <row r="33" spans="3:11" s="12" customFormat="1">
      <c r="C33" s="14"/>
      <c r="D33" s="14"/>
      <c r="E33" s="14"/>
      <c r="F33" s="14"/>
      <c r="G33" s="14"/>
      <c r="H33" s="14"/>
      <c r="I33" s="14"/>
      <c r="J33" s="14"/>
      <c r="K33" s="4"/>
    </row>
    <row r="34" spans="3:11" s="12" customFormat="1">
      <c r="C34" s="14"/>
      <c r="D34" s="14"/>
      <c r="E34" s="14"/>
      <c r="F34" s="14"/>
      <c r="G34" s="14"/>
      <c r="H34" s="14"/>
      <c r="I34" s="14"/>
      <c r="J34" s="14"/>
      <c r="K34" s="4"/>
    </row>
    <row r="35" spans="3:11" s="12" customFormat="1">
      <c r="C35" s="14"/>
      <c r="D35" s="14"/>
      <c r="E35" s="14"/>
      <c r="F35" s="14"/>
      <c r="G35" s="14"/>
      <c r="H35" s="14"/>
      <c r="I35" s="14"/>
      <c r="J35" s="14"/>
      <c r="K35" s="4"/>
    </row>
    <row r="36" spans="3:11" s="12" customFormat="1">
      <c r="C36" s="14"/>
      <c r="D36" s="14"/>
      <c r="E36" s="14"/>
      <c r="F36" s="14"/>
      <c r="G36" s="14"/>
      <c r="H36" s="14"/>
      <c r="I36" s="14"/>
      <c r="J36" s="14"/>
      <c r="K36" s="4"/>
    </row>
    <row r="37" spans="3:11" s="12" customFormat="1">
      <c r="C37" s="14"/>
      <c r="D37" s="14"/>
      <c r="E37" s="14"/>
      <c r="F37" s="14"/>
      <c r="G37" s="14"/>
      <c r="H37" s="14"/>
      <c r="I37" s="14"/>
      <c r="J37" s="14"/>
      <c r="K37" s="4"/>
    </row>
    <row r="38" spans="3:11" s="12" customFormat="1">
      <c r="C38" s="14"/>
      <c r="D38" s="14"/>
      <c r="E38" s="14"/>
      <c r="F38" s="14"/>
      <c r="G38" s="14"/>
      <c r="H38" s="14"/>
      <c r="I38" s="14"/>
      <c r="J38" s="14"/>
      <c r="K38" s="4"/>
    </row>
    <row r="39" spans="3:11" s="12" customFormat="1">
      <c r="C39" s="14"/>
      <c r="D39" s="14"/>
      <c r="E39" s="14"/>
      <c r="F39" s="14"/>
      <c r="G39" s="14"/>
      <c r="H39" s="14"/>
      <c r="I39" s="14"/>
      <c r="J39" s="14"/>
      <c r="K39" s="4"/>
    </row>
    <row r="40" spans="3:11" s="12" customFormat="1">
      <c r="C40" s="14"/>
      <c r="D40" s="14"/>
      <c r="E40" s="14"/>
      <c r="F40" s="14"/>
      <c r="G40" s="14"/>
      <c r="H40" s="14"/>
      <c r="I40" s="14"/>
      <c r="J40" s="14"/>
      <c r="K40" s="4"/>
    </row>
    <row r="41" spans="3:11" s="12" customFormat="1">
      <c r="C41" s="14"/>
      <c r="D41" s="14"/>
      <c r="E41" s="14"/>
      <c r="F41" s="14"/>
      <c r="G41" s="14"/>
      <c r="H41" s="14"/>
      <c r="I41" s="14"/>
      <c r="J41" s="14"/>
      <c r="K41" s="4"/>
    </row>
    <row r="42" spans="3:11" s="4" customFormat="1" ht="6" customHeight="1">
      <c r="C42" s="15"/>
      <c r="D42" s="15"/>
      <c r="E42" s="15"/>
      <c r="F42" s="15"/>
      <c r="G42" s="15"/>
      <c r="H42" s="15"/>
      <c r="I42" s="15"/>
      <c r="J42" s="15"/>
    </row>
    <row r="43" spans="3:11" s="4" customFormat="1"/>
    <row r="44" spans="3:11" s="4" customFormat="1"/>
    <row r="45" spans="3:11" s="4" customFormat="1"/>
    <row r="46" spans="3:11" s="4" customFormat="1"/>
    <row r="47" spans="3:11" s="4" customFormat="1"/>
    <row r="48" spans="3:11" s="4" customFormat="1"/>
    <row r="49" spans="7:7" s="4" customFormat="1"/>
    <row r="50" spans="7:7" s="4" customFormat="1"/>
    <row r="51" spans="7:7" s="4" customFormat="1"/>
    <row r="52" spans="7:7" s="4" customFormat="1"/>
    <row r="53" spans="7:7" s="4" customFormat="1"/>
    <row r="54" spans="7:7" s="4" customFormat="1"/>
    <row r="55" spans="7:7" s="4" customFormat="1"/>
    <row r="56" spans="7:7" s="4" customFormat="1"/>
    <row r="57" spans="7:7" s="4" customFormat="1"/>
    <row r="58" spans="7:7" s="4" customFormat="1"/>
    <row r="59" spans="7:7" s="4" customFormat="1"/>
    <row r="62" spans="7:7">
      <c r="G62" s="4">
        <f>SUM(G59:G61)</f>
        <v>0</v>
      </c>
    </row>
    <row r="74" spans="7:7">
      <c r="G74" s="3">
        <f>+'6'!F16</f>
        <v>614288</v>
      </c>
    </row>
    <row r="88" ht="28.5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90551181102362199" right="0.45" top="0.95" bottom="0.59055118110236204" header="0.118110236220472" footer="0.118110236220472"/>
  <pageSetup paperSize="9" scale="83" firstPageNumber="3" fitToWidth="0" fitToHeight="0" orientation="landscape" blackAndWhite="1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M94"/>
  <sheetViews>
    <sheetView view="pageBreakPreview" zoomScaleNormal="70" zoomScaleSheetLayoutView="100" workbookViewId="0"/>
  </sheetViews>
  <sheetFormatPr defaultColWidth="11.42578125" defaultRowHeight="21.75"/>
  <cols>
    <col min="1" max="1" width="3.140625" style="87" customWidth="1"/>
    <col min="2" max="2" width="2.140625" style="87" customWidth="1"/>
    <col min="3" max="3" width="3.140625" style="87" customWidth="1"/>
    <col min="4" max="4" width="41.7109375" style="87" customWidth="1"/>
    <col min="5" max="5" width="31" style="88" customWidth="1"/>
    <col min="6" max="6" width="11.7109375" style="89" customWidth="1"/>
    <col min="7" max="9" width="11.7109375" style="90" customWidth="1"/>
    <col min="10" max="10" width="11.42578125" style="87" customWidth="1"/>
    <col min="11" max="11" width="15" style="87" bestFit="1" customWidth="1"/>
    <col min="12" max="16384" width="11.42578125" style="87"/>
  </cols>
  <sheetData>
    <row r="1" spans="1:9" ht="26.25">
      <c r="I1" s="91">
        <v>8</v>
      </c>
    </row>
    <row r="2" spans="1:9" ht="23.25">
      <c r="A2" s="209" t="s">
        <v>0</v>
      </c>
      <c r="B2" s="209"/>
      <c r="C2" s="209"/>
      <c r="D2" s="209"/>
      <c r="E2" s="209"/>
      <c r="F2" s="209"/>
      <c r="G2" s="209"/>
      <c r="H2" s="209"/>
      <c r="I2" s="209"/>
    </row>
    <row r="3" spans="1:9" ht="23.25">
      <c r="A3" s="209" t="s">
        <v>6</v>
      </c>
      <c r="B3" s="209"/>
      <c r="C3" s="209"/>
      <c r="D3" s="209"/>
      <c r="E3" s="209"/>
      <c r="F3" s="209"/>
      <c r="G3" s="209"/>
      <c r="H3" s="209"/>
      <c r="I3" s="209"/>
    </row>
    <row r="4" spans="1:9" ht="23.25">
      <c r="A4" s="209" t="str">
        <f>+'7'!A3:J3</f>
        <v>สำหรับงวดหกเดือนสิ้นสุดวันที่ 30 มิถุนายน 2569</v>
      </c>
      <c r="B4" s="209"/>
      <c r="C4" s="209"/>
      <c r="D4" s="209"/>
      <c r="E4" s="209"/>
      <c r="F4" s="209"/>
      <c r="G4" s="209"/>
      <c r="H4" s="209"/>
      <c r="I4" s="209"/>
    </row>
    <row r="5" spans="1:9" ht="23.25">
      <c r="A5" s="11"/>
      <c r="B5" s="11"/>
      <c r="C5" s="11"/>
      <c r="D5" s="11"/>
      <c r="E5" s="11"/>
      <c r="F5" s="11"/>
      <c r="G5" s="11"/>
      <c r="H5" s="11"/>
      <c r="I5" s="25" t="s">
        <v>55</v>
      </c>
    </row>
    <row r="6" spans="1:9" ht="23.25">
      <c r="A6" s="100"/>
      <c r="B6" s="100"/>
      <c r="C6" s="100"/>
      <c r="D6" s="100"/>
      <c r="E6" s="7"/>
      <c r="F6" s="210" t="s">
        <v>1</v>
      </c>
      <c r="G6" s="210"/>
      <c r="H6" s="215" t="s">
        <v>21</v>
      </c>
      <c r="I6" s="215"/>
    </row>
    <row r="7" spans="1:9" s="88" customFormat="1" ht="23.25">
      <c r="A7" s="10"/>
      <c r="B7" s="10"/>
      <c r="C7" s="10"/>
      <c r="D7" s="10"/>
      <c r="E7" s="10"/>
      <c r="F7" s="16">
        <v>2569</v>
      </c>
      <c r="G7" s="16">
        <v>2568</v>
      </c>
      <c r="H7" s="16">
        <v>2569</v>
      </c>
      <c r="I7" s="16">
        <v>2568</v>
      </c>
    </row>
    <row r="8" spans="1:9">
      <c r="F8" s="44"/>
      <c r="G8" s="44"/>
      <c r="H8" s="44"/>
      <c r="I8" s="44"/>
    </row>
    <row r="9" spans="1:9" ht="23.25">
      <c r="A9" s="17" t="s">
        <v>7</v>
      </c>
      <c r="B9" s="3"/>
      <c r="C9" s="3"/>
      <c r="D9" s="3"/>
      <c r="E9" s="29"/>
      <c r="F9" s="101"/>
      <c r="G9" s="102"/>
      <c r="H9" s="102"/>
      <c r="I9" s="102"/>
    </row>
    <row r="10" spans="1:9" ht="23.25">
      <c r="A10" s="3" t="s">
        <v>142</v>
      </c>
      <c r="C10" s="3"/>
      <c r="D10" s="3"/>
      <c r="E10" s="29"/>
      <c r="F10" s="185">
        <f>+'5(6M)'!E20</f>
        <v>-22815</v>
      </c>
      <c r="G10" s="185">
        <f>+'5(6M)'!F20</f>
        <v>-48995</v>
      </c>
      <c r="H10" s="185">
        <f>+'5(6M)'!G20</f>
        <v>-30990</v>
      </c>
      <c r="I10" s="185">
        <f>+'5(6M)'!H20</f>
        <v>-41999</v>
      </c>
    </row>
    <row r="11" spans="1:9" ht="23.25">
      <c r="A11" s="3" t="s">
        <v>160</v>
      </c>
      <c r="C11" s="3"/>
      <c r="D11" s="3"/>
      <c r="E11" s="29"/>
      <c r="F11" s="105"/>
      <c r="G11" s="105"/>
      <c r="H11" s="103"/>
      <c r="I11" s="106"/>
    </row>
    <row r="12" spans="1:9" ht="23.25">
      <c r="A12" s="3" t="s">
        <v>155</v>
      </c>
      <c r="B12" s="4"/>
      <c r="E12" s="9"/>
      <c r="F12" s="185">
        <v>148</v>
      </c>
      <c r="G12" s="185">
        <v>-50</v>
      </c>
      <c r="H12" s="185">
        <v>206</v>
      </c>
      <c r="I12" s="185">
        <v>-50</v>
      </c>
    </row>
    <row r="13" spans="1:9" ht="23.25">
      <c r="A13" s="3" t="s">
        <v>135</v>
      </c>
      <c r="B13" s="4"/>
      <c r="E13" s="9"/>
      <c r="F13" s="185">
        <v>-117</v>
      </c>
      <c r="G13" s="185">
        <v>1720</v>
      </c>
      <c r="H13" s="185">
        <v>41</v>
      </c>
      <c r="I13" s="185">
        <v>-48</v>
      </c>
    </row>
    <row r="14" spans="1:9" ht="23.25">
      <c r="A14" s="3" t="s">
        <v>163</v>
      </c>
      <c r="B14" s="4"/>
      <c r="E14" s="9"/>
      <c r="F14" s="185">
        <v>-90</v>
      </c>
      <c r="G14" s="185">
        <v>-664</v>
      </c>
      <c r="H14" s="185">
        <v>0</v>
      </c>
      <c r="I14" s="185">
        <v>0</v>
      </c>
    </row>
    <row r="15" spans="1:9" ht="23.25">
      <c r="A15" s="3" t="s">
        <v>164</v>
      </c>
      <c r="B15" s="4"/>
      <c r="E15" s="9"/>
      <c r="F15" s="185">
        <v>-107</v>
      </c>
      <c r="G15" s="185">
        <v>-287</v>
      </c>
      <c r="H15" s="185">
        <v>0</v>
      </c>
      <c r="I15" s="185">
        <v>0</v>
      </c>
    </row>
    <row r="16" spans="1:9" ht="23.25">
      <c r="A16" s="3" t="s">
        <v>83</v>
      </c>
      <c r="B16" s="4"/>
      <c r="E16" s="9"/>
      <c r="F16" s="185">
        <v>7391</v>
      </c>
      <c r="G16" s="185">
        <v>8351</v>
      </c>
      <c r="H16" s="185">
        <v>4597</v>
      </c>
      <c r="I16" s="185">
        <v>4050</v>
      </c>
    </row>
    <row r="17" spans="1:11" ht="23.25">
      <c r="A17" s="3" t="s">
        <v>81</v>
      </c>
      <c r="B17" s="4"/>
      <c r="E17" s="9"/>
      <c r="F17" s="185">
        <v>2489</v>
      </c>
      <c r="G17" s="185">
        <v>2781</v>
      </c>
      <c r="H17" s="185">
        <v>1246</v>
      </c>
      <c r="I17" s="185">
        <v>1417</v>
      </c>
    </row>
    <row r="18" spans="1:11" ht="23.25">
      <c r="A18" s="3" t="s">
        <v>53</v>
      </c>
      <c r="B18" s="4"/>
      <c r="E18" s="9"/>
      <c r="F18" s="185">
        <v>933</v>
      </c>
      <c r="G18" s="185">
        <v>671</v>
      </c>
      <c r="H18" s="185">
        <v>919</v>
      </c>
      <c r="I18" s="185">
        <v>654</v>
      </c>
    </row>
    <row r="19" spans="1:11" ht="23.25">
      <c r="A19" s="3" t="s">
        <v>137</v>
      </c>
      <c r="B19" s="4"/>
      <c r="E19" s="9"/>
      <c r="F19" s="185">
        <v>-292</v>
      </c>
      <c r="G19" s="185">
        <v>-532</v>
      </c>
      <c r="H19" s="185">
        <v>0</v>
      </c>
      <c r="I19" s="185">
        <v>-529</v>
      </c>
    </row>
    <row r="20" spans="1:11" ht="23.25">
      <c r="A20" s="3" t="s">
        <v>124</v>
      </c>
      <c r="B20" s="4"/>
      <c r="E20" s="9"/>
      <c r="F20" s="185">
        <v>-15</v>
      </c>
      <c r="G20" s="185">
        <v>168</v>
      </c>
      <c r="H20" s="185">
        <v>-9</v>
      </c>
      <c r="I20" s="185">
        <v>18</v>
      </c>
    </row>
    <row r="21" spans="1:11" ht="23.25">
      <c r="A21" s="3" t="s">
        <v>62</v>
      </c>
      <c r="B21" s="4"/>
      <c r="E21" s="9"/>
      <c r="F21" s="185">
        <v>12314</v>
      </c>
      <c r="G21" s="185">
        <v>8811</v>
      </c>
      <c r="H21" s="185">
        <v>9574</v>
      </c>
      <c r="I21" s="185">
        <v>2698</v>
      </c>
    </row>
    <row r="22" spans="1:11" ht="23.25">
      <c r="A22" s="3" t="s">
        <v>30</v>
      </c>
      <c r="B22" s="4"/>
      <c r="E22" s="9"/>
      <c r="F22" s="185">
        <v>-7037</v>
      </c>
      <c r="G22" s="185">
        <v>-11358</v>
      </c>
      <c r="H22" s="185">
        <v>-5572</v>
      </c>
      <c r="I22" s="185">
        <v>-9345</v>
      </c>
    </row>
    <row r="23" spans="1:11" ht="23.25">
      <c r="A23" s="3" t="s">
        <v>100</v>
      </c>
      <c r="B23" s="4"/>
      <c r="E23" s="9"/>
      <c r="F23" s="185">
        <v>-3205</v>
      </c>
      <c r="G23" s="185">
        <v>-2379</v>
      </c>
      <c r="H23" s="185">
        <v>-3203</v>
      </c>
      <c r="I23" s="185">
        <v>-2379</v>
      </c>
    </row>
    <row r="24" spans="1:11" ht="23.25">
      <c r="A24" s="3" t="s">
        <v>84</v>
      </c>
      <c r="B24" s="4"/>
      <c r="E24" s="9"/>
      <c r="F24" s="185">
        <v>125</v>
      </c>
      <c r="G24" s="185">
        <v>203</v>
      </c>
      <c r="H24" s="185">
        <v>85</v>
      </c>
      <c r="I24" s="185">
        <v>129</v>
      </c>
    </row>
    <row r="25" spans="1:11" ht="23.25">
      <c r="A25" s="3" t="s">
        <v>106</v>
      </c>
      <c r="B25" s="4"/>
      <c r="E25" s="9"/>
      <c r="F25" s="186">
        <v>232</v>
      </c>
      <c r="G25" s="186">
        <v>456</v>
      </c>
      <c r="H25" s="186">
        <f>-'5(6M)'!G19</f>
        <v>139</v>
      </c>
      <c r="I25" s="186">
        <v>527</v>
      </c>
    </row>
    <row r="26" spans="1:11" ht="23.25">
      <c r="A26" s="3" t="s">
        <v>156</v>
      </c>
      <c r="B26" s="3"/>
      <c r="C26" s="3"/>
      <c r="D26" s="3"/>
      <c r="E26" s="29"/>
      <c r="F26" s="185">
        <f>SUM(F10:F25)</f>
        <v>-10046</v>
      </c>
      <c r="G26" s="185">
        <f>SUM(G10:G25)</f>
        <v>-41104</v>
      </c>
      <c r="H26" s="185">
        <f>SUM(H10:H25)</f>
        <v>-22967</v>
      </c>
      <c r="I26" s="185">
        <f>SUM(I10:I25)</f>
        <v>-44857</v>
      </c>
    </row>
    <row r="27" spans="1:11" ht="23.25">
      <c r="A27" s="3" t="s">
        <v>128</v>
      </c>
      <c r="B27" s="3"/>
      <c r="C27" s="3"/>
      <c r="D27" s="3"/>
      <c r="E27" s="29"/>
      <c r="F27" s="185">
        <v>-4357</v>
      </c>
      <c r="G27" s="185">
        <v>15283</v>
      </c>
      <c r="H27" s="185">
        <v>-10241</v>
      </c>
      <c r="I27" s="185">
        <v>13242</v>
      </c>
    </row>
    <row r="28" spans="1:11" ht="23.25">
      <c r="A28" s="3" t="s">
        <v>50</v>
      </c>
      <c r="B28" s="3"/>
      <c r="C28" s="3"/>
      <c r="D28" s="3"/>
      <c r="E28" s="29"/>
      <c r="F28" s="185">
        <v>-4019</v>
      </c>
      <c r="G28" s="185">
        <v>-3615</v>
      </c>
      <c r="H28" s="185">
        <v>-1663</v>
      </c>
      <c r="I28" s="185">
        <v>288</v>
      </c>
    </row>
    <row r="29" spans="1:11" ht="23.25">
      <c r="A29" s="3" t="s">
        <v>51</v>
      </c>
      <c r="B29" s="3"/>
      <c r="C29" s="3"/>
      <c r="D29" s="3"/>
      <c r="E29" s="29"/>
      <c r="F29" s="185">
        <v>86</v>
      </c>
      <c r="G29" s="185">
        <v>21</v>
      </c>
      <c r="H29" s="185">
        <v>38</v>
      </c>
      <c r="I29" s="185">
        <v>10</v>
      </c>
    </row>
    <row r="30" spans="1:11" ht="23.25">
      <c r="A30" s="3" t="s">
        <v>36</v>
      </c>
      <c r="B30" s="3"/>
      <c r="C30" s="3"/>
      <c r="D30" s="3"/>
      <c r="E30" s="29"/>
      <c r="F30" s="185">
        <v>37</v>
      </c>
      <c r="G30" s="185">
        <v>374</v>
      </c>
      <c r="H30" s="185">
        <v>101</v>
      </c>
      <c r="I30" s="185">
        <v>326</v>
      </c>
    </row>
    <row r="31" spans="1:11" ht="23.25">
      <c r="A31" s="3" t="s">
        <v>127</v>
      </c>
      <c r="B31" s="3"/>
      <c r="C31" s="3"/>
      <c r="E31" s="29"/>
      <c r="F31" s="185">
        <v>801</v>
      </c>
      <c r="G31" s="185">
        <v>3482</v>
      </c>
      <c r="H31" s="185">
        <v>1147</v>
      </c>
      <c r="I31" s="185">
        <v>-3538</v>
      </c>
      <c r="K31" s="89"/>
    </row>
    <row r="32" spans="1:11" ht="23.25">
      <c r="A32" s="3" t="s">
        <v>132</v>
      </c>
      <c r="B32" s="3"/>
      <c r="C32" s="4"/>
      <c r="E32" s="29"/>
      <c r="F32" s="185">
        <v>-13165</v>
      </c>
      <c r="G32" s="185">
        <v>-11512</v>
      </c>
      <c r="H32" s="185">
        <v>-10446</v>
      </c>
      <c r="I32" s="185">
        <v>-5198</v>
      </c>
    </row>
    <row r="33" spans="1:9" ht="23.25">
      <c r="A33" s="3" t="s">
        <v>39</v>
      </c>
      <c r="B33" s="3"/>
      <c r="C33" s="3"/>
      <c r="E33" s="29"/>
      <c r="F33" s="186">
        <v>-42</v>
      </c>
      <c r="G33" s="186">
        <v>-15</v>
      </c>
      <c r="H33" s="186">
        <v>0</v>
      </c>
      <c r="I33" s="186">
        <v>0</v>
      </c>
    </row>
    <row r="34" spans="1:9" ht="23.25">
      <c r="A34" s="3" t="s">
        <v>143</v>
      </c>
      <c r="C34" s="3"/>
      <c r="D34" s="3"/>
      <c r="E34" s="29"/>
      <c r="F34" s="185">
        <f>SUM(F26:F33)</f>
        <v>-30705</v>
      </c>
      <c r="G34" s="185">
        <f>SUM(G26:G33)</f>
        <v>-37086</v>
      </c>
      <c r="H34" s="185">
        <f>SUM(H26:H33)</f>
        <v>-44031</v>
      </c>
      <c r="I34" s="185">
        <f>SUM(I26:I33)</f>
        <v>-39727</v>
      </c>
    </row>
    <row r="35" spans="1:9" ht="23.25">
      <c r="A35" s="3" t="s">
        <v>157</v>
      </c>
      <c r="B35" s="3"/>
      <c r="C35" s="4"/>
      <c r="E35" s="29"/>
      <c r="F35" s="185">
        <v>-1278</v>
      </c>
      <c r="G35" s="185">
        <v>-2795</v>
      </c>
      <c r="H35" s="185">
        <v>-1987</v>
      </c>
      <c r="I35" s="185">
        <v>-2270</v>
      </c>
    </row>
    <row r="36" spans="1:9" s="45" customFormat="1" ht="23.25">
      <c r="A36" s="3" t="s">
        <v>144</v>
      </c>
      <c r="B36" s="3"/>
      <c r="C36" s="3"/>
      <c r="D36" s="3"/>
      <c r="E36" s="29"/>
      <c r="F36" s="112">
        <f>SUM(F34:F35)</f>
        <v>-31983</v>
      </c>
      <c r="G36" s="112">
        <f>SUM(G34:G35)</f>
        <v>-39881</v>
      </c>
      <c r="H36" s="112">
        <f>SUM(H34:H35)</f>
        <v>-46018</v>
      </c>
      <c r="I36" s="112">
        <f>SUM(I34:I35)</f>
        <v>-41997</v>
      </c>
    </row>
    <row r="37" spans="1:9" s="45" customFormat="1" ht="23.25">
      <c r="A37" s="3"/>
      <c r="B37" s="3"/>
      <c r="C37" s="3"/>
      <c r="D37" s="3"/>
      <c r="E37" s="29"/>
      <c r="F37" s="108"/>
      <c r="G37" s="103"/>
      <c r="H37" s="103"/>
      <c r="I37" s="103"/>
    </row>
    <row r="38" spans="1:9" s="45" customFormat="1" ht="23.25">
      <c r="A38" s="3"/>
      <c r="B38" s="3"/>
      <c r="C38" s="3"/>
      <c r="D38" s="3"/>
      <c r="E38" s="29"/>
      <c r="F38" s="104"/>
      <c r="G38" s="104"/>
      <c r="H38" s="17" t="s">
        <v>16</v>
      </c>
      <c r="I38" s="104"/>
    </row>
    <row r="39" spans="1:9" s="45" customFormat="1" ht="23.25">
      <c r="A39" s="3"/>
      <c r="B39" s="3"/>
      <c r="C39" s="3"/>
      <c r="D39" s="3"/>
      <c r="E39" s="29"/>
      <c r="F39" s="104"/>
      <c r="G39" s="104"/>
      <c r="H39" s="17" t="s">
        <v>17</v>
      </c>
      <c r="I39" s="104"/>
    </row>
    <row r="40" spans="1:9" s="45" customFormat="1" ht="23.25">
      <c r="A40" s="3"/>
      <c r="B40" s="3"/>
      <c r="C40" s="3"/>
      <c r="D40" s="3"/>
      <c r="E40" s="29"/>
      <c r="F40" s="104"/>
      <c r="G40" s="104"/>
      <c r="H40" s="17"/>
      <c r="I40" s="104"/>
    </row>
    <row r="41" spans="1:9" s="45" customFormat="1" ht="23.25">
      <c r="A41" s="3"/>
      <c r="B41" s="3"/>
      <c r="C41" s="3"/>
      <c r="D41" s="3"/>
      <c r="E41" s="29"/>
      <c r="F41" s="104"/>
      <c r="G41" s="104"/>
      <c r="H41" s="17"/>
      <c r="I41" s="104"/>
    </row>
    <row r="42" spans="1:9" s="45" customFormat="1" ht="23.25">
      <c r="A42" s="3"/>
      <c r="B42" s="3"/>
      <c r="C42" s="3"/>
      <c r="D42" s="3"/>
      <c r="E42" s="29"/>
      <c r="F42" s="104"/>
      <c r="G42" s="104"/>
      <c r="H42" s="17"/>
      <c r="I42" s="104"/>
    </row>
    <row r="43" spans="1:9" s="45" customFormat="1" ht="23.25">
      <c r="A43" s="3"/>
      <c r="B43" s="3"/>
      <c r="C43" s="3"/>
      <c r="D43" s="3"/>
      <c r="E43" s="29"/>
      <c r="F43" s="104"/>
      <c r="G43" s="104"/>
      <c r="H43" s="17"/>
      <c r="I43" s="104"/>
    </row>
    <row r="44" spans="1:9" s="45" customFormat="1" ht="23.25">
      <c r="A44" s="3"/>
      <c r="B44" s="3"/>
      <c r="C44" s="3"/>
      <c r="D44" s="3"/>
      <c r="E44" s="29"/>
      <c r="F44" s="104"/>
      <c r="G44" s="104"/>
      <c r="H44" s="17"/>
      <c r="I44" s="104"/>
    </row>
    <row r="45" spans="1:9" s="45" customFormat="1" ht="30" customHeight="1">
      <c r="A45" s="3"/>
      <c r="B45" s="3"/>
      <c r="C45" s="3"/>
      <c r="D45" s="3"/>
      <c r="E45" s="29"/>
      <c r="F45" s="104"/>
      <c r="G45" s="104"/>
      <c r="H45" s="17"/>
      <c r="I45" s="104"/>
    </row>
    <row r="46" spans="1:9" s="45" customFormat="1" ht="23.25">
      <c r="A46" s="47" t="s">
        <v>57</v>
      </c>
      <c r="B46" s="3"/>
      <c r="C46" s="3"/>
      <c r="D46" s="3"/>
      <c r="E46" s="29"/>
      <c r="F46" s="104"/>
      <c r="G46" s="104"/>
      <c r="H46" s="17"/>
      <c r="I46" s="104"/>
    </row>
    <row r="47" spans="1:9" ht="26.25">
      <c r="I47" s="91">
        <v>9</v>
      </c>
    </row>
    <row r="48" spans="1:9" ht="23.25">
      <c r="A48" s="209" t="s">
        <v>0</v>
      </c>
      <c r="B48" s="209"/>
      <c r="C48" s="209"/>
      <c r="D48" s="209"/>
      <c r="E48" s="209"/>
      <c r="F48" s="209"/>
      <c r="G48" s="209"/>
      <c r="H48" s="209"/>
      <c r="I48" s="209"/>
    </row>
    <row r="49" spans="1:9" ht="23.25">
      <c r="A49" s="209" t="s">
        <v>6</v>
      </c>
      <c r="B49" s="209"/>
      <c r="C49" s="209"/>
      <c r="D49" s="209"/>
      <c r="E49" s="209"/>
      <c r="F49" s="209"/>
      <c r="G49" s="209"/>
      <c r="H49" s="209"/>
      <c r="I49" s="209"/>
    </row>
    <row r="50" spans="1:9" ht="23.25">
      <c r="A50" s="209" t="str">
        <f>+A4</f>
        <v>สำหรับงวดหกเดือนสิ้นสุดวันที่ 30 มิถุนายน 2569</v>
      </c>
      <c r="B50" s="209"/>
      <c r="C50" s="209"/>
      <c r="D50" s="209"/>
      <c r="E50" s="209"/>
      <c r="F50" s="209"/>
      <c r="G50" s="209"/>
      <c r="H50" s="209"/>
      <c r="I50" s="209"/>
    </row>
    <row r="51" spans="1:9" ht="23.25">
      <c r="A51" s="11"/>
      <c r="B51" s="11"/>
      <c r="C51" s="11"/>
      <c r="D51" s="11"/>
      <c r="E51" s="11"/>
      <c r="F51" s="11"/>
      <c r="G51" s="11"/>
      <c r="H51" s="11"/>
      <c r="I51" s="25" t="s">
        <v>55</v>
      </c>
    </row>
    <row r="52" spans="1:9" ht="23.25">
      <c r="A52" s="100"/>
      <c r="B52" s="100"/>
      <c r="C52" s="100"/>
      <c r="D52" s="100"/>
      <c r="E52" s="7"/>
      <c r="F52" s="210" t="s">
        <v>1</v>
      </c>
      <c r="G52" s="210"/>
      <c r="H52" s="215" t="s">
        <v>21</v>
      </c>
      <c r="I52" s="215"/>
    </row>
    <row r="53" spans="1:9" s="88" customFormat="1" ht="23.25">
      <c r="A53" s="10"/>
      <c r="B53" s="10"/>
      <c r="C53" s="10"/>
      <c r="D53" s="10"/>
      <c r="E53" s="16"/>
      <c r="F53" s="16">
        <v>2569</v>
      </c>
      <c r="G53" s="16">
        <v>2568</v>
      </c>
      <c r="H53" s="16">
        <v>2569</v>
      </c>
      <c r="I53" s="16">
        <v>2568</v>
      </c>
    </row>
    <row r="54" spans="1:9" s="88" customFormat="1" ht="23.25">
      <c r="A54" s="9"/>
      <c r="B54" s="9"/>
      <c r="C54" s="9"/>
      <c r="D54" s="9"/>
      <c r="E54" s="9"/>
      <c r="F54" s="98"/>
      <c r="G54" s="98"/>
      <c r="H54" s="98"/>
      <c r="I54" s="98"/>
    </row>
    <row r="55" spans="1:9" ht="23.25">
      <c r="A55" s="17" t="s">
        <v>19</v>
      </c>
      <c r="B55" s="3"/>
      <c r="C55" s="3"/>
      <c r="D55" s="4"/>
      <c r="E55" s="9"/>
      <c r="F55" s="110"/>
      <c r="G55" s="111"/>
      <c r="H55" s="110"/>
      <c r="I55" s="106"/>
    </row>
    <row r="56" spans="1:9" ht="23.25">
      <c r="A56" s="3" t="s">
        <v>116</v>
      </c>
      <c r="B56" s="4"/>
      <c r="D56" s="4"/>
      <c r="E56" s="9"/>
      <c r="F56" s="103">
        <v>60987</v>
      </c>
      <c r="G56" s="103">
        <v>136049</v>
      </c>
      <c r="H56" s="103">
        <v>90876</v>
      </c>
      <c r="I56" s="103">
        <v>99148</v>
      </c>
    </row>
    <row r="57" spans="1:9" ht="23.25">
      <c r="A57" s="3" t="s">
        <v>107</v>
      </c>
      <c r="B57" s="4"/>
      <c r="D57" s="4"/>
      <c r="E57" s="9"/>
      <c r="F57" s="104">
        <v>-20003</v>
      </c>
      <c r="G57" s="104">
        <v>-80008</v>
      </c>
      <c r="H57" s="104">
        <v>-20000</v>
      </c>
      <c r="I57" s="104">
        <v>-50000</v>
      </c>
    </row>
    <row r="58" spans="1:9" ht="23.25">
      <c r="A58" s="3" t="s">
        <v>161</v>
      </c>
      <c r="B58" s="4"/>
      <c r="D58" s="4"/>
      <c r="E58" s="9"/>
      <c r="F58" s="103">
        <v>231</v>
      </c>
      <c r="G58" s="103">
        <v>0</v>
      </c>
      <c r="H58" s="103">
        <v>0</v>
      </c>
      <c r="I58" s="103">
        <v>0</v>
      </c>
    </row>
    <row r="59" spans="1:9" ht="23.25">
      <c r="A59" s="3" t="s">
        <v>52</v>
      </c>
      <c r="B59" s="4"/>
      <c r="D59" s="4"/>
      <c r="E59" s="9"/>
      <c r="F59" s="103">
        <v>8225</v>
      </c>
      <c r="G59" s="103">
        <v>8887</v>
      </c>
      <c r="H59" s="103">
        <v>6671</v>
      </c>
      <c r="I59" s="103">
        <v>7423</v>
      </c>
    </row>
    <row r="60" spans="1:9" ht="23.25">
      <c r="A60" s="3" t="s">
        <v>102</v>
      </c>
      <c r="B60" s="4"/>
      <c r="D60" s="4"/>
      <c r="E60" s="9"/>
      <c r="F60" s="103">
        <v>3205</v>
      </c>
      <c r="G60" s="103">
        <v>2379</v>
      </c>
      <c r="H60" s="103">
        <v>3203</v>
      </c>
      <c r="I60" s="103">
        <v>2379</v>
      </c>
    </row>
    <row r="61" spans="1:9" ht="23.25">
      <c r="A61" s="3" t="s">
        <v>70</v>
      </c>
      <c r="B61" s="4"/>
      <c r="D61" s="4"/>
      <c r="E61" s="9"/>
      <c r="F61" s="104">
        <v>-940</v>
      </c>
      <c r="G61" s="104">
        <v>-2752</v>
      </c>
      <c r="H61" s="104">
        <v>-860</v>
      </c>
      <c r="I61" s="104">
        <v>-2697</v>
      </c>
    </row>
    <row r="62" spans="1:9" ht="23.25">
      <c r="A62" s="3" t="s">
        <v>71</v>
      </c>
      <c r="B62" s="4"/>
      <c r="D62" s="4"/>
      <c r="E62" s="9"/>
      <c r="F62" s="103">
        <v>292</v>
      </c>
      <c r="G62" s="103">
        <v>532</v>
      </c>
      <c r="H62" s="103">
        <v>0</v>
      </c>
      <c r="I62" s="103">
        <v>529</v>
      </c>
    </row>
    <row r="63" spans="1:9" ht="23.25">
      <c r="A63" s="3" t="s">
        <v>103</v>
      </c>
      <c r="B63" s="4"/>
      <c r="D63" s="4"/>
      <c r="E63" s="9"/>
      <c r="F63" s="104">
        <v>-1744</v>
      </c>
      <c r="G63" s="104">
        <v>-389</v>
      </c>
      <c r="H63" s="104">
        <v>-1744</v>
      </c>
      <c r="I63" s="104">
        <v>-389</v>
      </c>
    </row>
    <row r="64" spans="1:9" s="45" customFormat="1" ht="23.25">
      <c r="A64" s="3" t="s">
        <v>125</v>
      </c>
      <c r="B64" s="3"/>
      <c r="C64" s="3"/>
      <c r="D64" s="4"/>
      <c r="E64" s="9"/>
      <c r="F64" s="112">
        <f>SUM(F56:F63)</f>
        <v>50253</v>
      </c>
      <c r="G64" s="112">
        <f>SUM(G56:G63)</f>
        <v>64698</v>
      </c>
      <c r="H64" s="112">
        <f>SUM(H56:H63)</f>
        <v>78146</v>
      </c>
      <c r="I64" s="112">
        <f>SUM(I56:I63)</f>
        <v>56393</v>
      </c>
    </row>
    <row r="65" spans="1:13" s="45" customFormat="1" ht="23.25">
      <c r="A65" s="3"/>
      <c r="B65" s="3"/>
      <c r="C65" s="3"/>
      <c r="D65" s="4"/>
      <c r="E65" s="9"/>
      <c r="F65" s="104"/>
      <c r="G65" s="103"/>
      <c r="H65" s="104"/>
      <c r="I65" s="104"/>
    </row>
    <row r="66" spans="1:13" s="45" customFormat="1" ht="23.25">
      <c r="A66" s="17" t="s">
        <v>8</v>
      </c>
      <c r="B66" s="3"/>
      <c r="C66" s="3"/>
      <c r="D66" s="4"/>
      <c r="E66" s="9"/>
      <c r="F66" s="106"/>
      <c r="G66" s="106"/>
      <c r="H66" s="106"/>
      <c r="I66" s="106"/>
    </row>
    <row r="67" spans="1:13" s="45" customFormat="1" ht="23.25">
      <c r="A67" s="3" t="s">
        <v>99</v>
      </c>
      <c r="B67" s="3"/>
      <c r="D67" s="4"/>
      <c r="E67" s="9"/>
      <c r="F67" s="104">
        <v>-2740</v>
      </c>
      <c r="G67" s="104">
        <v>-2975</v>
      </c>
      <c r="H67" s="104">
        <v>-1376</v>
      </c>
      <c r="I67" s="104">
        <v>-1524</v>
      </c>
    </row>
    <row r="68" spans="1:13" s="45" customFormat="1" ht="23.25">
      <c r="A68" s="3" t="s">
        <v>115</v>
      </c>
      <c r="B68" s="3"/>
      <c r="D68" s="4"/>
      <c r="E68" s="9"/>
      <c r="F68" s="107">
        <v>-18458</v>
      </c>
      <c r="G68" s="107">
        <v>-18466</v>
      </c>
      <c r="H68" s="104">
        <v>-18458</v>
      </c>
      <c r="I68" s="104">
        <v>-18466</v>
      </c>
    </row>
    <row r="69" spans="1:13" s="45" customFormat="1" ht="23.25">
      <c r="A69" s="3" t="s">
        <v>63</v>
      </c>
      <c r="B69" s="4"/>
      <c r="C69" s="4"/>
      <c r="E69" s="9"/>
      <c r="F69" s="112">
        <f>SUM(F67:F68)</f>
        <v>-21198</v>
      </c>
      <c r="G69" s="112">
        <f>SUM(G67:G68)</f>
        <v>-21441</v>
      </c>
      <c r="H69" s="112">
        <f>SUM(H67:H68)</f>
        <v>-19834</v>
      </c>
      <c r="I69" s="112">
        <f>SUM(I67:I68)</f>
        <v>-19990</v>
      </c>
    </row>
    <row r="70" spans="1:13" s="45" customFormat="1" ht="23.25">
      <c r="A70" s="3"/>
      <c r="B70" s="4"/>
      <c r="C70" s="4"/>
      <c r="D70" s="4"/>
      <c r="E70" s="9"/>
      <c r="F70" s="126"/>
      <c r="G70" s="103"/>
      <c r="H70" s="109"/>
      <c r="I70" s="103"/>
    </row>
    <row r="71" spans="1:13" s="45" customFormat="1" ht="23.25">
      <c r="A71" s="3" t="s">
        <v>138</v>
      </c>
      <c r="B71" s="4"/>
      <c r="C71" s="4"/>
      <c r="D71" s="4"/>
      <c r="E71" s="9"/>
      <c r="F71" s="126">
        <f>F69+F64+F36</f>
        <v>-2928</v>
      </c>
      <c r="G71" s="126">
        <f>G69+G64+G36</f>
        <v>3376</v>
      </c>
      <c r="H71" s="126">
        <f>H69+H64+H36</f>
        <v>12294</v>
      </c>
      <c r="I71" s="126">
        <f>I69+I64+I36</f>
        <v>-5594</v>
      </c>
    </row>
    <row r="72" spans="1:13" s="45" customFormat="1" ht="23.25">
      <c r="A72" s="3" t="s">
        <v>26</v>
      </c>
      <c r="B72" s="4"/>
      <c r="C72" s="4"/>
      <c r="D72" s="4"/>
      <c r="E72" s="9"/>
      <c r="F72" s="103">
        <f>+'2-3'!G12</f>
        <v>80531</v>
      </c>
      <c r="G72" s="103">
        <v>54078</v>
      </c>
      <c r="H72" s="103">
        <f>+'2-3'!I12</f>
        <v>38631</v>
      </c>
      <c r="I72" s="103">
        <v>42217</v>
      </c>
    </row>
    <row r="73" spans="1:13" s="45" customFormat="1" ht="24" thickBot="1">
      <c r="A73" s="3" t="s">
        <v>27</v>
      </c>
      <c r="B73" s="4"/>
      <c r="C73" s="4"/>
      <c r="D73" s="4"/>
      <c r="E73" s="113"/>
      <c r="F73" s="114">
        <f>SUM(F71:F72)</f>
        <v>77603</v>
      </c>
      <c r="G73" s="114">
        <f>SUM(G71:G72)</f>
        <v>57454</v>
      </c>
      <c r="H73" s="114">
        <f>SUM(H71:H72)</f>
        <v>50925</v>
      </c>
      <c r="I73" s="114">
        <f>SUM(I71:I72)</f>
        <v>36623</v>
      </c>
      <c r="J73" s="45">
        <f>+F73-'2-3'!F12</f>
        <v>0</v>
      </c>
      <c r="K73" s="45">
        <f>+'2-3'!H12-'8-9'!H73</f>
        <v>0</v>
      </c>
      <c r="L73" s="45">
        <f>57454-G73</f>
        <v>0</v>
      </c>
      <c r="M73" s="45">
        <f>36623-I73</f>
        <v>0</v>
      </c>
    </row>
    <row r="74" spans="1:13" ht="24" thickTop="1">
      <c r="A74" s="3"/>
      <c r="B74" s="3"/>
      <c r="C74" s="3"/>
      <c r="D74" s="3"/>
      <c r="E74" s="29"/>
      <c r="F74" s="115"/>
      <c r="G74" s="116"/>
      <c r="H74" s="116"/>
      <c r="I74" s="116"/>
    </row>
    <row r="75" spans="1:13" ht="23.25">
      <c r="A75" s="117" t="s">
        <v>59</v>
      </c>
      <c r="B75" s="117"/>
      <c r="C75" s="118"/>
      <c r="D75" s="74"/>
      <c r="E75" s="119"/>
      <c r="F75" s="115"/>
      <c r="G75" s="115"/>
      <c r="H75" s="115"/>
      <c r="I75" s="115"/>
    </row>
    <row r="76" spans="1:13" ht="23.25">
      <c r="A76" s="118" t="s">
        <v>60</v>
      </c>
      <c r="C76" s="118"/>
      <c r="D76" s="74"/>
      <c r="E76" s="119"/>
      <c r="F76" s="115"/>
      <c r="G76" s="116"/>
      <c r="H76" s="116"/>
      <c r="I76" s="116"/>
    </row>
    <row r="77" spans="1:13" ht="23.25">
      <c r="A77" s="121" t="s">
        <v>139</v>
      </c>
      <c r="C77" s="118"/>
      <c r="D77" s="74"/>
      <c r="E77" s="119"/>
      <c r="F77" s="185">
        <v>153000</v>
      </c>
      <c r="G77" s="103">
        <v>90000</v>
      </c>
      <c r="H77" s="185">
        <v>113000</v>
      </c>
      <c r="I77" s="185">
        <v>80000</v>
      </c>
    </row>
    <row r="78" spans="1:13" ht="23.25">
      <c r="A78" s="121" t="s">
        <v>72</v>
      </c>
      <c r="B78" s="118"/>
      <c r="D78" s="74"/>
      <c r="E78" s="119"/>
      <c r="F78" s="185">
        <v>60</v>
      </c>
      <c r="G78" s="103">
        <v>0</v>
      </c>
      <c r="H78" s="185">
        <v>51</v>
      </c>
      <c r="I78" s="185">
        <v>0</v>
      </c>
    </row>
    <row r="79" spans="1:13" s="4" customFormat="1" ht="23.25">
      <c r="A79" s="121" t="s">
        <v>158</v>
      </c>
      <c r="B79" s="97"/>
      <c r="C79" s="121"/>
      <c r="E79" s="74"/>
      <c r="F79" s="185">
        <f>'5(6M)'!E24</f>
        <v>20340</v>
      </c>
      <c r="G79" s="185">
        <f>'5(6M)'!F24</f>
        <v>-18626</v>
      </c>
      <c r="H79" s="185">
        <f>'5(6M)'!G24</f>
        <v>20329</v>
      </c>
      <c r="I79" s="185">
        <f>'5(6M)'!H24</f>
        <v>-18591</v>
      </c>
    </row>
    <row r="80" spans="1:13" s="4" customFormat="1" ht="23.25">
      <c r="A80" s="121" t="s">
        <v>104</v>
      </c>
      <c r="B80" s="121"/>
      <c r="D80" s="97"/>
      <c r="E80" s="74"/>
      <c r="F80" s="185">
        <f>+'5(6M)'!E25</f>
        <v>-4068</v>
      </c>
      <c r="G80" s="185">
        <v>3725</v>
      </c>
      <c r="H80" s="185">
        <f>+'5(6M)'!G25</f>
        <v>-4065</v>
      </c>
      <c r="I80" s="185">
        <v>3718</v>
      </c>
    </row>
    <row r="81" spans="1:9" ht="23.25">
      <c r="A81" s="120"/>
      <c r="B81" s="118"/>
      <c r="C81" s="121"/>
      <c r="D81" s="74"/>
      <c r="E81" s="119"/>
      <c r="F81" s="103"/>
      <c r="G81" s="103"/>
      <c r="H81" s="103"/>
      <c r="I81" s="103"/>
    </row>
    <row r="82" spans="1:9" ht="23.25">
      <c r="A82" s="120"/>
      <c r="B82" s="118"/>
      <c r="C82" s="121"/>
      <c r="D82" s="97"/>
      <c r="E82" s="122"/>
      <c r="F82" s="103"/>
      <c r="G82" s="103"/>
      <c r="H82" s="4"/>
      <c r="I82" s="103"/>
    </row>
    <row r="83" spans="1:9" ht="23.25">
      <c r="A83" s="120"/>
      <c r="B83" s="118"/>
      <c r="C83" s="121"/>
      <c r="D83" s="97"/>
      <c r="E83" s="122"/>
      <c r="F83" s="103"/>
      <c r="G83" s="103"/>
      <c r="H83" s="17" t="s">
        <v>16</v>
      </c>
      <c r="I83" s="103"/>
    </row>
    <row r="84" spans="1:9" ht="23.25">
      <c r="A84" s="120"/>
      <c r="B84" s="118"/>
      <c r="C84" s="121"/>
      <c r="D84" s="97"/>
      <c r="E84" s="122"/>
      <c r="F84" s="103"/>
      <c r="G84" s="103"/>
      <c r="H84" s="17" t="s">
        <v>17</v>
      </c>
      <c r="I84" s="103"/>
    </row>
    <row r="85" spans="1:9" ht="23.25">
      <c r="A85" s="120"/>
      <c r="B85" s="118"/>
      <c r="C85" s="121"/>
      <c r="D85" s="97"/>
      <c r="E85" s="122"/>
      <c r="F85" s="103"/>
      <c r="G85" s="103"/>
      <c r="H85" s="17"/>
      <c r="I85" s="103"/>
    </row>
    <row r="86" spans="1:9" ht="23.25">
      <c r="A86" s="120"/>
      <c r="B86" s="118"/>
      <c r="C86" s="121"/>
      <c r="D86" s="97"/>
      <c r="E86" s="122"/>
      <c r="F86" s="103"/>
      <c r="G86" s="103"/>
      <c r="H86" s="17"/>
      <c r="I86" s="103"/>
    </row>
    <row r="87" spans="1:9" ht="23.25">
      <c r="A87" s="120"/>
      <c r="B87" s="118"/>
      <c r="C87" s="121"/>
      <c r="D87" s="97"/>
      <c r="E87" s="122"/>
      <c r="F87" s="103"/>
      <c r="G87" s="103"/>
      <c r="H87" s="17"/>
      <c r="I87" s="103"/>
    </row>
    <row r="88" spans="1:9" ht="23.25">
      <c r="A88" s="120"/>
      <c r="B88" s="118"/>
      <c r="C88" s="121"/>
      <c r="D88" s="97"/>
      <c r="E88" s="122"/>
      <c r="F88" s="103"/>
      <c r="G88" s="103"/>
      <c r="H88" s="17"/>
      <c r="I88" s="103"/>
    </row>
    <row r="89" spans="1:9" ht="23.25">
      <c r="A89" s="120"/>
      <c r="B89" s="118"/>
      <c r="C89" s="121"/>
      <c r="D89" s="97"/>
      <c r="E89" s="122"/>
      <c r="F89" s="103"/>
      <c r="G89" s="103"/>
      <c r="H89" s="17"/>
      <c r="I89" s="103"/>
    </row>
    <row r="90" spans="1:9" ht="23.25">
      <c r="A90" s="120"/>
      <c r="B90" s="118"/>
      <c r="C90" s="121"/>
      <c r="D90" s="97"/>
      <c r="E90" s="122"/>
      <c r="F90" s="103"/>
      <c r="G90" s="103"/>
      <c r="H90" s="17"/>
      <c r="I90" s="103"/>
    </row>
    <row r="91" spans="1:9" ht="23.25">
      <c r="A91" s="120"/>
      <c r="B91" s="118"/>
      <c r="C91" s="121"/>
      <c r="D91" s="97"/>
      <c r="E91" s="122"/>
      <c r="F91" s="103"/>
      <c r="G91" s="103"/>
      <c r="H91" s="17"/>
      <c r="I91" s="103"/>
    </row>
    <row r="92" spans="1:9" ht="11.1" customHeight="1">
      <c r="A92" s="120" t="s">
        <v>162</v>
      </c>
      <c r="B92" s="118"/>
      <c r="C92" s="121"/>
      <c r="D92" s="97"/>
      <c r="E92" s="122"/>
      <c r="F92" s="103"/>
      <c r="G92" s="103"/>
      <c r="H92" s="17"/>
      <c r="I92" s="103"/>
    </row>
    <row r="93" spans="1:9" ht="23.25">
      <c r="A93" s="47" t="s">
        <v>57</v>
      </c>
      <c r="B93" s="118"/>
      <c r="C93" s="121"/>
      <c r="D93" s="97"/>
      <c r="E93" s="122"/>
      <c r="F93" s="103"/>
      <c r="G93" s="103"/>
      <c r="H93" s="17"/>
      <c r="I93" s="103"/>
    </row>
    <row r="94" spans="1:9" ht="28.5" customHeight="1"/>
  </sheetData>
  <mergeCells count="10">
    <mergeCell ref="A50:I50"/>
    <mergeCell ref="F52:G52"/>
    <mergeCell ref="A2:I2"/>
    <mergeCell ref="A3:I3"/>
    <mergeCell ref="A4:I4"/>
    <mergeCell ref="F6:G6"/>
    <mergeCell ref="A48:I48"/>
    <mergeCell ref="A49:I49"/>
    <mergeCell ref="H52:I52"/>
    <mergeCell ref="H6:I6"/>
  </mergeCells>
  <phoneticPr fontId="9" type="noConversion"/>
  <pageMargins left="0.90551181102362199" right="0.45" top="0.511811023622047" bottom="0.59055118110236204" header="0.118110236220472" footer="0.118110236220472"/>
  <pageSetup paperSize="9" scale="75" firstPageNumber="3" fitToHeight="0" orientation="portrait" blackAndWhite="1" useFirstPageNumber="1" r:id="rId1"/>
  <headerFooter alignWithMargins="0"/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2-3</vt:lpstr>
      <vt:lpstr>4(3M)</vt:lpstr>
      <vt:lpstr>5(6M)</vt:lpstr>
      <vt:lpstr>6</vt:lpstr>
      <vt:lpstr>7</vt:lpstr>
      <vt:lpstr>8-9</vt:lpstr>
      <vt:lpstr>'8-9'!artmimi</vt:lpstr>
      <vt:lpstr>'6'!ddd</vt:lpstr>
      <vt:lpstr>'6'!nn</vt:lpstr>
      <vt:lpstr>'2-3'!Print_Area</vt:lpstr>
      <vt:lpstr>'4(3M)'!Print_Area</vt:lpstr>
      <vt:lpstr>'5(6M)'!Print_Area</vt:lpstr>
      <vt:lpstr>'6'!Print_Area</vt:lpstr>
      <vt:lpstr>'7'!Print_Area</vt:lpstr>
      <vt:lpstr>'8-9'!Print_Area</vt:lpstr>
      <vt:lpstr>'6'!กก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2026-08-13T06:39:50Z</cp:lastPrinted>
  <dcterms:created xsi:type="dcterms:W3CDTF">1998-10-08T09:24:18Z</dcterms:created>
  <dcterms:modified xsi:type="dcterms:W3CDTF">2026-08-13T06:40:10Z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