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osrisomphot\Desktop\TC Q2'26\Draft\SET\"/>
    </mc:Choice>
  </mc:AlternateContent>
  <xr:revisionPtr revIDLastSave="0" documentId="13_ncr:1_{9F70FE4C-47D6-4B35-9ABD-1E21DA07F23D}" xr6:coauthVersionLast="47" xr6:coauthVersionMax="47" xr10:uidLastSave="{00000000-0000-0000-0000-000000000000}"/>
  <bookViews>
    <workbookView xWindow="-110" yWindow="-110" windowWidth="19420" windowHeight="11500" tabRatio="820" xr2:uid="{699CA68C-1F2D-4AB8-B1FE-D26FC8BE2A93}"/>
  </bookViews>
  <sheets>
    <sheet name="BS_3-4" sheetId="8" r:id="rId1"/>
    <sheet name="PL(3M)_5-6" sheetId="2" r:id="rId2"/>
    <sheet name="PL(6M)_7-8" sheetId="13" r:id="rId3"/>
    <sheet name="SH_9-10" sheetId="3" r:id="rId4"/>
    <sheet name="SH_11-12" sheetId="4" r:id="rId5"/>
    <sheet name="Cash flows_13-14" sheetId="6" r:id="rId6"/>
    <sheet name="DS_INTERNAL_SETTINGS_STORAGE" sheetId="9" state="veryHidden" r:id="rId7"/>
    <sheet name="DS_INTERNAL_DOCGROUP_STORAGE" sheetId="10" state="veryHidden" r:id="rId8"/>
    <sheet name="DS_INTERNAL_DOCUMENT_STORAGE" sheetId="11" state="veryHidden" r:id="rId9"/>
    <sheet name="DS_INTERNAL_SNIP_STORAGE" sheetId="12" state="veryHidden" r:id="rId10"/>
  </sheets>
  <definedNames>
    <definedName name="_xlnm._FilterDatabase" localSheetId="5" hidden="1">'Cash flows_13-14'!$F$1:$F$76</definedName>
    <definedName name="_xlnm.Print_Area" localSheetId="0">'BS_3-4'!$A$1:$I$74</definedName>
    <definedName name="_xlnm.Print_Area" localSheetId="5">'Cash flows_13-14'!$A$1:$H$76</definedName>
    <definedName name="_xlnm.Print_Area" localSheetId="1">'PL(3M)_5-6'!$A$1:$J$51</definedName>
    <definedName name="_xlnm.Print_Area" localSheetId="2">'PL(6M)_7-8'!$A$1:$O$51</definedName>
    <definedName name="_xlnm.Print_Area" localSheetId="4">'SH_11-12'!$A$1:$K$46</definedName>
    <definedName name="_xlnm.Print_Area" localSheetId="3">'SH_9-10'!$A$1:$O$46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8" l="1"/>
  <c r="F33" i="6" l="1"/>
  <c r="B33" i="6"/>
  <c r="F76" i="6" l="1"/>
  <c r="F75" i="6"/>
  <c r="F54" i="6" l="1"/>
  <c r="B54" i="6"/>
  <c r="F58" i="6" l="1"/>
  <c r="F60" i="6"/>
  <c r="B60" i="6" s="1"/>
  <c r="D23" i="13" l="1"/>
  <c r="B69" i="6" l="1"/>
  <c r="B64" i="6"/>
  <c r="B63" i="6"/>
  <c r="B62" i="6"/>
  <c r="B58" i="6"/>
  <c r="B53" i="6"/>
  <c r="B52" i="6"/>
  <c r="B51" i="6"/>
  <c r="B50" i="6"/>
  <c r="B49" i="6"/>
  <c r="B48" i="6"/>
  <c r="B21" i="6"/>
  <c r="B19" i="6"/>
  <c r="B20" i="6"/>
  <c r="B17" i="6"/>
  <c r="B15" i="6"/>
  <c r="B16" i="6"/>
  <c r="K42" i="4" l="1"/>
  <c r="M38" i="3"/>
  <c r="I70" i="8" l="1"/>
  <c r="G70" i="8"/>
  <c r="E70" i="8"/>
  <c r="C70" i="8"/>
  <c r="G43" i="4" l="1"/>
  <c r="E43" i="4"/>
  <c r="K33" i="4"/>
  <c r="G20" i="4"/>
  <c r="G22" i="4" s="1"/>
  <c r="E20" i="4"/>
  <c r="E22" i="4" s="1"/>
  <c r="I15" i="4"/>
  <c r="G15" i="4"/>
  <c r="E15" i="4"/>
  <c r="K19" i="4"/>
  <c r="K14" i="4"/>
  <c r="K15" i="4" s="1"/>
  <c r="K10" i="4"/>
  <c r="M43" i="3"/>
  <c r="G43" i="3"/>
  <c r="E43" i="3"/>
  <c r="K42" i="3"/>
  <c r="O42" i="3" s="1"/>
  <c r="K33" i="3"/>
  <c r="O33" i="3" s="1"/>
  <c r="M22" i="3"/>
  <c r="M20" i="3"/>
  <c r="G20" i="3"/>
  <c r="G22" i="3" s="1"/>
  <c r="E20" i="3"/>
  <c r="E22" i="3" s="1"/>
  <c r="M15" i="3"/>
  <c r="K15" i="3"/>
  <c r="I15" i="3"/>
  <c r="G15" i="3"/>
  <c r="E15" i="3"/>
  <c r="K19" i="3"/>
  <c r="O19" i="3" s="1"/>
  <c r="K14" i="3"/>
  <c r="O14" i="3" s="1"/>
  <c r="O15" i="3" s="1"/>
  <c r="K10" i="3"/>
  <c r="O10" i="3" s="1"/>
  <c r="H65" i="6"/>
  <c r="F65" i="6"/>
  <c r="B65" i="6"/>
  <c r="D65" i="6"/>
  <c r="H12" i="6"/>
  <c r="F12" i="6"/>
  <c r="B12" i="6" s="1"/>
  <c r="D12" i="6"/>
  <c r="H13" i="6"/>
  <c r="F13" i="6"/>
  <c r="D13" i="6"/>
  <c r="B13" i="6"/>
  <c r="H10" i="6"/>
  <c r="D10" i="6"/>
  <c r="I18" i="4"/>
  <c r="K18" i="4" s="1"/>
  <c r="K20" i="4" l="1"/>
  <c r="I20" i="4"/>
  <c r="I22" i="4" s="1"/>
  <c r="M45" i="3"/>
  <c r="K22" i="4"/>
  <c r="I18" i="3"/>
  <c r="J20" i="13"/>
  <c r="H20" i="13"/>
  <c r="F20" i="13"/>
  <c r="D20" i="13"/>
  <c r="J13" i="13"/>
  <c r="H13" i="13"/>
  <c r="F13" i="13"/>
  <c r="D13" i="13"/>
  <c r="K18" i="3" l="1"/>
  <c r="I20" i="3"/>
  <c r="I22" i="3" s="1"/>
  <c r="D22" i="13"/>
  <c r="D25" i="13" s="1"/>
  <c r="D27" i="13" s="1"/>
  <c r="D30" i="13" s="1"/>
  <c r="D49" i="13" s="1"/>
  <c r="J22" i="13"/>
  <c r="J25" i="13" s="1"/>
  <c r="J27" i="13" s="1"/>
  <c r="J44" i="13" s="1"/>
  <c r="J42" i="13" s="1"/>
  <c r="H22" i="13"/>
  <c r="H25" i="13" s="1"/>
  <c r="H27" i="13" s="1"/>
  <c r="F22" i="13"/>
  <c r="F25" i="13" s="1"/>
  <c r="F27" i="13" s="1"/>
  <c r="F30" i="13" s="1"/>
  <c r="F49" i="13" s="1"/>
  <c r="D44" i="13" l="1"/>
  <c r="D42" i="13" s="1"/>
  <c r="O18" i="3"/>
  <c r="O20" i="3" s="1"/>
  <c r="O22" i="3" s="1"/>
  <c r="K20" i="3"/>
  <c r="K22" i="3" s="1"/>
  <c r="B10" i="6"/>
  <c r="I41" i="3"/>
  <c r="H44" i="13"/>
  <c r="H42" i="13" s="1"/>
  <c r="I41" i="4"/>
  <c r="F10" i="6"/>
  <c r="F44" i="13"/>
  <c r="F42" i="13" s="1"/>
  <c r="J30" i="13"/>
  <c r="J49" i="13" s="1"/>
  <c r="J51" i="13" s="1"/>
  <c r="H30" i="13"/>
  <c r="H49" i="13" s="1"/>
  <c r="H47" i="13" s="1"/>
  <c r="F47" i="13"/>
  <c r="F51" i="13"/>
  <c r="D47" i="13"/>
  <c r="D51" i="13"/>
  <c r="I43" i="3" l="1"/>
  <c r="K41" i="3"/>
  <c r="K41" i="4"/>
  <c r="K43" i="4" s="1"/>
  <c r="I43" i="4"/>
  <c r="H51" i="13"/>
  <c r="J47" i="13"/>
  <c r="K43" i="3" l="1"/>
  <c r="O41" i="3"/>
  <c r="O43" i="3" s="1"/>
  <c r="B23" i="6" l="1"/>
  <c r="B31" i="6" s="1"/>
  <c r="B71" i="6" l="1"/>
  <c r="F71" i="6"/>
  <c r="E11" i="8" l="1"/>
  <c r="E15" i="8" l="1"/>
  <c r="D23" i="6"/>
  <c r="K37" i="3" l="1"/>
  <c r="O37" i="3" s="1"/>
  <c r="E28" i="8" l="1"/>
  <c r="D13" i="2" l="1"/>
  <c r="D20" i="2"/>
  <c r="C15" i="4" l="1"/>
  <c r="I48" i="8" l="1"/>
  <c r="E48" i="8"/>
  <c r="C43" i="4" l="1"/>
  <c r="C20" i="4"/>
  <c r="C22" i="4" s="1"/>
  <c r="C43" i="3"/>
  <c r="I38" i="3"/>
  <c r="I45" i="3" s="1"/>
  <c r="G38" i="3"/>
  <c r="G45" i="3" s="1"/>
  <c r="E38" i="3"/>
  <c r="E45" i="3" s="1"/>
  <c r="C38" i="3"/>
  <c r="K38" i="3"/>
  <c r="K45" i="3" s="1"/>
  <c r="C20" i="3"/>
  <c r="C45" i="3" l="1"/>
  <c r="O38" i="3"/>
  <c r="O45" i="3" s="1"/>
  <c r="C48" i="8" l="1"/>
  <c r="G28" i="8" l="1"/>
  <c r="H55" i="6" l="1"/>
  <c r="D55" i="6"/>
  <c r="C15" i="3"/>
  <c r="C22" i="3" s="1"/>
  <c r="C38" i="4" l="1"/>
  <c r="C45" i="4" s="1"/>
  <c r="I38" i="4"/>
  <c r="I45" i="4" s="1"/>
  <c r="G38" i="4"/>
  <c r="G45" i="4" s="1"/>
  <c r="E38" i="4"/>
  <c r="E45" i="4" s="1"/>
  <c r="F20" i="2"/>
  <c r="I15" i="8" l="1"/>
  <c r="K37" i="4" l="1"/>
  <c r="K38" i="4" s="1"/>
  <c r="K45" i="4" s="1"/>
  <c r="J20" i="2"/>
  <c r="J13" i="2"/>
  <c r="F13" i="2"/>
  <c r="F22" i="2" l="1"/>
  <c r="F25" i="2" s="1"/>
  <c r="F27" i="2" s="1"/>
  <c r="J22" i="2"/>
  <c r="J25" i="2" s="1"/>
  <c r="J27" i="2" s="1"/>
  <c r="J44" i="2" l="1"/>
  <c r="J42" i="2" s="1"/>
  <c r="J30" i="2"/>
  <c r="J49" i="2" s="1"/>
  <c r="J47" i="2" s="1"/>
  <c r="F44" i="2"/>
  <c r="F42" i="2" s="1"/>
  <c r="F30" i="2"/>
  <c r="F49" i="2" l="1"/>
  <c r="F47" i="2" s="1"/>
  <c r="J51" i="2"/>
  <c r="F51" i="2" l="1"/>
  <c r="I72" i="8" l="1"/>
  <c r="E72" i="8"/>
  <c r="C72" i="8"/>
  <c r="I55" i="8"/>
  <c r="I57" i="8" s="1"/>
  <c r="G55" i="8"/>
  <c r="E55" i="8"/>
  <c r="E57" i="8" s="1"/>
  <c r="C55" i="8"/>
  <c r="G48" i="8"/>
  <c r="I28" i="8"/>
  <c r="C28" i="8"/>
  <c r="G15" i="8"/>
  <c r="C15" i="8"/>
  <c r="G57" i="8" l="1"/>
  <c r="E74" i="8"/>
  <c r="G72" i="8"/>
  <c r="I74" i="8"/>
  <c r="C57" i="8"/>
  <c r="E30" i="8"/>
  <c r="I30" i="8"/>
  <c r="C30" i="8"/>
  <c r="G30" i="8"/>
  <c r="E31" i="8" l="1"/>
  <c r="C74" i="8"/>
  <c r="G74" i="8"/>
  <c r="I31" i="8"/>
  <c r="G31" i="8" l="1"/>
  <c r="C31" i="8"/>
  <c r="F55" i="6" l="1"/>
  <c r="B55" i="6"/>
  <c r="H20" i="2" l="1"/>
  <c r="D31" i="6" l="1"/>
  <c r="H23" i="6" l="1"/>
  <c r="D34" i="6"/>
  <c r="H13" i="2"/>
  <c r="H22" i="2" s="1"/>
  <c r="D22" i="2"/>
  <c r="D68" i="6" l="1"/>
  <c r="D70" i="6" s="1"/>
  <c r="D72" i="6" s="1"/>
  <c r="H31" i="6"/>
  <c r="H34" i="6" s="1"/>
  <c r="D25" i="2"/>
  <c r="D27" i="2" s="1"/>
  <c r="H25" i="2"/>
  <c r="H27" i="2" s="1"/>
  <c r="H68" i="6" l="1"/>
  <c r="H70" i="6" s="1"/>
  <c r="H72" i="6" s="1"/>
  <c r="D30" i="2"/>
  <c r="D49" i="2" s="1"/>
  <c r="D47" i="2" s="1"/>
  <c r="H44" i="2"/>
  <c r="H42" i="2" s="1"/>
  <c r="F23" i="6"/>
  <c r="D44" i="2"/>
  <c r="D42" i="2" s="1"/>
  <c r="D51" i="2" l="1"/>
  <c r="H30" i="2"/>
  <c r="H49" i="2" s="1"/>
  <c r="H47" i="2" s="1"/>
  <c r="H51" i="2" l="1"/>
  <c r="F31" i="6" l="1"/>
  <c r="F34" i="6" s="1"/>
  <c r="F68" i="6" l="1"/>
  <c r="F70" i="6" s="1"/>
  <c r="F72" i="6" s="1"/>
  <c r="B34" i="6"/>
  <c r="B68" i="6" s="1"/>
  <c r="B70" i="6" s="1"/>
  <c r="B72" i="6" l="1"/>
</calcChain>
</file>

<file path=xl/sharedStrings.xml><?xml version="1.0" encoding="utf-8"?>
<sst xmlns="http://schemas.openxmlformats.org/spreadsheetml/2006/main" count="454" uniqueCount="196">
  <si>
    <t>บริษัท ทรอปิคอลแคนนิ่ง (ประเทศไทย)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</si>
  <si>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</si>
  <si>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</si>
  <si>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</si>
  <si>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</si>
  <si>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</si>
  <si>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</si>
  <si>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</si>
  <si>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</si>
  <si>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</si>
  <si>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</si>
  <si>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</si>
  <si>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</si>
  <si>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</si>
  <si>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</si>
  <si>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</si>
  <si>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</si>
  <si>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เงินลงทุนในตราสารทุนที่ไม่อยู่ใน</t>
  </si>
  <si>
    <t xml:space="preserve">    ความต้องการของตลาด 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</si>
  <si>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</si>
  <si>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</si>
  <si>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</si>
  <si>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</si>
  <si>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</si>
  <si>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</si>
  <si>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</si>
  <si>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</si>
  <si>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</si>
  <si>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</si>
  <si>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</si>
  <si>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</si>
  <si>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</si>
  <si>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</si>
  <si>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</si>
  <si>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</si>
  <si>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</si>
  <si>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</si>
  <si>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</si>
  <si>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</si>
  <si>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</si>
  <si>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</si>
  <si>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</si>
  <si>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</si>
  <si>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330,000,000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</si>
  <si>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</si>
  <si>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</si>
  <si>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</si>
  <si>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</si>
  <si>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</si>
  <si>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</si>
  <si>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</si>
  <si>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</si>
  <si>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</si>
  <si>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</si>
  <si>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 (ไม่ได้ตรวจสอบ)</t>
  </si>
  <si>
    <t xml:space="preserve">งบการเงินรวม </t>
  </si>
  <si>
    <t>สำหรับงวดสามเดือนสิ้นสุด</t>
  </si>
  <si>
    <t>รายได้</t>
  </si>
  <si>
    <t xml:space="preserve">รายได้จากการขาย 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</si>
  <si>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</si>
  <si>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</si>
  <si>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</si>
  <si>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</si>
  <si>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</si>
  <si>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</si>
  <si>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</si>
  <si>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</si>
  <si>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</si>
  <si>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</si>
  <si>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</si>
  <si>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</si>
  <si>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</si>
  <si>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</si>
  <si>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</si>
  <si>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</si>
  <si>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</si>
  <si>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</si>
  <si>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งบการเปลี่ยนแปลงส่วนของผู้ถือหุ้น  (ไม่ได้ตรวจสอบ)</t>
  </si>
  <si>
    <t>รวมส่วนของ</t>
  </si>
  <si>
    <t>ส่วนของส่วน</t>
  </si>
  <si>
    <t>ส่วนเกิน</t>
  </si>
  <si>
    <t>ทุนสำรอง</t>
  </si>
  <si>
    <t>ยังไม่ได้</t>
  </si>
  <si>
    <t>ผู้ถือหุ้น</t>
  </si>
  <si>
    <t>ได้เสียที่ไม่มี</t>
  </si>
  <si>
    <t>รวมส่วน</t>
  </si>
  <si>
    <t>มูลค่าหุ้น</t>
  </si>
  <si>
    <t>ตามกฎหมาย</t>
  </si>
  <si>
    <t>จัดสรร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</si>
  <si>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</si>
  <si>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</si>
  <si>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</si>
  <si>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</si>
  <si>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</si>
  <si>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</si>
  <si>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</si>
  <si>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</si>
  <si>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</si>
  <si>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 xml:space="preserve">     กำไร</t>
  </si>
  <si>
    <t>งบการเปลี่ยนแปลงส่วนของผู้ถือหุ้น (ไม่ได้ตรวจสอบ)</t>
  </si>
  <si>
    <t xml:space="preserve">งบการเงินเฉพาะกิจการ </t>
  </si>
  <si>
    <t xml:space="preserve">      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</si>
  <si>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</si>
  <si>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  รวมการจัดสรรส่วนทุนให้ผู้ถือหุ้น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</si>
  <si>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</si>
  <si>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</si>
  <si>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</si>
  <si>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</si>
  <si>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</si>
  <si>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</si>
  <si>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จ่ายผลประโยชน์พนักงาน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</si>
  <si>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</si>
  <si>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</si>
  <si>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</si>
  <si>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เงินสดรับจากการขายอสังหาริมทรัพย์เพื่อการลงทุน</t>
  </si>
  <si>
    <t>เงินสดจ่ายเพื่อซื้อ อาคาร เครื่องจักรและอุปกรณ์</t>
  </si>
  <si>
    <t>เงินสดรับจากการขายเครื่องจักรและอุปกรณ์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</si>
  <si>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</si>
  <si>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</si>
  <si>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</si>
  <si>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</si>
  <si>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</si>
  <si>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เงินเบิกเกินบัญชีและเงินกู้ยืมระยะสั้น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</si>
  <si>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</si>
  <si>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</si>
  <si>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</si>
  <si>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</si>
  <si>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</si>
  <si>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</t>
  </si>
  <si>
    <t>กำไรจากการจำหน่ายเครื่องจักรและอุปกรณ์</t>
  </si>
  <si>
    <t>บริษัทใหญ่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</si>
  <si>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</si>
  <si>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</si>
  <si>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</si>
  <si>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</si>
  <si>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ทุนที่ออก</t>
  </si>
  <si>
    <t>และชำระแล้ว</t>
  </si>
  <si>
    <t>2, 3</t>
  </si>
  <si>
    <t>ปรับรายการที่กระทบกำไรเป็นเงินสดรับ (จ่าย)</t>
  </si>
  <si>
    <t>เจ้าหนี้อื่นค่าซื้ออาคาร เครื่องจักรและอุปกรณ์</t>
  </si>
  <si>
    <t>2568</t>
  </si>
  <si>
    <t>ยอดคงเหลือ ณ วันที่ 1 มกราคม 2568</t>
  </si>
  <si>
    <t xml:space="preserve"> </t>
  </si>
  <si>
    <t>เงินให้กู้ยืมระยะสั้น</t>
  </si>
  <si>
    <t>2, 7</t>
  </si>
  <si>
    <t>2569</t>
  </si>
  <si>
    <t>ยอดคงเหลือ ณ วันที่ 1 มกราคม 2569</t>
  </si>
  <si>
    <t>FMPKDAPYWBKZ3ENYBHTQS7GN0BNMQHJJCMBHBCAQ4N3BVEK431C0</t>
  </si>
  <si>
    <t>Pimchanok, Aemsaard</t>
  </si>
  <si>
    <t>Create</t>
  </si>
  <si>
    <t>f9c11eb3-3f04-4ea6-8b5c-3ac34b29e3f4</t>
  </si>
  <si>
    <t>{"id":"f9c11eb3-3f04-4ea6-8b5c-3ac34b29e3f4","type":1,"name":"workbookId","value":"e7b82ea5-3250-47be-8245-189a9e8a9120"}</t>
  </si>
  <si>
    <t>70e94ff2-e690-45bf-833c-ccb434bc2bc4</t>
  </si>
  <si>
    <t>{"id":"70e94ff2-e690-45bf-833c-ccb434bc2bc4","type":0,"name":"dataSnipperSheetDeleted","value":"false"}</t>
  </si>
  <si>
    <t>b1ad6ed6-8e36-406d-9916-f42e99d3985b</t>
  </si>
  <si>
    <t>{"id":"b1ad6ed6-8e36-406d-9916-f42e99d3985b","type":0,"name":"embed-documents","value":"false"}</t>
  </si>
  <si>
    <t>4f98070b-fb10-4e1d-af3a-3de706b84fc2</t>
  </si>
  <si>
    <t>{"id":"4f98070b-fb10-4e1d-af3a-3de706b84fc2","type":0,"name":"table-snip-suggestions","value":"true"}</t>
  </si>
  <si>
    <t>d4f8e85b-2244-4f06-938e-38d269b84e10</t>
  </si>
  <si>
    <t>{"id":"d4f8e85b-2244-4f06-938e-38d269b84e10","type":1,"name":"migratedFssProjectId","value":""}</t>
  </si>
  <si>
    <t>7N3K95PQ98NA5D2Z9RDYQA1NP5V76VZ0CK7FVF2TDAP6MA3HG55G</t>
  </si>
  <si>
    <t>Orawan, Srisomphot</t>
  </si>
  <si>
    <t xml:space="preserve">   ที่ถึงกำหนดชำระภายในหนึ่งปี</t>
  </si>
  <si>
    <t>เงินสดและรายการเทียบเท่าเงินสด (ลดลง) เพิ่มขึ้นสุทธิ</t>
  </si>
  <si>
    <t>ผลกระทบของอัตราแลกเปลี่ยนที่มีต่อเงินสดและรายการเทียบเท่าเงินสด</t>
  </si>
  <si>
    <t xml:space="preserve">    ก่อนผลกระทบของอัตราแลกเปลี่ยน</t>
  </si>
  <si>
    <t>สิทธิการใช้ที่ได้มาจากการทำสัญญา</t>
  </si>
  <si>
    <t>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</si>
  <si>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กิจกรรมจัดหาเงิน</t>
  </si>
  <si>
    <t xml:space="preserve">    จากสถาบันการเงินสุทธิเพิ่มขึ้น (ลดลง) </t>
  </si>
  <si>
    <t>เงินลงทุนในกองทุนรวมตราสารหนี้</t>
  </si>
  <si>
    <t>(กำไร) ขาดทุนจากสัญญาแลกเปลี่ยนอัตราดอกเบี้ยที่ยังไม่เกิดขึ้นจริง</t>
  </si>
  <si>
    <t>เงินสดจ่ายเพื่อซื้อเงินลงทุนในกองทุนรวมตราสารหนี้</t>
  </si>
  <si>
    <t>BE9VPD7809M422T3KC3T86A4EG9BR5GHWG4TZ7KJTFP1XQTZ1EAG</t>
  </si>
  <si>
    <t>Thamol, Mongkolkitwiboon</t>
  </si>
  <si>
    <t>30 มิถุนายน</t>
  </si>
  <si>
    <t>วันที่ 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</si>
  <si>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</si>
  <si>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</si>
  <si>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</si>
  <si>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</si>
  <si>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</t>
  </si>
  <si>
    <t>เงินปันผลรับ</t>
  </si>
  <si>
    <t>ดอกเบี้ยรับ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</si>
  <si>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</si>
  <si>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เงินสดรับชำระคืนจากเงินให้กู้ยืมระยะยาวแก่กิจการอื่น</t>
  </si>
  <si>
    <t>เงินปันผลจ่ายให้ผู้ถือหุ้นของบริษัท</t>
  </si>
  <si>
    <t>9JX0ZNT7MVMGG14ZSP9CKJF62MH2B34FMWE0HHE8WZN40SMKSH40</t>
  </si>
  <si>
    <t>Benyapa, Hwanraruen</t>
  </si>
  <si>
    <t>6B0HJF50TP3HBP59BC39621J4ZBTW3HGKE028KE1W40T06P1WVR0</t>
  </si>
  <si>
    <t>Nongnapat, Keawkham</t>
  </si>
  <si>
    <t>ผลขาดทุนค่าเผื่อมูลค่าสินค้าลดลงและสินค้าล้าสมัย</t>
  </si>
  <si>
    <t xml:space="preserve">กระแสเงินสดสุทธิ (ใช้ไปใน) ได้มาจากกิจกรรมดำเนินงาน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</si>
  <si>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</si>
  <si>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กลับรายการขาดทุนด้านเครดิตที่คาดว่าจะเกิดขึ้น </t>
  </si>
  <si>
    <t xml:space="preserve">กระแสเงินสดสุทธิ (ใช้ไปใน) ได้มาจากการดำเนินงาน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</si>
</sst>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#,##0;\(#,##0\)"/>
    <numFmt numFmtId="168" formatCode="0.0%"/>
    <numFmt numFmtId="169" formatCode="_(* #,##0_);_(* \(#,##0\);_(* &quot;-&quot;?_);_(@_)"/>
    <numFmt numFmtId="170" formatCode="_(* #,##0.00_);_(* \(#,##0.00\);_(* &quot;-&quot;_);_(@_)"/>
  </numFmts>
  <fonts count="16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b/>
      <sz val="16"/>
      <color theme="0"/>
      <name val="Angsana New"/>
      <family val="1"/>
    </font>
    <font>
      <sz val="15"/>
      <color theme="0"/>
      <name val="Angsana New"/>
      <family val="1"/>
    </font>
    <font>
      <b/>
      <sz val="14"/>
      <color theme="0"/>
      <name val="Angsana New"/>
      <family val="1"/>
    </font>
    <font>
      <b/>
      <sz val="15"/>
      <color theme="0"/>
      <name val="Angsana New"/>
      <family val="1"/>
    </font>
    <font>
      <sz val="16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157">
    <xf numFmtId="0" fontId="0" fillId="0" borderId="0" xfId="0"/>
    <xf numFmtId="167" fontId="6" fillId="0" borderId="0" xfId="2" applyNumberFormat="1" applyFont="1" applyAlignment="1" applyProtection="1">
      <alignment horizontal="center"/>
      <protection locked="0"/>
    </xf>
    <xf numFmtId="166" fontId="4" fillId="0" borderId="0" xfId="2" applyNumberFormat="1" applyFont="1" applyProtection="1">
      <protection locked="0"/>
    </xf>
    <xf numFmtId="166" fontId="0" fillId="0" borderId="0" xfId="2" applyNumberFormat="1" applyFont="1" applyProtection="1">
      <protection locked="0"/>
    </xf>
    <xf numFmtId="166" fontId="5" fillId="0" borderId="0" xfId="2" applyNumberFormat="1" applyFont="1" applyProtection="1">
      <protection locked="0"/>
    </xf>
    <xf numFmtId="166" fontId="1" fillId="0" borderId="0" xfId="2" applyNumberFormat="1" applyFont="1" applyProtection="1">
      <protection locked="0"/>
    </xf>
    <xf numFmtId="1" fontId="6" fillId="0" borderId="0" xfId="2" applyNumberFormat="1" applyFont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165" fontId="2" fillId="0" borderId="0" xfId="1" applyNumberFormat="1" applyFont="1" applyFill="1" applyProtection="1">
      <protection locked="0"/>
    </xf>
    <xf numFmtId="165" fontId="4" fillId="0" borderId="0" xfId="1" applyNumberFormat="1" applyFont="1" applyFill="1" applyProtection="1"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1" applyNumberFormat="1" applyFont="1" applyFill="1" applyAlignment="1" applyProtection="1">
      <alignment horizontal="center"/>
      <protection locked="0"/>
    </xf>
    <xf numFmtId="49" fontId="0" fillId="0" borderId="0" xfId="1" applyNumberFormat="1" applyFont="1" applyFill="1" applyProtection="1"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165" fontId="1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4" fillId="0" borderId="1" xfId="1" applyNumberFormat="1" applyFont="1" applyFill="1" applyBorder="1" applyAlignment="1" applyProtection="1">
      <protection locked="0"/>
    </xf>
    <xf numFmtId="169" fontId="4" fillId="0" borderId="0" xfId="1" applyNumberFormat="1" applyFont="1" applyFill="1" applyAlignment="1" applyProtection="1">
      <alignment horizontal="right"/>
      <protection locked="0"/>
    </xf>
    <xf numFmtId="165" fontId="9" fillId="0" borderId="0" xfId="0" applyNumberFormat="1" applyFont="1" applyProtection="1">
      <protection locked="0"/>
    </xf>
    <xf numFmtId="169" fontId="0" fillId="0" borderId="0" xfId="1" applyNumberFormat="1" applyFont="1" applyFill="1" applyAlignment="1" applyProtection="1">
      <alignment horizontal="right"/>
      <protection locked="0"/>
    </xf>
    <xf numFmtId="165" fontId="1" fillId="0" borderId="0" xfId="1" applyNumberFormat="1" applyFont="1" applyFill="1" applyBorder="1" applyAlignment="1" applyProtection="1">
      <alignment horizontal="right"/>
      <protection locked="0"/>
    </xf>
    <xf numFmtId="165" fontId="1" fillId="0" borderId="0" xfId="1" quotePrefix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3" fontId="0" fillId="0" borderId="0" xfId="1" applyFont="1" applyFill="1" applyProtection="1">
      <protection locked="0"/>
    </xf>
    <xf numFmtId="41" fontId="1" fillId="0" borderId="0" xfId="0" applyNumberFormat="1" applyFont="1" applyProtection="1">
      <protection locked="0"/>
    </xf>
    <xf numFmtId="165" fontId="0" fillId="0" borderId="0" xfId="1" quotePrefix="1" applyNumberFormat="1" applyFont="1" applyFill="1" applyBorder="1" applyAlignment="1" applyProtection="1">
      <alignment horizontal="center"/>
      <protection locked="0"/>
    </xf>
    <xf numFmtId="10" fontId="0" fillId="0" borderId="0" xfId="6" applyNumberFormat="1" applyFont="1" applyFill="1" applyProtection="1">
      <protection locked="0"/>
    </xf>
    <xf numFmtId="43" fontId="2" fillId="0" borderId="0" xfId="1" applyFont="1" applyFill="1" applyProtection="1">
      <protection locked="0"/>
    </xf>
    <xf numFmtId="43" fontId="4" fillId="0" borderId="0" xfId="1" applyFont="1" applyFill="1" applyBorder="1" applyAlignment="1" applyProtection="1">
      <protection locked="0"/>
    </xf>
    <xf numFmtId="0" fontId="1" fillId="0" borderId="2" xfId="0" applyFont="1" applyBorder="1" applyProtection="1">
      <protection locked="0"/>
    </xf>
    <xf numFmtId="0" fontId="10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66" fontId="13" fillId="0" borderId="0" xfId="2" applyNumberFormat="1" applyFont="1" applyProtection="1">
      <protection locked="0"/>
    </xf>
    <xf numFmtId="165" fontId="4" fillId="0" borderId="0" xfId="1" quotePrefix="1" applyNumberFormat="1" applyFont="1" applyFill="1" applyAlignment="1" applyProtection="1">
      <alignment horizontal="center"/>
      <protection locked="0"/>
    </xf>
    <xf numFmtId="165" fontId="0" fillId="0" borderId="0" xfId="1" quotePrefix="1" applyNumberFormat="1" applyFont="1" applyFill="1" applyAlignment="1" applyProtection="1">
      <alignment horizontal="center"/>
      <protection locked="0"/>
    </xf>
    <xf numFmtId="43" fontId="0" fillId="0" borderId="0" xfId="0" applyNumberFormat="1" applyProtection="1">
      <protection locked="0"/>
    </xf>
    <xf numFmtId="166" fontId="11" fillId="0" borderId="0" xfId="2" applyNumberFormat="1" applyFont="1" applyProtection="1">
      <protection locked="0"/>
    </xf>
    <xf numFmtId="165" fontId="4" fillId="0" borderId="1" xfId="1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0" fontId="4" fillId="0" borderId="0" xfId="2" applyFont="1" applyAlignment="1" applyProtection="1">
      <alignment horizontal="left"/>
      <protection locked="0"/>
    </xf>
    <xf numFmtId="0" fontId="13" fillId="0" borderId="0" xfId="2" applyFont="1" applyAlignment="1" applyProtection="1">
      <alignment horizontal="left"/>
      <protection locked="0"/>
    </xf>
    <xf numFmtId="165" fontId="2" fillId="0" borderId="0" xfId="0" applyNumberFormat="1" applyFont="1" applyProtection="1">
      <protection locked="0"/>
    </xf>
    <xf numFmtId="165" fontId="4" fillId="0" borderId="0" xfId="1" applyNumberFormat="1" applyFont="1" applyFill="1" applyBorder="1" applyProtection="1">
      <protection locked="0"/>
    </xf>
    <xf numFmtId="165" fontId="1" fillId="0" borderId="0" xfId="0" applyNumberFormat="1" applyFont="1" applyProtection="1">
      <protection locked="0"/>
    </xf>
    <xf numFmtId="165" fontId="4" fillId="0" borderId="0" xfId="1" applyNumberFormat="1" applyFont="1" applyFill="1" applyAlignment="1" applyProtection="1">
      <protection locked="0"/>
    </xf>
    <xf numFmtId="0" fontId="0" fillId="0" borderId="0" xfId="1" applyNumberFormat="1" applyFont="1" applyFill="1" applyAlignment="1" applyProtection="1">
      <alignment horizontal="center"/>
      <protection locked="0"/>
    </xf>
    <xf numFmtId="43" fontId="4" fillId="0" borderId="0" xfId="1" applyFont="1" applyFill="1" applyAlignment="1" applyProtection="1">
      <protection locked="0"/>
    </xf>
    <xf numFmtId="165" fontId="4" fillId="0" borderId="1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/>
    <xf numFmtId="169" fontId="4" fillId="0" borderId="3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165" fontId="4" fillId="0" borderId="0" xfId="1" applyNumberFormat="1" applyFont="1" applyFill="1" applyAlignment="1" applyProtection="1">
      <alignment horizontal="right"/>
    </xf>
    <xf numFmtId="165" fontId="4" fillId="0" borderId="0" xfId="1" applyNumberFormat="1" applyFont="1" applyFill="1" applyProtection="1"/>
    <xf numFmtId="165" fontId="4" fillId="0" borderId="4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Protection="1"/>
    <xf numFmtId="170" fontId="4" fillId="0" borderId="3" xfId="1" applyNumberFormat="1" applyFont="1" applyFill="1" applyBorder="1" applyAlignment="1" applyProtection="1"/>
    <xf numFmtId="165" fontId="4" fillId="0" borderId="0" xfId="1" quotePrefix="1" applyNumberFormat="1" applyFont="1" applyFill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1" fillId="0" borderId="0" xfId="1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 applyProtection="1">
      <alignment horizontal="center"/>
    </xf>
    <xf numFmtId="165" fontId="1" fillId="0" borderId="0" xfId="1" quotePrefix="1" applyNumberFormat="1" applyFont="1" applyFill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Alignment="1" applyProtection="1">
      <alignment horizontal="center"/>
    </xf>
    <xf numFmtId="165" fontId="4" fillId="0" borderId="3" xfId="1" applyNumberFormat="1" applyFont="1" applyFill="1" applyBorder="1" applyProtection="1"/>
    <xf numFmtId="165" fontId="4" fillId="0" borderId="3" xfId="1" applyNumberFormat="1" applyFont="1" applyFill="1" applyBorder="1" applyAlignment="1" applyProtection="1"/>
    <xf numFmtId="165" fontId="4" fillId="0" borderId="3" xfId="1" applyNumberFormat="1" applyFont="1" applyFill="1" applyBorder="1" applyProtection="1">
      <protection locked="0"/>
    </xf>
    <xf numFmtId="165" fontId="4" fillId="0" borderId="3" xfId="1" applyNumberFormat="1" applyFont="1" applyFill="1" applyBorder="1" applyAlignment="1" applyProtection="1">
      <alignment horizontal="center"/>
      <protection locked="0"/>
    </xf>
    <xf numFmtId="165" fontId="0" fillId="0" borderId="2" xfId="1" applyNumberFormat="1" applyFont="1" applyFill="1" applyBorder="1" applyProtection="1">
      <protection locked="0"/>
    </xf>
    <xf numFmtId="165" fontId="6" fillId="0" borderId="0" xfId="1" applyNumberFormat="1" applyFont="1" applyFill="1" applyAlignment="1" applyProtection="1">
      <alignment horizontal="center"/>
      <protection locked="0"/>
    </xf>
    <xf numFmtId="43" fontId="4" fillId="0" borderId="0" xfId="1" applyFont="1" applyFill="1" applyProtection="1">
      <protection locked="0"/>
    </xf>
    <xf numFmtId="165" fontId="14" fillId="0" borderId="0" xfId="1" applyNumberFormat="1" applyFont="1" applyFill="1" applyAlignment="1" applyProtection="1">
      <alignment horizontal="right"/>
      <protection locked="0"/>
    </xf>
    <xf numFmtId="165" fontId="4" fillId="0" borderId="4" xfId="1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/>
      <protection locked="0"/>
    </xf>
    <xf numFmtId="0" fontId="2" fillId="0" borderId="0" xfId="3" applyFont="1" applyProtection="1">
      <protection locked="0"/>
    </xf>
    <xf numFmtId="0" fontId="0" fillId="0" borderId="0" xfId="3" applyFont="1" applyProtection="1">
      <protection locked="0"/>
    </xf>
    <xf numFmtId="167" fontId="4" fillId="0" borderId="0" xfId="3" applyNumberFormat="1" applyFont="1" applyAlignment="1" applyProtection="1">
      <alignment horizontal="center"/>
      <protection locked="0"/>
    </xf>
    <xf numFmtId="0" fontId="4" fillId="0" borderId="0" xfId="4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167" fontId="0" fillId="0" borderId="0" xfId="2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/>
    </xf>
    <xf numFmtId="41" fontId="0" fillId="0" borderId="0" xfId="0" applyNumberForma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165" fontId="0" fillId="0" borderId="2" xfId="1" applyNumberFormat="1" applyFont="1" applyFill="1" applyBorder="1" applyProtection="1"/>
    <xf numFmtId="165" fontId="0" fillId="0" borderId="2" xfId="1" applyNumberFormat="1" applyFont="1" applyFill="1" applyBorder="1" applyAlignment="1" applyProtection="1"/>
    <xf numFmtId="165" fontId="0" fillId="0" borderId="2" xfId="1" applyNumberFormat="1" applyFont="1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168" fontId="0" fillId="0" borderId="0" xfId="6" applyNumberFormat="1" applyFont="1" applyFill="1" applyProtection="1">
      <protection locked="0"/>
    </xf>
    <xf numFmtId="9" fontId="0" fillId="0" borderId="0" xfId="6" applyFont="1" applyFill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3" fontId="4" fillId="0" borderId="0" xfId="1" applyFont="1" applyFill="1" applyAlignment="1" applyProtection="1">
      <alignment horizontal="center"/>
      <protection locked="0"/>
    </xf>
    <xf numFmtId="0" fontId="2" fillId="0" borderId="0" xfId="4" applyFont="1" applyAlignment="1" applyProtection="1">
      <alignment horizontal="left"/>
      <protection locked="0"/>
    </xf>
    <xf numFmtId="43" fontId="0" fillId="0" borderId="0" xfId="1" applyFont="1" applyFill="1" applyAlignment="1" applyProtection="1">
      <alignment horizontal="center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0" fontId="0" fillId="0" borderId="0" xfId="4" applyFont="1" applyAlignment="1" applyProtection="1">
      <alignment horizontal="center"/>
      <protection locked="0"/>
    </xf>
    <xf numFmtId="43" fontId="0" fillId="0" borderId="0" xfId="1" applyFont="1" applyFill="1" applyAlignment="1" applyProtection="1">
      <alignment vertical="center" wrapText="1"/>
      <protection locked="0"/>
    </xf>
    <xf numFmtId="169" fontId="0" fillId="0" borderId="0" xfId="0" applyNumberFormat="1" applyAlignment="1" applyProtection="1">
      <alignment horizontal="right"/>
      <protection locked="0"/>
    </xf>
    <xf numFmtId="43" fontId="0" fillId="0" borderId="6" xfId="1" applyFont="1" applyFill="1" applyBorder="1" applyProtection="1">
      <protection locked="0"/>
    </xf>
    <xf numFmtId="164" fontId="0" fillId="0" borderId="6" xfId="0" applyNumberFormat="1" applyBorder="1" applyProtection="1">
      <protection locked="0"/>
    </xf>
    <xf numFmtId="43" fontId="0" fillId="0" borderId="6" xfId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41" fontId="4" fillId="0" borderId="0" xfId="0" applyNumberFormat="1" applyFont="1" applyProtection="1">
      <protection locked="0"/>
    </xf>
    <xf numFmtId="165" fontId="4" fillId="0" borderId="5" xfId="1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/>
      <protection locked="0"/>
    </xf>
    <xf numFmtId="166" fontId="0" fillId="0" borderId="0" xfId="5" applyNumberFormat="1" applyFont="1" applyProtection="1">
      <protection locked="0"/>
    </xf>
    <xf numFmtId="41" fontId="0" fillId="0" borderId="0" xfId="5" applyNumberFormat="1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41" fontId="0" fillId="0" borderId="0" xfId="1" applyNumberFormat="1" applyFont="1" applyFill="1" applyBorder="1" applyProtection="1">
      <protection locked="0"/>
    </xf>
    <xf numFmtId="165" fontId="14" fillId="0" borderId="0" xfId="1" applyNumberFormat="1" applyFont="1" applyFill="1" applyProtection="1"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165" fontId="15" fillId="0" borderId="0" xfId="1" applyNumberFormat="1" applyFont="1" applyFill="1" applyProtection="1">
      <protection locked="0"/>
    </xf>
    <xf numFmtId="165" fontId="0" fillId="0" borderId="0" xfId="1" quotePrefix="1" applyNumberFormat="1" applyFont="1" applyFill="1" applyAlignment="1" applyProtection="1">
      <protection locked="0"/>
    </xf>
    <xf numFmtId="169" fontId="0" fillId="0" borderId="0" xfId="1" applyNumberFormat="1" applyFont="1" applyFill="1" applyProtection="1">
      <protection locked="0"/>
    </xf>
    <xf numFmtId="169" fontId="4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0" quotePrefix="1" applyProtection="1">
      <protection locked="0"/>
    </xf>
    <xf numFmtId="165" fontId="0" fillId="0" borderId="2" xfId="1" quotePrefix="1" applyNumberFormat="1" applyFont="1" applyFill="1" applyBorder="1" applyAlignment="1" applyProtection="1">
      <alignment horizontal="center"/>
      <protection locked="0"/>
    </xf>
    <xf numFmtId="167" fontId="4" fillId="0" borderId="0" xfId="3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4" applyFont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9">
    <cellStyle name="Comma" xfId="1" builtinId="3"/>
    <cellStyle name="Normal" xfId="0" builtinId="0"/>
    <cellStyle name="Normal 29" xfId="7" xr:uid="{884712AD-2215-4EB8-9115-552980DB769D}"/>
    <cellStyle name="Normal 4" xfId="2" xr:uid="{00000000-0005-0000-0000-000002000000}"/>
    <cellStyle name="Normal 4 2 2" xfId="3" xr:uid="{00000000-0005-0000-0000-000003000000}"/>
    <cellStyle name="Normal 5" xfId="4" xr:uid="{00000000-0005-0000-0000-000004000000}"/>
    <cellStyle name="Normal_AMT_BCP_TFS_Q151_Final-120508 2 2" xfId="5" xr:uid="{00000000-0005-0000-0000-000005000000}"/>
    <cellStyle name="Percent" xfId="6" builtinId="5"/>
    <cellStyle name="Percent 2" xfId="8" xr:uid="{79DEA0D8-1967-41D6-BA0B-F7628715C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837C9-CD8E-42C6-AE4A-32DB3E238FB3}">
  <sheetPr>
    <tabColor theme="3" tint="-0.499984740745262"/>
  </sheetPr>
  <dimension ref="A1:K75"/>
  <sheetViews>
    <sheetView tabSelected="1" zoomScaleNormal="100" zoomScaleSheetLayoutView="100" workbookViewId="0">
      <selection activeCell="N48" sqref="N48"/>
    </sheetView>
  </sheetViews>
  <sheetFormatPr defaultColWidth="8.8984375" defaultRowHeight="21.5" x14ac:dyDescent="0.65"/>
  <cols>
    <col min="1" max="1" width="50.5" style="15" customWidth="1"/>
    <col min="2" max="2" width="11.19921875" style="16" customWidth="1"/>
    <col min="3" max="3" width="14.59765625" style="18" customWidth="1"/>
    <col min="4" max="4" width="1" style="18" customWidth="1"/>
    <col min="5" max="5" width="13.8984375" style="18" bestFit="1" customWidth="1"/>
    <col min="6" max="6" width="1" style="18" customWidth="1"/>
    <col min="7" max="7" width="13.8984375" style="18" customWidth="1"/>
    <col min="8" max="8" width="1" style="18" customWidth="1"/>
    <col min="9" max="9" width="12.69921875" style="18" customWidth="1"/>
    <col min="10" max="10" width="1" style="18" customWidth="1"/>
    <col min="11" max="16384" width="8.8984375" style="15"/>
  </cols>
  <sheetData>
    <row r="1" spans="1:10" s="14" customFormat="1" ht="23" x14ac:dyDescent="0.7">
      <c r="A1" s="11" t="s">
        <v>0</v>
      </c>
      <c r="B1" s="116"/>
      <c r="C1" s="12"/>
      <c r="D1" s="12"/>
      <c r="E1" s="12"/>
      <c r="F1" s="12"/>
      <c r="G1" s="12"/>
      <c r="H1" s="12"/>
      <c r="I1" s="12"/>
      <c r="J1" s="18"/>
    </row>
    <row r="2" spans="1:10" s="14" customFormat="1" ht="23" x14ac:dyDescent="0.7">
      <c r="A2" s="11" t="s">
        <v>1</v>
      </c>
      <c r="B2" s="116"/>
      <c r="C2" s="12"/>
      <c r="D2" s="12"/>
      <c r="E2" s="12"/>
      <c r="F2" s="12"/>
      <c r="G2" s="12"/>
      <c r="H2" s="12"/>
      <c r="I2" s="12"/>
      <c r="J2" s="18"/>
    </row>
    <row r="3" spans="1:10" s="14" customFormat="1" ht="22" x14ac:dyDescent="0.7">
      <c r="B3" s="127"/>
      <c r="C3" s="13"/>
      <c r="D3" s="13"/>
      <c r="E3" s="13"/>
      <c r="F3" s="13"/>
      <c r="G3" s="13"/>
      <c r="H3" s="13"/>
      <c r="I3" s="13"/>
      <c r="J3" s="18"/>
    </row>
    <row r="4" spans="1:10" ht="22" x14ac:dyDescent="0.7">
      <c r="C4" s="153" t="s">
        <v>2</v>
      </c>
      <c r="D4" s="153"/>
      <c r="E4" s="153"/>
      <c r="F4" s="153"/>
      <c r="G4" s="153" t="s">
        <v>3</v>
      </c>
      <c r="H4" s="153"/>
      <c r="I4" s="153"/>
    </row>
    <row r="5" spans="1:10" x14ac:dyDescent="0.65">
      <c r="C5" s="19" t="s">
        <v>175</v>
      </c>
      <c r="D5" s="20"/>
      <c r="E5" s="21" t="s">
        <v>4</v>
      </c>
      <c r="F5" s="21"/>
      <c r="G5" s="19" t="s">
        <v>175</v>
      </c>
      <c r="H5" s="20"/>
      <c r="I5" s="21" t="s">
        <v>4</v>
      </c>
    </row>
    <row r="6" spans="1:10" ht="23" x14ac:dyDescent="0.7">
      <c r="A6" s="11" t="s">
        <v>5</v>
      </c>
      <c r="B6" s="16" t="s">
        <v>6</v>
      </c>
      <c r="C6" s="22" t="s">
        <v>145</v>
      </c>
      <c r="D6" s="23"/>
      <c r="E6" s="22" t="s">
        <v>140</v>
      </c>
      <c r="G6" s="22" t="s">
        <v>145</v>
      </c>
      <c r="H6" s="23"/>
      <c r="I6" s="22" t="s">
        <v>140</v>
      </c>
    </row>
    <row r="7" spans="1:10" ht="23" x14ac:dyDescent="0.7">
      <c r="A7" s="11"/>
      <c r="C7" s="24" t="s">
        <v>7</v>
      </c>
      <c r="D7" s="24"/>
      <c r="E7" s="24"/>
      <c r="F7" s="24"/>
      <c r="G7" s="24" t="s">
        <v>7</v>
      </c>
      <c r="H7" s="24"/>
      <c r="I7" s="24"/>
    </row>
    <row r="8" spans="1:10" x14ac:dyDescent="0.65">
      <c r="C8" s="152" t="s">
        <v>8</v>
      </c>
      <c r="D8" s="152"/>
      <c r="E8" s="152"/>
      <c r="F8" s="152"/>
      <c r="G8" s="152"/>
      <c r="H8" s="152"/>
      <c r="I8" s="152"/>
    </row>
    <row r="9" spans="1:10" ht="22" x14ac:dyDescent="0.7">
      <c r="A9" s="100" t="s">
        <v>9</v>
      </c>
      <c r="C9" s="10"/>
      <c r="D9" s="10"/>
      <c r="E9" s="10"/>
      <c r="F9" s="10"/>
      <c r="G9" s="10"/>
      <c r="H9" s="10"/>
      <c r="I9" s="10"/>
    </row>
    <row r="10" spans="1:10" x14ac:dyDescent="0.65">
      <c r="A10" s="15" t="s">
        <v>10</v>
      </c>
      <c r="C10" s="10">
        <v>109472</v>
      </c>
      <c r="D10" s="10"/>
      <c r="E10" s="10">
        <v>163034</v>
      </c>
      <c r="F10" s="10"/>
      <c r="G10" s="10">
        <v>63807</v>
      </c>
      <c r="H10" s="10"/>
      <c r="I10" s="10">
        <v>87800</v>
      </c>
    </row>
    <row r="11" spans="1:10" x14ac:dyDescent="0.65">
      <c r="A11" s="15" t="s">
        <v>11</v>
      </c>
      <c r="B11" s="16" t="s">
        <v>137</v>
      </c>
      <c r="C11" s="10">
        <v>1525880</v>
      </c>
      <c r="D11" s="10"/>
      <c r="E11" s="10">
        <f>1314580+1</f>
        <v>1314581</v>
      </c>
      <c r="F11" s="10"/>
      <c r="G11" s="10">
        <v>1539434</v>
      </c>
      <c r="H11" s="10"/>
      <c r="I11" s="10">
        <v>1323491</v>
      </c>
    </row>
    <row r="12" spans="1:10" x14ac:dyDescent="0.65">
      <c r="A12" s="15" t="s">
        <v>143</v>
      </c>
      <c r="B12" s="16">
        <v>2</v>
      </c>
      <c r="C12" s="21">
        <v>0</v>
      </c>
      <c r="E12" s="21">
        <v>0</v>
      </c>
      <c r="G12" s="21">
        <v>0</v>
      </c>
      <c r="I12" s="21">
        <v>0</v>
      </c>
    </row>
    <row r="13" spans="1:10" x14ac:dyDescent="0.65">
      <c r="A13" s="15" t="s">
        <v>12</v>
      </c>
      <c r="C13" s="10">
        <v>1844536</v>
      </c>
      <c r="D13" s="10"/>
      <c r="E13" s="10">
        <v>1333907</v>
      </c>
      <c r="F13" s="10"/>
      <c r="G13" s="10">
        <v>1839029</v>
      </c>
      <c r="H13" s="10"/>
      <c r="I13" s="10">
        <v>1330551</v>
      </c>
    </row>
    <row r="14" spans="1:10" x14ac:dyDescent="0.65">
      <c r="A14" s="15" t="s">
        <v>13</v>
      </c>
      <c r="C14" s="10">
        <v>1665</v>
      </c>
      <c r="D14" s="10"/>
      <c r="E14" s="10">
        <v>1690</v>
      </c>
      <c r="F14" s="10"/>
      <c r="G14" s="10">
        <v>1665</v>
      </c>
      <c r="H14" s="10"/>
      <c r="I14" s="10">
        <v>1690</v>
      </c>
    </row>
    <row r="15" spans="1:10" ht="22" x14ac:dyDescent="0.7">
      <c r="A15" s="14" t="s">
        <v>14</v>
      </c>
      <c r="C15" s="69">
        <f>SUM(C10:C14)</f>
        <v>3481553</v>
      </c>
      <c r="D15" s="26"/>
      <c r="E15" s="69">
        <f>SUM(E10:E14)</f>
        <v>2813212</v>
      </c>
      <c r="F15" s="26"/>
      <c r="G15" s="69">
        <f>SUM(G10:G14)</f>
        <v>3443935</v>
      </c>
      <c r="H15" s="26"/>
      <c r="I15" s="69">
        <f>SUM(I10:I14)</f>
        <v>2743532</v>
      </c>
    </row>
    <row r="16" spans="1:10" x14ac:dyDescent="0.65">
      <c r="C16" s="10"/>
      <c r="D16" s="10"/>
      <c r="E16" s="10"/>
      <c r="F16" s="10"/>
      <c r="G16" s="10"/>
      <c r="H16" s="10"/>
      <c r="I16" s="10"/>
    </row>
    <row r="17" spans="1:10" ht="22" x14ac:dyDescent="0.7">
      <c r="A17" s="100" t="s">
        <v>15</v>
      </c>
      <c r="C17" s="10"/>
      <c r="D17" s="10"/>
      <c r="E17" s="10"/>
      <c r="F17" s="10"/>
      <c r="G17" s="10"/>
      <c r="H17" s="10"/>
      <c r="I17" s="10"/>
    </row>
    <row r="18" spans="1:10" x14ac:dyDescent="0.65">
      <c r="A18" s="15" t="s">
        <v>16</v>
      </c>
      <c r="B18" s="16">
        <v>4</v>
      </c>
      <c r="C18" s="21">
        <v>0</v>
      </c>
      <c r="D18" s="10"/>
      <c r="E18" s="21">
        <v>0</v>
      </c>
      <c r="F18" s="10"/>
      <c r="G18" s="10">
        <v>10000</v>
      </c>
      <c r="H18" s="10"/>
      <c r="I18" s="10">
        <v>10000</v>
      </c>
    </row>
    <row r="19" spans="1:10" x14ac:dyDescent="0.65">
      <c r="A19" s="15" t="s">
        <v>17</v>
      </c>
      <c r="C19" s="55"/>
      <c r="D19" s="10"/>
      <c r="E19" s="55"/>
      <c r="F19" s="10"/>
      <c r="G19" s="10"/>
      <c r="H19" s="10"/>
      <c r="I19" s="10"/>
    </row>
    <row r="20" spans="1:10" x14ac:dyDescent="0.65">
      <c r="A20" s="15" t="s">
        <v>18</v>
      </c>
      <c r="B20" s="16">
        <v>10</v>
      </c>
      <c r="C20" s="8">
        <v>7383</v>
      </c>
      <c r="D20" s="10"/>
      <c r="E20" s="8">
        <v>7383</v>
      </c>
      <c r="F20" s="10"/>
      <c r="G20" s="8">
        <v>7383</v>
      </c>
      <c r="H20" s="10"/>
      <c r="I20" s="8">
        <v>7383</v>
      </c>
    </row>
    <row r="21" spans="1:10" hidden="1" x14ac:dyDescent="0.65">
      <c r="A21" s="15" t="s">
        <v>19</v>
      </c>
      <c r="C21" s="21"/>
      <c r="D21" s="10"/>
      <c r="E21" s="10"/>
      <c r="F21" s="10"/>
      <c r="G21" s="21"/>
      <c r="H21" s="10"/>
      <c r="I21" s="10"/>
    </row>
    <row r="22" spans="1:10" x14ac:dyDescent="0.65">
      <c r="A22" s="15" t="s">
        <v>170</v>
      </c>
      <c r="B22" s="16">
        <v>10</v>
      </c>
      <c r="C22" s="21">
        <v>30093</v>
      </c>
      <c r="D22" s="10"/>
      <c r="E22" s="19">
        <v>0</v>
      </c>
      <c r="F22" s="10"/>
      <c r="G22" s="21">
        <v>0</v>
      </c>
      <c r="H22" s="10"/>
      <c r="I22" s="19">
        <v>0</v>
      </c>
    </row>
    <row r="23" spans="1:10" x14ac:dyDescent="0.65">
      <c r="A23" s="15" t="s">
        <v>20</v>
      </c>
      <c r="C23" s="8">
        <v>129144</v>
      </c>
      <c r="D23" s="10"/>
      <c r="E23" s="143">
        <v>129150</v>
      </c>
      <c r="F23" s="10"/>
      <c r="G23" s="10">
        <v>129408</v>
      </c>
      <c r="H23" s="10"/>
      <c r="I23" s="10">
        <v>129415</v>
      </c>
    </row>
    <row r="24" spans="1:10" x14ac:dyDescent="0.65">
      <c r="A24" s="15" t="s">
        <v>21</v>
      </c>
      <c r="B24" s="16">
        <v>5</v>
      </c>
      <c r="C24" s="8">
        <v>898092</v>
      </c>
      <c r="D24" s="10"/>
      <c r="E24" s="8">
        <v>822013</v>
      </c>
      <c r="F24" s="10"/>
      <c r="G24" s="10">
        <v>896644</v>
      </c>
      <c r="H24" s="10"/>
      <c r="I24" s="10">
        <v>821575</v>
      </c>
    </row>
    <row r="25" spans="1:10" x14ac:dyDescent="0.65">
      <c r="A25" s="15" t="s">
        <v>22</v>
      </c>
      <c r="C25" s="10">
        <v>31009</v>
      </c>
      <c r="D25" s="10"/>
      <c r="E25" s="8">
        <v>18799</v>
      </c>
      <c r="F25" s="10"/>
      <c r="G25" s="10">
        <v>31009</v>
      </c>
      <c r="H25" s="10"/>
      <c r="I25" s="10">
        <v>18799</v>
      </c>
    </row>
    <row r="26" spans="1:10" x14ac:dyDescent="0.65">
      <c r="A26" s="15" t="s">
        <v>23</v>
      </c>
      <c r="C26" s="8">
        <v>41648</v>
      </c>
      <c r="D26" s="10"/>
      <c r="E26" s="8">
        <v>35599</v>
      </c>
      <c r="F26" s="10"/>
      <c r="G26" s="10">
        <v>41143</v>
      </c>
      <c r="H26" s="10"/>
      <c r="I26" s="10">
        <v>35128</v>
      </c>
    </row>
    <row r="27" spans="1:10" x14ac:dyDescent="0.65">
      <c r="A27" s="15" t="s">
        <v>24</v>
      </c>
      <c r="C27" s="8">
        <v>15477</v>
      </c>
      <c r="D27" s="10"/>
      <c r="E27" s="8">
        <v>15910</v>
      </c>
      <c r="F27" s="10"/>
      <c r="G27" s="10">
        <v>15310</v>
      </c>
      <c r="H27" s="10"/>
      <c r="I27" s="10">
        <v>15737</v>
      </c>
    </row>
    <row r="28" spans="1:10" ht="22" x14ac:dyDescent="0.7">
      <c r="A28" s="14" t="s">
        <v>25</v>
      </c>
      <c r="C28" s="70">
        <f>SUM(C18:C27)</f>
        <v>1152846</v>
      </c>
      <c r="D28" s="26"/>
      <c r="E28" s="70">
        <f>SUM(E18:E27)</f>
        <v>1028854</v>
      </c>
      <c r="F28" s="26"/>
      <c r="G28" s="69">
        <f>SUM(G18:G27)</f>
        <v>1130897</v>
      </c>
      <c r="H28" s="26"/>
      <c r="I28" s="69">
        <f>SUM(I18:I27)</f>
        <v>1038037</v>
      </c>
    </row>
    <row r="29" spans="1:10" ht="22" x14ac:dyDescent="0.7">
      <c r="A29" s="14"/>
      <c r="C29" s="144"/>
      <c r="D29" s="31"/>
      <c r="E29" s="144"/>
      <c r="F29" s="31"/>
      <c r="G29" s="144"/>
      <c r="H29" s="31"/>
      <c r="I29" s="144"/>
    </row>
    <row r="30" spans="1:10" ht="22.5" thickBot="1" x14ac:dyDescent="0.75">
      <c r="A30" s="14" t="s">
        <v>26</v>
      </c>
      <c r="C30" s="71">
        <f>SUM(C15+C28)</f>
        <v>4634399</v>
      </c>
      <c r="D30" s="29"/>
      <c r="E30" s="71">
        <f>SUM(E15+E28)</f>
        <v>3842066</v>
      </c>
      <c r="F30" s="29"/>
      <c r="G30" s="71">
        <f>SUM(G15+G28)</f>
        <v>4574832</v>
      </c>
      <c r="H30" s="29"/>
      <c r="I30" s="71">
        <f>SUM(I15+I28)</f>
        <v>3781569</v>
      </c>
    </row>
    <row r="31" spans="1:10" ht="22.5" hidden="1" thickTop="1" x14ac:dyDescent="0.7">
      <c r="A31" s="14"/>
      <c r="C31" s="145">
        <f>C30-C74</f>
        <v>0</v>
      </c>
      <c r="D31" s="29"/>
      <c r="E31" s="145">
        <f>E30-E74</f>
        <v>0</v>
      </c>
      <c r="F31" s="29"/>
      <c r="G31" s="145">
        <f>G30-G74</f>
        <v>0</v>
      </c>
      <c r="H31" s="29"/>
      <c r="I31" s="145">
        <f>I30-I74</f>
        <v>0</v>
      </c>
    </row>
    <row r="32" spans="1:10" s="11" customFormat="1" ht="23.5" thickTop="1" x14ac:dyDescent="0.7">
      <c r="A32" s="11" t="s">
        <v>0</v>
      </c>
      <c r="B32" s="116"/>
      <c r="C32" s="12"/>
      <c r="D32" s="12"/>
      <c r="E32" s="12"/>
      <c r="F32" s="12"/>
      <c r="G32" s="12"/>
      <c r="H32" s="12"/>
      <c r="I32" s="12"/>
      <c r="J32" s="138"/>
    </row>
    <row r="33" spans="1:10" s="11" customFormat="1" ht="23" x14ac:dyDescent="0.7">
      <c r="A33" s="11" t="s">
        <v>1</v>
      </c>
      <c r="B33" s="116"/>
      <c r="C33" s="12"/>
      <c r="D33" s="12"/>
      <c r="E33" s="12"/>
      <c r="F33" s="12"/>
      <c r="G33" s="12"/>
      <c r="H33" s="12"/>
      <c r="I33" s="12"/>
      <c r="J33" s="138"/>
    </row>
    <row r="34" spans="1:10" s="11" customFormat="1" ht="7.5" customHeight="1" x14ac:dyDescent="0.7">
      <c r="B34" s="116"/>
      <c r="C34" s="12"/>
      <c r="D34" s="12"/>
      <c r="E34" s="12"/>
      <c r="F34" s="12"/>
      <c r="G34" s="12"/>
      <c r="H34" s="12"/>
      <c r="I34" s="12"/>
      <c r="J34" s="138"/>
    </row>
    <row r="35" spans="1:10" ht="19.5" customHeight="1" x14ac:dyDescent="0.7">
      <c r="C35" s="153" t="s">
        <v>2</v>
      </c>
      <c r="D35" s="153"/>
      <c r="E35" s="153"/>
      <c r="F35" s="17"/>
      <c r="G35" s="153" t="s">
        <v>3</v>
      </c>
      <c r="H35" s="153"/>
      <c r="I35" s="153"/>
    </row>
    <row r="36" spans="1:10" ht="19.5" customHeight="1" x14ac:dyDescent="0.65">
      <c r="C36" s="19" t="s">
        <v>175</v>
      </c>
      <c r="D36" s="20"/>
      <c r="E36" s="21" t="s">
        <v>4</v>
      </c>
      <c r="F36" s="21"/>
      <c r="G36" s="19" t="s">
        <v>175</v>
      </c>
      <c r="H36" s="20"/>
      <c r="I36" s="21" t="s">
        <v>4</v>
      </c>
    </row>
    <row r="37" spans="1:10" ht="23" x14ac:dyDescent="0.65">
      <c r="A37" s="139" t="s">
        <v>27</v>
      </c>
      <c r="B37" s="16" t="s">
        <v>6</v>
      </c>
      <c r="C37" s="22" t="s">
        <v>145</v>
      </c>
      <c r="D37" s="23"/>
      <c r="E37" s="22" t="s">
        <v>140</v>
      </c>
      <c r="G37" s="22" t="s">
        <v>145</v>
      </c>
      <c r="H37" s="23"/>
      <c r="I37" s="22" t="s">
        <v>140</v>
      </c>
    </row>
    <row r="38" spans="1:10" ht="19.5" customHeight="1" x14ac:dyDescent="0.65">
      <c r="A38" s="139"/>
      <c r="C38" s="24" t="s">
        <v>7</v>
      </c>
      <c r="D38" s="24"/>
      <c r="E38" s="24"/>
      <c r="F38" s="24"/>
      <c r="G38" s="24" t="s">
        <v>7</v>
      </c>
      <c r="H38" s="24"/>
      <c r="I38" s="24"/>
    </row>
    <row r="39" spans="1:10" ht="19.5" customHeight="1" x14ac:dyDescent="0.65">
      <c r="C39" s="152" t="s">
        <v>8</v>
      </c>
      <c r="D39" s="152"/>
      <c r="E39" s="152"/>
      <c r="F39" s="152"/>
      <c r="G39" s="152"/>
      <c r="H39" s="152"/>
      <c r="I39" s="152"/>
    </row>
    <row r="40" spans="1:10" ht="22" x14ac:dyDescent="0.65">
      <c r="A40" s="140" t="s">
        <v>28</v>
      </c>
      <c r="C40" s="31"/>
      <c r="D40" s="31"/>
      <c r="E40" s="31"/>
      <c r="F40" s="31"/>
      <c r="G40" s="31"/>
      <c r="H40" s="31"/>
      <c r="I40" s="31"/>
    </row>
    <row r="41" spans="1:10" x14ac:dyDescent="0.65">
      <c r="A41" s="15" t="s">
        <v>29</v>
      </c>
      <c r="C41" s="10">
        <v>423676</v>
      </c>
      <c r="D41" s="10"/>
      <c r="E41" s="10">
        <v>50902</v>
      </c>
      <c r="F41" s="10"/>
      <c r="G41" s="10">
        <f>C41</f>
        <v>423676</v>
      </c>
      <c r="H41" s="10"/>
      <c r="I41" s="10">
        <v>50902</v>
      </c>
    </row>
    <row r="42" spans="1:10" x14ac:dyDescent="0.65">
      <c r="A42" s="15" t="s">
        <v>30</v>
      </c>
      <c r="B42" s="16">
        <v>2</v>
      </c>
      <c r="C42" s="10">
        <v>969462</v>
      </c>
      <c r="D42" s="10"/>
      <c r="E42" s="10">
        <v>607485</v>
      </c>
      <c r="F42" s="10"/>
      <c r="G42" s="10">
        <v>969002</v>
      </c>
      <c r="H42" s="10"/>
      <c r="I42" s="10">
        <v>606008</v>
      </c>
    </row>
    <row r="43" spans="1:10" ht="20.5" customHeight="1" x14ac:dyDescent="0.65">
      <c r="A43" s="15" t="s">
        <v>34</v>
      </c>
      <c r="C43" s="10"/>
      <c r="D43" s="10"/>
      <c r="E43" s="10"/>
      <c r="F43" s="10"/>
      <c r="G43" s="10"/>
      <c r="H43" s="10"/>
      <c r="I43" s="10"/>
    </row>
    <row r="44" spans="1:10" ht="20.5" customHeight="1" x14ac:dyDescent="0.65">
      <c r="A44" s="15" t="s">
        <v>162</v>
      </c>
      <c r="B44" s="16">
        <v>6</v>
      </c>
      <c r="C44" s="10">
        <v>59020</v>
      </c>
      <c r="D44" s="10"/>
      <c r="E44" s="10">
        <v>58920</v>
      </c>
      <c r="F44" s="10"/>
      <c r="G44" s="10">
        <v>59020</v>
      </c>
      <c r="H44" s="10"/>
      <c r="I44" s="10">
        <v>58920</v>
      </c>
    </row>
    <row r="45" spans="1:10" x14ac:dyDescent="0.65">
      <c r="A45" s="15" t="s">
        <v>35</v>
      </c>
      <c r="C45" s="10"/>
      <c r="D45" s="10"/>
      <c r="E45" s="10"/>
      <c r="F45" s="10"/>
      <c r="G45" s="55"/>
      <c r="H45" s="10"/>
      <c r="I45" s="55"/>
    </row>
    <row r="46" spans="1:10" ht="20.5" customHeight="1" x14ac:dyDescent="0.65">
      <c r="A46" s="15" t="s">
        <v>162</v>
      </c>
      <c r="B46" s="16">
        <v>8</v>
      </c>
      <c r="C46" s="10">
        <v>9218</v>
      </c>
      <c r="D46" s="10"/>
      <c r="E46" s="10">
        <v>5749</v>
      </c>
      <c r="F46" s="10"/>
      <c r="G46" s="10">
        <v>9218</v>
      </c>
      <c r="H46" s="10"/>
      <c r="I46" s="55">
        <v>5749</v>
      </c>
    </row>
    <row r="47" spans="1:10" ht="20.5" customHeight="1" x14ac:dyDescent="0.65">
      <c r="A47" s="15" t="s">
        <v>31</v>
      </c>
      <c r="C47" s="10">
        <v>20473</v>
      </c>
      <c r="D47" s="10"/>
      <c r="E47" s="10">
        <v>12570</v>
      </c>
      <c r="F47" s="10"/>
      <c r="G47" s="10">
        <v>20461</v>
      </c>
      <c r="H47" s="10"/>
      <c r="I47" s="55">
        <v>12166</v>
      </c>
    </row>
    <row r="48" spans="1:10" ht="22" x14ac:dyDescent="0.7">
      <c r="A48" s="14" t="s">
        <v>32</v>
      </c>
      <c r="C48" s="69">
        <f>SUM(C41:C47)</f>
        <v>1481849</v>
      </c>
      <c r="D48" s="26">
        <v>0</v>
      </c>
      <c r="E48" s="69">
        <f>SUM(E41:E47)</f>
        <v>735626</v>
      </c>
      <c r="F48" s="26"/>
      <c r="G48" s="69">
        <f>SUM(G41:G47)</f>
        <v>1481377</v>
      </c>
      <c r="H48" s="26"/>
      <c r="I48" s="69">
        <f>SUM(I41:I47)</f>
        <v>733745</v>
      </c>
    </row>
    <row r="49" spans="1:11" ht="8.15" customHeight="1" x14ac:dyDescent="0.65">
      <c r="C49" s="10"/>
      <c r="D49" s="10"/>
      <c r="E49" s="10"/>
      <c r="F49" s="10"/>
      <c r="G49" s="10"/>
      <c r="H49" s="10"/>
      <c r="I49" s="10"/>
    </row>
    <row r="50" spans="1:11" ht="22" x14ac:dyDescent="0.65">
      <c r="A50" s="140" t="s">
        <v>33</v>
      </c>
      <c r="C50" s="10"/>
      <c r="D50" s="10"/>
      <c r="E50" s="10"/>
      <c r="F50" s="10"/>
      <c r="G50" s="10"/>
      <c r="H50" s="10"/>
      <c r="I50" s="10"/>
    </row>
    <row r="51" spans="1:11" ht="20.5" customHeight="1" x14ac:dyDescent="0.65">
      <c r="A51" s="15" t="s">
        <v>34</v>
      </c>
      <c r="B51" s="16">
        <v>6</v>
      </c>
      <c r="C51" s="21">
        <v>80400</v>
      </c>
      <c r="D51" s="38"/>
      <c r="E51" s="44">
        <v>109960</v>
      </c>
      <c r="F51" s="38"/>
      <c r="G51" s="44">
        <v>80400</v>
      </c>
      <c r="H51" s="38"/>
      <c r="I51" s="44">
        <v>109960</v>
      </c>
    </row>
    <row r="52" spans="1:11" x14ac:dyDescent="0.65">
      <c r="A52" s="15" t="s">
        <v>35</v>
      </c>
      <c r="B52" s="16">
        <v>8</v>
      </c>
      <c r="C52" s="21">
        <v>19493</v>
      </c>
      <c r="D52" s="38"/>
      <c r="E52" s="44">
        <v>11892</v>
      </c>
      <c r="F52" s="38"/>
      <c r="G52" s="21">
        <v>19493</v>
      </c>
      <c r="H52" s="38"/>
      <c r="I52" s="44">
        <v>11892</v>
      </c>
    </row>
    <row r="53" spans="1:11" x14ac:dyDescent="0.65">
      <c r="A53" s="15" t="s">
        <v>36</v>
      </c>
      <c r="C53" s="44"/>
      <c r="D53" s="38"/>
      <c r="E53" s="44"/>
      <c r="F53" s="38"/>
      <c r="H53" s="38"/>
    </row>
    <row r="54" spans="1:11" ht="20.5" customHeight="1" x14ac:dyDescent="0.65">
      <c r="A54" s="15" t="s">
        <v>37</v>
      </c>
      <c r="C54" s="37">
        <v>198407</v>
      </c>
      <c r="D54" s="10"/>
      <c r="E54" s="37">
        <v>196152</v>
      </c>
      <c r="F54" s="10"/>
      <c r="G54" s="37">
        <v>196016</v>
      </c>
      <c r="H54" s="10"/>
      <c r="I54" s="37">
        <v>193892</v>
      </c>
      <c r="K54" s="146"/>
    </row>
    <row r="55" spans="1:11" ht="22" x14ac:dyDescent="0.7">
      <c r="A55" s="14" t="s">
        <v>38</v>
      </c>
      <c r="C55" s="69">
        <f>SUM(C51:C54)</f>
        <v>298300</v>
      </c>
      <c r="D55" s="26"/>
      <c r="E55" s="69">
        <f>SUM(E51:E54)</f>
        <v>318004</v>
      </c>
      <c r="F55" s="26"/>
      <c r="G55" s="69">
        <f>SUM(G51:G54)</f>
        <v>295909</v>
      </c>
      <c r="H55" s="26"/>
      <c r="I55" s="69">
        <f>SUM(I51:I54)</f>
        <v>315744</v>
      </c>
    </row>
    <row r="56" spans="1:11" ht="8.15" customHeight="1" x14ac:dyDescent="0.7">
      <c r="A56" s="14"/>
      <c r="C56" s="34"/>
      <c r="D56" s="34"/>
      <c r="E56" s="34"/>
      <c r="F56" s="34"/>
      <c r="G56" s="34"/>
      <c r="H56" s="34"/>
      <c r="I56" s="34"/>
    </row>
    <row r="57" spans="1:11" ht="22" x14ac:dyDescent="0.7">
      <c r="A57" s="141" t="s">
        <v>39</v>
      </c>
      <c r="C57" s="72">
        <f>SUM(C55,C48)</f>
        <v>1780149</v>
      </c>
      <c r="D57" s="26"/>
      <c r="E57" s="72">
        <f>SUM(E55,E48)</f>
        <v>1053630</v>
      </c>
      <c r="F57" s="26"/>
      <c r="G57" s="72">
        <f>SUM(G55,G48)</f>
        <v>1777286</v>
      </c>
      <c r="H57" s="26"/>
      <c r="I57" s="72">
        <f>SUM(I55,I48)</f>
        <v>1049489</v>
      </c>
    </row>
    <row r="58" spans="1:11" ht="8.15" customHeight="1" x14ac:dyDescent="0.7">
      <c r="A58" s="11"/>
      <c r="B58" s="116"/>
      <c r="C58" s="12"/>
      <c r="D58" s="12"/>
      <c r="E58" s="12"/>
      <c r="F58" s="12"/>
      <c r="G58" s="12"/>
      <c r="H58" s="12"/>
      <c r="I58" s="12"/>
    </row>
    <row r="59" spans="1:11" ht="20.5" customHeight="1" x14ac:dyDescent="0.7">
      <c r="A59" s="100" t="s">
        <v>40</v>
      </c>
      <c r="C59" s="10"/>
      <c r="D59" s="10"/>
      <c r="E59" s="10"/>
      <c r="F59" s="10"/>
      <c r="G59" s="10"/>
      <c r="H59" s="10"/>
      <c r="I59" s="10"/>
    </row>
    <row r="60" spans="1:11" ht="20.5" customHeight="1" x14ac:dyDescent="0.65">
      <c r="A60" s="15" t="s">
        <v>41</v>
      </c>
      <c r="C60" s="10"/>
      <c r="D60" s="10"/>
      <c r="E60" s="10"/>
      <c r="F60" s="10"/>
      <c r="G60" s="10"/>
      <c r="H60" s="10"/>
      <c r="I60" s="10"/>
      <c r="K60" s="56"/>
    </row>
    <row r="61" spans="1:11" ht="20.5" customHeight="1" x14ac:dyDescent="0.65">
      <c r="A61" s="15" t="s">
        <v>42</v>
      </c>
      <c r="C61" s="10"/>
      <c r="D61" s="10"/>
      <c r="E61" s="10"/>
      <c r="F61" s="10"/>
      <c r="G61" s="10"/>
      <c r="H61" s="10"/>
      <c r="I61" s="10"/>
    </row>
    <row r="62" spans="1:11" ht="20.5" customHeight="1" thickBot="1" x14ac:dyDescent="0.7">
      <c r="A62" s="101" t="s">
        <v>43</v>
      </c>
      <c r="C62" s="36">
        <v>330000</v>
      </c>
      <c r="D62" s="10"/>
      <c r="E62" s="36">
        <v>330000</v>
      </c>
      <c r="F62" s="10"/>
      <c r="G62" s="36">
        <v>330000</v>
      </c>
      <c r="H62" s="10"/>
      <c r="I62" s="36">
        <v>330000</v>
      </c>
    </row>
    <row r="63" spans="1:11" ht="20.5" customHeight="1" thickTop="1" x14ac:dyDescent="0.65">
      <c r="A63" s="15" t="s">
        <v>44</v>
      </c>
      <c r="D63" s="10"/>
      <c r="H63" s="10"/>
    </row>
    <row r="64" spans="1:11" ht="20.5" customHeight="1" x14ac:dyDescent="0.65">
      <c r="A64" s="101" t="s">
        <v>43</v>
      </c>
      <c r="C64" s="38">
        <v>330000</v>
      </c>
      <c r="D64" s="10"/>
      <c r="E64" s="38">
        <v>330000</v>
      </c>
      <c r="F64" s="10"/>
      <c r="G64" s="38">
        <v>330000</v>
      </c>
      <c r="H64" s="38"/>
      <c r="I64" s="38">
        <v>330000</v>
      </c>
    </row>
    <row r="65" spans="1:11" ht="20.5" customHeight="1" x14ac:dyDescent="0.65">
      <c r="A65" s="15" t="s">
        <v>45</v>
      </c>
      <c r="C65" s="39"/>
      <c r="D65" s="10"/>
      <c r="E65" s="39"/>
      <c r="F65" s="10"/>
      <c r="G65" s="39"/>
      <c r="H65" s="10"/>
      <c r="I65" s="39"/>
    </row>
    <row r="66" spans="1:11" ht="20.5" customHeight="1" x14ac:dyDescent="0.65">
      <c r="A66" s="15" t="s">
        <v>46</v>
      </c>
      <c r="C66" s="10">
        <v>420491</v>
      </c>
      <c r="D66" s="10"/>
      <c r="E66" s="10">
        <v>420491</v>
      </c>
      <c r="F66" s="10"/>
      <c r="G66" s="10">
        <v>420491</v>
      </c>
      <c r="H66" s="10"/>
      <c r="I66" s="10">
        <v>420491</v>
      </c>
    </row>
    <row r="67" spans="1:11" ht="20.5" customHeight="1" x14ac:dyDescent="0.65">
      <c r="A67" s="15" t="s">
        <v>47</v>
      </c>
      <c r="C67" s="10"/>
      <c r="D67" s="10"/>
      <c r="E67" s="10"/>
      <c r="F67" s="10"/>
      <c r="G67" s="10"/>
      <c r="H67" s="10"/>
      <c r="I67" s="10"/>
    </row>
    <row r="68" spans="1:11" s="11" customFormat="1" ht="20.5" customHeight="1" x14ac:dyDescent="0.7">
      <c r="A68" s="15" t="s">
        <v>48</v>
      </c>
      <c r="B68" s="16"/>
      <c r="C68" s="10">
        <v>33000</v>
      </c>
      <c r="D68" s="10"/>
      <c r="E68" s="10">
        <v>33000</v>
      </c>
      <c r="F68" s="10"/>
      <c r="G68" s="10">
        <v>33000</v>
      </c>
      <c r="H68" s="10"/>
      <c r="I68" s="10">
        <v>33000</v>
      </c>
      <c r="J68" s="138"/>
    </row>
    <row r="69" spans="1:11" s="11" customFormat="1" ht="20.5" customHeight="1" x14ac:dyDescent="0.7">
      <c r="A69" s="15" t="s">
        <v>49</v>
      </c>
      <c r="B69" s="16"/>
      <c r="C69" s="37">
        <v>2070758</v>
      </c>
      <c r="D69" s="10"/>
      <c r="E69" s="37">
        <v>2004944</v>
      </c>
      <c r="F69" s="10"/>
      <c r="G69" s="37">
        <v>2014055</v>
      </c>
      <c r="H69" s="10"/>
      <c r="I69" s="37">
        <v>1948589</v>
      </c>
      <c r="J69" s="138"/>
    </row>
    <row r="70" spans="1:11" s="11" customFormat="1" ht="20.5" customHeight="1" x14ac:dyDescent="0.7">
      <c r="A70" s="14" t="s">
        <v>50</v>
      </c>
      <c r="B70" s="16"/>
      <c r="C70" s="74">
        <f>SUM(C64:C69)</f>
        <v>2854249</v>
      </c>
      <c r="D70" s="10"/>
      <c r="E70" s="74">
        <f>SUM(E64:E69)</f>
        <v>2788435</v>
      </c>
      <c r="F70" s="10"/>
      <c r="G70" s="74">
        <f>SUM(G64:G69)</f>
        <v>2797546</v>
      </c>
      <c r="H70" s="26"/>
      <c r="I70" s="74">
        <f>SUM(I64:I69)</f>
        <v>2732080</v>
      </c>
      <c r="J70" s="142"/>
    </row>
    <row r="71" spans="1:11" x14ac:dyDescent="0.65">
      <c r="A71" s="15" t="s">
        <v>51</v>
      </c>
      <c r="C71" s="10">
        <v>1</v>
      </c>
      <c r="D71" s="10"/>
      <c r="E71" s="147">
        <v>1</v>
      </c>
      <c r="F71" s="10"/>
      <c r="G71" s="21">
        <v>0</v>
      </c>
      <c r="H71" s="10"/>
      <c r="I71" s="21">
        <v>0</v>
      </c>
    </row>
    <row r="72" spans="1:11" ht="22" x14ac:dyDescent="0.7">
      <c r="A72" s="14" t="s">
        <v>52</v>
      </c>
      <c r="C72" s="69">
        <f>SUM(C70:C71)</f>
        <v>2854250</v>
      </c>
      <c r="D72" s="26"/>
      <c r="E72" s="69">
        <f>SUM(E70:E71)</f>
        <v>2788436</v>
      </c>
      <c r="F72" s="26"/>
      <c r="G72" s="69">
        <f>SUM(G70:G71)</f>
        <v>2797546</v>
      </c>
      <c r="H72" s="26"/>
      <c r="I72" s="69">
        <f>SUM(I70:I71)</f>
        <v>2732080</v>
      </c>
    </row>
    <row r="73" spans="1:11" ht="8.15" customHeight="1" x14ac:dyDescent="0.7">
      <c r="A73" s="14"/>
      <c r="D73" s="10"/>
      <c r="F73" s="10"/>
      <c r="H73" s="10"/>
    </row>
    <row r="74" spans="1:11" ht="22.5" thickBot="1" x14ac:dyDescent="0.75">
      <c r="A74" s="141" t="s">
        <v>53</v>
      </c>
      <c r="C74" s="73">
        <f>C57+C72</f>
        <v>4634399</v>
      </c>
      <c r="D74" s="26"/>
      <c r="E74" s="73">
        <f>E57+E72</f>
        <v>3842066</v>
      </c>
      <c r="F74" s="26"/>
      <c r="G74" s="73">
        <f>G57+G72</f>
        <v>4574832</v>
      </c>
      <c r="H74" s="26"/>
      <c r="I74" s="73">
        <f>I57+I72</f>
        <v>3781569</v>
      </c>
      <c r="K74" s="27"/>
    </row>
    <row r="75" spans="1:11" ht="22" thickTop="1" x14ac:dyDescent="0.65"/>
  </sheetData>
  <sheetProtection formatCells="0" formatColumns="0" formatRows="0" insertColumns="0" insertRows="0" insertHyperlinks="0" deleteColumns="0" deleteRows="0" sort="0" autoFilter="0" pivotTables="0"/>
  <mergeCells count="6">
    <mergeCell ref="C39:I39"/>
    <mergeCell ref="C4:F4"/>
    <mergeCell ref="G4:I4"/>
    <mergeCell ref="C8:I8"/>
    <mergeCell ref="C35:E35"/>
    <mergeCell ref="G35:I35"/>
  </mergeCells>
  <conditionalFormatting sqref="C12">
    <cfRule type="expression" priority="1" stopIfTrue="1">
      <formula>"if(E11&gt;0,#,##0;(#,##0),"-")"</formula>
    </cfRule>
  </conditionalFormatting>
  <conditionalFormatting sqref="C18">
    <cfRule type="expression" priority="6" stopIfTrue="1">
      <formula>"if(E11&gt;0,#,##0;(#,##0),"-")"</formula>
    </cfRule>
  </conditionalFormatting>
  <conditionalFormatting sqref="C21:C22">
    <cfRule type="expression" priority="15" stopIfTrue="1">
      <formula>"if(E11&gt;0,#,##0;(#,##0),"-")"</formula>
    </cfRule>
  </conditionalFormatting>
  <conditionalFormatting sqref="E12">
    <cfRule type="expression" priority="10" stopIfTrue="1">
      <formula>"if(E11&gt;0,#,##0;(#,##0),"-")"</formula>
    </cfRule>
  </conditionalFormatting>
  <conditionalFormatting sqref="E18">
    <cfRule type="expression" priority="18" stopIfTrue="1">
      <formula>"if(E11&gt;0,#,##0;(#,##0),"-")"</formula>
    </cfRule>
  </conditionalFormatting>
  <conditionalFormatting sqref="E22">
    <cfRule type="expression" priority="3" stopIfTrue="1">
      <formula>"if(E11&gt;0,#,##0;(#,##0),"-")"</formula>
    </cfRule>
  </conditionalFormatting>
  <conditionalFormatting sqref="G12">
    <cfRule type="expression" priority="7" stopIfTrue="1">
      <formula>"if(E11&gt;0,#,##0;(#,##0),"-")"</formula>
    </cfRule>
  </conditionalFormatting>
  <conditionalFormatting sqref="G21:G22">
    <cfRule type="expression" priority="4" stopIfTrue="1">
      <formula>"if(E11&gt;0,#,##0;(#,##0),"-")"</formula>
    </cfRule>
  </conditionalFormatting>
  <conditionalFormatting sqref="G71">
    <cfRule type="expression" priority="5" stopIfTrue="1">
      <formula>"if(E11&gt;0,#,##0;(#,##0),"-")"</formula>
    </cfRule>
  </conditionalFormatting>
  <conditionalFormatting sqref="I12">
    <cfRule type="expression" priority="8" stopIfTrue="1">
      <formula>"if(E11&gt;0,#,##0;(#,##0),"-")"</formula>
    </cfRule>
  </conditionalFormatting>
  <conditionalFormatting sqref="I22">
    <cfRule type="expression" priority="2" stopIfTrue="1">
      <formula>"if(E11&gt;0,#,##0;(#,##0),"-")"</formula>
    </cfRule>
  </conditionalFormatting>
  <conditionalFormatting sqref="I71">
    <cfRule type="expression" priority="14" stopIfTrue="1">
      <formula>"if(E11&gt;0,#,##0;(#,##0),"-")"</formula>
    </cfRule>
  </conditionalFormatting>
  <pageMargins left="0.8" right="0.5" top="0.48" bottom="0.5" header="0.5" footer="0.5"/>
  <pageSetup paperSize="9" scale="84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  <pageSetUpPr fitToPage="1"/>
  </sheetPr>
  <dimension ref="A1:R53"/>
  <sheetViews>
    <sheetView topLeftCell="A40" zoomScale="85" zoomScaleNormal="85" zoomScaleSheetLayoutView="100" workbookViewId="0">
      <selection activeCell="U14" sqref="U14"/>
    </sheetView>
  </sheetViews>
  <sheetFormatPr defaultColWidth="9.09765625" defaultRowHeight="23.25" customHeight="1" x14ac:dyDescent="0.65"/>
  <cols>
    <col min="1" max="1" width="50.09765625" style="15" customWidth="1"/>
    <col min="2" max="2" width="8.09765625" style="16" customWidth="1"/>
    <col min="3" max="3" width="1.09765625" style="15" customWidth="1"/>
    <col min="4" max="4" width="11.59765625" style="15" customWidth="1"/>
    <col min="5" max="5" width="1.09765625" style="15" customWidth="1"/>
    <col min="6" max="6" width="11.59765625" style="15" customWidth="1"/>
    <col min="7" max="7" width="1.09765625" style="15" customWidth="1"/>
    <col min="8" max="8" width="11.59765625" style="15" customWidth="1"/>
    <col min="9" max="9" width="1.09765625" style="15" customWidth="1"/>
    <col min="10" max="10" width="11.59765625" style="15" customWidth="1"/>
    <col min="11" max="11" width="12.59765625" style="42" customWidth="1"/>
    <col min="12" max="12" width="9.09765625" style="15" customWidth="1"/>
    <col min="13" max="13" width="1.69921875" style="15" customWidth="1"/>
    <col min="14" max="14" width="9.3984375" style="15" customWidth="1"/>
    <col min="15" max="15" width="2.3984375" style="15" customWidth="1"/>
    <col min="16" max="16" width="9.09765625" style="15" customWidth="1"/>
    <col min="17" max="17" width="1.09765625" style="15" customWidth="1"/>
    <col min="18" max="18" width="9.09765625" style="15" customWidth="1"/>
    <col min="19" max="16384" width="9.09765625" style="15"/>
  </cols>
  <sheetData>
    <row r="1" spans="1:18" s="14" customFormat="1" ht="23" x14ac:dyDescent="0.7">
      <c r="A1" s="11" t="s">
        <v>0</v>
      </c>
      <c r="B1" s="116"/>
      <c r="C1" s="11"/>
      <c r="D1" s="11"/>
      <c r="E1" s="11"/>
      <c r="F1" s="11"/>
      <c r="G1" s="11"/>
      <c r="H1" s="11"/>
      <c r="I1" s="11"/>
      <c r="J1" s="11"/>
      <c r="K1" s="42"/>
    </row>
    <row r="2" spans="1:18" s="14" customFormat="1" ht="23" x14ac:dyDescent="0.7">
      <c r="A2" s="118" t="s">
        <v>54</v>
      </c>
      <c r="B2" s="116"/>
      <c r="C2" s="11"/>
      <c r="D2" s="11"/>
      <c r="E2" s="11"/>
      <c r="F2" s="11"/>
      <c r="G2" s="11"/>
      <c r="H2" s="11"/>
      <c r="I2" s="11"/>
      <c r="J2" s="11"/>
      <c r="K2" s="42"/>
    </row>
    <row r="3" spans="1:18" ht="23" x14ac:dyDescent="0.7">
      <c r="A3" s="118"/>
      <c r="B3" s="116"/>
      <c r="C3" s="11"/>
      <c r="D3" s="11"/>
      <c r="E3" s="11"/>
      <c r="F3" s="11"/>
      <c r="G3" s="11"/>
      <c r="H3" s="11"/>
      <c r="I3" s="11"/>
      <c r="J3" s="11"/>
    </row>
    <row r="4" spans="1:18" ht="22" x14ac:dyDescent="0.65">
      <c r="C4" s="41"/>
      <c r="D4" s="155" t="s">
        <v>55</v>
      </c>
      <c r="E4" s="155"/>
      <c r="F4" s="155"/>
      <c r="G4" s="120"/>
      <c r="H4" s="155" t="s">
        <v>193</v>
      </c>
      <c r="I4" s="155"/>
      <c r="J4" s="155"/>
    </row>
    <row r="5" spans="1:18" ht="22" x14ac:dyDescent="0.7">
      <c r="C5" s="41"/>
      <c r="D5" s="149" t="s">
        <v>56</v>
      </c>
      <c r="E5" s="149"/>
      <c r="F5" s="149"/>
      <c r="G5" s="99"/>
      <c r="H5" s="149" t="s">
        <v>56</v>
      </c>
      <c r="I5" s="149"/>
      <c r="J5" s="149"/>
    </row>
    <row r="6" spans="1:18" ht="22" customHeight="1" x14ac:dyDescent="0.7">
      <c r="C6" s="41"/>
      <c r="D6" s="149" t="s">
        <v>176</v>
      </c>
      <c r="E6" s="149"/>
      <c r="F6" s="149"/>
      <c r="G6" s="99"/>
      <c r="H6" s="149" t="s">
        <v>176</v>
      </c>
      <c r="I6" s="149"/>
      <c r="J6" s="149"/>
    </row>
    <row r="7" spans="1:18" ht="21.5" x14ac:dyDescent="0.65">
      <c r="B7" s="16" t="s">
        <v>6</v>
      </c>
      <c r="C7" s="41"/>
      <c r="D7" s="22" t="s">
        <v>145</v>
      </c>
      <c r="E7" s="23"/>
      <c r="F7" s="22" t="s">
        <v>140</v>
      </c>
      <c r="G7" s="121"/>
      <c r="H7" s="22" t="s">
        <v>145</v>
      </c>
      <c r="I7" s="23"/>
      <c r="J7" s="22" t="s">
        <v>140</v>
      </c>
    </row>
    <row r="8" spans="1:18" ht="21.5" x14ac:dyDescent="0.65">
      <c r="C8" s="41"/>
      <c r="D8" s="150" t="s">
        <v>8</v>
      </c>
      <c r="E8" s="150"/>
      <c r="F8" s="150"/>
      <c r="G8" s="150"/>
      <c r="H8" s="150"/>
      <c r="I8" s="150"/>
      <c r="J8" s="150"/>
      <c r="L8" s="154"/>
      <c r="M8" s="154"/>
      <c r="N8" s="154"/>
      <c r="P8" s="154"/>
      <c r="Q8" s="154"/>
      <c r="R8" s="154"/>
    </row>
    <row r="9" spans="1:18" ht="22" x14ac:dyDescent="0.7">
      <c r="A9" s="100" t="s">
        <v>57</v>
      </c>
      <c r="D9" s="123"/>
      <c r="E9" s="123"/>
      <c r="F9" s="123"/>
      <c r="G9" s="123"/>
      <c r="H9" s="123"/>
      <c r="I9" s="123"/>
      <c r="J9" s="123"/>
      <c r="L9" s="121"/>
      <c r="M9" s="121"/>
      <c r="N9" s="121"/>
      <c r="O9" s="121"/>
      <c r="P9" s="121"/>
      <c r="Q9" s="121"/>
      <c r="R9" s="121"/>
    </row>
    <row r="10" spans="1:18" ht="21.5" x14ac:dyDescent="0.65">
      <c r="A10" s="15" t="s">
        <v>58</v>
      </c>
      <c r="B10" s="16">
        <v>7</v>
      </c>
      <c r="C10" s="107"/>
      <c r="D10" s="10">
        <v>1702356</v>
      </c>
      <c r="E10" s="10"/>
      <c r="F10" s="10">
        <v>1587815</v>
      </c>
      <c r="G10" s="10"/>
      <c r="H10" s="10">
        <v>1698656</v>
      </c>
      <c r="I10" s="10"/>
      <c r="J10" s="10">
        <v>1584014</v>
      </c>
      <c r="L10" s="114"/>
      <c r="M10" s="114"/>
      <c r="N10" s="114"/>
      <c r="O10" s="114"/>
      <c r="P10" s="114"/>
      <c r="Q10" s="114"/>
      <c r="R10" s="114"/>
    </row>
    <row r="11" spans="1:18" ht="21.5" hidden="1" x14ac:dyDescent="0.65">
      <c r="A11" s="15" t="s">
        <v>59</v>
      </c>
      <c r="C11" s="107"/>
      <c r="D11" s="21">
        <v>0</v>
      </c>
      <c r="E11" s="10"/>
      <c r="F11" s="19">
        <v>0</v>
      </c>
      <c r="G11" s="10"/>
      <c r="H11" s="21">
        <v>0</v>
      </c>
      <c r="I11" s="10"/>
      <c r="J11" s="19">
        <v>0</v>
      </c>
      <c r="L11" s="114"/>
      <c r="M11" s="114"/>
      <c r="N11" s="114"/>
      <c r="O11" s="114"/>
      <c r="P11" s="114"/>
      <c r="Q11" s="114"/>
      <c r="R11" s="114"/>
    </row>
    <row r="12" spans="1:18" ht="21.5" x14ac:dyDescent="0.65">
      <c r="A12" s="15" t="s">
        <v>60</v>
      </c>
      <c r="C12" s="107"/>
      <c r="D12" s="10">
        <v>11919</v>
      </c>
      <c r="E12" s="10"/>
      <c r="F12" s="10">
        <v>5791</v>
      </c>
      <c r="G12" s="10"/>
      <c r="H12" s="10">
        <v>11568</v>
      </c>
      <c r="I12" s="10"/>
      <c r="J12" s="10">
        <v>5348</v>
      </c>
    </row>
    <row r="13" spans="1:18" ht="22" x14ac:dyDescent="0.7">
      <c r="A13" s="14" t="s">
        <v>61</v>
      </c>
      <c r="C13" s="107"/>
      <c r="D13" s="69">
        <f>SUM(D10:D12)</f>
        <v>1714275</v>
      </c>
      <c r="E13" s="26"/>
      <c r="F13" s="69">
        <f>SUM(F10:F12)</f>
        <v>1593606</v>
      </c>
      <c r="G13" s="26"/>
      <c r="H13" s="69">
        <f>SUM(H10:H12)</f>
        <v>1710224</v>
      </c>
      <c r="I13" s="26"/>
      <c r="J13" s="69">
        <f>SUM(J10:J12)</f>
        <v>1589362</v>
      </c>
    </row>
    <row r="14" spans="1:18" ht="21.5" x14ac:dyDescent="0.65">
      <c r="C14" s="107"/>
      <c r="D14" s="10"/>
      <c r="E14" s="10"/>
      <c r="F14" s="10"/>
      <c r="G14" s="10"/>
      <c r="H14" s="10"/>
      <c r="I14" s="10"/>
      <c r="J14" s="10"/>
    </row>
    <row r="15" spans="1:18" ht="22" x14ac:dyDescent="0.7">
      <c r="A15" s="100" t="s">
        <v>62</v>
      </c>
      <c r="C15" s="107"/>
      <c r="D15" s="10"/>
      <c r="E15" s="10"/>
      <c r="F15" s="10"/>
      <c r="G15" s="10"/>
      <c r="H15" s="10"/>
      <c r="I15" s="10"/>
      <c r="J15" s="10"/>
    </row>
    <row r="16" spans="1:18" ht="21.5" x14ac:dyDescent="0.65">
      <c r="A16" s="15" t="s">
        <v>63</v>
      </c>
      <c r="C16" s="107"/>
      <c r="D16" s="18">
        <v>1507880</v>
      </c>
      <c r="E16" s="18"/>
      <c r="F16" s="18">
        <v>1481595</v>
      </c>
      <c r="G16" s="18"/>
      <c r="H16" s="18">
        <v>1507770</v>
      </c>
      <c r="I16" s="18"/>
      <c r="J16" s="18">
        <v>1481921</v>
      </c>
    </row>
    <row r="17" spans="1:16" ht="21.5" x14ac:dyDescent="0.65">
      <c r="A17" s="15" t="s">
        <v>64</v>
      </c>
      <c r="C17" s="107"/>
      <c r="D17" s="18">
        <v>42205</v>
      </c>
      <c r="E17" s="18"/>
      <c r="F17" s="18">
        <v>27394</v>
      </c>
      <c r="G17" s="18"/>
      <c r="H17" s="18">
        <v>41141</v>
      </c>
      <c r="I17" s="18"/>
      <c r="J17" s="18">
        <v>26140</v>
      </c>
    </row>
    <row r="18" spans="1:16" ht="21.5" x14ac:dyDescent="0.65">
      <c r="A18" s="15" t="s">
        <v>65</v>
      </c>
      <c r="C18" s="107"/>
      <c r="D18" s="18">
        <v>49782</v>
      </c>
      <c r="E18" s="18"/>
      <c r="F18" s="18">
        <v>32493</v>
      </c>
      <c r="G18" s="18"/>
      <c r="H18" s="18">
        <v>47454</v>
      </c>
      <c r="I18" s="18"/>
      <c r="J18" s="18">
        <v>30453</v>
      </c>
    </row>
    <row r="19" spans="1:16" ht="21.5" x14ac:dyDescent="0.65">
      <c r="A19" s="15" t="s">
        <v>66</v>
      </c>
      <c r="C19" s="107"/>
      <c r="D19" s="8">
        <v>5150</v>
      </c>
      <c r="E19" s="18"/>
      <c r="F19" s="21">
        <v>2605</v>
      </c>
      <c r="G19" s="18"/>
      <c r="H19" s="21">
        <v>5150</v>
      </c>
      <c r="I19" s="18"/>
      <c r="J19" s="21">
        <v>2605</v>
      </c>
    </row>
    <row r="20" spans="1:16" ht="22" x14ac:dyDescent="0.7">
      <c r="A20" s="14" t="s">
        <v>67</v>
      </c>
      <c r="C20" s="107"/>
      <c r="D20" s="69">
        <f>SUM(D16:D19)</f>
        <v>1605017</v>
      </c>
      <c r="E20" s="18"/>
      <c r="F20" s="69">
        <f>SUM(F16:F19)</f>
        <v>1544087</v>
      </c>
      <c r="G20" s="26"/>
      <c r="H20" s="69">
        <f>SUM(H16:H19)</f>
        <v>1601515</v>
      </c>
      <c r="I20" s="26"/>
      <c r="J20" s="69">
        <f>SUM(J16:J19)</f>
        <v>1541119</v>
      </c>
    </row>
    <row r="21" spans="1:16" ht="21.5" x14ac:dyDescent="0.65">
      <c r="C21" s="107"/>
      <c r="D21" s="44"/>
      <c r="E21" s="18"/>
      <c r="F21" s="44"/>
      <c r="G21" s="18"/>
      <c r="H21" s="44"/>
      <c r="I21" s="20"/>
      <c r="J21" s="44"/>
    </row>
    <row r="22" spans="1:16" ht="22" x14ac:dyDescent="0.7">
      <c r="A22" s="14" t="s">
        <v>131</v>
      </c>
      <c r="B22" s="127"/>
      <c r="C22" s="128"/>
      <c r="D22" s="75">
        <f>D13-D20</f>
        <v>109258</v>
      </c>
      <c r="E22" s="26"/>
      <c r="F22" s="75">
        <f>F13-F20</f>
        <v>49519</v>
      </c>
      <c r="G22" s="26"/>
      <c r="H22" s="75">
        <f>H13-H20</f>
        <v>108709</v>
      </c>
      <c r="I22" s="26"/>
      <c r="J22" s="75">
        <f>J13-J20</f>
        <v>48243</v>
      </c>
      <c r="K22" s="15"/>
    </row>
    <row r="23" spans="1:16" ht="21.5" x14ac:dyDescent="0.65">
      <c r="A23" s="15" t="s">
        <v>68</v>
      </c>
      <c r="C23" s="107"/>
      <c r="D23" s="18">
        <v>-2546</v>
      </c>
      <c r="E23" s="10"/>
      <c r="F23" s="18">
        <v>-2596</v>
      </c>
      <c r="G23" s="10"/>
      <c r="H23" s="18">
        <v>-2546</v>
      </c>
      <c r="I23" s="10"/>
      <c r="J23" s="18">
        <v>-2596</v>
      </c>
      <c r="K23" s="15"/>
    </row>
    <row r="24" spans="1:16" ht="21.5" hidden="1" x14ac:dyDescent="0.65">
      <c r="A24" s="15" t="s">
        <v>69</v>
      </c>
      <c r="B24" s="16">
        <v>5</v>
      </c>
      <c r="C24" s="107"/>
      <c r="D24" s="105"/>
      <c r="E24" s="10"/>
      <c r="F24" s="105">
        <v>0</v>
      </c>
      <c r="G24" s="18"/>
      <c r="H24" s="105"/>
      <c r="I24" s="18"/>
      <c r="J24" s="105">
        <v>0</v>
      </c>
      <c r="K24" s="15"/>
    </row>
    <row r="25" spans="1:16" ht="22" x14ac:dyDescent="0.7">
      <c r="A25" s="14" t="s">
        <v>132</v>
      </c>
      <c r="C25" s="107"/>
      <c r="D25" s="129">
        <f>D22+D23+D24</f>
        <v>106712</v>
      </c>
      <c r="E25" s="18"/>
      <c r="F25" s="129">
        <f>F22+F23+F24</f>
        <v>46923</v>
      </c>
      <c r="G25" s="26"/>
      <c r="H25" s="129">
        <f>H22+H23+H24</f>
        <v>106163</v>
      </c>
      <c r="I25" s="26"/>
      <c r="J25" s="129">
        <f>J22+J23+J24</f>
        <v>45647</v>
      </c>
      <c r="K25" s="15"/>
    </row>
    <row r="26" spans="1:16" ht="23" x14ac:dyDescent="0.7">
      <c r="A26" s="15" t="s">
        <v>70</v>
      </c>
      <c r="C26" s="107"/>
      <c r="D26" s="10">
        <v>-7404</v>
      </c>
      <c r="E26" s="10"/>
      <c r="F26" s="10">
        <v>-923</v>
      </c>
      <c r="G26" s="10"/>
      <c r="H26" s="93">
        <v>-7276</v>
      </c>
      <c r="I26" s="10"/>
      <c r="J26" s="10">
        <v>-625</v>
      </c>
      <c r="K26" s="15"/>
      <c r="L26" s="45"/>
      <c r="M26" s="45"/>
      <c r="O26" s="45"/>
      <c r="P26" s="45"/>
    </row>
    <row r="27" spans="1:16" ht="22.5" thickBot="1" x14ac:dyDescent="0.75">
      <c r="A27" s="14" t="s">
        <v>133</v>
      </c>
      <c r="C27" s="107"/>
      <c r="D27" s="94">
        <f>SUM(D25:D26)</f>
        <v>99308</v>
      </c>
      <c r="E27" s="18"/>
      <c r="F27" s="94">
        <f>SUM(F25:F26)</f>
        <v>46000</v>
      </c>
      <c r="G27" s="26"/>
      <c r="H27" s="94">
        <f>SUM(H25:H26)</f>
        <v>98887</v>
      </c>
      <c r="I27" s="26"/>
      <c r="J27" s="94">
        <f>SUM(J25:J26)</f>
        <v>45022</v>
      </c>
      <c r="K27" s="15"/>
    </row>
    <row r="28" spans="1:16" ht="22" thickTop="1" x14ac:dyDescent="0.65">
      <c r="C28" s="107"/>
      <c r="D28" s="10"/>
      <c r="E28" s="10"/>
      <c r="F28" s="10"/>
      <c r="G28" s="10"/>
      <c r="H28" s="10"/>
      <c r="I28" s="10"/>
      <c r="J28" s="10"/>
    </row>
    <row r="29" spans="1:16" ht="22" x14ac:dyDescent="0.7">
      <c r="A29" s="130" t="s">
        <v>71</v>
      </c>
      <c r="B29" s="131"/>
      <c r="C29" s="132"/>
      <c r="D29" s="21">
        <v>0</v>
      </c>
      <c r="E29" s="39"/>
      <c r="F29" s="21">
        <v>0</v>
      </c>
      <c r="G29" s="39"/>
      <c r="H29" s="21">
        <v>0</v>
      </c>
      <c r="I29" s="39"/>
      <c r="J29" s="21">
        <v>0</v>
      </c>
    </row>
    <row r="30" spans="1:16" ht="22.5" thickBot="1" x14ac:dyDescent="0.75">
      <c r="A30" s="130" t="s">
        <v>72</v>
      </c>
      <c r="B30" s="131"/>
      <c r="C30" s="132"/>
      <c r="D30" s="76">
        <f>D27+D29</f>
        <v>99308</v>
      </c>
      <c r="E30" s="18"/>
      <c r="F30" s="94">
        <f>F27+F29</f>
        <v>46000</v>
      </c>
      <c r="G30" s="18"/>
      <c r="H30" s="94">
        <f>H27+H29</f>
        <v>98887</v>
      </c>
      <c r="I30" s="18"/>
      <c r="J30" s="94">
        <f>J27+J29</f>
        <v>45022</v>
      </c>
    </row>
    <row r="31" spans="1:16" ht="22" thickTop="1" x14ac:dyDescent="0.65">
      <c r="C31" s="107"/>
      <c r="D31" s="104"/>
      <c r="E31" s="104"/>
      <c r="F31" s="104"/>
      <c r="G31" s="104"/>
      <c r="H31" s="104"/>
      <c r="I31" s="137"/>
      <c r="J31" s="104"/>
    </row>
    <row r="32" spans="1:16" ht="21.5" x14ac:dyDescent="0.65">
      <c r="D32" s="133"/>
      <c r="E32" s="133"/>
      <c r="F32" s="133"/>
      <c r="G32" s="133"/>
      <c r="H32" s="133"/>
      <c r="I32" s="133"/>
      <c r="J32" s="133"/>
    </row>
    <row r="33" spans="1:11" s="14" customFormat="1" ht="23" x14ac:dyDescent="0.7">
      <c r="A33" s="11" t="s">
        <v>0</v>
      </c>
      <c r="B33" s="116"/>
      <c r="C33" s="11"/>
      <c r="D33" s="11"/>
      <c r="E33" s="11"/>
      <c r="F33" s="11"/>
      <c r="G33" s="11"/>
      <c r="H33" s="11"/>
      <c r="I33" s="11"/>
      <c r="J33" s="11"/>
      <c r="K33" s="42"/>
    </row>
    <row r="34" spans="1:11" s="14" customFormat="1" ht="23" x14ac:dyDescent="0.7">
      <c r="A34" s="118" t="s">
        <v>54</v>
      </c>
      <c r="B34" s="116"/>
      <c r="C34" s="11"/>
      <c r="D34" s="11"/>
      <c r="E34" s="11"/>
      <c r="F34" s="11"/>
      <c r="G34" s="11"/>
      <c r="H34" s="11"/>
      <c r="I34" s="11"/>
      <c r="J34" s="11"/>
      <c r="K34" s="42"/>
    </row>
    <row r="35" spans="1:11" ht="23" x14ac:dyDescent="0.7">
      <c r="A35" s="118"/>
      <c r="B35" s="116"/>
      <c r="C35" s="11"/>
      <c r="D35" s="11"/>
      <c r="E35" s="11"/>
      <c r="F35" s="11"/>
      <c r="G35" s="11"/>
      <c r="H35" s="11"/>
      <c r="I35" s="11"/>
      <c r="J35" s="11"/>
    </row>
    <row r="36" spans="1:11" ht="22" x14ac:dyDescent="0.65">
      <c r="C36" s="41"/>
      <c r="D36" s="155" t="s">
        <v>55</v>
      </c>
      <c r="E36" s="155"/>
      <c r="F36" s="155"/>
      <c r="G36" s="120"/>
      <c r="H36" s="155" t="s">
        <v>193</v>
      </c>
      <c r="I36" s="155"/>
      <c r="J36" s="155"/>
    </row>
    <row r="37" spans="1:11" ht="22" customHeight="1" x14ac:dyDescent="0.7">
      <c r="C37" s="41"/>
      <c r="D37" s="149" t="s">
        <v>56</v>
      </c>
      <c r="E37" s="149"/>
      <c r="F37" s="149"/>
      <c r="G37" s="99"/>
      <c r="H37" s="149" t="s">
        <v>56</v>
      </c>
      <c r="I37" s="149"/>
      <c r="J37" s="149"/>
    </row>
    <row r="38" spans="1:11" ht="22" customHeight="1" x14ac:dyDescent="0.7">
      <c r="C38" s="41"/>
      <c r="D38" s="149" t="s">
        <v>176</v>
      </c>
      <c r="E38" s="149"/>
      <c r="F38" s="149"/>
      <c r="G38" s="99"/>
      <c r="H38" s="149" t="s">
        <v>176</v>
      </c>
      <c r="I38" s="149"/>
      <c r="J38" s="149"/>
    </row>
    <row r="39" spans="1:11" ht="21.5" x14ac:dyDescent="0.65">
      <c r="B39" s="16" t="s">
        <v>6</v>
      </c>
      <c r="C39" s="41"/>
      <c r="D39" s="22" t="s">
        <v>145</v>
      </c>
      <c r="E39" s="23"/>
      <c r="F39" s="22" t="s">
        <v>140</v>
      </c>
      <c r="G39" s="121"/>
      <c r="H39" s="22" t="s">
        <v>145</v>
      </c>
      <c r="I39" s="23"/>
      <c r="J39" s="22" t="s">
        <v>140</v>
      </c>
    </row>
    <row r="40" spans="1:11" ht="21.5" x14ac:dyDescent="0.65">
      <c r="C40" s="41"/>
      <c r="D40" s="150" t="s">
        <v>8</v>
      </c>
      <c r="E40" s="150"/>
      <c r="F40" s="150"/>
      <c r="G40" s="150"/>
      <c r="H40" s="150"/>
      <c r="I40" s="150"/>
      <c r="J40" s="150"/>
    </row>
    <row r="41" spans="1:11" ht="22" x14ac:dyDescent="0.7">
      <c r="A41" s="130" t="s">
        <v>73</v>
      </c>
      <c r="B41" s="131"/>
      <c r="C41" s="132"/>
      <c r="D41" s="107"/>
      <c r="E41" s="132"/>
      <c r="F41" s="107"/>
      <c r="G41" s="132"/>
      <c r="H41" s="107"/>
      <c r="I41" s="132"/>
      <c r="J41" s="107"/>
    </row>
    <row r="42" spans="1:11" ht="21.5" x14ac:dyDescent="0.65">
      <c r="A42" s="134" t="s">
        <v>74</v>
      </c>
      <c r="B42" s="131"/>
      <c r="C42" s="132"/>
      <c r="D42" s="77">
        <f>D44-D43</f>
        <v>99308</v>
      </c>
      <c r="E42" s="18"/>
      <c r="F42" s="77">
        <f>F44-F43</f>
        <v>46000</v>
      </c>
      <c r="G42" s="18">
        <v>969002</v>
      </c>
      <c r="H42" s="77">
        <f>H44-H43</f>
        <v>98887</v>
      </c>
      <c r="I42" s="18"/>
      <c r="J42" s="77">
        <f>J44-J43</f>
        <v>45022</v>
      </c>
    </row>
    <row r="43" spans="1:11" ht="21.5" x14ac:dyDescent="0.65">
      <c r="A43" s="134" t="s">
        <v>75</v>
      </c>
      <c r="B43" s="131"/>
      <c r="C43" s="132"/>
      <c r="D43" s="21">
        <v>0</v>
      </c>
      <c r="E43" s="19"/>
      <c r="F43" s="21">
        <v>0</v>
      </c>
      <c r="G43" s="19"/>
      <c r="H43" s="21">
        <v>0</v>
      </c>
      <c r="I43" s="19"/>
      <c r="J43" s="21">
        <v>0</v>
      </c>
    </row>
    <row r="44" spans="1:11" ht="22.5" thickBot="1" x14ac:dyDescent="0.75">
      <c r="A44" s="14" t="s">
        <v>133</v>
      </c>
      <c r="B44" s="131"/>
      <c r="C44" s="132"/>
      <c r="D44" s="94">
        <f>D27</f>
        <v>99308</v>
      </c>
      <c r="E44" s="18"/>
      <c r="F44" s="94">
        <f>F27</f>
        <v>46000</v>
      </c>
      <c r="G44" s="18"/>
      <c r="H44" s="94">
        <f>H27</f>
        <v>98887</v>
      </c>
      <c r="I44" s="18"/>
      <c r="J44" s="94">
        <f>J27</f>
        <v>45022</v>
      </c>
    </row>
    <row r="45" spans="1:11" ht="22.5" thickTop="1" x14ac:dyDescent="0.7">
      <c r="A45" s="14"/>
      <c r="B45" s="131"/>
      <c r="C45" s="132"/>
      <c r="D45" s="26"/>
      <c r="E45" s="18"/>
      <c r="F45" s="26"/>
      <c r="G45" s="18"/>
      <c r="H45" s="26"/>
      <c r="I45" s="18"/>
      <c r="J45" s="26"/>
    </row>
    <row r="46" spans="1:11" ht="22" x14ac:dyDescent="0.7">
      <c r="A46" s="130" t="s">
        <v>76</v>
      </c>
      <c r="B46" s="131"/>
      <c r="C46" s="131"/>
      <c r="D46" s="18"/>
      <c r="E46" s="18"/>
      <c r="F46" s="18"/>
      <c r="G46" s="18"/>
      <c r="H46" s="18"/>
      <c r="I46" s="18"/>
      <c r="J46" s="18"/>
    </row>
    <row r="47" spans="1:11" ht="21.5" x14ac:dyDescent="0.65">
      <c r="A47" s="134" t="s">
        <v>74</v>
      </c>
      <c r="B47" s="131"/>
      <c r="C47" s="131"/>
      <c r="D47" s="77">
        <f>D49-D48</f>
        <v>99308</v>
      </c>
      <c r="E47" s="18"/>
      <c r="F47" s="77">
        <f>F49-F48</f>
        <v>46000</v>
      </c>
      <c r="G47" s="18"/>
      <c r="H47" s="77">
        <f>H49-H48</f>
        <v>98887</v>
      </c>
      <c r="I47" s="18"/>
      <c r="J47" s="77">
        <f>J49-J48</f>
        <v>45022</v>
      </c>
    </row>
    <row r="48" spans="1:11" ht="21.5" x14ac:dyDescent="0.65">
      <c r="A48" s="134" t="s">
        <v>75</v>
      </c>
      <c r="B48" s="131"/>
      <c r="C48" s="131"/>
      <c r="D48" s="21">
        <v>0</v>
      </c>
      <c r="E48" s="39"/>
      <c r="F48" s="21">
        <v>0</v>
      </c>
      <c r="G48" s="39"/>
      <c r="H48" s="21">
        <v>0</v>
      </c>
      <c r="I48" s="39"/>
      <c r="J48" s="21">
        <v>0</v>
      </c>
    </row>
    <row r="49" spans="1:11" ht="23.5" thickBot="1" x14ac:dyDescent="0.75">
      <c r="A49" s="130" t="s">
        <v>72</v>
      </c>
      <c r="B49" s="131"/>
      <c r="C49" s="131"/>
      <c r="D49" s="94">
        <f>D30</f>
        <v>99308</v>
      </c>
      <c r="E49" s="18"/>
      <c r="F49" s="94">
        <f>F30</f>
        <v>46000</v>
      </c>
      <c r="G49" s="18"/>
      <c r="H49" s="94">
        <f>H30</f>
        <v>98887</v>
      </c>
      <c r="I49" s="18"/>
      <c r="J49" s="94">
        <f>J30</f>
        <v>45022</v>
      </c>
      <c r="K49" s="46"/>
    </row>
    <row r="50" spans="1:11" ht="22" thickTop="1" x14ac:dyDescent="0.65">
      <c r="D50" s="10"/>
      <c r="E50" s="10"/>
      <c r="F50" s="10"/>
      <c r="G50" s="10"/>
      <c r="H50" s="10"/>
      <c r="I50" s="10"/>
      <c r="J50" s="10"/>
    </row>
    <row r="51" spans="1:11" ht="23.5" thickBot="1" x14ac:dyDescent="0.75">
      <c r="A51" s="135" t="s">
        <v>134</v>
      </c>
      <c r="D51" s="78">
        <f>D49/330000</f>
        <v>0.30093333333333333</v>
      </c>
      <c r="E51" s="107"/>
      <c r="F51" s="78">
        <f>F49/330000</f>
        <v>0.1393939393939394</v>
      </c>
      <c r="G51" s="136"/>
      <c r="H51" s="78">
        <f>H49/330000</f>
        <v>0.29965757575757573</v>
      </c>
      <c r="I51" s="136"/>
      <c r="J51" s="78">
        <f>J49/330000</f>
        <v>0.13643030303030304</v>
      </c>
      <c r="K51" s="46"/>
    </row>
    <row r="52" spans="1:11" ht="23.5" thickTop="1" x14ac:dyDescent="0.7">
      <c r="A52" s="135"/>
      <c r="D52" s="47"/>
      <c r="E52" s="113"/>
      <c r="F52" s="47"/>
      <c r="G52" s="103"/>
      <c r="H52" s="47"/>
      <c r="I52" s="103"/>
      <c r="J52" s="47"/>
      <c r="K52" s="46"/>
    </row>
    <row r="53" spans="1:11" ht="23.25" customHeight="1" x14ac:dyDescent="0.65">
      <c r="J53" s="107"/>
    </row>
  </sheetData>
  <sheetProtection formatCells="0" formatColumns="0" formatRows="0" insertColumns="0" insertRows="0" insertHyperlinks="0" deleteColumns="0" deleteRows="0" sort="0" autoFilter="0" pivotTables="0"/>
  <mergeCells count="16">
    <mergeCell ref="L8:N8"/>
    <mergeCell ref="P8:R8"/>
    <mergeCell ref="D8:J8"/>
    <mergeCell ref="D40:J40"/>
    <mergeCell ref="D4:F4"/>
    <mergeCell ref="H4:J4"/>
    <mergeCell ref="D5:F5"/>
    <mergeCell ref="H5:J5"/>
    <mergeCell ref="D6:F6"/>
    <mergeCell ref="H6:J6"/>
    <mergeCell ref="D36:F36"/>
    <mergeCell ref="H36:J36"/>
    <mergeCell ref="D37:F37"/>
    <mergeCell ref="H37:J37"/>
    <mergeCell ref="D38:F38"/>
    <mergeCell ref="H38:J38"/>
  </mergeCells>
  <conditionalFormatting sqref="D11">
    <cfRule type="expression" priority="5" stopIfTrue="1">
      <formula>"if(E11&gt;0,#,##0;(#,##0),"-")"</formula>
    </cfRule>
  </conditionalFormatting>
  <conditionalFormatting sqref="D29:D30">
    <cfRule type="expression" priority="21" stopIfTrue="1">
      <formula>"if(E11&gt;0,#,##0;(#,##0),"-")"</formula>
    </cfRule>
  </conditionalFormatting>
  <conditionalFormatting sqref="D41:D43">
    <cfRule type="expression" priority="4" stopIfTrue="1">
      <formula>"if(E11&gt;0,#,##0;(#,##0),"-")"</formula>
    </cfRule>
  </conditionalFormatting>
  <conditionalFormatting sqref="D47:D48">
    <cfRule type="expression" priority="1" stopIfTrue="1">
      <formula>"if(E11&gt;0,#,##0;(#,##0),"-")"</formula>
    </cfRule>
  </conditionalFormatting>
  <conditionalFormatting sqref="D51:D52 H51:H52">
    <cfRule type="expression" priority="268" stopIfTrue="1">
      <formula>"if(E11&gt;0,#,##0;(#,##0),"-")"</formula>
    </cfRule>
  </conditionalFormatting>
  <conditionalFormatting sqref="E43 G43 I43">
    <cfRule type="expression" priority="29" stopIfTrue="1">
      <formula>"if(E11&gt;0,#,##0;(#,##0),"-")"</formula>
    </cfRule>
  </conditionalFormatting>
  <conditionalFormatting sqref="E29:J29">
    <cfRule type="expression" priority="23" stopIfTrue="1">
      <formula>"if(E11&gt;0,#,##0;(#,##0),"-")"</formula>
    </cfRule>
  </conditionalFormatting>
  <conditionalFormatting sqref="F19">
    <cfRule type="expression" priority="11" stopIfTrue="1">
      <formula>"if(E11&gt;0,#,##0;(#,##0),"-")"</formula>
    </cfRule>
  </conditionalFormatting>
  <conditionalFormatting sqref="F41:F43">
    <cfRule type="expression" priority="20" stopIfTrue="1">
      <formula>"if(E11&gt;0,#,##0;(#,##0),"-")"</formula>
    </cfRule>
  </conditionalFormatting>
  <conditionalFormatting sqref="F47:F48">
    <cfRule type="expression" priority="2" stopIfTrue="1">
      <formula>"if(E11&gt;0,#,##0;(#,##0),"-")"</formula>
    </cfRule>
  </conditionalFormatting>
  <conditionalFormatting sqref="F51:F52">
    <cfRule type="expression" priority="32" stopIfTrue="1">
      <formula>"if(E11&gt;0,#,##0;(#,##0),"-")"</formula>
    </cfRule>
  </conditionalFormatting>
  <conditionalFormatting sqref="H11">
    <cfRule type="expression" priority="9" stopIfTrue="1">
      <formula>"if(E11&gt;0,#,##0;(#,##0),"-")"</formula>
    </cfRule>
  </conditionalFormatting>
  <conditionalFormatting sqref="H19">
    <cfRule type="expression" priority="6" stopIfTrue="1">
      <formula>"if(E11&gt;0,#,##0;(#,##0),"-")"</formula>
    </cfRule>
  </conditionalFormatting>
  <conditionalFormatting sqref="H41:H43">
    <cfRule type="expression" priority="8" stopIfTrue="1">
      <formula>"if(E11&gt;0,#,##0;(#,##0),"-")"</formula>
    </cfRule>
  </conditionalFormatting>
  <conditionalFormatting sqref="H47:H48">
    <cfRule type="expression" priority="3" stopIfTrue="1">
      <formula>"if(E11&gt;0,#,##0;(#,##0),"-")"</formula>
    </cfRule>
  </conditionalFormatting>
  <conditionalFormatting sqref="I31 E48 G48 I48">
    <cfRule type="expression" priority="269" stopIfTrue="1">
      <formula>"if(E11&gt;0,#,##0;(#,##0),"-")"</formula>
    </cfRule>
  </conditionalFormatting>
  <conditionalFormatting sqref="J19">
    <cfRule type="expression" priority="10" stopIfTrue="1">
      <formula>"if(E11&gt;0,#,##0;(#,##0),"-")"</formula>
    </cfRule>
  </conditionalFormatting>
  <conditionalFormatting sqref="J41:J43">
    <cfRule type="expression" priority="19" stopIfTrue="1">
      <formula>"if(E11&gt;0,#,##0;(#,##0),"-")"</formula>
    </cfRule>
  </conditionalFormatting>
  <conditionalFormatting sqref="J47:J48">
    <cfRule type="expression" priority="15" stopIfTrue="1">
      <formula>"if(E11&gt;0,#,##0;(#,##0),"-")"</formula>
    </cfRule>
  </conditionalFormatting>
  <conditionalFormatting sqref="J51:J52">
    <cfRule type="expression" priority="31" stopIfTrue="1">
      <formula>"if(E11&gt;0,#,##0;(#,##0),"-")"</formula>
    </cfRule>
  </conditionalFormatting>
  <pageMargins left="0.8" right="0.8" top="0.48" bottom="0.5" header="0.5" footer="0.5"/>
  <pageSetup paperSize="9" scale="89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995ED-DE36-41B2-8D0A-2283C0542277}">
  <sheetPr>
    <tabColor theme="3" tint="-0.499984740745262"/>
    <pageSetUpPr fitToPage="1"/>
  </sheetPr>
  <dimension ref="A1:AC53"/>
  <sheetViews>
    <sheetView zoomScaleNormal="100" zoomScaleSheetLayoutView="100" workbookViewId="0">
      <selection activeCell="T40" sqref="T40"/>
    </sheetView>
  </sheetViews>
  <sheetFormatPr defaultColWidth="9.09765625" defaultRowHeight="23.25" customHeight="1" x14ac:dyDescent="0.65"/>
  <cols>
    <col min="1" max="1" width="50.09765625" style="15" customWidth="1"/>
    <col min="2" max="2" width="8.09765625" style="16" customWidth="1"/>
    <col min="3" max="3" width="1.09765625" style="15" customWidth="1"/>
    <col min="4" max="4" width="11.59765625" style="15" customWidth="1"/>
    <col min="5" max="5" width="1.09765625" style="15" customWidth="1"/>
    <col min="6" max="6" width="11.59765625" style="15" customWidth="1"/>
    <col min="7" max="7" width="1.09765625" style="15" customWidth="1"/>
    <col min="8" max="8" width="11.59765625" style="15" customWidth="1"/>
    <col min="9" max="9" width="1.09765625" style="15" customWidth="1"/>
    <col min="10" max="10" width="11.59765625" style="15" customWidth="1"/>
    <col min="11" max="11" width="12.59765625" style="42" customWidth="1"/>
    <col min="12" max="12" width="9.09765625" style="15" customWidth="1"/>
    <col min="13" max="13" width="1.69921875" style="15" customWidth="1"/>
    <col min="14" max="14" width="9.3984375" style="15" customWidth="1"/>
    <col min="15" max="15" width="2.3984375" style="15" customWidth="1"/>
    <col min="16" max="16" width="9.09765625" style="15" customWidth="1"/>
    <col min="17" max="17" width="1.09765625" style="15" customWidth="1"/>
    <col min="18" max="18" width="9.09765625" style="15" customWidth="1"/>
    <col min="19" max="19" width="20.8984375" style="15" customWidth="1"/>
    <col min="20" max="20" width="15.59765625" style="42" customWidth="1"/>
    <col min="21" max="21" width="2.09765625" style="15" customWidth="1"/>
    <col min="22" max="22" width="18" style="42" customWidth="1"/>
    <col min="23" max="23" width="9.8984375" style="15" customWidth="1"/>
    <col min="24" max="24" width="21.5" style="119" customWidth="1"/>
    <col min="25" max="25" width="17.796875" style="15" customWidth="1"/>
    <col min="26" max="26" width="18.796875" style="42" customWidth="1"/>
    <col min="27" max="29" width="14.09765625" style="15" customWidth="1"/>
    <col min="30" max="16384" width="9.09765625" style="15"/>
  </cols>
  <sheetData>
    <row r="1" spans="1:29" s="14" customFormat="1" ht="23" x14ac:dyDescent="0.7">
      <c r="A1" s="11" t="s">
        <v>0</v>
      </c>
      <c r="B1" s="116"/>
      <c r="C1" s="11"/>
      <c r="D1" s="11"/>
      <c r="E1" s="11"/>
      <c r="F1" s="11"/>
      <c r="G1" s="11"/>
      <c r="H1" s="11"/>
      <c r="I1" s="11"/>
      <c r="J1" s="11"/>
      <c r="K1" s="42"/>
      <c r="T1" s="92"/>
      <c r="V1" s="92"/>
      <c r="X1" s="117"/>
      <c r="Z1" s="92"/>
    </row>
    <row r="2" spans="1:29" s="14" customFormat="1" ht="23" x14ac:dyDescent="0.7">
      <c r="A2" s="118" t="s">
        <v>54</v>
      </c>
      <c r="B2" s="116"/>
      <c r="C2" s="11"/>
      <c r="D2" s="11"/>
      <c r="E2" s="11"/>
      <c r="F2" s="11"/>
      <c r="G2" s="11"/>
      <c r="H2" s="11"/>
      <c r="I2" s="11"/>
      <c r="J2" s="11"/>
      <c r="K2" s="42"/>
      <c r="T2" s="92"/>
      <c r="V2" s="92"/>
      <c r="Z2" s="117"/>
      <c r="AB2" s="117"/>
    </row>
    <row r="3" spans="1:29" ht="23" x14ac:dyDescent="0.7">
      <c r="A3" s="118"/>
      <c r="B3" s="116"/>
      <c r="C3" s="11"/>
      <c r="D3" s="11"/>
      <c r="E3" s="11"/>
      <c r="F3" s="11"/>
      <c r="G3" s="11"/>
      <c r="H3" s="11"/>
      <c r="I3" s="11"/>
      <c r="J3" s="11"/>
      <c r="Z3" s="119"/>
      <c r="AB3" s="42"/>
    </row>
    <row r="4" spans="1:29" ht="22" x14ac:dyDescent="0.65">
      <c r="C4" s="41"/>
      <c r="D4" s="155" t="s">
        <v>55</v>
      </c>
      <c r="E4" s="155"/>
      <c r="F4" s="155"/>
      <c r="G4" s="120"/>
      <c r="H4" s="155" t="s">
        <v>193</v>
      </c>
      <c r="I4" s="155"/>
      <c r="J4" s="155"/>
      <c r="Z4" s="119"/>
      <c r="AB4" s="42"/>
    </row>
    <row r="5" spans="1:29" ht="22" customHeight="1" x14ac:dyDescent="0.7">
      <c r="C5" s="41"/>
      <c r="D5" s="149" t="s">
        <v>181</v>
      </c>
      <c r="E5" s="149"/>
      <c r="F5" s="149"/>
      <c r="G5" s="99"/>
      <c r="H5" s="149" t="s">
        <v>181</v>
      </c>
      <c r="I5" s="149"/>
      <c r="J5" s="149"/>
      <c r="Z5" s="119"/>
      <c r="AB5" s="42"/>
    </row>
    <row r="6" spans="1:29" ht="22" customHeight="1" x14ac:dyDescent="0.7">
      <c r="C6" s="41"/>
      <c r="D6" s="149" t="s">
        <v>176</v>
      </c>
      <c r="E6" s="149"/>
      <c r="F6" s="149"/>
      <c r="G6" s="99"/>
      <c r="H6" s="149" t="s">
        <v>176</v>
      </c>
      <c r="I6" s="149"/>
      <c r="J6" s="149"/>
      <c r="Z6" s="119"/>
      <c r="AB6" s="42"/>
    </row>
    <row r="7" spans="1:29" ht="21.5" x14ac:dyDescent="0.65">
      <c r="B7" s="16" t="s">
        <v>6</v>
      </c>
      <c r="C7" s="41"/>
      <c r="D7" s="22" t="s">
        <v>145</v>
      </c>
      <c r="E7" s="23"/>
      <c r="F7" s="22" t="s">
        <v>140</v>
      </c>
      <c r="G7" s="121"/>
      <c r="H7" s="22" t="s">
        <v>145</v>
      </c>
      <c r="I7" s="23"/>
      <c r="J7" s="22" t="s">
        <v>140</v>
      </c>
      <c r="T7" s="122"/>
      <c r="Z7" s="119"/>
      <c r="AB7" s="42"/>
    </row>
    <row r="8" spans="1:29" ht="21.5" x14ac:dyDescent="0.65">
      <c r="C8" s="41"/>
      <c r="D8" s="150" t="s">
        <v>8</v>
      </c>
      <c r="E8" s="150"/>
      <c r="F8" s="150"/>
      <c r="G8" s="150"/>
      <c r="H8" s="150"/>
      <c r="I8" s="150"/>
      <c r="J8" s="150"/>
      <c r="L8" s="154"/>
      <c r="M8" s="154"/>
      <c r="N8" s="154"/>
      <c r="P8" s="154"/>
      <c r="Q8" s="154"/>
      <c r="R8" s="154"/>
      <c r="T8" s="122"/>
      <c r="Z8" s="119"/>
      <c r="AB8" s="42"/>
    </row>
    <row r="9" spans="1:29" ht="22" x14ac:dyDescent="0.7">
      <c r="A9" s="100" t="s">
        <v>57</v>
      </c>
      <c r="D9" s="123"/>
      <c r="E9" s="123"/>
      <c r="F9" s="123"/>
      <c r="G9" s="123"/>
      <c r="H9" s="123"/>
      <c r="I9" s="123"/>
      <c r="J9" s="123"/>
      <c r="L9" s="121"/>
      <c r="M9" s="121"/>
      <c r="N9" s="121"/>
      <c r="O9" s="121"/>
      <c r="P9" s="121"/>
      <c r="Q9" s="121"/>
      <c r="R9" s="121"/>
      <c r="T9" s="122"/>
      <c r="Z9" s="119"/>
      <c r="AB9" s="42"/>
    </row>
    <row r="10" spans="1:29" ht="21.5" x14ac:dyDescent="0.65">
      <c r="A10" s="15" t="s">
        <v>58</v>
      </c>
      <c r="B10" s="16" t="s">
        <v>144</v>
      </c>
      <c r="C10" s="107"/>
      <c r="D10" s="10">
        <v>3038174</v>
      </c>
      <c r="E10" s="10"/>
      <c r="F10" s="10">
        <v>3124308</v>
      </c>
      <c r="G10" s="10"/>
      <c r="H10" s="10">
        <v>3033636</v>
      </c>
      <c r="I10" s="10"/>
      <c r="J10" s="10">
        <v>3116807</v>
      </c>
      <c r="L10" s="114"/>
      <c r="M10" s="114"/>
      <c r="N10" s="114"/>
      <c r="O10" s="114"/>
      <c r="P10" s="114"/>
      <c r="Q10" s="114"/>
      <c r="R10" s="114"/>
      <c r="S10" s="113"/>
      <c r="T10" s="122"/>
      <c r="U10" s="113"/>
      <c r="W10" s="113"/>
      <c r="Z10" s="119"/>
      <c r="AA10" s="56"/>
      <c r="AB10" s="42"/>
      <c r="AC10" s="56"/>
    </row>
    <row r="11" spans="1:29" ht="21.5" x14ac:dyDescent="0.65">
      <c r="A11" s="15" t="s">
        <v>59</v>
      </c>
      <c r="C11" s="107"/>
      <c r="D11" s="21">
        <v>2989</v>
      </c>
      <c r="E11" s="10"/>
      <c r="F11" s="19">
        <v>3811</v>
      </c>
      <c r="G11" s="10"/>
      <c r="H11" s="21">
        <v>2989</v>
      </c>
      <c r="I11" s="10"/>
      <c r="J11" s="19">
        <v>3811</v>
      </c>
      <c r="L11" s="114"/>
      <c r="M11" s="114"/>
      <c r="N11" s="114"/>
      <c r="O11" s="114"/>
      <c r="P11" s="114"/>
      <c r="Q11" s="114"/>
      <c r="R11" s="114"/>
      <c r="S11" s="18"/>
      <c r="U11" s="113"/>
      <c r="W11" s="113"/>
      <c r="Z11" s="119"/>
      <c r="AA11" s="56"/>
      <c r="AB11" s="42"/>
      <c r="AC11" s="56"/>
    </row>
    <row r="12" spans="1:29" ht="21.5" x14ac:dyDescent="0.65">
      <c r="A12" s="15" t="s">
        <v>60</v>
      </c>
      <c r="C12" s="107"/>
      <c r="D12" s="10">
        <v>16276</v>
      </c>
      <c r="E12" s="10"/>
      <c r="F12" s="10">
        <v>12978</v>
      </c>
      <c r="G12" s="10"/>
      <c r="H12" s="10">
        <v>15669</v>
      </c>
      <c r="I12" s="10"/>
      <c r="J12" s="10">
        <v>12289</v>
      </c>
      <c r="S12" s="113"/>
      <c r="T12" s="122"/>
      <c r="U12" s="113"/>
      <c r="W12" s="113"/>
      <c r="Z12" s="119"/>
      <c r="AA12" s="56"/>
      <c r="AB12" s="42"/>
      <c r="AC12" s="56"/>
    </row>
    <row r="13" spans="1:29" ht="22" x14ac:dyDescent="0.7">
      <c r="A13" s="14" t="s">
        <v>61</v>
      </c>
      <c r="C13" s="107"/>
      <c r="D13" s="69">
        <f>SUM(D10:D12)</f>
        <v>3057439</v>
      </c>
      <c r="E13" s="26"/>
      <c r="F13" s="69">
        <f>SUM(F10:F12)</f>
        <v>3141097</v>
      </c>
      <c r="G13" s="26"/>
      <c r="H13" s="69">
        <f>SUM(H10:H12)</f>
        <v>3052294</v>
      </c>
      <c r="I13" s="26"/>
      <c r="J13" s="69">
        <f>SUM(J10:J12)</f>
        <v>3132907</v>
      </c>
      <c r="S13" s="113"/>
      <c r="U13" s="113"/>
      <c r="W13" s="113"/>
      <c r="Z13" s="119"/>
      <c r="AB13" s="42"/>
    </row>
    <row r="14" spans="1:29" ht="21.5" x14ac:dyDescent="0.65">
      <c r="C14" s="107"/>
      <c r="D14" s="10"/>
      <c r="E14" s="10"/>
      <c r="F14" s="10"/>
      <c r="G14" s="10"/>
      <c r="H14" s="10"/>
      <c r="I14" s="10"/>
      <c r="J14" s="10"/>
      <c r="S14" s="113"/>
      <c r="U14" s="113"/>
      <c r="W14" s="113"/>
      <c r="Z14" s="119"/>
      <c r="AB14" s="42"/>
    </row>
    <row r="15" spans="1:29" ht="22" x14ac:dyDescent="0.7">
      <c r="A15" s="100" t="s">
        <v>62</v>
      </c>
      <c r="C15" s="107"/>
      <c r="D15" s="10"/>
      <c r="E15" s="10"/>
      <c r="F15" s="10"/>
      <c r="G15" s="10"/>
      <c r="H15" s="10"/>
      <c r="I15" s="10"/>
      <c r="J15" s="10"/>
      <c r="U15" s="113"/>
      <c r="W15" s="113"/>
      <c r="Z15" s="119"/>
      <c r="AB15" s="42"/>
    </row>
    <row r="16" spans="1:29" ht="21.5" x14ac:dyDescent="0.65">
      <c r="A16" s="15" t="s">
        <v>63</v>
      </c>
      <c r="C16" s="107"/>
      <c r="D16" s="18">
        <v>2707181</v>
      </c>
      <c r="E16" s="18"/>
      <c r="F16" s="18">
        <v>2890265</v>
      </c>
      <c r="G16" s="18"/>
      <c r="H16" s="18">
        <v>2709195</v>
      </c>
      <c r="I16" s="18"/>
      <c r="J16" s="18">
        <v>2890144</v>
      </c>
      <c r="U16" s="18"/>
      <c r="W16" s="113"/>
      <c r="Z16" s="119"/>
      <c r="AA16" s="56"/>
      <c r="AB16" s="42"/>
      <c r="AC16" s="56"/>
    </row>
    <row r="17" spans="1:29" ht="21.5" x14ac:dyDescent="0.65">
      <c r="A17" s="15" t="s">
        <v>64</v>
      </c>
      <c r="C17" s="107"/>
      <c r="D17" s="18">
        <v>71615</v>
      </c>
      <c r="E17" s="18"/>
      <c r="F17" s="18">
        <v>56985</v>
      </c>
      <c r="G17" s="18"/>
      <c r="H17" s="18">
        <v>68821</v>
      </c>
      <c r="I17" s="18"/>
      <c r="J17" s="18">
        <v>53933</v>
      </c>
      <c r="S17" s="113"/>
      <c r="U17" s="115"/>
      <c r="W17" s="113"/>
      <c r="Z17" s="119"/>
      <c r="AA17" s="56"/>
      <c r="AB17" s="42"/>
      <c r="AC17" s="56"/>
    </row>
    <row r="18" spans="1:29" ht="21.5" x14ac:dyDescent="0.65">
      <c r="A18" s="15" t="s">
        <v>65</v>
      </c>
      <c r="C18" s="107"/>
      <c r="D18" s="18">
        <v>94816</v>
      </c>
      <c r="E18" s="18"/>
      <c r="F18" s="18">
        <v>74002</v>
      </c>
      <c r="G18" s="18"/>
      <c r="H18" s="18">
        <v>90864</v>
      </c>
      <c r="I18" s="18"/>
      <c r="J18" s="18">
        <v>70317</v>
      </c>
      <c r="S18" s="113"/>
      <c r="U18" s="113"/>
      <c r="W18" s="113"/>
      <c r="Z18" s="119"/>
      <c r="AA18" s="56"/>
      <c r="AB18" s="42"/>
      <c r="AC18" s="56"/>
    </row>
    <row r="19" spans="1:29" ht="21.5" hidden="1" x14ac:dyDescent="0.65">
      <c r="A19" s="15" t="s">
        <v>66</v>
      </c>
      <c r="C19" s="107"/>
      <c r="D19" s="8"/>
      <c r="E19" s="18"/>
      <c r="F19" s="21"/>
      <c r="G19" s="18"/>
      <c r="H19" s="21"/>
      <c r="I19" s="18"/>
      <c r="J19" s="21"/>
      <c r="S19" s="113"/>
      <c r="U19" s="113"/>
      <c r="W19" s="113"/>
      <c r="Z19" s="119"/>
      <c r="AB19" s="42"/>
    </row>
    <row r="20" spans="1:29" ht="22" x14ac:dyDescent="0.7">
      <c r="A20" s="14" t="s">
        <v>67</v>
      </c>
      <c r="C20" s="107"/>
      <c r="D20" s="69">
        <f>SUM(D16:D19)</f>
        <v>2873612</v>
      </c>
      <c r="E20" s="18"/>
      <c r="F20" s="69">
        <f>SUM(F16:F19)</f>
        <v>3021252</v>
      </c>
      <c r="G20" s="26"/>
      <c r="H20" s="69">
        <f>SUM(H16:H19)</f>
        <v>2868880</v>
      </c>
      <c r="I20" s="26"/>
      <c r="J20" s="69">
        <f>SUM(J16:J19)</f>
        <v>3014394</v>
      </c>
      <c r="S20" s="113"/>
      <c r="T20" s="124"/>
      <c r="U20" s="125"/>
      <c r="V20" s="124"/>
      <c r="W20" s="124"/>
      <c r="X20" s="126"/>
      <c r="Z20" s="119"/>
      <c r="AB20" s="42"/>
    </row>
    <row r="21" spans="1:29" ht="21.5" x14ac:dyDescent="0.65">
      <c r="C21" s="107"/>
      <c r="D21" s="44"/>
      <c r="E21" s="18"/>
      <c r="F21" s="44"/>
      <c r="G21" s="18"/>
      <c r="H21" s="44"/>
      <c r="I21" s="20"/>
      <c r="J21" s="44"/>
      <c r="S21" s="113"/>
      <c r="W21" s="113"/>
      <c r="Z21" s="119"/>
      <c r="AB21" s="42"/>
    </row>
    <row r="22" spans="1:29" ht="22" x14ac:dyDescent="0.7">
      <c r="A22" s="14" t="s">
        <v>131</v>
      </c>
      <c r="B22" s="127"/>
      <c r="C22" s="128"/>
      <c r="D22" s="75">
        <f>D13-D20</f>
        <v>183827</v>
      </c>
      <c r="E22" s="26"/>
      <c r="F22" s="75">
        <f>F13-F20</f>
        <v>119845</v>
      </c>
      <c r="G22" s="26"/>
      <c r="H22" s="75">
        <f>H13-H20</f>
        <v>183414</v>
      </c>
      <c r="I22" s="26"/>
      <c r="J22" s="75">
        <f>J13-J20</f>
        <v>118513</v>
      </c>
      <c r="K22" s="15"/>
      <c r="S22" s="113"/>
      <c r="T22" s="124"/>
      <c r="V22" s="124"/>
      <c r="W22" s="124"/>
      <c r="X22" s="124"/>
      <c r="Z22" s="119"/>
      <c r="AB22" s="42"/>
    </row>
    <row r="23" spans="1:29" ht="21.5" x14ac:dyDescent="0.65">
      <c r="A23" s="15" t="s">
        <v>68</v>
      </c>
      <c r="C23" s="107"/>
      <c r="D23" s="18">
        <f>H23</f>
        <v>-4502</v>
      </c>
      <c r="E23" s="10"/>
      <c r="F23" s="18">
        <v>-6038</v>
      </c>
      <c r="G23" s="10"/>
      <c r="H23" s="18">
        <v>-4502</v>
      </c>
      <c r="I23" s="10"/>
      <c r="J23" s="18">
        <v>-6038</v>
      </c>
      <c r="K23" s="15"/>
      <c r="S23" s="18"/>
      <c r="U23" s="113"/>
      <c r="W23" s="113"/>
      <c r="X23" s="15"/>
      <c r="Z23" s="119"/>
      <c r="AA23" s="56"/>
      <c r="AB23" s="42"/>
      <c r="AC23" s="56"/>
    </row>
    <row r="24" spans="1:29" ht="21.5" hidden="1" x14ac:dyDescent="0.65">
      <c r="A24" s="15" t="s">
        <v>69</v>
      </c>
      <c r="B24" s="16">
        <v>5</v>
      </c>
      <c r="C24" s="107"/>
      <c r="D24" s="105"/>
      <c r="E24" s="10"/>
      <c r="F24" s="105">
        <v>0</v>
      </c>
      <c r="G24" s="18"/>
      <c r="H24" s="105"/>
      <c r="I24" s="18"/>
      <c r="J24" s="105">
        <v>0</v>
      </c>
      <c r="K24" s="15"/>
      <c r="S24" s="113"/>
      <c r="U24" s="113"/>
      <c r="W24" s="113"/>
      <c r="X24" s="15"/>
      <c r="Z24" s="119"/>
      <c r="AB24" s="42"/>
    </row>
    <row r="25" spans="1:29" ht="22" x14ac:dyDescent="0.7">
      <c r="A25" s="14" t="s">
        <v>132</v>
      </c>
      <c r="C25" s="107"/>
      <c r="D25" s="129">
        <f>D22+D23+D24</f>
        <v>179325</v>
      </c>
      <c r="E25" s="18"/>
      <c r="F25" s="129">
        <f>F22+F23+F24</f>
        <v>113807</v>
      </c>
      <c r="G25" s="26"/>
      <c r="H25" s="129">
        <f>H22+H23+H24</f>
        <v>178912</v>
      </c>
      <c r="I25" s="26"/>
      <c r="J25" s="129">
        <f>J22+J23+J24</f>
        <v>112475</v>
      </c>
      <c r="K25" s="15"/>
      <c r="S25" s="113"/>
      <c r="U25" s="113"/>
      <c r="W25" s="113"/>
      <c r="X25" s="15"/>
      <c r="Z25" s="119"/>
      <c r="AB25" s="42"/>
    </row>
    <row r="26" spans="1:29" ht="21.5" x14ac:dyDescent="0.65">
      <c r="A26" s="15" t="s">
        <v>70</v>
      </c>
      <c r="C26" s="107"/>
      <c r="D26" s="10">
        <v>-14511</v>
      </c>
      <c r="E26" s="10"/>
      <c r="F26" s="10">
        <v>-5418</v>
      </c>
      <c r="G26" s="10"/>
      <c r="H26" s="10">
        <v>-14446</v>
      </c>
      <c r="I26" s="10"/>
      <c r="J26" s="10">
        <v>-5097</v>
      </c>
      <c r="K26" s="15"/>
      <c r="L26" s="45"/>
      <c r="M26" s="45"/>
      <c r="O26" s="45"/>
      <c r="P26" s="45"/>
      <c r="U26" s="113"/>
      <c r="W26" s="113"/>
      <c r="X26" s="42"/>
      <c r="Z26" s="119"/>
      <c r="AA26" s="56"/>
      <c r="AB26" s="42"/>
      <c r="AC26" s="56"/>
    </row>
    <row r="27" spans="1:29" ht="22.5" thickBot="1" x14ac:dyDescent="0.75">
      <c r="A27" s="14" t="s">
        <v>133</v>
      </c>
      <c r="C27" s="107"/>
      <c r="D27" s="94">
        <f>SUM(D25:D26)</f>
        <v>164814</v>
      </c>
      <c r="E27" s="18"/>
      <c r="F27" s="94">
        <f>SUM(F25:F26)</f>
        <v>108389</v>
      </c>
      <c r="G27" s="26"/>
      <c r="H27" s="94">
        <f>SUM(H25:H26)</f>
        <v>164466</v>
      </c>
      <c r="I27" s="26"/>
      <c r="J27" s="94">
        <f>SUM(J25:J26)</f>
        <v>107378</v>
      </c>
      <c r="K27" s="15"/>
      <c r="S27" s="113"/>
      <c r="T27" s="124"/>
      <c r="V27" s="124"/>
      <c r="W27" s="124"/>
      <c r="X27" s="124"/>
      <c r="Z27" s="113"/>
    </row>
    <row r="28" spans="1:29" ht="22" thickTop="1" x14ac:dyDescent="0.65">
      <c r="C28" s="107"/>
      <c r="D28" s="10"/>
      <c r="E28" s="10"/>
      <c r="F28" s="10"/>
      <c r="G28" s="10"/>
      <c r="H28" s="10"/>
      <c r="I28" s="10"/>
      <c r="J28" s="10"/>
      <c r="S28" s="113"/>
      <c r="U28" s="113"/>
      <c r="W28" s="113"/>
    </row>
    <row r="29" spans="1:29" ht="22" x14ac:dyDescent="0.7">
      <c r="A29" s="130" t="s">
        <v>71</v>
      </c>
      <c r="B29" s="131"/>
      <c r="C29" s="132"/>
      <c r="D29" s="21">
        <v>0</v>
      </c>
      <c r="E29" s="39"/>
      <c r="F29" s="21">
        <v>0</v>
      </c>
      <c r="G29" s="39">
        <v>0</v>
      </c>
      <c r="H29" s="21">
        <v>0</v>
      </c>
      <c r="I29" s="39">
        <v>0</v>
      </c>
      <c r="J29" s="21">
        <v>0</v>
      </c>
      <c r="S29" s="113"/>
      <c r="U29" s="113"/>
      <c r="W29" s="113"/>
    </row>
    <row r="30" spans="1:29" ht="22.5" thickBot="1" x14ac:dyDescent="0.75">
      <c r="A30" s="130" t="s">
        <v>72</v>
      </c>
      <c r="B30" s="131"/>
      <c r="C30" s="132"/>
      <c r="D30" s="76">
        <f>D27+D29</f>
        <v>164814</v>
      </c>
      <c r="E30" s="18"/>
      <c r="F30" s="94">
        <f>F27+F29</f>
        <v>108389</v>
      </c>
      <c r="G30" s="18"/>
      <c r="H30" s="94">
        <f>H27+H29</f>
        <v>164466</v>
      </c>
      <c r="I30" s="18"/>
      <c r="J30" s="94">
        <f>J27+J29</f>
        <v>107378</v>
      </c>
      <c r="U30" s="113"/>
      <c r="W30" s="113"/>
    </row>
    <row r="31" spans="1:29" ht="22" thickTop="1" x14ac:dyDescent="0.65">
      <c r="C31" s="107"/>
      <c r="D31" s="10"/>
      <c r="E31" s="10"/>
      <c r="F31" s="10"/>
      <c r="G31" s="10"/>
      <c r="H31" s="10"/>
      <c r="I31" s="39"/>
      <c r="J31" s="10"/>
      <c r="S31" s="113"/>
      <c r="U31" s="113"/>
      <c r="W31" s="113"/>
    </row>
    <row r="32" spans="1:29" ht="21.5" x14ac:dyDescent="0.65">
      <c r="D32" s="133"/>
      <c r="E32" s="133"/>
      <c r="F32" s="133"/>
      <c r="G32" s="133"/>
      <c r="H32" s="133"/>
      <c r="I32" s="133"/>
      <c r="J32" s="133"/>
      <c r="S32" s="113"/>
      <c r="U32" s="113"/>
      <c r="W32" s="113"/>
    </row>
    <row r="33" spans="1:26" s="14" customFormat="1" ht="23" x14ac:dyDescent="0.7">
      <c r="A33" s="11" t="s">
        <v>0</v>
      </c>
      <c r="B33" s="116"/>
      <c r="C33" s="11"/>
      <c r="D33" s="11"/>
      <c r="E33" s="11"/>
      <c r="F33" s="11"/>
      <c r="G33" s="11"/>
      <c r="H33" s="11"/>
      <c r="I33" s="11"/>
      <c r="J33" s="11"/>
      <c r="K33" s="42"/>
      <c r="S33" s="113"/>
      <c r="T33" s="42"/>
      <c r="U33" s="113"/>
      <c r="V33" s="42"/>
      <c r="W33" s="113"/>
      <c r="X33" s="117"/>
      <c r="Z33" s="92"/>
    </row>
    <row r="34" spans="1:26" s="14" customFormat="1" ht="23" x14ac:dyDescent="0.7">
      <c r="A34" s="118" t="s">
        <v>54</v>
      </c>
      <c r="B34" s="116"/>
      <c r="C34" s="11"/>
      <c r="D34" s="11"/>
      <c r="E34" s="11"/>
      <c r="F34" s="11"/>
      <c r="G34" s="11"/>
      <c r="H34" s="11"/>
      <c r="I34" s="11"/>
      <c r="J34" s="11"/>
      <c r="K34" s="42"/>
      <c r="S34" s="113"/>
      <c r="T34" s="42"/>
      <c r="U34" s="113"/>
      <c r="V34" s="42"/>
      <c r="W34" s="113"/>
      <c r="X34" s="117"/>
      <c r="Z34" s="92"/>
    </row>
    <row r="35" spans="1:26" ht="23" x14ac:dyDescent="0.7">
      <c r="A35" s="118"/>
      <c r="B35" s="116"/>
      <c r="C35" s="11"/>
      <c r="D35" s="11"/>
      <c r="E35" s="11"/>
      <c r="F35" s="11"/>
      <c r="G35" s="11"/>
      <c r="H35" s="11"/>
      <c r="I35" s="11"/>
      <c r="J35" s="11"/>
      <c r="S35" s="113"/>
      <c r="U35" s="113"/>
      <c r="W35" s="113"/>
    </row>
    <row r="36" spans="1:26" ht="22" x14ac:dyDescent="0.65">
      <c r="C36" s="41"/>
      <c r="D36" s="155" t="s">
        <v>55</v>
      </c>
      <c r="E36" s="155"/>
      <c r="F36" s="155"/>
      <c r="G36" s="120"/>
      <c r="H36" s="155" t="s">
        <v>193</v>
      </c>
      <c r="I36" s="155"/>
      <c r="J36" s="155"/>
      <c r="S36" s="113"/>
      <c r="U36" s="113"/>
      <c r="W36" s="113"/>
    </row>
    <row r="37" spans="1:26" ht="22" customHeight="1" x14ac:dyDescent="0.7">
      <c r="C37" s="41"/>
      <c r="D37" s="149" t="s">
        <v>181</v>
      </c>
      <c r="E37" s="149"/>
      <c r="F37" s="149"/>
      <c r="G37" s="99"/>
      <c r="H37" s="149" t="s">
        <v>181</v>
      </c>
      <c r="I37" s="149"/>
      <c r="J37" s="149"/>
      <c r="S37" s="113"/>
      <c r="U37" s="113"/>
      <c r="W37" s="113"/>
    </row>
    <row r="38" spans="1:26" ht="22" customHeight="1" x14ac:dyDescent="0.7">
      <c r="C38" s="41"/>
      <c r="D38" s="149" t="s">
        <v>176</v>
      </c>
      <c r="E38" s="149"/>
      <c r="F38" s="149"/>
      <c r="G38" s="99"/>
      <c r="H38" s="149" t="s">
        <v>176</v>
      </c>
      <c r="I38" s="149"/>
      <c r="J38" s="149"/>
      <c r="S38" s="113"/>
      <c r="U38" s="113"/>
      <c r="W38" s="113"/>
    </row>
    <row r="39" spans="1:26" ht="21.5" x14ac:dyDescent="0.65">
      <c r="B39" s="16" t="s">
        <v>6</v>
      </c>
      <c r="C39" s="41"/>
      <c r="D39" s="22" t="s">
        <v>145</v>
      </c>
      <c r="E39" s="23"/>
      <c r="F39" s="22" t="s">
        <v>140</v>
      </c>
      <c r="G39" s="121"/>
      <c r="H39" s="22" t="s">
        <v>145</v>
      </c>
      <c r="I39" s="23"/>
      <c r="J39" s="22" t="s">
        <v>140</v>
      </c>
      <c r="S39" s="113"/>
      <c r="U39" s="113"/>
      <c r="W39" s="113"/>
    </row>
    <row r="40" spans="1:26" ht="21.5" x14ac:dyDescent="0.65">
      <c r="C40" s="41"/>
      <c r="D40" s="150" t="s">
        <v>8</v>
      </c>
      <c r="E40" s="150"/>
      <c r="F40" s="150"/>
      <c r="G40" s="150"/>
      <c r="H40" s="150"/>
      <c r="I40" s="150"/>
      <c r="J40" s="150"/>
      <c r="S40" s="113"/>
      <c r="U40" s="113"/>
      <c r="W40" s="113"/>
    </row>
    <row r="41" spans="1:26" ht="22" x14ac:dyDescent="0.7">
      <c r="A41" s="130" t="s">
        <v>73</v>
      </c>
      <c r="B41" s="131"/>
      <c r="C41" s="132"/>
      <c r="D41" s="107"/>
      <c r="E41" s="132"/>
      <c r="F41" s="107"/>
      <c r="G41" s="132"/>
      <c r="H41" s="107"/>
      <c r="I41" s="132"/>
      <c r="J41" s="107"/>
      <c r="S41" s="113"/>
      <c r="U41" s="113"/>
      <c r="W41" s="113"/>
    </row>
    <row r="42" spans="1:26" ht="21.5" x14ac:dyDescent="0.65">
      <c r="A42" s="134" t="s">
        <v>74</v>
      </c>
      <c r="B42" s="131"/>
      <c r="C42" s="132"/>
      <c r="D42" s="77">
        <f>D44-D43</f>
        <v>164814</v>
      </c>
      <c r="E42" s="18"/>
      <c r="F42" s="77">
        <f>F44-F43</f>
        <v>108389</v>
      </c>
      <c r="G42" s="18">
        <v>969002</v>
      </c>
      <c r="H42" s="77">
        <f>H44-H43</f>
        <v>164466</v>
      </c>
      <c r="I42" s="18"/>
      <c r="J42" s="77">
        <f>J44-J43</f>
        <v>107378</v>
      </c>
      <c r="U42" s="113"/>
      <c r="W42" s="113"/>
    </row>
    <row r="43" spans="1:26" ht="21.5" x14ac:dyDescent="0.65">
      <c r="A43" s="134" t="s">
        <v>75</v>
      </c>
      <c r="B43" s="131"/>
      <c r="C43" s="132"/>
      <c r="D43" s="105">
        <v>0</v>
      </c>
      <c r="E43" s="19"/>
      <c r="F43" s="105">
        <v>0</v>
      </c>
      <c r="G43" s="19"/>
      <c r="H43" s="105">
        <v>0</v>
      </c>
      <c r="I43" s="19"/>
      <c r="J43" s="105">
        <v>0</v>
      </c>
      <c r="U43" s="113"/>
      <c r="W43" s="113"/>
    </row>
    <row r="44" spans="1:26" ht="22.5" thickBot="1" x14ac:dyDescent="0.75">
      <c r="A44" s="14" t="s">
        <v>133</v>
      </c>
      <c r="B44" s="131"/>
      <c r="C44" s="132"/>
      <c r="D44" s="94">
        <f>D27</f>
        <v>164814</v>
      </c>
      <c r="E44" s="18"/>
      <c r="F44" s="94">
        <f>F27</f>
        <v>108389</v>
      </c>
      <c r="G44" s="18"/>
      <c r="H44" s="94">
        <f>H27</f>
        <v>164466</v>
      </c>
      <c r="I44" s="18"/>
      <c r="J44" s="94">
        <f>J27</f>
        <v>107378</v>
      </c>
      <c r="U44" s="113"/>
      <c r="W44" s="113"/>
    </row>
    <row r="45" spans="1:26" ht="22.5" thickTop="1" x14ac:dyDescent="0.7">
      <c r="A45" s="14"/>
      <c r="B45" s="131"/>
      <c r="C45" s="132"/>
      <c r="D45" s="26"/>
      <c r="E45" s="18"/>
      <c r="F45" s="26"/>
      <c r="G45" s="18"/>
      <c r="H45" s="26"/>
      <c r="I45" s="18"/>
      <c r="J45" s="26"/>
      <c r="U45" s="113"/>
      <c r="W45" s="113"/>
    </row>
    <row r="46" spans="1:26" ht="22" x14ac:dyDescent="0.7">
      <c r="A46" s="130" t="s">
        <v>76</v>
      </c>
      <c r="B46" s="131"/>
      <c r="C46" s="131"/>
      <c r="D46" s="18"/>
      <c r="E46" s="18"/>
      <c r="F46" s="18"/>
      <c r="G46" s="18"/>
      <c r="H46" s="18"/>
      <c r="I46" s="18"/>
      <c r="J46" s="18"/>
      <c r="U46" s="113"/>
      <c r="W46" s="113"/>
    </row>
    <row r="47" spans="1:26" ht="21.5" x14ac:dyDescent="0.65">
      <c r="A47" s="134" t="s">
        <v>74</v>
      </c>
      <c r="B47" s="131"/>
      <c r="C47" s="131"/>
      <c r="D47" s="77">
        <f>D49-D48</f>
        <v>164814</v>
      </c>
      <c r="E47" s="18"/>
      <c r="F47" s="77">
        <f>F49-F48</f>
        <v>108389</v>
      </c>
      <c r="G47" s="18"/>
      <c r="H47" s="77">
        <f>H49-H48</f>
        <v>164466</v>
      </c>
      <c r="I47" s="18"/>
      <c r="J47" s="77">
        <f>J49-J48</f>
        <v>107378</v>
      </c>
      <c r="U47" s="113"/>
      <c r="W47" s="113"/>
    </row>
    <row r="48" spans="1:26" ht="21.5" x14ac:dyDescent="0.65">
      <c r="A48" s="134" t="s">
        <v>75</v>
      </c>
      <c r="B48" s="131"/>
      <c r="C48" s="131"/>
      <c r="D48" s="105">
        <v>0</v>
      </c>
      <c r="E48" s="39"/>
      <c r="F48" s="105">
        <v>0</v>
      </c>
      <c r="G48" s="19"/>
      <c r="H48" s="105">
        <v>0</v>
      </c>
      <c r="I48" s="19"/>
      <c r="J48" s="105">
        <v>0</v>
      </c>
      <c r="S48" s="113"/>
      <c r="U48" s="113"/>
      <c r="W48" s="113"/>
    </row>
    <row r="49" spans="1:23" ht="23.5" thickBot="1" x14ac:dyDescent="0.75">
      <c r="A49" s="130" t="s">
        <v>72</v>
      </c>
      <c r="B49" s="131"/>
      <c r="C49" s="131"/>
      <c r="D49" s="94">
        <f>D30</f>
        <v>164814</v>
      </c>
      <c r="E49" s="18"/>
      <c r="F49" s="94">
        <f>F30</f>
        <v>108389</v>
      </c>
      <c r="G49" s="18"/>
      <c r="H49" s="94">
        <f>H30</f>
        <v>164466</v>
      </c>
      <c r="I49" s="18"/>
      <c r="J49" s="94">
        <f>J30</f>
        <v>107378</v>
      </c>
      <c r="K49" s="46"/>
      <c r="S49" s="113"/>
      <c r="U49" s="113"/>
      <c r="W49" s="113"/>
    </row>
    <row r="50" spans="1:23" ht="22" thickTop="1" x14ac:dyDescent="0.65">
      <c r="D50" s="104"/>
      <c r="E50" s="104"/>
      <c r="F50" s="104"/>
      <c r="G50" s="104"/>
      <c r="H50" s="104"/>
      <c r="I50" s="104"/>
      <c r="J50" s="104"/>
      <c r="S50" s="113"/>
      <c r="U50" s="113"/>
      <c r="W50" s="113"/>
    </row>
    <row r="51" spans="1:23" ht="23.5" thickBot="1" x14ac:dyDescent="0.75">
      <c r="A51" s="135" t="s">
        <v>134</v>
      </c>
      <c r="D51" s="78">
        <f>D49/330000</f>
        <v>0.49943636363636362</v>
      </c>
      <c r="E51" s="107"/>
      <c r="F51" s="78">
        <f>F49/330000</f>
        <v>0.32845151515151516</v>
      </c>
      <c r="G51" s="136"/>
      <c r="H51" s="78">
        <f>H49/330000</f>
        <v>0.4983818181818182</v>
      </c>
      <c r="I51" s="136"/>
      <c r="J51" s="78">
        <f>J49/330000</f>
        <v>0.32538787878787878</v>
      </c>
      <c r="K51" s="46"/>
      <c r="S51" s="113"/>
      <c r="U51" s="113"/>
      <c r="W51" s="113"/>
    </row>
    <row r="52" spans="1:23" ht="23.5" thickTop="1" x14ac:dyDescent="0.7">
      <c r="A52" s="135"/>
      <c r="D52" s="47"/>
      <c r="E52" s="113"/>
      <c r="F52" s="47"/>
      <c r="G52" s="103"/>
      <c r="H52" s="47"/>
      <c r="I52" s="103"/>
      <c r="J52" s="47"/>
      <c r="K52" s="46"/>
      <c r="S52" s="113"/>
      <c r="U52" s="113"/>
      <c r="W52" s="113"/>
    </row>
    <row r="53" spans="1:23" ht="23.25" customHeight="1" x14ac:dyDescent="0.65">
      <c r="J53" s="107"/>
    </row>
  </sheetData>
  <sheetProtection formatCells="0" formatColumns="0" formatRows="0" insertColumns="0" insertRows="0" insertHyperlinks="0" deleteColumns="0" deleteRows="0" sort="0" autoFilter="0" pivotTables="0"/>
  <mergeCells count="16">
    <mergeCell ref="D38:F38"/>
    <mergeCell ref="H38:J38"/>
    <mergeCell ref="D40:J40"/>
    <mergeCell ref="D8:J8"/>
    <mergeCell ref="L8:N8"/>
    <mergeCell ref="P8:R8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conditionalFormatting sqref="D11">
    <cfRule type="expression" priority="15" stopIfTrue="1">
      <formula>"if(E11&gt;0,#,##0;(#,##0),"-")"</formula>
    </cfRule>
  </conditionalFormatting>
  <conditionalFormatting sqref="D29:D30">
    <cfRule type="expression" priority="28" stopIfTrue="1">
      <formula>"if(E11&gt;0,#,##0;(#,##0),"-")"</formula>
    </cfRule>
  </conditionalFormatting>
  <conditionalFormatting sqref="D41:D43">
    <cfRule type="expression" priority="2" stopIfTrue="1">
      <formula>"if(E11&gt;0,#,##0;(#,##0),"-")"</formula>
    </cfRule>
  </conditionalFormatting>
  <conditionalFormatting sqref="D47:D48">
    <cfRule type="expression" priority="1" stopIfTrue="1">
      <formula>"if(E11&gt;0,#,##0;(#,##0),"-")"</formula>
    </cfRule>
  </conditionalFormatting>
  <conditionalFormatting sqref="D51:D52 H51:H52">
    <cfRule type="expression" priority="33" stopIfTrue="1">
      <formula>"if(E11&gt;0,#,##0;(#,##0),"-")"</formula>
    </cfRule>
  </conditionalFormatting>
  <conditionalFormatting sqref="E43">
    <cfRule type="expression" priority="30" stopIfTrue="1">
      <formula>"if(E11&gt;0,#,##0;(#,##0),"-")"</formula>
    </cfRule>
  </conditionalFormatting>
  <conditionalFormatting sqref="E29:J29">
    <cfRule type="expression" priority="29" stopIfTrue="1">
      <formula>"if(E11&gt;0,#,##0;(#,##0),"-")"</formula>
    </cfRule>
  </conditionalFormatting>
  <conditionalFormatting sqref="F19">
    <cfRule type="expression" priority="21" stopIfTrue="1">
      <formula>"if(E11&gt;0,#,##0;(#,##0),"-")"</formula>
    </cfRule>
  </conditionalFormatting>
  <conditionalFormatting sqref="F41:F43">
    <cfRule type="expression" priority="9" stopIfTrue="1">
      <formula>"if(E11&gt;0,#,##0;(#,##0),"-")"</formula>
    </cfRule>
  </conditionalFormatting>
  <conditionalFormatting sqref="F47:F48">
    <cfRule type="expression" priority="5" stopIfTrue="1">
      <formula>"if(E11&gt;0,#,##0;(#,##0),"-")"</formula>
    </cfRule>
  </conditionalFormatting>
  <conditionalFormatting sqref="F51:F52">
    <cfRule type="expression" priority="32" stopIfTrue="1">
      <formula>"if(E11&gt;0,#,##0;(#,##0),"-")"</formula>
    </cfRule>
  </conditionalFormatting>
  <conditionalFormatting sqref="G43 I43">
    <cfRule type="expression" priority="10" stopIfTrue="1">
      <formula>"if(E11&gt;0,#,##0;(#,##0),"-")"</formula>
    </cfRule>
  </conditionalFormatting>
  <conditionalFormatting sqref="G48 I48">
    <cfRule type="expression" priority="6" stopIfTrue="1">
      <formula>"if(E11&gt;0,#,##0;(#,##0),"-")"</formula>
    </cfRule>
  </conditionalFormatting>
  <conditionalFormatting sqref="H11">
    <cfRule type="expression" priority="19" stopIfTrue="1">
      <formula>"if(E11&gt;0,#,##0;(#,##0),"-")"</formula>
    </cfRule>
  </conditionalFormatting>
  <conditionalFormatting sqref="H19">
    <cfRule type="expression" priority="16" stopIfTrue="1">
      <formula>"if(E11&gt;0,#,##0;(#,##0),"-")"</formula>
    </cfRule>
  </conditionalFormatting>
  <conditionalFormatting sqref="H41:H43">
    <cfRule type="expression" priority="8" stopIfTrue="1">
      <formula>"if(E11&gt;0,#,##0;(#,##0),"-")"</formula>
    </cfRule>
  </conditionalFormatting>
  <conditionalFormatting sqref="H47:H48">
    <cfRule type="expression" priority="4" stopIfTrue="1">
      <formula>"if(E11&gt;0,#,##0;(#,##0),"-")"</formula>
    </cfRule>
  </conditionalFormatting>
  <conditionalFormatting sqref="I31 E48">
    <cfRule type="expression" priority="34" stopIfTrue="1">
      <formula>"if(E11&gt;0,#,##0;(#,##0),"-")"</formula>
    </cfRule>
  </conditionalFormatting>
  <conditionalFormatting sqref="J19">
    <cfRule type="expression" priority="20" stopIfTrue="1">
      <formula>"if(E11&gt;0,#,##0;(#,##0),"-")"</formula>
    </cfRule>
  </conditionalFormatting>
  <conditionalFormatting sqref="J41:J43">
    <cfRule type="expression" priority="7" stopIfTrue="1">
      <formula>"if(E11&gt;0,#,##0;(#,##0),"-")"</formula>
    </cfRule>
  </conditionalFormatting>
  <conditionalFormatting sqref="J47:J48">
    <cfRule type="expression" priority="3" stopIfTrue="1">
      <formula>"if(E11&gt;0,#,##0;(#,##0),"-")"</formula>
    </cfRule>
  </conditionalFormatting>
  <conditionalFormatting sqref="J51:J52">
    <cfRule type="expression" priority="31" stopIfTrue="1">
      <formula>"if(E11&gt;0,#,##0;(#,##0),"-")"</formula>
    </cfRule>
  </conditionalFormatting>
  <pageMargins left="0.8" right="0.8" top="0.48" bottom="0.5" header="0.5" footer="0.5"/>
  <pageSetup paperSize="9" scale="8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S50"/>
  <sheetViews>
    <sheetView zoomScale="80" zoomScaleNormal="80" workbookViewId="0">
      <selection activeCell="P6" sqref="P6"/>
    </sheetView>
  </sheetViews>
  <sheetFormatPr defaultColWidth="9.09765625" defaultRowHeight="23.25" customHeight="1" x14ac:dyDescent="0.65"/>
  <cols>
    <col min="1" max="1" width="49.8984375" style="15" customWidth="1"/>
    <col min="2" max="2" width="8.69921875" style="51" customWidth="1"/>
    <col min="3" max="3" width="12.09765625" style="15" bestFit="1" customWidth="1"/>
    <col min="4" max="4" width="1.3984375" style="15" customWidth="1"/>
    <col min="5" max="5" width="12.09765625" style="15" bestFit="1" customWidth="1"/>
    <col min="6" max="6" width="1.3984375" style="15" customWidth="1"/>
    <col min="7" max="7" width="11.3984375" style="15" bestFit="1" customWidth="1"/>
    <col min="8" max="8" width="1.3984375" style="15" customWidth="1"/>
    <col min="9" max="9" width="13.8984375" style="15" bestFit="1" customWidth="1"/>
    <col min="10" max="10" width="1.3984375" style="15" customWidth="1"/>
    <col min="11" max="11" width="13.3984375" style="15" customWidth="1"/>
    <col min="12" max="12" width="1.3984375" style="15" customWidth="1"/>
    <col min="13" max="13" width="12.8984375" style="15" customWidth="1"/>
    <col min="14" max="14" width="1.3984375" style="15" customWidth="1"/>
    <col min="15" max="15" width="13.8984375" style="15" bestFit="1" customWidth="1"/>
    <col min="16" max="16" width="9.09765625" style="15" customWidth="1"/>
    <col min="17" max="17" width="11.3984375" style="15" bestFit="1" customWidth="1"/>
    <col min="18" max="18" width="13.3984375" style="42" bestFit="1" customWidth="1"/>
    <col min="19" max="19" width="11.3984375" style="15" bestFit="1" customWidth="1"/>
    <col min="20" max="16384" width="9.09765625" style="15"/>
  </cols>
  <sheetData>
    <row r="1" spans="1:19" ht="23" x14ac:dyDescent="0.7">
      <c r="A1" s="11" t="s">
        <v>0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50"/>
    </row>
    <row r="2" spans="1:19" ht="23" x14ac:dyDescent="0.7">
      <c r="A2" s="11" t="s">
        <v>77</v>
      </c>
      <c r="B2" s="49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50"/>
    </row>
    <row r="3" spans="1:19" ht="21.5" x14ac:dyDescent="0.65"/>
    <row r="4" spans="1:19" ht="22" x14ac:dyDescent="0.7">
      <c r="C4" s="151" t="s">
        <v>55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9" ht="21.5" x14ac:dyDescent="0.65">
      <c r="C5" s="41"/>
      <c r="D5" s="41"/>
      <c r="E5" s="41"/>
      <c r="F5" s="41"/>
      <c r="G5" s="156" t="s">
        <v>47</v>
      </c>
      <c r="H5" s="156"/>
      <c r="I5" s="156"/>
      <c r="J5" s="41"/>
      <c r="K5" s="41"/>
      <c r="L5" s="41"/>
      <c r="M5" s="41" t="s">
        <v>79</v>
      </c>
    </row>
    <row r="6" spans="1:19" ht="21.5" x14ac:dyDescent="0.65">
      <c r="C6" s="41" t="s">
        <v>135</v>
      </c>
      <c r="D6" s="41"/>
      <c r="E6" s="41" t="s">
        <v>80</v>
      </c>
      <c r="F6" s="41"/>
      <c r="G6" s="41" t="s">
        <v>81</v>
      </c>
      <c r="H6" s="41"/>
      <c r="I6" s="41" t="s">
        <v>82</v>
      </c>
      <c r="J6" s="41"/>
      <c r="K6" s="41" t="s">
        <v>78</v>
      </c>
      <c r="L6" s="41"/>
      <c r="M6" s="41" t="s">
        <v>84</v>
      </c>
      <c r="N6" s="41"/>
      <c r="O6" s="41" t="s">
        <v>85</v>
      </c>
    </row>
    <row r="7" spans="1:19" ht="21.5" x14ac:dyDescent="0.65">
      <c r="B7" s="16" t="s">
        <v>6</v>
      </c>
      <c r="C7" s="41" t="s">
        <v>136</v>
      </c>
      <c r="D7" s="41"/>
      <c r="E7" s="41" t="s">
        <v>86</v>
      </c>
      <c r="F7" s="41"/>
      <c r="G7" s="41" t="s">
        <v>87</v>
      </c>
      <c r="H7" s="41"/>
      <c r="I7" s="41" t="s">
        <v>88</v>
      </c>
      <c r="J7" s="41"/>
      <c r="K7" s="41" t="s">
        <v>130</v>
      </c>
      <c r="L7" s="41"/>
      <c r="M7" s="41" t="s">
        <v>89</v>
      </c>
      <c r="N7" s="41"/>
      <c r="O7" s="41" t="s">
        <v>90</v>
      </c>
    </row>
    <row r="8" spans="1:19" ht="21.5" x14ac:dyDescent="0.65">
      <c r="C8" s="150" t="s">
        <v>8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1:19" ht="22" x14ac:dyDescent="0.7">
      <c r="A9" s="2" t="s">
        <v>177</v>
      </c>
      <c r="B9" s="52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9" ht="22" x14ac:dyDescent="0.7">
      <c r="A10" s="2" t="s">
        <v>141</v>
      </c>
      <c r="B10" s="53"/>
      <c r="C10" s="54">
        <v>330000</v>
      </c>
      <c r="D10" s="54"/>
      <c r="E10" s="54">
        <v>420491</v>
      </c>
      <c r="F10" s="54"/>
      <c r="G10" s="54">
        <v>33000</v>
      </c>
      <c r="H10" s="55"/>
      <c r="I10" s="54">
        <v>1900492</v>
      </c>
      <c r="J10" s="54"/>
      <c r="K10" s="80">
        <f>SUM(C10:I10)</f>
        <v>2683983</v>
      </c>
      <c r="L10" s="54"/>
      <c r="M10" s="17">
        <v>1</v>
      </c>
      <c r="N10" s="54">
        <v>0</v>
      </c>
      <c r="O10" s="79">
        <f>SUM(K10:M10)</f>
        <v>2683984</v>
      </c>
      <c r="S10" s="56"/>
    </row>
    <row r="11" spans="1:19" ht="10" customHeight="1" x14ac:dyDescent="0.7">
      <c r="A11" s="2"/>
      <c r="B11" s="53"/>
      <c r="C11" s="54"/>
      <c r="D11" s="54"/>
      <c r="E11" s="54"/>
      <c r="F11" s="54"/>
      <c r="G11" s="54"/>
      <c r="H11" s="55"/>
      <c r="I11" s="54"/>
      <c r="J11" s="54"/>
      <c r="K11" s="17"/>
      <c r="L11" s="54"/>
      <c r="M11" s="54"/>
      <c r="N11" s="54"/>
      <c r="O11" s="54"/>
    </row>
    <row r="12" spans="1:19" ht="22" x14ac:dyDescent="0.7">
      <c r="A12" s="2" t="s">
        <v>91</v>
      </c>
      <c r="B12" s="53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9" ht="22" x14ac:dyDescent="0.7">
      <c r="A13" s="4" t="s">
        <v>92</v>
      </c>
      <c r="B13" s="57"/>
      <c r="C13" s="17"/>
      <c r="D13" s="32"/>
      <c r="E13" s="17"/>
      <c r="F13" s="25"/>
      <c r="G13" s="17"/>
      <c r="H13" s="32"/>
      <c r="I13" s="17"/>
      <c r="J13" s="32"/>
      <c r="K13" s="17"/>
      <c r="L13" s="32"/>
      <c r="M13" s="17"/>
      <c r="N13" s="32"/>
      <c r="O13" s="17"/>
    </row>
    <row r="14" spans="1:19" ht="22" x14ac:dyDescent="0.7">
      <c r="A14" s="3" t="s">
        <v>93</v>
      </c>
      <c r="B14" s="1">
        <v>9</v>
      </c>
      <c r="C14" s="25">
        <v>0</v>
      </c>
      <c r="D14" s="32"/>
      <c r="E14" s="25">
        <v>0</v>
      </c>
      <c r="F14" s="32"/>
      <c r="G14" s="25">
        <v>0</v>
      </c>
      <c r="H14" s="34"/>
      <c r="I14" s="25">
        <v>-99000</v>
      </c>
      <c r="J14" s="34"/>
      <c r="K14" s="81">
        <f>SUM(C14:I14)</f>
        <v>-99000</v>
      </c>
      <c r="L14" s="32"/>
      <c r="M14" s="25">
        <v>0</v>
      </c>
      <c r="N14" s="32"/>
      <c r="O14" s="83">
        <f>SUM(K14:M14)</f>
        <v>-99000</v>
      </c>
    </row>
    <row r="15" spans="1:19" ht="22" x14ac:dyDescent="0.7">
      <c r="A15" s="4" t="s">
        <v>94</v>
      </c>
      <c r="B15" s="53"/>
      <c r="C15" s="82">
        <f>SUM(C14)</f>
        <v>0</v>
      </c>
      <c r="D15" s="34"/>
      <c r="E15" s="82">
        <f>SUM(E14)</f>
        <v>0</v>
      </c>
      <c r="F15" s="34"/>
      <c r="G15" s="82">
        <f>SUM(G14)</f>
        <v>0</v>
      </c>
      <c r="H15" s="34"/>
      <c r="I15" s="82">
        <f>SUM(I14)</f>
        <v>-99000</v>
      </c>
      <c r="J15" s="34"/>
      <c r="K15" s="82">
        <f>SUM(K14)</f>
        <v>-99000</v>
      </c>
      <c r="L15" s="34"/>
      <c r="M15" s="82">
        <f>SUM(M14)</f>
        <v>0</v>
      </c>
      <c r="N15" s="34"/>
      <c r="O15" s="82">
        <f>SUM(O14)</f>
        <v>-99000</v>
      </c>
    </row>
    <row r="16" spans="1:19" ht="10" customHeight="1" x14ac:dyDescent="0.7">
      <c r="A16" s="59"/>
      <c r="B16" s="6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7" ht="22" x14ac:dyDescent="0.7">
      <c r="A17" s="2" t="s">
        <v>95</v>
      </c>
      <c r="B17" s="53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7" ht="21.5" x14ac:dyDescent="0.65">
      <c r="A18" s="3" t="s">
        <v>98</v>
      </c>
      <c r="B18" s="57"/>
      <c r="C18" s="25">
        <v>0</v>
      </c>
      <c r="D18" s="32"/>
      <c r="E18" s="25">
        <v>0</v>
      </c>
      <c r="F18" s="25"/>
      <c r="G18" s="25">
        <v>0</v>
      </c>
      <c r="H18" s="32"/>
      <c r="I18" s="85">
        <f>'PL(6M)_7-8'!F27</f>
        <v>108389</v>
      </c>
      <c r="J18" s="32"/>
      <c r="K18" s="81">
        <f t="shared" ref="K18:K19" si="0">SUM(C18:I18)</f>
        <v>108389</v>
      </c>
      <c r="L18" s="32"/>
      <c r="M18" s="25">
        <v>0</v>
      </c>
      <c r="N18" s="32"/>
      <c r="O18" s="83">
        <f t="shared" ref="O18:O19" si="1">SUM(K18:M18)</f>
        <v>108389</v>
      </c>
    </row>
    <row r="19" spans="1:17" ht="21.5" x14ac:dyDescent="0.65">
      <c r="A19" s="3" t="s">
        <v>96</v>
      </c>
      <c r="B19" s="57"/>
      <c r="C19" s="25">
        <v>0</v>
      </c>
      <c r="D19" s="32"/>
      <c r="E19" s="25">
        <v>0</v>
      </c>
      <c r="F19" s="32"/>
      <c r="G19" s="25">
        <v>0</v>
      </c>
      <c r="H19" s="32"/>
      <c r="I19" s="25">
        <v>0</v>
      </c>
      <c r="J19" s="32"/>
      <c r="K19" s="81">
        <f t="shared" si="0"/>
        <v>0</v>
      </c>
      <c r="L19" s="32"/>
      <c r="M19" s="25">
        <v>0</v>
      </c>
      <c r="N19" s="32"/>
      <c r="O19" s="83">
        <f t="shared" si="1"/>
        <v>0</v>
      </c>
    </row>
    <row r="20" spans="1:17" ht="22" x14ac:dyDescent="0.7">
      <c r="A20" s="2" t="s">
        <v>97</v>
      </c>
      <c r="B20" s="53"/>
      <c r="C20" s="82">
        <f>SUM(C18:C19)</f>
        <v>0</v>
      </c>
      <c r="D20" s="34"/>
      <c r="E20" s="82">
        <f>SUM(E18:E19)</f>
        <v>0</v>
      </c>
      <c r="F20" s="34"/>
      <c r="G20" s="82">
        <f>SUM(G18:G19)</f>
        <v>0</v>
      </c>
      <c r="H20" s="34"/>
      <c r="I20" s="82">
        <f>SUM(I18:I19)</f>
        <v>108389</v>
      </c>
      <c r="J20" s="34"/>
      <c r="K20" s="82">
        <f>SUM(K18:K19)</f>
        <v>108389</v>
      </c>
      <c r="L20" s="34"/>
      <c r="M20" s="82">
        <f>SUM(M18:M19)</f>
        <v>0</v>
      </c>
      <c r="N20" s="34"/>
      <c r="O20" s="82">
        <f>SUM(O18:O19)</f>
        <v>108389</v>
      </c>
    </row>
    <row r="21" spans="1:17" ht="9.5" customHeight="1" x14ac:dyDescent="0.7">
      <c r="A21" s="59"/>
      <c r="B21" s="6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7" ht="22.5" thickBot="1" x14ac:dyDescent="0.75">
      <c r="A22" s="61" t="s">
        <v>178</v>
      </c>
      <c r="B22" s="62"/>
      <c r="C22" s="84">
        <f>C10+C20+C15</f>
        <v>330000</v>
      </c>
      <c r="D22" s="20"/>
      <c r="E22" s="84">
        <f>E10+E20+E15</f>
        <v>420491</v>
      </c>
      <c r="F22" s="20"/>
      <c r="G22" s="84">
        <f>G10+G20+G15</f>
        <v>33000</v>
      </c>
      <c r="H22" s="20"/>
      <c r="I22" s="84">
        <f>I10+I20+I15</f>
        <v>1909881</v>
      </c>
      <c r="J22" s="20"/>
      <c r="K22" s="84">
        <f>K10+K20+K15</f>
        <v>2693372</v>
      </c>
      <c r="L22" s="20"/>
      <c r="M22" s="84">
        <f>M10+M20+M15</f>
        <v>1</v>
      </c>
      <c r="N22" s="20"/>
      <c r="O22" s="84">
        <f>O10+O20+O15</f>
        <v>2693373</v>
      </c>
      <c r="P22" s="27"/>
      <c r="Q22" s="27"/>
    </row>
    <row r="23" spans="1:17" ht="22" thickTop="1" x14ac:dyDescent="0.65"/>
    <row r="24" spans="1:17" ht="23" x14ac:dyDescent="0.7">
      <c r="A24" s="11" t="s">
        <v>0</v>
      </c>
      <c r="B24" s="49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 t="s">
        <v>142</v>
      </c>
      <c r="N24" s="14"/>
      <c r="O24" s="50"/>
    </row>
    <row r="25" spans="1:17" ht="23" x14ac:dyDescent="0.7">
      <c r="A25" s="11" t="s">
        <v>77</v>
      </c>
      <c r="B25" s="49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50"/>
    </row>
    <row r="26" spans="1:17" ht="21.5" x14ac:dyDescent="0.65"/>
    <row r="27" spans="1:17" ht="22" x14ac:dyDescent="0.7">
      <c r="C27" s="151" t="s">
        <v>55</v>
      </c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</row>
    <row r="28" spans="1:17" ht="21.5" x14ac:dyDescent="0.65">
      <c r="C28" s="41"/>
      <c r="D28" s="41"/>
      <c r="E28" s="41"/>
      <c r="F28" s="41"/>
      <c r="G28" s="156" t="s">
        <v>47</v>
      </c>
      <c r="H28" s="156"/>
      <c r="I28" s="156"/>
      <c r="J28" s="41"/>
      <c r="K28" s="41"/>
      <c r="L28" s="41"/>
      <c r="M28" s="41" t="s">
        <v>79</v>
      </c>
    </row>
    <row r="29" spans="1:17" ht="21.5" x14ac:dyDescent="0.65">
      <c r="C29" s="41" t="s">
        <v>135</v>
      </c>
      <c r="D29" s="41"/>
      <c r="E29" s="41" t="s">
        <v>80</v>
      </c>
      <c r="F29" s="41"/>
      <c r="G29" s="41" t="s">
        <v>81</v>
      </c>
      <c r="H29" s="41"/>
      <c r="I29" s="41" t="s">
        <v>82</v>
      </c>
      <c r="J29" s="41"/>
      <c r="K29" s="41" t="s">
        <v>78</v>
      </c>
      <c r="L29" s="41"/>
      <c r="M29" s="41" t="s">
        <v>84</v>
      </c>
      <c r="N29" s="41"/>
      <c r="O29" s="41" t="s">
        <v>85</v>
      </c>
    </row>
    <row r="30" spans="1:17" ht="21.5" x14ac:dyDescent="0.65">
      <c r="B30" s="16" t="s">
        <v>6</v>
      </c>
      <c r="C30" s="41" t="s">
        <v>136</v>
      </c>
      <c r="D30" s="41"/>
      <c r="E30" s="41" t="s">
        <v>86</v>
      </c>
      <c r="F30" s="41"/>
      <c r="G30" s="41" t="s">
        <v>87</v>
      </c>
      <c r="H30" s="41"/>
      <c r="I30" s="41" t="s">
        <v>88</v>
      </c>
      <c r="J30" s="41"/>
      <c r="K30" s="41" t="s">
        <v>130</v>
      </c>
      <c r="L30" s="41"/>
      <c r="M30" s="41" t="s">
        <v>89</v>
      </c>
      <c r="N30" s="41"/>
      <c r="O30" s="41" t="s">
        <v>90</v>
      </c>
    </row>
    <row r="31" spans="1:17" ht="21.5" x14ac:dyDescent="0.65">
      <c r="C31" s="150" t="s">
        <v>8</v>
      </c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</row>
    <row r="32" spans="1:17" ht="22" x14ac:dyDescent="0.7">
      <c r="A32" s="2" t="s">
        <v>179</v>
      </c>
      <c r="B32" s="52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spans="1:17" ht="22" x14ac:dyDescent="0.7">
      <c r="A33" s="2" t="s">
        <v>146</v>
      </c>
      <c r="B33" s="53"/>
      <c r="C33" s="54">
        <v>330000</v>
      </c>
      <c r="D33" s="54"/>
      <c r="E33" s="54">
        <v>420491</v>
      </c>
      <c r="F33" s="54">
        <v>0</v>
      </c>
      <c r="G33" s="54">
        <v>33000</v>
      </c>
      <c r="H33" s="55">
        <v>0</v>
      </c>
      <c r="I33" s="54">
        <v>2004944</v>
      </c>
      <c r="J33" s="54">
        <v>0</v>
      </c>
      <c r="K33" s="79">
        <f>SUM(C33:I33)</f>
        <v>2788435</v>
      </c>
      <c r="L33" s="54">
        <v>0</v>
      </c>
      <c r="M33" s="17">
        <v>1</v>
      </c>
      <c r="N33" s="54">
        <v>0</v>
      </c>
      <c r="O33" s="79">
        <f>SUM(K33:M33)</f>
        <v>2788436</v>
      </c>
    </row>
    <row r="34" spans="1:17" ht="22" x14ac:dyDescent="0.7">
      <c r="A34" s="59"/>
      <c r="B34" s="6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7" ht="22" x14ac:dyDescent="0.7">
      <c r="A35" s="2" t="s">
        <v>91</v>
      </c>
      <c r="B35" s="53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7" ht="22" x14ac:dyDescent="0.7">
      <c r="A36" s="4" t="s">
        <v>92</v>
      </c>
      <c r="B36" s="57"/>
      <c r="C36" s="17"/>
      <c r="D36" s="32"/>
      <c r="E36" s="17"/>
      <c r="F36" s="25"/>
      <c r="G36" s="17"/>
      <c r="H36" s="32"/>
      <c r="I36" s="17"/>
      <c r="J36" s="32"/>
      <c r="K36" s="17"/>
      <c r="L36" s="32"/>
      <c r="M36" s="17"/>
      <c r="N36" s="32"/>
      <c r="O36" s="17"/>
    </row>
    <row r="37" spans="1:17" ht="22" x14ac:dyDescent="0.7">
      <c r="A37" s="3" t="s">
        <v>93</v>
      </c>
      <c r="B37" s="1">
        <v>9</v>
      </c>
      <c r="C37" s="25">
        <v>0</v>
      </c>
      <c r="D37" s="32"/>
      <c r="E37" s="25">
        <v>0</v>
      </c>
      <c r="F37" s="32"/>
      <c r="G37" s="25">
        <v>0</v>
      </c>
      <c r="H37" s="34"/>
      <c r="I37" s="25">
        <v>-99000</v>
      </c>
      <c r="J37" s="34"/>
      <c r="K37" s="25">
        <f>SUM(C37:J37)</f>
        <v>-99000</v>
      </c>
      <c r="L37" s="32"/>
      <c r="M37" s="25">
        <v>0</v>
      </c>
      <c r="N37" s="32"/>
      <c r="O37" s="25">
        <f>SUM(K37:N37)</f>
        <v>-99000</v>
      </c>
    </row>
    <row r="38" spans="1:17" ht="22" x14ac:dyDescent="0.7">
      <c r="A38" s="4" t="s">
        <v>94</v>
      </c>
      <c r="B38" s="53"/>
      <c r="C38" s="58">
        <f>SUM(C37)</f>
        <v>0</v>
      </c>
      <c r="D38" s="34"/>
      <c r="E38" s="58">
        <f>SUM(E37)</f>
        <v>0</v>
      </c>
      <c r="F38" s="34"/>
      <c r="G38" s="58">
        <f>SUM(G37)</f>
        <v>0</v>
      </c>
      <c r="H38" s="34"/>
      <c r="I38" s="58">
        <f>SUM(I37)</f>
        <v>-99000</v>
      </c>
      <c r="J38" s="34"/>
      <c r="K38" s="58">
        <f>SUM(K37)</f>
        <v>-99000</v>
      </c>
      <c r="L38" s="34"/>
      <c r="M38" s="58">
        <f>SUM(M37)</f>
        <v>0</v>
      </c>
      <c r="N38" s="34"/>
      <c r="O38" s="58">
        <f>SUM(K38:M38)</f>
        <v>-99000</v>
      </c>
    </row>
    <row r="39" spans="1:17" ht="10" customHeight="1" x14ac:dyDescent="0.7">
      <c r="A39" s="59"/>
      <c r="B39" s="6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7" ht="22" x14ac:dyDescent="0.7">
      <c r="A40" s="2" t="s">
        <v>95</v>
      </c>
      <c r="B40" s="53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7" ht="21.5" x14ac:dyDescent="0.65">
      <c r="A41" s="3" t="s">
        <v>98</v>
      </c>
      <c r="B41" s="57"/>
      <c r="C41" s="25">
        <v>0</v>
      </c>
      <c r="D41" s="32"/>
      <c r="E41" s="25">
        <v>0</v>
      </c>
      <c r="F41" s="25"/>
      <c r="G41" s="25">
        <v>0</v>
      </c>
      <c r="H41" s="32"/>
      <c r="I41" s="81">
        <f>'PL(6M)_7-8'!D27</f>
        <v>164814</v>
      </c>
      <c r="J41" s="32"/>
      <c r="K41" s="83">
        <f t="shared" ref="K41:K42" si="2">SUM(C41:I41)</f>
        <v>164814</v>
      </c>
      <c r="L41" s="32"/>
      <c r="M41" s="25">
        <v>0</v>
      </c>
      <c r="N41" s="32"/>
      <c r="O41" s="83">
        <f t="shared" ref="O41:O42" si="3">SUM(K41:M41)</f>
        <v>164814</v>
      </c>
    </row>
    <row r="42" spans="1:17" ht="21.5" x14ac:dyDescent="0.65">
      <c r="A42" s="3" t="s">
        <v>96</v>
      </c>
      <c r="B42" s="57"/>
      <c r="C42" s="25">
        <v>0</v>
      </c>
      <c r="D42" s="32"/>
      <c r="E42" s="25">
        <v>0</v>
      </c>
      <c r="F42" s="32"/>
      <c r="G42" s="25">
        <v>0</v>
      </c>
      <c r="H42" s="32"/>
      <c r="I42" s="25">
        <v>0</v>
      </c>
      <c r="J42" s="32"/>
      <c r="K42" s="83">
        <f t="shared" si="2"/>
        <v>0</v>
      </c>
      <c r="L42" s="32"/>
      <c r="M42" s="25">
        <v>0</v>
      </c>
      <c r="N42" s="32"/>
      <c r="O42" s="83">
        <f t="shared" si="3"/>
        <v>0</v>
      </c>
    </row>
    <row r="43" spans="1:17" ht="22" x14ac:dyDescent="0.7">
      <c r="A43" s="2" t="s">
        <v>97</v>
      </c>
      <c r="B43" s="53"/>
      <c r="C43" s="82">
        <f>SUM(C41:C42)</f>
        <v>0</v>
      </c>
      <c r="D43" s="34"/>
      <c r="E43" s="82">
        <f>SUM(E41:E42)</f>
        <v>0</v>
      </c>
      <c r="F43" s="34"/>
      <c r="G43" s="82">
        <f>SUM(G41:G42)</f>
        <v>0</v>
      </c>
      <c r="H43" s="34"/>
      <c r="I43" s="82">
        <f>SUM(I41:I42)</f>
        <v>164814</v>
      </c>
      <c r="J43" s="34"/>
      <c r="K43" s="82">
        <f>SUM(K41:K42)</f>
        <v>164814</v>
      </c>
      <c r="L43" s="34"/>
      <c r="M43" s="82">
        <f>SUM(M41:M42)</f>
        <v>0</v>
      </c>
      <c r="N43" s="34"/>
      <c r="O43" s="82">
        <f>SUM(O41:O42)</f>
        <v>164814</v>
      </c>
    </row>
    <row r="44" spans="1:17" ht="10" customHeight="1" x14ac:dyDescent="0.7">
      <c r="A44" s="59"/>
      <c r="B44" s="6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7" ht="22.5" thickBot="1" x14ac:dyDescent="0.75">
      <c r="A45" s="61" t="s">
        <v>180</v>
      </c>
      <c r="B45" s="62"/>
      <c r="C45" s="89">
        <f>SUM(C33,C43,C38)</f>
        <v>330000</v>
      </c>
      <c r="D45" s="20"/>
      <c r="E45" s="89">
        <f>SUM(E33,E43,E38)</f>
        <v>420491</v>
      </c>
      <c r="F45" s="20"/>
      <c r="G45" s="89">
        <f>SUM(G33,G43,G38)</f>
        <v>33000</v>
      </c>
      <c r="H45" s="20"/>
      <c r="I45" s="89">
        <f>SUM(I33,I43,I38)</f>
        <v>2070758</v>
      </c>
      <c r="J45" s="20"/>
      <c r="K45" s="89">
        <f>SUM(K33,K43,K38)</f>
        <v>2854249</v>
      </c>
      <c r="L45" s="20"/>
      <c r="M45" s="89">
        <f>SUM(M33,M43,M38)</f>
        <v>1</v>
      </c>
      <c r="N45" s="20"/>
      <c r="O45" s="89">
        <f>SUM(O33,O43,O38)</f>
        <v>2854250</v>
      </c>
      <c r="P45" s="27"/>
      <c r="Q45" s="27"/>
    </row>
    <row r="46" spans="1:17" ht="22" thickTop="1" x14ac:dyDescent="0.65"/>
    <row r="48" spans="1:17" ht="23.25" customHeight="1" x14ac:dyDescent="0.65">
      <c r="B48" s="15"/>
      <c r="K48" s="30"/>
      <c r="O48" s="30"/>
    </row>
    <row r="49" spans="11:11" ht="23.25" customHeight="1" x14ac:dyDescent="0.65">
      <c r="K49" s="27"/>
    </row>
    <row r="50" spans="11:11" ht="23.25" customHeight="1" x14ac:dyDescent="0.65">
      <c r="K50" s="27"/>
    </row>
  </sheetData>
  <sheetProtection formatCells="0" formatColumns="0" formatRows="0" insertColumns="0" insertRows="0" insertHyperlinks="0" deleteColumns="0" deleteRows="0" sort="0" autoFilter="0" pivotTables="0"/>
  <mergeCells count="6">
    <mergeCell ref="C27:O27"/>
    <mergeCell ref="G28:I28"/>
    <mergeCell ref="C31:O31"/>
    <mergeCell ref="C4:O4"/>
    <mergeCell ref="G5:I5"/>
    <mergeCell ref="C8:O8"/>
  </mergeCells>
  <conditionalFormatting sqref="C13:C15 E13:E15 G13:G15">
    <cfRule type="expression" priority="147" stopIfTrue="1">
      <formula>"if(E11&gt;0,#,##0;(#,##0),"-")"</formula>
    </cfRule>
  </conditionalFormatting>
  <conditionalFormatting sqref="C18:C20">
    <cfRule type="expression" priority="129" stopIfTrue="1">
      <formula>"if(E11&gt;0,#,##0;(#,##0),"-")"</formula>
    </cfRule>
  </conditionalFormatting>
  <conditionalFormatting sqref="C22">
    <cfRule type="expression" priority="80" stopIfTrue="1">
      <formula>"if(E11&gt;0,#,##0;(#,##0),"-")"</formula>
    </cfRule>
  </conditionalFormatting>
  <conditionalFormatting sqref="C36:C38 E36:E38 G36:G38">
    <cfRule type="expression" priority="119" stopIfTrue="1">
      <formula>"if(E11&gt;0,#,##0;(#,##0),"-")"</formula>
    </cfRule>
  </conditionalFormatting>
  <conditionalFormatting sqref="C41:C43">
    <cfRule type="expression" priority="108" stopIfTrue="1">
      <formula>"if(E11&gt;0,#,##0;(#,##0),"-")"</formula>
    </cfRule>
  </conditionalFormatting>
  <conditionalFormatting sqref="C45">
    <cfRule type="expression" priority="85" stopIfTrue="1">
      <formula>"if(E11&gt;0,#,##0;(#,##0),"-")"</formula>
    </cfRule>
  </conditionalFormatting>
  <conditionalFormatting sqref="C10:O11">
    <cfRule type="expression" priority="122" stopIfTrue="1">
      <formula>"if(E11&gt;0,#,##0;(#,##0),"-")"</formula>
    </cfRule>
  </conditionalFormatting>
  <conditionalFormatting sqref="C33:O33">
    <cfRule type="expression" priority="121" stopIfTrue="1">
      <formula>"if(E11&gt;0,#,##0;(#,##0),"-")"</formula>
    </cfRule>
  </conditionalFormatting>
  <conditionalFormatting sqref="E18:E20">
    <cfRule type="expression" priority="39" stopIfTrue="1">
      <formula>"if(E11&gt;0,#,##0;(#,##0),"-")"</formula>
    </cfRule>
  </conditionalFormatting>
  <conditionalFormatting sqref="E22">
    <cfRule type="expression" priority="32" stopIfTrue="1">
      <formula>"if(E11&gt;0,#,##0;(#,##0),"-")"</formula>
    </cfRule>
  </conditionalFormatting>
  <conditionalFormatting sqref="E41:E43">
    <cfRule type="expression" priority="4" stopIfTrue="1">
      <formula>"if(E11&gt;0,#,##0;(#,##0),"-")"</formula>
    </cfRule>
  </conditionalFormatting>
  <conditionalFormatting sqref="E45">
    <cfRule type="expression" priority="10" stopIfTrue="1">
      <formula>"if(E11&gt;0,#,##0;(#,##0),"-")"</formula>
    </cfRule>
  </conditionalFormatting>
  <conditionalFormatting sqref="G18:G20">
    <cfRule type="expression" priority="38" stopIfTrue="1">
      <formula>"if(E11&gt;0,#,##0;(#,##0),"-")"</formula>
    </cfRule>
  </conditionalFormatting>
  <conditionalFormatting sqref="G22">
    <cfRule type="expression" priority="31" stopIfTrue="1">
      <formula>"if(E11&gt;0,#,##0;(#,##0),"-")"</formula>
    </cfRule>
  </conditionalFormatting>
  <conditionalFormatting sqref="G41:G43">
    <cfRule type="expression" priority="2" stopIfTrue="1">
      <formula>"if(E11&gt;0,#,##0;(#,##0),"-")"</formula>
    </cfRule>
  </conditionalFormatting>
  <conditionalFormatting sqref="G45 I45 K45 M45 O45">
    <cfRule type="expression" priority="5" stopIfTrue="1">
      <formula>"if(E11&gt;0,#,##0;(#,##0),"-")"</formula>
    </cfRule>
  </conditionalFormatting>
  <conditionalFormatting sqref="I13:I15">
    <cfRule type="expression" priority="43" stopIfTrue="1">
      <formula>"if(E11&gt;0,#,##0;(#,##0),"-")"</formula>
    </cfRule>
  </conditionalFormatting>
  <conditionalFormatting sqref="I18:I20">
    <cfRule type="expression" priority="37" stopIfTrue="1">
      <formula>"if(E11&gt;0,#,##0;(#,##0),"-")"</formula>
    </cfRule>
  </conditionalFormatting>
  <conditionalFormatting sqref="I22">
    <cfRule type="expression" priority="30" stopIfTrue="1">
      <formula>"if(E11&gt;0,#,##0;(#,##0),"-")"</formula>
    </cfRule>
  </conditionalFormatting>
  <conditionalFormatting sqref="I36:I38">
    <cfRule type="expression" priority="116" stopIfTrue="1">
      <formula>"if(E11&gt;0,#,##0;(#,##0),"-")"</formula>
    </cfRule>
  </conditionalFormatting>
  <conditionalFormatting sqref="I41:I43">
    <cfRule type="expression" priority="21" stopIfTrue="1">
      <formula>"if(E11&gt;0,#,##0;(#,##0),"-")"</formula>
    </cfRule>
  </conditionalFormatting>
  <conditionalFormatting sqref="K13:K15">
    <cfRule type="expression" priority="42" stopIfTrue="1">
      <formula>"if(E11&gt;0,#,##0;(#,##0),"-")"</formula>
    </cfRule>
  </conditionalFormatting>
  <conditionalFormatting sqref="K18:K20">
    <cfRule type="expression" priority="36" stopIfTrue="1">
      <formula>"if(E11&gt;0,#,##0;(#,##0),"-")"</formula>
    </cfRule>
  </conditionalFormatting>
  <conditionalFormatting sqref="K22">
    <cfRule type="expression" priority="29" stopIfTrue="1">
      <formula>"if(E11&gt;0,#,##0;(#,##0),"-")"</formula>
    </cfRule>
  </conditionalFormatting>
  <conditionalFormatting sqref="K36:K38">
    <cfRule type="expression" priority="118" stopIfTrue="1">
      <formula>"if(E11&gt;0,#,##0;(#,##0),"-")"</formula>
    </cfRule>
  </conditionalFormatting>
  <conditionalFormatting sqref="K41:K43">
    <cfRule type="expression" priority="20" stopIfTrue="1">
      <formula>"if(E11&gt;0,#,##0;(#,##0),"-")"</formula>
    </cfRule>
  </conditionalFormatting>
  <conditionalFormatting sqref="M13:M15">
    <cfRule type="expression" priority="41" stopIfTrue="1">
      <formula>"if(E11&gt;0,#,##0;(#,##0),"-")"</formula>
    </cfRule>
  </conditionalFormatting>
  <conditionalFormatting sqref="M18:M20">
    <cfRule type="expression" priority="35" stopIfTrue="1">
      <formula>"if(E11&gt;0,#,##0;(#,##0),"-")"</formula>
    </cfRule>
  </conditionalFormatting>
  <conditionalFormatting sqref="M22">
    <cfRule type="expression" priority="27" stopIfTrue="1">
      <formula>"if(E11&gt;0,#,##0;(#,##0),"-")"</formula>
    </cfRule>
  </conditionalFormatting>
  <conditionalFormatting sqref="M36:M38">
    <cfRule type="expression" priority="1" stopIfTrue="1">
      <formula>"if(E11&gt;0,#,##0;(#,##0),"-")"</formula>
    </cfRule>
  </conditionalFormatting>
  <conditionalFormatting sqref="M41:M43">
    <cfRule type="expression" priority="3" stopIfTrue="1">
      <formula>"if(E11&gt;0,#,##0;(#,##0),"-")"</formula>
    </cfRule>
  </conditionalFormatting>
  <conditionalFormatting sqref="O13:O15">
    <cfRule type="expression" priority="40" stopIfTrue="1">
      <formula>"if(E11&gt;0,#,##0;(#,##0),"-")"</formula>
    </cfRule>
  </conditionalFormatting>
  <conditionalFormatting sqref="O18:O20">
    <cfRule type="expression" priority="34" stopIfTrue="1">
      <formula>"if(E11&gt;0,#,##0;(#,##0),"-")"</formula>
    </cfRule>
  </conditionalFormatting>
  <conditionalFormatting sqref="O22">
    <cfRule type="expression" priority="26" stopIfTrue="1">
      <formula>"if(E11&gt;0,#,##0;(#,##0),"-")"</formula>
    </cfRule>
  </conditionalFormatting>
  <conditionalFormatting sqref="O36:O38">
    <cfRule type="expression" priority="115" stopIfTrue="1">
      <formula>"if(E11&gt;0,#,##0;(#,##0),"-")"</formula>
    </cfRule>
  </conditionalFormatting>
  <conditionalFormatting sqref="O41:O43">
    <cfRule type="expression" priority="18" stopIfTrue="1">
      <formula>"if(E11&gt;0,#,##0;(#,##0),"-")"</formula>
    </cfRule>
  </conditionalFormatting>
  <pageMargins left="0.8" right="0.8" top="0.48" bottom="0.5" header="0.5" footer="0.5"/>
  <pageSetup paperSize="9" scale="94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4" man="1"/>
  </rowBreaks>
  <colBreaks count="1" manualBreakCount="1">
    <brk id="15" max="1048575" man="1"/>
  </col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  <pageSetUpPr fitToPage="1"/>
  </sheetPr>
  <dimension ref="A1:M62"/>
  <sheetViews>
    <sheetView zoomScale="90" zoomScaleNormal="90" zoomScaleSheetLayoutView="55" workbookViewId="0">
      <selection activeCell="N12" sqref="N12"/>
    </sheetView>
  </sheetViews>
  <sheetFormatPr defaultColWidth="9.09765625" defaultRowHeight="23.25" customHeight="1" x14ac:dyDescent="0.65"/>
  <cols>
    <col min="1" max="1" width="58.59765625" style="35" customWidth="1"/>
    <col min="2" max="2" width="10.3984375" style="35" customWidth="1"/>
    <col min="3" max="3" width="14.09765625" style="35" customWidth="1"/>
    <col min="4" max="4" width="1.69921875" style="35" customWidth="1"/>
    <col min="5" max="5" width="14.69921875" style="35" customWidth="1"/>
    <col min="6" max="6" width="1.69921875" style="35" customWidth="1"/>
    <col min="7" max="7" width="15.3984375" style="35" customWidth="1"/>
    <col min="8" max="8" width="1.69921875" style="35" customWidth="1"/>
    <col min="9" max="9" width="14.09765625" style="35" customWidth="1"/>
    <col min="10" max="10" width="1.69921875" style="35" customWidth="1"/>
    <col min="11" max="11" width="14.8984375" style="35" customWidth="1"/>
    <col min="12" max="12" width="9.09765625" style="35"/>
    <col min="13" max="13" width="11.3984375" style="35" bestFit="1" customWidth="1"/>
    <col min="14" max="16384" width="9.09765625" style="35"/>
  </cols>
  <sheetData>
    <row r="1" spans="1:11" ht="23.25" customHeight="1" x14ac:dyDescent="0.7">
      <c r="A1" s="11" t="s">
        <v>0</v>
      </c>
      <c r="B1" s="61"/>
      <c r="C1" s="11"/>
      <c r="D1" s="11"/>
      <c r="E1" s="11"/>
      <c r="F1" s="11"/>
      <c r="G1" s="11"/>
      <c r="H1" s="11"/>
      <c r="I1" s="11"/>
      <c r="J1" s="11"/>
      <c r="K1" s="63"/>
    </row>
    <row r="2" spans="1:11" ht="23.25" customHeight="1" x14ac:dyDescent="0.7">
      <c r="A2" s="11" t="s">
        <v>99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5" customHeight="1" x14ac:dyDescent="0.7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3.25" customHeight="1" x14ac:dyDescent="0.7">
      <c r="A4" s="15"/>
      <c r="C4" s="151" t="s">
        <v>100</v>
      </c>
      <c r="D4" s="151"/>
      <c r="E4" s="151"/>
      <c r="F4" s="151"/>
      <c r="G4" s="151"/>
      <c r="H4" s="151"/>
      <c r="I4" s="151"/>
      <c r="J4" s="151"/>
      <c r="K4" s="151"/>
    </row>
    <row r="5" spans="1:11" ht="23.25" customHeight="1" x14ac:dyDescent="0.65">
      <c r="A5" s="15"/>
      <c r="C5" s="41"/>
      <c r="D5" s="15"/>
      <c r="E5" s="41"/>
      <c r="F5" s="41"/>
      <c r="G5" s="156" t="s">
        <v>47</v>
      </c>
      <c r="H5" s="156"/>
      <c r="I5" s="156"/>
      <c r="J5" s="41"/>
      <c r="K5" s="41"/>
    </row>
    <row r="6" spans="1:11" ht="23.25" customHeight="1" x14ac:dyDescent="0.65">
      <c r="A6" s="15"/>
      <c r="C6" s="41" t="s">
        <v>135</v>
      </c>
      <c r="D6" s="15"/>
      <c r="E6" s="41" t="s">
        <v>80</v>
      </c>
      <c r="F6" s="15"/>
      <c r="G6" s="41" t="s">
        <v>81</v>
      </c>
      <c r="H6" s="15"/>
      <c r="I6" s="41" t="s">
        <v>82</v>
      </c>
      <c r="J6" s="15"/>
      <c r="K6" s="41" t="s">
        <v>78</v>
      </c>
    </row>
    <row r="7" spans="1:11" ht="23.25" customHeight="1" x14ac:dyDescent="0.65">
      <c r="A7" s="15"/>
      <c r="B7" s="16" t="s">
        <v>6</v>
      </c>
      <c r="C7" s="41" t="s">
        <v>136</v>
      </c>
      <c r="D7" s="41"/>
      <c r="E7" s="41" t="s">
        <v>86</v>
      </c>
      <c r="F7" s="41"/>
      <c r="G7" s="41" t="s">
        <v>87</v>
      </c>
      <c r="H7" s="41"/>
      <c r="I7" s="41" t="s">
        <v>88</v>
      </c>
      <c r="J7" s="41"/>
      <c r="K7" s="41" t="s">
        <v>83</v>
      </c>
    </row>
    <row r="8" spans="1:11" ht="23.25" customHeight="1" x14ac:dyDescent="0.65">
      <c r="A8" s="15"/>
      <c r="B8" s="40"/>
      <c r="C8" s="150" t="s">
        <v>8</v>
      </c>
      <c r="D8" s="150"/>
      <c r="E8" s="150"/>
      <c r="F8" s="150"/>
      <c r="G8" s="150"/>
      <c r="H8" s="150"/>
      <c r="I8" s="150"/>
      <c r="J8" s="150"/>
      <c r="K8" s="150"/>
    </row>
    <row r="9" spans="1:11" ht="23.25" customHeight="1" x14ac:dyDescent="0.7">
      <c r="A9" s="2" t="s">
        <v>177</v>
      </c>
      <c r="C9" s="38"/>
      <c r="D9" s="38"/>
      <c r="E9" s="38"/>
      <c r="F9" s="38"/>
      <c r="G9" s="38"/>
      <c r="H9" s="38"/>
      <c r="I9" s="38"/>
      <c r="J9" s="38"/>
      <c r="K9" s="54"/>
    </row>
    <row r="10" spans="1:11" ht="22" x14ac:dyDescent="0.7">
      <c r="A10" s="2" t="s">
        <v>141</v>
      </c>
      <c r="B10" s="6"/>
      <c r="C10" s="34">
        <v>330000</v>
      </c>
      <c r="D10" s="34"/>
      <c r="E10" s="34">
        <v>420491</v>
      </c>
      <c r="F10" s="34"/>
      <c r="G10" s="34">
        <v>33000</v>
      </c>
      <c r="H10" s="34"/>
      <c r="I10" s="34">
        <v>1847957</v>
      </c>
      <c r="J10" s="38"/>
      <c r="K10" s="79">
        <f>SUM(C10:I10)</f>
        <v>2631448</v>
      </c>
    </row>
    <row r="11" spans="1:11" s="15" customFormat="1" ht="10" customHeight="1" x14ac:dyDescent="0.7">
      <c r="A11" s="2"/>
      <c r="B11" s="2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22" x14ac:dyDescent="0.7">
      <c r="A12" s="2" t="s">
        <v>91</v>
      </c>
      <c r="B12" s="2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22" x14ac:dyDescent="0.7">
      <c r="A13" s="4" t="s">
        <v>101</v>
      </c>
      <c r="B13" s="2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1.5" x14ac:dyDescent="0.65">
      <c r="A14" s="5" t="s">
        <v>102</v>
      </c>
      <c r="B14" s="1">
        <v>9</v>
      </c>
      <c r="C14" s="44">
        <v>0</v>
      </c>
      <c r="D14" s="38"/>
      <c r="E14" s="44">
        <v>0</v>
      </c>
      <c r="F14" s="21"/>
      <c r="G14" s="44">
        <v>0</v>
      </c>
      <c r="H14" s="20"/>
      <c r="I14" s="20">
        <v>-99000</v>
      </c>
      <c r="J14" s="20"/>
      <c r="K14" s="83">
        <f>SUM(C14:I14)</f>
        <v>-99000</v>
      </c>
    </row>
    <row r="15" spans="1:11" ht="22" x14ac:dyDescent="0.7">
      <c r="A15" s="4" t="s">
        <v>103</v>
      </c>
      <c r="B15" s="6"/>
      <c r="C15" s="82">
        <f>SUM(C14)</f>
        <v>0</v>
      </c>
      <c r="D15" s="34"/>
      <c r="E15" s="82">
        <f>SUM(E14)</f>
        <v>0</v>
      </c>
      <c r="F15" s="34"/>
      <c r="G15" s="82">
        <f>SUM(G14)</f>
        <v>0</v>
      </c>
      <c r="H15" s="20"/>
      <c r="I15" s="82">
        <f>SUM(I14)</f>
        <v>-99000</v>
      </c>
      <c r="J15" s="20"/>
      <c r="K15" s="82">
        <f>SUM(K14)</f>
        <v>-99000</v>
      </c>
    </row>
    <row r="16" spans="1:11" s="15" customFormat="1" ht="10" customHeight="1" x14ac:dyDescent="0.7">
      <c r="A16" s="59"/>
      <c r="B16" s="2"/>
      <c r="C16" s="20"/>
      <c r="D16" s="20"/>
      <c r="E16" s="20"/>
      <c r="F16" s="20"/>
      <c r="G16" s="20"/>
      <c r="H16" s="20"/>
      <c r="I16" s="20"/>
      <c r="J16" s="20"/>
      <c r="K16" s="20"/>
    </row>
    <row r="17" spans="1:13" ht="22" x14ac:dyDescent="0.7">
      <c r="A17" s="2" t="s">
        <v>95</v>
      </c>
      <c r="B17" s="59"/>
      <c r="C17" s="20"/>
      <c r="D17" s="20"/>
      <c r="E17" s="20"/>
      <c r="F17" s="20"/>
      <c r="G17" s="20"/>
      <c r="H17" s="20"/>
      <c r="I17" s="20"/>
      <c r="J17" s="20"/>
      <c r="K17" s="20"/>
    </row>
    <row r="18" spans="1:13" ht="22" x14ac:dyDescent="0.7">
      <c r="A18" s="3" t="s">
        <v>98</v>
      </c>
      <c r="B18" s="2"/>
      <c r="C18" s="25">
        <v>0</v>
      </c>
      <c r="D18" s="38"/>
      <c r="E18" s="25">
        <v>0</v>
      </c>
      <c r="F18" s="21"/>
      <c r="G18" s="25">
        <v>0</v>
      </c>
      <c r="H18" s="38"/>
      <c r="I18" s="81">
        <f>'PL(6M)_7-8'!J27</f>
        <v>107378</v>
      </c>
      <c r="J18" s="38"/>
      <c r="K18" s="83">
        <f t="shared" ref="K18:K19" si="0">SUM(C18:I18)</f>
        <v>107378</v>
      </c>
    </row>
    <row r="19" spans="1:13" ht="23.25" customHeight="1" x14ac:dyDescent="0.7">
      <c r="A19" s="3" t="s">
        <v>96</v>
      </c>
      <c r="B19" s="5"/>
      <c r="C19" s="25">
        <v>0</v>
      </c>
      <c r="D19" s="34"/>
      <c r="E19" s="25">
        <v>0</v>
      </c>
      <c r="F19" s="34"/>
      <c r="G19" s="25">
        <v>0</v>
      </c>
      <c r="H19" s="34"/>
      <c r="I19" s="25">
        <v>0</v>
      </c>
      <c r="J19" s="34"/>
      <c r="K19" s="83">
        <f t="shared" si="0"/>
        <v>0</v>
      </c>
    </row>
    <row r="20" spans="1:13" ht="23.25" customHeight="1" x14ac:dyDescent="0.7">
      <c r="A20" s="2" t="s">
        <v>97</v>
      </c>
      <c r="B20" s="5"/>
      <c r="C20" s="82">
        <f>SUM(C18:C19)</f>
        <v>0</v>
      </c>
      <c r="D20" s="34"/>
      <c r="E20" s="82">
        <f>SUM(E18:E19)</f>
        <v>0</v>
      </c>
      <c r="F20" s="34"/>
      <c r="G20" s="82">
        <f>SUM(G18:G19)</f>
        <v>0</v>
      </c>
      <c r="H20" s="34"/>
      <c r="I20" s="82">
        <f>SUM(I18:I19)</f>
        <v>107378</v>
      </c>
      <c r="J20" s="34"/>
      <c r="K20" s="82">
        <f>SUM(K18:K19)</f>
        <v>107378</v>
      </c>
    </row>
    <row r="21" spans="1:13" ht="10" customHeight="1" x14ac:dyDescent="0.7">
      <c r="A21" s="59"/>
      <c r="B21" s="2"/>
      <c r="C21" s="64"/>
      <c r="D21" s="20"/>
      <c r="E21" s="64"/>
      <c r="F21" s="20"/>
      <c r="G21" s="64"/>
      <c r="H21" s="20"/>
      <c r="I21" s="64"/>
      <c r="J21" s="20"/>
      <c r="K21" s="64"/>
    </row>
    <row r="22" spans="1:13" ht="23.25" customHeight="1" thickBot="1" x14ac:dyDescent="0.75">
      <c r="A22" s="61" t="s">
        <v>178</v>
      </c>
      <c r="B22" s="59"/>
      <c r="C22" s="86">
        <f>C10+C20+C15</f>
        <v>330000</v>
      </c>
      <c r="D22" s="20"/>
      <c r="E22" s="86">
        <f>E10+E20+E15</f>
        <v>420491</v>
      </c>
      <c r="F22" s="20"/>
      <c r="G22" s="86">
        <f>G10+G20+G15</f>
        <v>33000</v>
      </c>
      <c r="H22" s="20"/>
      <c r="I22" s="86">
        <f>I10+I20+I15</f>
        <v>1856335</v>
      </c>
      <c r="J22" s="20"/>
      <c r="K22" s="86">
        <f>K10+K20+K15</f>
        <v>2639826</v>
      </c>
      <c r="M22" s="65"/>
    </row>
    <row r="23" spans="1:13" ht="23.25" customHeight="1" thickTop="1" x14ac:dyDescent="0.65"/>
    <row r="24" spans="1:13" ht="23.25" customHeight="1" x14ac:dyDescent="0.7">
      <c r="A24" s="11" t="s">
        <v>0</v>
      </c>
      <c r="B24" s="61"/>
      <c r="C24" s="11"/>
      <c r="D24" s="11"/>
      <c r="E24" s="11"/>
      <c r="F24" s="11"/>
      <c r="G24" s="11"/>
      <c r="H24" s="11"/>
      <c r="I24" s="11"/>
      <c r="J24" s="11"/>
      <c r="K24" s="63"/>
    </row>
    <row r="25" spans="1:13" ht="23.25" customHeight="1" x14ac:dyDescent="0.7">
      <c r="A25" s="11" t="s">
        <v>99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3" ht="17.5" customHeight="1" x14ac:dyDescent="0.7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3" ht="23.25" customHeight="1" x14ac:dyDescent="0.7">
      <c r="A27" s="15"/>
      <c r="C27" s="151" t="s">
        <v>100</v>
      </c>
      <c r="D27" s="151"/>
      <c r="E27" s="151"/>
      <c r="F27" s="151"/>
      <c r="G27" s="151"/>
      <c r="H27" s="151"/>
      <c r="I27" s="151"/>
      <c r="J27" s="151"/>
      <c r="K27" s="151"/>
    </row>
    <row r="28" spans="1:13" ht="23.25" customHeight="1" x14ac:dyDescent="0.65">
      <c r="A28" s="15"/>
      <c r="C28" s="41"/>
      <c r="D28" s="15"/>
      <c r="E28" s="41"/>
      <c r="F28" s="41"/>
      <c r="G28" s="156" t="s">
        <v>47</v>
      </c>
      <c r="H28" s="156"/>
      <c r="I28" s="156"/>
      <c r="J28" s="41"/>
      <c r="K28" s="41"/>
    </row>
    <row r="29" spans="1:13" ht="23.25" customHeight="1" x14ac:dyDescent="0.65">
      <c r="A29" s="15"/>
      <c r="C29" s="41" t="s">
        <v>135</v>
      </c>
      <c r="D29" s="15"/>
      <c r="E29" s="41" t="s">
        <v>80</v>
      </c>
      <c r="F29" s="15"/>
      <c r="G29" s="41" t="s">
        <v>81</v>
      </c>
      <c r="H29" s="15"/>
      <c r="I29" s="41" t="s">
        <v>82</v>
      </c>
      <c r="J29" s="15"/>
      <c r="K29" s="41" t="s">
        <v>78</v>
      </c>
    </row>
    <row r="30" spans="1:13" ht="23.25" customHeight="1" x14ac:dyDescent="0.65">
      <c r="A30" s="15"/>
      <c r="B30" s="16" t="s">
        <v>6</v>
      </c>
      <c r="C30" s="41" t="s">
        <v>136</v>
      </c>
      <c r="D30" s="41"/>
      <c r="E30" s="41" t="s">
        <v>86</v>
      </c>
      <c r="F30" s="41"/>
      <c r="G30" s="41" t="s">
        <v>87</v>
      </c>
      <c r="H30" s="41"/>
      <c r="I30" s="41" t="s">
        <v>88</v>
      </c>
      <c r="J30" s="41"/>
      <c r="K30" s="41" t="s">
        <v>83</v>
      </c>
    </row>
    <row r="31" spans="1:13" ht="23.25" customHeight="1" x14ac:dyDescent="0.65">
      <c r="A31" s="15"/>
      <c r="B31" s="40"/>
      <c r="C31" s="150" t="s">
        <v>8</v>
      </c>
      <c r="D31" s="150"/>
      <c r="E31" s="150"/>
      <c r="F31" s="150"/>
      <c r="G31" s="150"/>
      <c r="H31" s="150"/>
      <c r="I31" s="150"/>
      <c r="J31" s="150"/>
      <c r="K31" s="150"/>
    </row>
    <row r="32" spans="1:13" ht="23.25" customHeight="1" x14ac:dyDescent="0.7">
      <c r="A32" s="2" t="s">
        <v>179</v>
      </c>
      <c r="C32" s="38"/>
      <c r="D32" s="38"/>
      <c r="E32" s="38"/>
      <c r="F32" s="38"/>
      <c r="G32" s="38"/>
      <c r="H32" s="38"/>
      <c r="I32" s="38"/>
      <c r="J32" s="38"/>
      <c r="K32" s="54"/>
    </row>
    <row r="33" spans="1:13" ht="23.25" customHeight="1" x14ac:dyDescent="0.7">
      <c r="A33" s="2" t="s">
        <v>146</v>
      </c>
      <c r="B33" s="6"/>
      <c r="C33" s="34">
        <v>330000</v>
      </c>
      <c r="D33" s="34"/>
      <c r="E33" s="34">
        <v>420491</v>
      </c>
      <c r="F33" s="34">
        <v>0</v>
      </c>
      <c r="G33" s="34">
        <v>33000</v>
      </c>
      <c r="H33" s="34">
        <v>0</v>
      </c>
      <c r="I33" s="34">
        <v>1948589</v>
      </c>
      <c r="J33" s="38"/>
      <c r="K33" s="79">
        <f>SUM(C33:I33)</f>
        <v>2732080</v>
      </c>
    </row>
    <row r="34" spans="1:13" s="15" customFormat="1" ht="12" customHeight="1" x14ac:dyDescent="0.7">
      <c r="A34" s="2"/>
      <c r="B34" s="2"/>
      <c r="C34" s="20"/>
      <c r="D34" s="20"/>
      <c r="E34" s="20"/>
      <c r="F34" s="20"/>
      <c r="G34" s="20"/>
      <c r="H34" s="20"/>
      <c r="I34" s="20"/>
      <c r="J34" s="20"/>
      <c r="K34" s="20"/>
    </row>
    <row r="35" spans="1:13" ht="23.25" customHeight="1" x14ac:dyDescent="0.7">
      <c r="A35" s="2" t="s">
        <v>91</v>
      </c>
      <c r="B35" s="2"/>
      <c r="C35" s="20"/>
      <c r="D35" s="20"/>
      <c r="E35" s="20"/>
      <c r="F35" s="20"/>
      <c r="G35" s="20"/>
      <c r="H35" s="20"/>
      <c r="I35" s="20"/>
      <c r="J35" s="20"/>
      <c r="K35" s="20"/>
    </row>
    <row r="36" spans="1:13" ht="23.25" customHeight="1" x14ac:dyDescent="0.7">
      <c r="A36" s="4" t="s">
        <v>101</v>
      </c>
      <c r="B36" s="2"/>
      <c r="C36" s="20"/>
      <c r="D36" s="20"/>
      <c r="E36" s="20"/>
      <c r="F36" s="20"/>
      <c r="G36" s="20"/>
      <c r="H36" s="20"/>
      <c r="I36" s="20"/>
      <c r="J36" s="20"/>
      <c r="K36" s="20"/>
    </row>
    <row r="37" spans="1:13" ht="23.25" customHeight="1" x14ac:dyDescent="0.65">
      <c r="A37" s="5" t="s">
        <v>102</v>
      </c>
      <c r="B37" s="1">
        <v>9</v>
      </c>
      <c r="C37" s="44">
        <v>0</v>
      </c>
      <c r="D37" s="38"/>
      <c r="E37" s="44">
        <v>0</v>
      </c>
      <c r="F37" s="21"/>
      <c r="G37" s="44">
        <v>0</v>
      </c>
      <c r="H37" s="20"/>
      <c r="I37" s="25">
        <v>-99000</v>
      </c>
      <c r="J37" s="20"/>
      <c r="K37" s="33">
        <f>SUM(C37,E37,G37,I37)</f>
        <v>-99000</v>
      </c>
    </row>
    <row r="38" spans="1:13" ht="23.25" customHeight="1" x14ac:dyDescent="0.7">
      <c r="A38" s="4" t="s">
        <v>103</v>
      </c>
      <c r="B38" s="6"/>
      <c r="C38" s="58">
        <f>C37</f>
        <v>0</v>
      </c>
      <c r="D38" s="34"/>
      <c r="E38" s="58">
        <f>E37</f>
        <v>0</v>
      </c>
      <c r="F38" s="34"/>
      <c r="G38" s="58">
        <f>G37</f>
        <v>0</v>
      </c>
      <c r="H38" s="20"/>
      <c r="I38" s="58">
        <f>I37</f>
        <v>-99000</v>
      </c>
      <c r="J38" s="20"/>
      <c r="K38" s="28">
        <f>SUM(K37)</f>
        <v>-99000</v>
      </c>
    </row>
    <row r="39" spans="1:13" s="15" customFormat="1" ht="10" customHeight="1" x14ac:dyDescent="0.7">
      <c r="A39" s="59"/>
      <c r="B39" s="2"/>
      <c r="C39" s="20"/>
      <c r="D39" s="20"/>
      <c r="E39" s="20"/>
      <c r="F39" s="20"/>
      <c r="G39" s="20"/>
      <c r="H39" s="20"/>
      <c r="I39" s="20"/>
      <c r="J39" s="20"/>
      <c r="K39" s="20"/>
    </row>
    <row r="40" spans="1:13" ht="23.25" customHeight="1" x14ac:dyDescent="0.7">
      <c r="A40" s="2" t="s">
        <v>95</v>
      </c>
      <c r="B40" s="59"/>
      <c r="C40" s="20"/>
      <c r="D40" s="20"/>
      <c r="E40" s="20"/>
      <c r="F40" s="20"/>
      <c r="G40" s="20"/>
      <c r="H40" s="20"/>
      <c r="I40" s="20"/>
      <c r="J40" s="20"/>
      <c r="K40" s="20"/>
    </row>
    <row r="41" spans="1:13" ht="23.25" customHeight="1" x14ac:dyDescent="0.7">
      <c r="A41" s="3" t="s">
        <v>98</v>
      </c>
      <c r="B41" s="2"/>
      <c r="C41" s="25">
        <v>0</v>
      </c>
      <c r="D41" s="38"/>
      <c r="E41" s="25">
        <v>0</v>
      </c>
      <c r="F41" s="21"/>
      <c r="G41" s="25">
        <v>0</v>
      </c>
      <c r="H41" s="38"/>
      <c r="I41" s="81">
        <f>'PL(6M)_7-8'!H27</f>
        <v>164466</v>
      </c>
      <c r="J41" s="38"/>
      <c r="K41" s="83">
        <f>SUM(C41:I41)</f>
        <v>164466</v>
      </c>
    </row>
    <row r="42" spans="1:13" ht="23.25" customHeight="1" x14ac:dyDescent="0.7">
      <c r="A42" s="3" t="s">
        <v>96</v>
      </c>
      <c r="B42" s="5"/>
      <c r="C42" s="25">
        <v>0</v>
      </c>
      <c r="D42" s="34"/>
      <c r="E42" s="25">
        <v>0</v>
      </c>
      <c r="F42" s="34"/>
      <c r="G42" s="25">
        <v>0</v>
      </c>
      <c r="H42" s="34"/>
      <c r="I42" s="25">
        <v>0</v>
      </c>
      <c r="J42" s="34"/>
      <c r="K42" s="83">
        <f>SUM(C42:I42)</f>
        <v>0</v>
      </c>
    </row>
    <row r="43" spans="1:13" ht="23.25" customHeight="1" x14ac:dyDescent="0.7">
      <c r="A43" s="2" t="s">
        <v>97</v>
      </c>
      <c r="B43" s="5"/>
      <c r="C43" s="82">
        <f>SUM(C41:C42)</f>
        <v>0</v>
      </c>
      <c r="D43" s="34"/>
      <c r="E43" s="82">
        <f>SUM(E41:E42)</f>
        <v>0</v>
      </c>
      <c r="F43" s="34"/>
      <c r="G43" s="82">
        <f>SUM(G41:G42)</f>
        <v>0</v>
      </c>
      <c r="H43" s="34"/>
      <c r="I43" s="82">
        <f>SUM(I41:I42)</f>
        <v>164466</v>
      </c>
      <c r="J43" s="34"/>
      <c r="K43" s="82">
        <f>SUM(K41:K42)</f>
        <v>164466</v>
      </c>
    </row>
    <row r="44" spans="1:13" ht="10" customHeight="1" x14ac:dyDescent="0.7">
      <c r="A44" s="59"/>
      <c r="B44" s="2"/>
      <c r="C44" s="64"/>
      <c r="D44" s="20"/>
      <c r="E44" s="64"/>
      <c r="F44" s="20"/>
      <c r="G44" s="64"/>
      <c r="H44" s="20"/>
      <c r="I44" s="64"/>
      <c r="J44" s="20"/>
      <c r="K44" s="64"/>
    </row>
    <row r="45" spans="1:13" ht="23.25" customHeight="1" thickBot="1" x14ac:dyDescent="0.75">
      <c r="A45" s="61" t="s">
        <v>180</v>
      </c>
      <c r="B45" s="59"/>
      <c r="C45" s="88">
        <f>SUM(C33,C43,C38)</f>
        <v>330000</v>
      </c>
      <c r="D45" s="20"/>
      <c r="E45" s="88">
        <f>SUM(E33,E43,E38)</f>
        <v>420491</v>
      </c>
      <c r="F45" s="20"/>
      <c r="G45" s="88">
        <f>SUM(G33,G43,G38)</f>
        <v>33000</v>
      </c>
      <c r="H45" s="20"/>
      <c r="I45" s="88">
        <f>SUM(I33,I43,I38)</f>
        <v>2014055</v>
      </c>
      <c r="J45" s="20"/>
      <c r="K45" s="88">
        <f>SUM(K33,K43,K38)</f>
        <v>2797546</v>
      </c>
      <c r="M45" s="65"/>
    </row>
    <row r="46" spans="1:13" ht="23.25" customHeight="1" thickTop="1" x14ac:dyDescent="0.65"/>
    <row r="48" spans="1:13" ht="23.25" customHeight="1" x14ac:dyDescent="0.65">
      <c r="I48" s="43"/>
      <c r="K48" s="43"/>
    </row>
    <row r="62" spans="4:8" ht="23.25" customHeight="1" x14ac:dyDescent="0.65">
      <c r="D62" s="48"/>
      <c r="H62" s="48"/>
    </row>
  </sheetData>
  <sheetProtection formatCells="0" formatColumns="0" formatRows="0" insertColumns="0" insertRows="0" insertHyperlinks="0" deleteColumns="0" deleteRows="0" sort="0" autoFilter="0" pivotTables="0"/>
  <mergeCells count="6">
    <mergeCell ref="C27:K27"/>
    <mergeCell ref="G28:I28"/>
    <mergeCell ref="C31:K31"/>
    <mergeCell ref="C4:K4"/>
    <mergeCell ref="G5:I5"/>
    <mergeCell ref="C8:K8"/>
  </mergeCells>
  <conditionalFormatting sqref="C14:C15 E14:E15 G14:G15">
    <cfRule type="expression" priority="61" stopIfTrue="1">
      <formula>"if(E11&gt;0,#,##0;(#,##0),"-")"</formula>
    </cfRule>
  </conditionalFormatting>
  <conditionalFormatting sqref="C18:C20">
    <cfRule type="expression" priority="58" stopIfTrue="1">
      <formula>"if(E11&gt;0,#,##0;(#,##0),"-")"</formula>
    </cfRule>
  </conditionalFormatting>
  <conditionalFormatting sqref="C37:C38 E37:E38 G37:G38">
    <cfRule type="expression" priority="5" stopIfTrue="1">
      <formula>"if(E11&gt;0,#,##0;(#,##0),"-")"</formula>
    </cfRule>
  </conditionalFormatting>
  <conditionalFormatting sqref="C41:C43">
    <cfRule type="expression" priority="4" stopIfTrue="1">
      <formula>"if(E11&gt;0,#,##0;(#,##0),"-")"</formula>
    </cfRule>
  </conditionalFormatting>
  <conditionalFormatting sqref="E18:E20">
    <cfRule type="expression" priority="15" stopIfTrue="1">
      <formula>"if(E11&gt;0,#,##0;(#,##0),"-")"</formula>
    </cfRule>
  </conditionalFormatting>
  <conditionalFormatting sqref="E41:E43">
    <cfRule type="expression" priority="3" stopIfTrue="1">
      <formula>"if(E11&gt;0,#,##0;(#,##0),"-")"</formula>
    </cfRule>
  </conditionalFormatting>
  <conditionalFormatting sqref="G18:G20">
    <cfRule type="expression" priority="14" stopIfTrue="1">
      <formula>"if(E11&gt;0,#,##0;(#,##0),"-")"</formula>
    </cfRule>
  </conditionalFormatting>
  <conditionalFormatting sqref="G41:G43">
    <cfRule type="expression" priority="2" stopIfTrue="1">
      <formula>"if(E11&gt;0,#,##0;(#,##0),"-")"</formula>
    </cfRule>
  </conditionalFormatting>
  <conditionalFormatting sqref="I15">
    <cfRule type="expression" priority="17" stopIfTrue="1">
      <formula>"if(E11&gt;0,#,##0;(#,##0),"-")"</formula>
    </cfRule>
  </conditionalFormatting>
  <conditionalFormatting sqref="I18:I20">
    <cfRule type="expression" priority="13" stopIfTrue="1">
      <formula>"if(E11&gt;0,#,##0;(#,##0),"-")"</formula>
    </cfRule>
  </conditionalFormatting>
  <conditionalFormatting sqref="I37:I38">
    <cfRule type="expression" priority="32" stopIfTrue="1">
      <formula>"if(E11&gt;0,#,##0;(#,##0),"-")"</formula>
    </cfRule>
  </conditionalFormatting>
  <conditionalFormatting sqref="I41:I43">
    <cfRule type="expression" priority="1" stopIfTrue="1">
      <formula>"if(E11&gt;0,#,##0;(#,##0),"-")"</formula>
    </cfRule>
  </conditionalFormatting>
  <conditionalFormatting sqref="K9:K10">
    <cfRule type="expression" priority="74" stopIfTrue="1">
      <formula>"if(E11&gt;0,#,##0;(#,##0),"-")"</formula>
    </cfRule>
  </conditionalFormatting>
  <conditionalFormatting sqref="K14:K15">
    <cfRule type="expression" priority="16" stopIfTrue="1">
      <formula>"if(E11&gt;0,#,##0;(#,##0),"-")"</formula>
    </cfRule>
  </conditionalFormatting>
  <conditionalFormatting sqref="K18:K20">
    <cfRule type="expression" priority="12" stopIfTrue="1">
      <formula>"if(E11&gt;0,#,##0;(#,##0),"-")"</formula>
    </cfRule>
  </conditionalFormatting>
  <conditionalFormatting sqref="K32:K33">
    <cfRule type="expression" priority="65" stopIfTrue="1">
      <formula>"if(E11&gt;0,#,##0;(#,##0),"-")"</formula>
    </cfRule>
  </conditionalFormatting>
  <conditionalFormatting sqref="K37">
    <cfRule type="expression" priority="68" stopIfTrue="1">
      <formula>"if(E11&gt;0,#,##0;(#,##0),"-")"</formula>
    </cfRule>
  </conditionalFormatting>
  <conditionalFormatting sqref="K41:K43">
    <cfRule type="expression" priority="6" stopIfTrue="1">
      <formula>"if(E11&gt;0,#,##0;(#,##0),"-")"</formula>
    </cfRule>
  </conditionalFormatting>
  <pageMargins left="0.8" right="0.8" top="0.48" bottom="0.5" header="0.5" footer="0.5"/>
  <pageSetup paperSize="9" scale="98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1389-8471-43F9-96E6-F46B150C3E62}">
  <sheetPr>
    <tabColor theme="1" tint="0.249977111117893"/>
    <pageSetUpPr fitToPage="1"/>
  </sheetPr>
  <dimension ref="A1:L76"/>
  <sheetViews>
    <sheetView zoomScaleNormal="100" zoomScaleSheetLayoutView="90" workbookViewId="0">
      <selection activeCell="M4" sqref="M4"/>
    </sheetView>
  </sheetViews>
  <sheetFormatPr defaultColWidth="9.09765625" defaultRowHeight="23.25" customHeight="1" x14ac:dyDescent="0.65"/>
  <cols>
    <col min="1" max="1" width="59.3984375" style="15" customWidth="1"/>
    <col min="2" max="2" width="15.09765625" style="15" bestFit="1" customWidth="1"/>
    <col min="3" max="3" width="1.09765625" style="15" customWidth="1"/>
    <col min="4" max="4" width="12.59765625" style="15" bestFit="1" customWidth="1"/>
    <col min="5" max="5" width="1.09765625" style="15" customWidth="1"/>
    <col min="6" max="6" width="14.09765625" style="8" bestFit="1" customWidth="1"/>
    <col min="7" max="7" width="1.09765625" style="15" customWidth="1"/>
    <col min="8" max="8" width="13.19921875" style="8" customWidth="1"/>
    <col min="9" max="9" width="3.09765625" style="15" customWidth="1"/>
    <col min="10" max="10" width="12.59765625" style="15" bestFit="1" customWidth="1"/>
    <col min="11" max="11" width="3.09765625" style="15" customWidth="1"/>
    <col min="12" max="12" width="12.59765625" style="15" bestFit="1" customWidth="1"/>
    <col min="13" max="16384" width="9.09765625" style="15"/>
  </cols>
  <sheetData>
    <row r="1" spans="1:12" s="14" customFormat="1" ht="23" x14ac:dyDescent="0.7">
      <c r="A1" s="11" t="s">
        <v>0</v>
      </c>
      <c r="F1" s="66"/>
      <c r="H1" s="66"/>
    </row>
    <row r="2" spans="1:12" s="14" customFormat="1" ht="23" x14ac:dyDescent="0.7">
      <c r="A2" s="96" t="s">
        <v>104</v>
      </c>
      <c r="B2" s="97"/>
      <c r="C2" s="97"/>
      <c r="D2" s="97"/>
      <c r="F2" s="66"/>
      <c r="H2" s="66"/>
    </row>
    <row r="3" spans="1:12" s="14" customFormat="1" ht="23" x14ac:dyDescent="0.7">
      <c r="A3" s="96"/>
      <c r="B3" s="97"/>
      <c r="C3" s="97"/>
      <c r="D3" s="97"/>
      <c r="F3" s="66"/>
      <c r="H3" s="66"/>
    </row>
    <row r="4" spans="1:12" ht="22" x14ac:dyDescent="0.7">
      <c r="B4" s="148" t="s">
        <v>55</v>
      </c>
      <c r="C4" s="148"/>
      <c r="D4" s="148"/>
      <c r="E4" s="98"/>
      <c r="F4" s="148" t="s">
        <v>193</v>
      </c>
      <c r="G4" s="148"/>
      <c r="H4" s="148"/>
    </row>
    <row r="5" spans="1:12" ht="22" customHeight="1" x14ac:dyDescent="0.7">
      <c r="B5" s="149" t="s">
        <v>181</v>
      </c>
      <c r="C5" s="149"/>
      <c r="D5" s="149"/>
      <c r="E5" s="99"/>
      <c r="F5" s="149" t="s">
        <v>181</v>
      </c>
      <c r="G5" s="149"/>
      <c r="H5" s="149"/>
    </row>
    <row r="6" spans="1:12" ht="22" customHeight="1" x14ac:dyDescent="0.7">
      <c r="B6" s="149" t="s">
        <v>176</v>
      </c>
      <c r="C6" s="149"/>
      <c r="D6" s="149"/>
      <c r="E6" s="99"/>
      <c r="F6" s="149" t="s">
        <v>176</v>
      </c>
      <c r="G6" s="149"/>
      <c r="H6" s="149"/>
    </row>
    <row r="7" spans="1:12" ht="21.5" x14ac:dyDescent="0.65">
      <c r="B7" s="22" t="s">
        <v>145</v>
      </c>
      <c r="C7" s="23"/>
      <c r="D7" s="22" t="s">
        <v>140</v>
      </c>
      <c r="E7" s="67"/>
      <c r="F7" s="22" t="s">
        <v>145</v>
      </c>
      <c r="G7" s="23"/>
      <c r="H7" s="22" t="s">
        <v>140</v>
      </c>
    </row>
    <row r="8" spans="1:12" ht="21.5" x14ac:dyDescent="0.65">
      <c r="B8" s="150" t="s">
        <v>8</v>
      </c>
      <c r="C8" s="150"/>
      <c r="D8" s="150"/>
      <c r="E8" s="150"/>
      <c r="F8" s="150"/>
      <c r="G8" s="150"/>
      <c r="H8" s="150"/>
    </row>
    <row r="9" spans="1:12" ht="22" x14ac:dyDescent="0.7">
      <c r="A9" s="100" t="s">
        <v>105</v>
      </c>
      <c r="B9" s="104"/>
      <c r="C9" s="104"/>
      <c r="D9" s="104"/>
      <c r="E9" s="104"/>
      <c r="F9" s="7"/>
      <c r="G9" s="104"/>
      <c r="H9" s="7"/>
    </row>
    <row r="10" spans="1:12" ht="21.5" x14ac:dyDescent="0.65">
      <c r="A10" s="15" t="s">
        <v>133</v>
      </c>
      <c r="B10" s="85">
        <f>'PL(6M)_7-8'!D27</f>
        <v>164814</v>
      </c>
      <c r="C10" s="21"/>
      <c r="D10" s="85">
        <f>'PL(6M)_7-8'!F27</f>
        <v>108389</v>
      </c>
      <c r="E10" s="21"/>
      <c r="F10" s="85">
        <f>'PL(6M)_7-8'!H27</f>
        <v>164466</v>
      </c>
      <c r="G10" s="21"/>
      <c r="H10" s="85">
        <f>'PL(6M)_7-8'!J27</f>
        <v>107378</v>
      </c>
      <c r="I10" s="9"/>
      <c r="J10" s="9"/>
      <c r="K10" s="9"/>
      <c r="L10" s="9"/>
    </row>
    <row r="11" spans="1:12" ht="21.5" x14ac:dyDescent="0.65">
      <c r="A11" s="101" t="s">
        <v>138</v>
      </c>
      <c r="B11" s="21"/>
      <c r="C11" s="21"/>
      <c r="D11" s="21"/>
      <c r="E11" s="21"/>
      <c r="F11" s="21"/>
      <c r="G11" s="21"/>
      <c r="H11" s="21"/>
      <c r="I11" s="9"/>
      <c r="J11" s="9"/>
      <c r="K11" s="9"/>
      <c r="L11" s="9"/>
    </row>
    <row r="12" spans="1:12" ht="21.5" x14ac:dyDescent="0.65">
      <c r="A12" s="15" t="s">
        <v>68</v>
      </c>
      <c r="B12" s="85">
        <f>F12</f>
        <v>4502</v>
      </c>
      <c r="C12" s="21"/>
      <c r="D12" s="85">
        <f>-'PL(6M)_7-8'!F23</f>
        <v>6038</v>
      </c>
      <c r="E12" s="21"/>
      <c r="F12" s="85">
        <f>-'PL(6M)_7-8'!H23</f>
        <v>4502</v>
      </c>
      <c r="G12" s="21"/>
      <c r="H12" s="85">
        <f>-'PL(6M)_7-8'!J23</f>
        <v>6038</v>
      </c>
      <c r="I12" s="9"/>
      <c r="J12" s="9"/>
      <c r="K12" s="9"/>
      <c r="L12" s="9"/>
    </row>
    <row r="13" spans="1:12" ht="21.5" x14ac:dyDescent="0.65">
      <c r="A13" s="15" t="s">
        <v>70</v>
      </c>
      <c r="B13" s="85">
        <f>-'PL(6M)_7-8'!D26</f>
        <v>14511</v>
      </c>
      <c r="C13" s="21"/>
      <c r="D13" s="85">
        <f>-'PL(6M)_7-8'!F26</f>
        <v>5418</v>
      </c>
      <c r="E13" s="21"/>
      <c r="F13" s="85">
        <f>-'PL(6M)_7-8'!H26</f>
        <v>14446</v>
      </c>
      <c r="G13" s="21"/>
      <c r="H13" s="85">
        <f>-'PL(6M)_7-8'!J26</f>
        <v>5097</v>
      </c>
      <c r="I13" s="9"/>
      <c r="J13" s="9"/>
      <c r="K13" s="9"/>
      <c r="L13" s="9"/>
    </row>
    <row r="14" spans="1:12" ht="21.5" x14ac:dyDescent="0.65">
      <c r="A14" s="15" t="s">
        <v>106</v>
      </c>
      <c r="B14" s="21">
        <v>68388</v>
      </c>
      <c r="C14" s="21"/>
      <c r="D14" s="21">
        <v>70021</v>
      </c>
      <c r="E14" s="21"/>
      <c r="F14" s="21">
        <v>68238</v>
      </c>
      <c r="G14" s="21"/>
      <c r="H14" s="21">
        <v>69784</v>
      </c>
      <c r="I14" s="9"/>
      <c r="J14" s="9"/>
      <c r="K14" s="9"/>
      <c r="L14" s="9"/>
    </row>
    <row r="15" spans="1:12" ht="21.5" x14ac:dyDescent="0.65">
      <c r="A15" s="15" t="s">
        <v>191</v>
      </c>
      <c r="B15" s="21">
        <f>F15</f>
        <v>3607</v>
      </c>
      <c r="C15" s="21"/>
      <c r="D15" s="21">
        <v>3279</v>
      </c>
      <c r="E15" s="21"/>
      <c r="F15" s="21">
        <v>3607</v>
      </c>
      <c r="G15" s="21"/>
      <c r="H15" s="21">
        <v>3279</v>
      </c>
      <c r="I15" s="9"/>
      <c r="J15" s="9"/>
      <c r="K15" s="9"/>
      <c r="L15" s="9"/>
    </row>
    <row r="16" spans="1:12" ht="21.5" x14ac:dyDescent="0.65">
      <c r="A16" s="15" t="s">
        <v>194</v>
      </c>
      <c r="B16" s="21">
        <f>F16</f>
        <v>-1541</v>
      </c>
      <c r="C16" s="21"/>
      <c r="D16" s="21">
        <v>-11067</v>
      </c>
      <c r="E16" s="21"/>
      <c r="F16" s="21">
        <v>-1541</v>
      </c>
      <c r="G16" s="21"/>
      <c r="H16" s="21">
        <v>-11067</v>
      </c>
      <c r="I16" s="9"/>
      <c r="J16" s="9"/>
      <c r="K16" s="9"/>
      <c r="L16" s="9"/>
    </row>
    <row r="17" spans="1:12" ht="21.5" x14ac:dyDescent="0.65">
      <c r="A17" s="15" t="s">
        <v>129</v>
      </c>
      <c r="B17" s="21">
        <f t="shared" ref="B17:B21" si="0">F17</f>
        <v>-17</v>
      </c>
      <c r="C17" s="21"/>
      <c r="D17" s="21">
        <v>-681</v>
      </c>
      <c r="E17" s="21"/>
      <c r="F17" s="21">
        <v>-17</v>
      </c>
      <c r="G17" s="21"/>
      <c r="H17" s="21">
        <v>-681</v>
      </c>
      <c r="I17" s="9"/>
      <c r="J17" s="9"/>
      <c r="K17" s="9"/>
      <c r="L17" s="9"/>
    </row>
    <row r="18" spans="1:12" ht="21.5" x14ac:dyDescent="0.65">
      <c r="A18" s="102" t="s">
        <v>107</v>
      </c>
      <c r="B18" s="21">
        <v>7893</v>
      </c>
      <c r="C18" s="21"/>
      <c r="D18" s="21">
        <v>7723</v>
      </c>
      <c r="E18" s="21"/>
      <c r="F18" s="21">
        <v>7762</v>
      </c>
      <c r="G18" s="21"/>
      <c r="H18" s="21">
        <v>7591</v>
      </c>
      <c r="I18" s="9"/>
      <c r="J18" s="9"/>
      <c r="K18" s="9"/>
      <c r="L18" s="9"/>
    </row>
    <row r="19" spans="1:12" ht="21.5" x14ac:dyDescent="0.65">
      <c r="A19" s="15" t="s">
        <v>167</v>
      </c>
      <c r="B19" s="21">
        <f t="shared" si="0"/>
        <v>29523</v>
      </c>
      <c r="C19" s="21"/>
      <c r="D19" s="21">
        <v>5166</v>
      </c>
      <c r="E19" s="21"/>
      <c r="F19" s="21">
        <v>29523</v>
      </c>
      <c r="G19" s="21"/>
      <c r="H19" s="21">
        <v>5166</v>
      </c>
      <c r="I19" s="9"/>
      <c r="J19" s="9"/>
      <c r="K19" s="9"/>
      <c r="L19" s="9"/>
    </row>
    <row r="20" spans="1:12" ht="21.5" x14ac:dyDescent="0.65">
      <c r="A20" s="15" t="s">
        <v>171</v>
      </c>
      <c r="B20" s="21">
        <f t="shared" si="0"/>
        <v>-947</v>
      </c>
      <c r="C20" s="21"/>
      <c r="D20" s="21">
        <v>434</v>
      </c>
      <c r="E20" s="21"/>
      <c r="F20" s="21">
        <v>-947</v>
      </c>
      <c r="G20" s="21"/>
      <c r="H20" s="21">
        <v>434</v>
      </c>
      <c r="I20" s="9"/>
      <c r="J20" s="9"/>
      <c r="K20" s="9"/>
      <c r="L20" s="9"/>
    </row>
    <row r="21" spans="1:12" ht="21.5" x14ac:dyDescent="0.65">
      <c r="A21" s="15" t="s">
        <v>182</v>
      </c>
      <c r="B21" s="21">
        <f t="shared" si="0"/>
        <v>-641</v>
      </c>
      <c r="C21" s="21"/>
      <c r="D21" s="21">
        <v>-1068</v>
      </c>
      <c r="E21" s="21"/>
      <c r="F21" s="21">
        <v>-641</v>
      </c>
      <c r="G21" s="21"/>
      <c r="H21" s="21">
        <v>-1068</v>
      </c>
      <c r="I21" s="9"/>
      <c r="J21" s="9"/>
      <c r="K21" s="9"/>
      <c r="L21" s="9"/>
    </row>
    <row r="22" spans="1:12" ht="21.5" x14ac:dyDescent="0.65">
      <c r="A22" s="15" t="s">
        <v>183</v>
      </c>
      <c r="B22" s="105">
        <v>-226</v>
      </c>
      <c r="C22" s="10"/>
      <c r="D22" s="37">
        <v>-494</v>
      </c>
      <c r="E22" s="10"/>
      <c r="F22" s="37">
        <v>-168</v>
      </c>
      <c r="G22" s="10"/>
      <c r="H22" s="37">
        <v>-366</v>
      </c>
      <c r="I22" s="9"/>
      <c r="J22" s="9"/>
      <c r="K22" s="9"/>
      <c r="L22" s="9"/>
    </row>
    <row r="23" spans="1:12" ht="22" x14ac:dyDescent="0.7">
      <c r="A23" s="14"/>
      <c r="B23" s="106">
        <f>SUM(B10:B22)</f>
        <v>289866</v>
      </c>
      <c r="C23" s="18"/>
      <c r="D23" s="106">
        <f>SUM(D10:D22)</f>
        <v>193158</v>
      </c>
      <c r="E23" s="10"/>
      <c r="F23" s="106">
        <f>SUM(F10:F22)</f>
        <v>289230</v>
      </c>
      <c r="G23" s="10"/>
      <c r="H23" s="106">
        <f>SUM(H10:H22)</f>
        <v>191585</v>
      </c>
      <c r="I23" s="9"/>
      <c r="J23" s="9"/>
      <c r="K23" s="9"/>
      <c r="L23" s="9"/>
    </row>
    <row r="24" spans="1:12" ht="21.5" x14ac:dyDescent="0.65">
      <c r="A24" s="101" t="s">
        <v>108</v>
      </c>
      <c r="B24" s="10"/>
      <c r="C24" s="10"/>
      <c r="D24" s="10"/>
      <c r="E24" s="10"/>
      <c r="F24" s="10"/>
      <c r="G24" s="10"/>
      <c r="H24" s="10"/>
      <c r="I24" s="9"/>
      <c r="J24" s="9"/>
      <c r="K24" s="9"/>
      <c r="L24" s="9"/>
    </row>
    <row r="25" spans="1:12" ht="21.5" x14ac:dyDescent="0.65">
      <c r="A25" s="15" t="s">
        <v>11</v>
      </c>
      <c r="B25" s="10">
        <v>-205640</v>
      </c>
      <c r="C25" s="10"/>
      <c r="D25" s="10">
        <v>293423</v>
      </c>
      <c r="E25" s="10"/>
      <c r="F25" s="10">
        <v>-210195</v>
      </c>
      <c r="G25" s="10"/>
      <c r="H25" s="10">
        <v>284072</v>
      </c>
      <c r="I25" s="9"/>
      <c r="J25" s="9"/>
      <c r="K25" s="9"/>
      <c r="L25" s="9"/>
    </row>
    <row r="26" spans="1:12" ht="21.5" x14ac:dyDescent="0.65">
      <c r="A26" s="15" t="s">
        <v>109</v>
      </c>
      <c r="B26" s="10">
        <v>-514236</v>
      </c>
      <c r="C26" s="10"/>
      <c r="D26" s="10">
        <v>-17158</v>
      </c>
      <c r="E26" s="10"/>
      <c r="F26" s="10">
        <v>-512085</v>
      </c>
      <c r="G26" s="10"/>
      <c r="H26" s="10">
        <v>-16049</v>
      </c>
      <c r="I26" s="9"/>
      <c r="J26" s="9"/>
      <c r="K26" s="9"/>
      <c r="L26" s="9"/>
    </row>
    <row r="27" spans="1:12" ht="21.5" x14ac:dyDescent="0.65">
      <c r="A27" s="15" t="s">
        <v>13</v>
      </c>
      <c r="B27" s="10">
        <v>25</v>
      </c>
      <c r="C27" s="10"/>
      <c r="D27" s="8">
        <v>-603</v>
      </c>
      <c r="E27" s="10"/>
      <c r="F27" s="10">
        <v>25</v>
      </c>
      <c r="G27" s="10"/>
      <c r="H27" s="10">
        <v>-603</v>
      </c>
      <c r="I27" s="9"/>
      <c r="J27" s="9"/>
      <c r="K27" s="9"/>
      <c r="L27" s="9"/>
    </row>
    <row r="28" spans="1:12" ht="21.5" x14ac:dyDescent="0.65">
      <c r="A28" s="15" t="s">
        <v>24</v>
      </c>
      <c r="B28" s="10">
        <v>5</v>
      </c>
      <c r="C28" s="10"/>
      <c r="D28" s="10">
        <v>9</v>
      </c>
      <c r="E28" s="10"/>
      <c r="F28" s="10">
        <v>8</v>
      </c>
      <c r="G28" s="10"/>
      <c r="H28" s="8">
        <v>9</v>
      </c>
      <c r="I28" s="9"/>
      <c r="J28" s="9"/>
      <c r="K28" s="9"/>
      <c r="L28" s="9"/>
    </row>
    <row r="29" spans="1:12" ht="21.5" x14ac:dyDescent="0.65">
      <c r="A29" s="15" t="s">
        <v>30</v>
      </c>
      <c r="B29" s="10">
        <v>331602</v>
      </c>
      <c r="C29" s="10"/>
      <c r="D29" s="10">
        <v>-105985</v>
      </c>
      <c r="E29" s="10"/>
      <c r="F29" s="10">
        <v>332619</v>
      </c>
      <c r="G29" s="10"/>
      <c r="H29" s="10">
        <v>-104867</v>
      </c>
      <c r="I29" s="9"/>
      <c r="J29" s="9"/>
      <c r="K29" s="9"/>
      <c r="L29" s="9"/>
    </row>
    <row r="30" spans="1:12" ht="21.5" x14ac:dyDescent="0.65">
      <c r="A30" s="102" t="s">
        <v>110</v>
      </c>
      <c r="B30" s="37">
        <v>-5638</v>
      </c>
      <c r="C30" s="10"/>
      <c r="D30" s="37">
        <v>-2318</v>
      </c>
      <c r="E30" s="10"/>
      <c r="F30" s="37">
        <v>-5638</v>
      </c>
      <c r="G30" s="10"/>
      <c r="H30" s="37">
        <v>-2318</v>
      </c>
      <c r="I30" s="9"/>
      <c r="J30" s="9"/>
      <c r="K30" s="9"/>
      <c r="L30" s="9"/>
    </row>
    <row r="31" spans="1:12" ht="21.5" x14ac:dyDescent="0.65">
      <c r="A31" s="102" t="s">
        <v>195</v>
      </c>
      <c r="B31" s="106">
        <f t="shared" ref="B31" si="1">SUM(B23:B30)</f>
        <v>-104016</v>
      </c>
      <c r="C31" s="10"/>
      <c r="D31" s="106">
        <f>SUM(D23:D30)</f>
        <v>360526</v>
      </c>
      <c r="E31" s="10"/>
      <c r="F31" s="106">
        <f>SUM(F23:F30)</f>
        <v>-106036</v>
      </c>
      <c r="G31" s="10"/>
      <c r="H31" s="106">
        <f>SUM(H23:H30)</f>
        <v>351829</v>
      </c>
      <c r="I31" s="9"/>
      <c r="J31" s="9"/>
      <c r="K31" s="9"/>
      <c r="L31" s="9"/>
    </row>
    <row r="32" spans="1:12" ht="21.5" hidden="1" x14ac:dyDescent="0.65">
      <c r="A32" s="15" t="s">
        <v>111</v>
      </c>
      <c r="B32" s="10"/>
      <c r="C32" s="10"/>
      <c r="D32" s="21">
        <v>0</v>
      </c>
      <c r="E32" s="10"/>
      <c r="F32" s="10"/>
      <c r="G32" s="10"/>
      <c r="H32" s="21">
        <v>0</v>
      </c>
      <c r="I32" s="9"/>
      <c r="J32" s="9"/>
      <c r="K32" s="9"/>
      <c r="L32" s="9"/>
    </row>
    <row r="33" spans="1:12" ht="21.5" x14ac:dyDescent="0.65">
      <c r="A33" s="15" t="s">
        <v>112</v>
      </c>
      <c r="B33" s="10">
        <f>-'BS_3-4'!E47</f>
        <v>-12570</v>
      </c>
      <c r="C33" s="10"/>
      <c r="D33" s="21">
        <v>-31540</v>
      </c>
      <c r="E33" s="10"/>
      <c r="F33" s="21">
        <f>-'BS_3-4'!I47</f>
        <v>-12166</v>
      </c>
      <c r="G33" s="10"/>
      <c r="H33" s="21">
        <v>-30711</v>
      </c>
      <c r="I33" s="9"/>
      <c r="J33" s="9"/>
      <c r="K33" s="9"/>
      <c r="L33" s="9"/>
    </row>
    <row r="34" spans="1:12" ht="22" x14ac:dyDescent="0.7">
      <c r="A34" s="14" t="s">
        <v>192</v>
      </c>
      <c r="B34" s="69">
        <f>SUM(B31:B33)</f>
        <v>-116586</v>
      </c>
      <c r="C34" s="26"/>
      <c r="D34" s="69">
        <f>SUM(D31:D33)</f>
        <v>328986</v>
      </c>
      <c r="E34" s="26"/>
      <c r="F34" s="69">
        <f>SUM(F31:F33)</f>
        <v>-118202</v>
      </c>
      <c r="G34" s="26"/>
      <c r="H34" s="69">
        <f>SUM(H31:H33)</f>
        <v>321118</v>
      </c>
      <c r="I34" s="9"/>
      <c r="J34" s="9"/>
      <c r="K34" s="9"/>
      <c r="L34" s="9"/>
    </row>
    <row r="35" spans="1:12" ht="22" x14ac:dyDescent="0.7">
      <c r="A35" s="14"/>
      <c r="B35" s="103"/>
      <c r="C35" s="103"/>
      <c r="D35" s="103"/>
      <c r="E35" s="103"/>
      <c r="F35" s="103"/>
      <c r="G35" s="103"/>
      <c r="H35" s="103"/>
      <c r="I35" s="9"/>
      <c r="J35" s="9"/>
      <c r="K35" s="9"/>
      <c r="L35" s="9"/>
    </row>
    <row r="36" spans="1:12" s="14" customFormat="1" ht="23" x14ac:dyDescent="0.7">
      <c r="A36" s="11" t="s">
        <v>0</v>
      </c>
      <c r="F36" s="66"/>
      <c r="H36" s="66"/>
      <c r="I36" s="68"/>
      <c r="J36" s="68"/>
      <c r="K36" s="68"/>
      <c r="L36" s="68"/>
    </row>
    <row r="37" spans="1:12" s="14" customFormat="1" ht="23" x14ac:dyDescent="0.7">
      <c r="A37" s="11" t="s">
        <v>104</v>
      </c>
      <c r="F37" s="66"/>
      <c r="H37" s="66"/>
      <c r="I37" s="68"/>
      <c r="J37" s="68"/>
      <c r="K37" s="68"/>
      <c r="L37" s="68"/>
    </row>
    <row r="38" spans="1:12" s="14" customFormat="1" ht="23" x14ac:dyDescent="0.7">
      <c r="A38" s="11"/>
      <c r="F38" s="66"/>
      <c r="H38" s="66"/>
      <c r="I38" s="68"/>
      <c r="J38" s="68"/>
      <c r="K38" s="68"/>
      <c r="L38" s="68"/>
    </row>
    <row r="39" spans="1:12" ht="22" x14ac:dyDescent="0.7">
      <c r="B39" s="151" t="s">
        <v>2</v>
      </c>
      <c r="C39" s="151"/>
      <c r="D39" s="151"/>
      <c r="E39" s="95"/>
      <c r="F39" s="151" t="s">
        <v>3</v>
      </c>
      <c r="G39" s="151"/>
      <c r="H39" s="151"/>
      <c r="I39" s="9"/>
      <c r="J39" s="9"/>
      <c r="K39" s="9"/>
      <c r="L39" s="9"/>
    </row>
    <row r="40" spans="1:12" ht="22" customHeight="1" x14ac:dyDescent="0.7">
      <c r="B40" s="149" t="s">
        <v>181</v>
      </c>
      <c r="C40" s="149"/>
      <c r="D40" s="149"/>
      <c r="E40" s="99"/>
      <c r="F40" s="149" t="s">
        <v>181</v>
      </c>
      <c r="G40" s="149"/>
      <c r="H40" s="149"/>
      <c r="I40" s="9"/>
      <c r="J40" s="9"/>
      <c r="K40" s="9"/>
      <c r="L40" s="9"/>
    </row>
    <row r="41" spans="1:12" ht="22" customHeight="1" x14ac:dyDescent="0.7">
      <c r="B41" s="149" t="s">
        <v>176</v>
      </c>
      <c r="C41" s="149"/>
      <c r="D41" s="149"/>
      <c r="E41" s="99"/>
      <c r="F41" s="149" t="s">
        <v>176</v>
      </c>
      <c r="G41" s="149"/>
      <c r="H41" s="149"/>
      <c r="I41" s="9"/>
      <c r="J41" s="9"/>
      <c r="K41" s="9"/>
      <c r="L41" s="9"/>
    </row>
    <row r="42" spans="1:12" ht="21.5" x14ac:dyDescent="0.65">
      <c r="B42" s="22" t="s">
        <v>145</v>
      </c>
      <c r="C42" s="23"/>
      <c r="D42" s="22" t="s">
        <v>140</v>
      </c>
      <c r="E42" s="67"/>
      <c r="F42" s="22" t="s">
        <v>145</v>
      </c>
      <c r="G42" s="23"/>
      <c r="H42" s="22" t="s">
        <v>140</v>
      </c>
      <c r="I42" s="9"/>
      <c r="J42" s="9"/>
      <c r="K42" s="9"/>
      <c r="L42" s="9"/>
    </row>
    <row r="43" spans="1:12" ht="21.5" x14ac:dyDescent="0.65">
      <c r="B43" s="150" t="s">
        <v>8</v>
      </c>
      <c r="C43" s="150"/>
      <c r="D43" s="150"/>
      <c r="E43" s="150"/>
      <c r="F43" s="150"/>
      <c r="G43" s="150"/>
      <c r="H43" s="150"/>
      <c r="I43" s="9"/>
      <c r="J43" s="9"/>
      <c r="K43" s="9"/>
      <c r="L43" s="9"/>
    </row>
    <row r="44" spans="1:12" ht="22" x14ac:dyDescent="0.7">
      <c r="A44" s="100" t="s">
        <v>113</v>
      </c>
      <c r="B44" s="107"/>
      <c r="C44" s="104"/>
      <c r="D44" s="107"/>
      <c r="E44" s="104"/>
      <c r="F44" s="108"/>
      <c r="G44" s="104"/>
      <c r="H44" s="108"/>
      <c r="I44" s="9"/>
      <c r="J44" s="9"/>
      <c r="K44" s="9"/>
      <c r="L44" s="9"/>
    </row>
    <row r="45" spans="1:12" ht="21.5" hidden="1" x14ac:dyDescent="0.65">
      <c r="A45" s="15" t="s">
        <v>114</v>
      </c>
      <c r="B45" s="109"/>
      <c r="C45" s="104"/>
      <c r="D45" s="21">
        <v>0</v>
      </c>
      <c r="E45" s="21"/>
      <c r="F45" s="21">
        <v>0</v>
      </c>
      <c r="G45" s="21"/>
      <c r="H45" s="21">
        <v>0</v>
      </c>
      <c r="I45" s="9"/>
      <c r="J45" s="9"/>
      <c r="K45" s="9"/>
      <c r="L45" s="9"/>
    </row>
    <row r="46" spans="1:12" ht="21.5" x14ac:dyDescent="0.65">
      <c r="A46" s="15" t="s">
        <v>172</v>
      </c>
      <c r="B46" s="21">
        <v>-30093</v>
      </c>
      <c r="C46" s="21"/>
      <c r="D46" s="21">
        <v>0</v>
      </c>
      <c r="E46" s="21"/>
      <c r="F46" s="21">
        <v>0</v>
      </c>
      <c r="G46" s="21"/>
      <c r="H46" s="21">
        <v>0</v>
      </c>
      <c r="I46" s="9"/>
      <c r="J46" s="9"/>
      <c r="K46" s="9"/>
      <c r="L46" s="9"/>
    </row>
    <row r="47" spans="1:12" ht="21.5" x14ac:dyDescent="0.65">
      <c r="A47" s="15" t="s">
        <v>115</v>
      </c>
      <c r="B47" s="21">
        <v>-144973</v>
      </c>
      <c r="C47" s="21"/>
      <c r="D47" s="21">
        <v>-66678</v>
      </c>
      <c r="E47" s="21"/>
      <c r="F47" s="21">
        <v>-143823</v>
      </c>
      <c r="G47" s="21"/>
      <c r="H47" s="21">
        <v>-66652</v>
      </c>
      <c r="I47" s="9"/>
      <c r="J47" s="9"/>
      <c r="K47" s="9"/>
      <c r="L47" s="9"/>
    </row>
    <row r="48" spans="1:12" ht="21.5" x14ac:dyDescent="0.65">
      <c r="A48" s="15" t="s">
        <v>116</v>
      </c>
      <c r="B48" s="21">
        <f>F48</f>
        <v>121</v>
      </c>
      <c r="C48" s="21"/>
      <c r="D48" s="21">
        <v>815</v>
      </c>
      <c r="E48" s="21"/>
      <c r="F48" s="21">
        <v>121</v>
      </c>
      <c r="G48" s="21"/>
      <c r="H48" s="21">
        <v>815</v>
      </c>
      <c r="I48" s="9"/>
      <c r="J48" s="9"/>
      <c r="K48" s="9"/>
      <c r="L48" s="9"/>
    </row>
    <row r="49" spans="1:12" ht="21.5" x14ac:dyDescent="0.65">
      <c r="A49" s="15" t="s">
        <v>117</v>
      </c>
      <c r="B49" s="21">
        <f t="shared" ref="B49:B53" si="2">F49</f>
        <v>-658</v>
      </c>
      <c r="C49" s="21"/>
      <c r="D49" s="21">
        <v>-1899</v>
      </c>
      <c r="E49" s="21"/>
      <c r="F49" s="21">
        <v>-658</v>
      </c>
      <c r="G49" s="21"/>
      <c r="H49" s="21">
        <v>-1899</v>
      </c>
      <c r="I49" s="9"/>
      <c r="J49" s="9"/>
      <c r="K49" s="9"/>
      <c r="L49" s="9"/>
    </row>
    <row r="50" spans="1:12" ht="21.5" x14ac:dyDescent="0.65">
      <c r="A50" s="15" t="s">
        <v>184</v>
      </c>
      <c r="B50" s="21">
        <f t="shared" si="2"/>
        <v>250</v>
      </c>
      <c r="C50" s="21"/>
      <c r="D50" s="21">
        <v>200</v>
      </c>
      <c r="E50" s="21"/>
      <c r="F50" s="21">
        <v>250</v>
      </c>
      <c r="G50" s="21"/>
      <c r="H50" s="21">
        <v>200</v>
      </c>
      <c r="I50" s="9"/>
      <c r="J50" s="9"/>
      <c r="K50" s="9"/>
      <c r="L50" s="9"/>
    </row>
    <row r="51" spans="1:12" ht="21.5" hidden="1" x14ac:dyDescent="0.65">
      <c r="A51" s="15" t="s">
        <v>118</v>
      </c>
      <c r="B51" s="21">
        <f t="shared" si="2"/>
        <v>0</v>
      </c>
      <c r="C51" s="21"/>
      <c r="D51" s="21">
        <v>0</v>
      </c>
      <c r="E51" s="21"/>
      <c r="F51" s="21">
        <v>0</v>
      </c>
      <c r="G51" s="21"/>
      <c r="H51" s="21">
        <v>0</v>
      </c>
      <c r="I51" s="9"/>
      <c r="J51" s="9"/>
      <c r="K51" s="9"/>
      <c r="L51" s="9"/>
    </row>
    <row r="52" spans="1:12" ht="21.5" hidden="1" x14ac:dyDescent="0.65">
      <c r="A52" s="15" t="s">
        <v>185</v>
      </c>
      <c r="B52" s="21">
        <f t="shared" si="2"/>
        <v>0</v>
      </c>
      <c r="C52" s="21"/>
      <c r="D52" s="21">
        <v>0</v>
      </c>
      <c r="E52" s="21"/>
      <c r="F52" s="21">
        <v>0</v>
      </c>
      <c r="G52" s="21"/>
      <c r="H52" s="21">
        <v>0</v>
      </c>
      <c r="I52" s="9"/>
      <c r="J52" s="9"/>
      <c r="K52" s="9"/>
      <c r="L52" s="9"/>
    </row>
    <row r="53" spans="1:12" ht="21.5" x14ac:dyDescent="0.65">
      <c r="A53" s="15" t="s">
        <v>182</v>
      </c>
      <c r="B53" s="21">
        <f t="shared" si="2"/>
        <v>641</v>
      </c>
      <c r="C53" s="21"/>
      <c r="D53" s="21">
        <v>1068</v>
      </c>
      <c r="E53" s="21"/>
      <c r="F53" s="21">
        <v>641</v>
      </c>
      <c r="G53" s="21"/>
      <c r="H53" s="21">
        <v>1068</v>
      </c>
      <c r="I53" s="9"/>
      <c r="J53" s="9"/>
      <c r="K53" s="9"/>
      <c r="L53" s="9"/>
    </row>
    <row r="54" spans="1:12" ht="21.5" x14ac:dyDescent="0.65">
      <c r="A54" s="15" t="s">
        <v>183</v>
      </c>
      <c r="B54" s="21">
        <f>-B22</f>
        <v>226</v>
      </c>
      <c r="C54" s="21"/>
      <c r="D54" s="21">
        <v>494</v>
      </c>
      <c r="E54" s="21"/>
      <c r="F54" s="21">
        <f>-F22</f>
        <v>168</v>
      </c>
      <c r="G54" s="21"/>
      <c r="H54" s="21">
        <v>366</v>
      </c>
      <c r="I54" s="9"/>
      <c r="J54" s="9"/>
      <c r="K54" s="9"/>
      <c r="L54" s="9"/>
    </row>
    <row r="55" spans="1:12" ht="22" x14ac:dyDescent="0.7">
      <c r="A55" s="14" t="s">
        <v>119</v>
      </c>
      <c r="B55" s="69">
        <f>SUM(B45:B54)</f>
        <v>-174486</v>
      </c>
      <c r="C55" s="26"/>
      <c r="D55" s="69">
        <f>SUM(D45:D54)</f>
        <v>-66000</v>
      </c>
      <c r="E55" s="26"/>
      <c r="F55" s="69">
        <f>SUM(F45:F54)</f>
        <v>-143301</v>
      </c>
      <c r="G55" s="26"/>
      <c r="H55" s="69">
        <f>SUM(H45:H54)</f>
        <v>-66102</v>
      </c>
      <c r="I55" s="9"/>
      <c r="J55" s="9"/>
      <c r="K55" s="9"/>
      <c r="L55" s="9"/>
    </row>
    <row r="56" spans="1:12" ht="21.5" x14ac:dyDescent="0.65">
      <c r="B56" s="18"/>
      <c r="C56" s="10"/>
      <c r="D56" s="18"/>
      <c r="E56" s="10"/>
      <c r="G56" s="10"/>
      <c r="I56" s="9"/>
      <c r="J56" s="9"/>
      <c r="K56" s="9"/>
      <c r="L56" s="9"/>
    </row>
    <row r="57" spans="1:12" ht="22" x14ac:dyDescent="0.7">
      <c r="A57" s="100" t="s">
        <v>120</v>
      </c>
      <c r="B57" s="18"/>
      <c r="C57" s="10"/>
      <c r="D57" s="18"/>
      <c r="E57" s="10"/>
      <c r="G57" s="10"/>
      <c r="I57" s="9"/>
      <c r="J57" s="9"/>
      <c r="K57" s="9"/>
      <c r="L57" s="9"/>
    </row>
    <row r="58" spans="1:12" ht="21.5" x14ac:dyDescent="0.65">
      <c r="A58" s="15" t="s">
        <v>121</v>
      </c>
      <c r="B58" s="10">
        <f t="shared" ref="B58" si="3">F58</f>
        <v>-4502</v>
      </c>
      <c r="C58" s="10"/>
      <c r="D58" s="10">
        <v>-6038</v>
      </c>
      <c r="E58" s="10"/>
      <c r="F58" s="10">
        <f>'PL(6M)_7-8'!H23</f>
        <v>-4502</v>
      </c>
      <c r="G58" s="10"/>
      <c r="H58" s="10">
        <v>-6038</v>
      </c>
      <c r="I58" s="9"/>
      <c r="J58" s="9"/>
      <c r="K58" s="9"/>
      <c r="L58" s="9"/>
    </row>
    <row r="59" spans="1:12" ht="21.5" x14ac:dyDescent="0.65">
      <c r="A59" s="15" t="s">
        <v>122</v>
      </c>
      <c r="B59" s="10"/>
      <c r="C59" s="10"/>
      <c r="D59" s="10"/>
      <c r="E59" s="10"/>
      <c r="F59" s="10"/>
      <c r="G59" s="10"/>
      <c r="H59" s="10"/>
      <c r="I59" s="9"/>
      <c r="J59" s="9"/>
      <c r="K59" s="9"/>
      <c r="L59" s="9"/>
    </row>
    <row r="60" spans="1:12" ht="21.5" x14ac:dyDescent="0.65">
      <c r="A60" s="15" t="s">
        <v>169</v>
      </c>
      <c r="B60" s="10">
        <f>F60</f>
        <v>372774</v>
      </c>
      <c r="C60" s="10"/>
      <c r="D60" s="10">
        <v>-159832</v>
      </c>
      <c r="E60" s="10"/>
      <c r="F60" s="10">
        <f>'BS_3-4'!G41-'BS_3-4'!I41</f>
        <v>372774</v>
      </c>
      <c r="G60" s="10"/>
      <c r="H60" s="10">
        <v>-159832</v>
      </c>
      <c r="I60" s="9"/>
      <c r="J60" s="9"/>
      <c r="K60" s="9"/>
      <c r="L60" s="9"/>
    </row>
    <row r="61" spans="1:12" ht="21.5" x14ac:dyDescent="0.65">
      <c r="A61" s="15" t="s">
        <v>123</v>
      </c>
      <c r="B61" s="21">
        <v>0</v>
      </c>
      <c r="C61" s="10"/>
      <c r="D61" s="21">
        <v>75000</v>
      </c>
      <c r="E61" s="10"/>
      <c r="F61" s="21">
        <v>0</v>
      </c>
      <c r="G61" s="10"/>
      <c r="H61" s="21">
        <v>75000</v>
      </c>
      <c r="I61" s="9"/>
      <c r="J61" s="9"/>
      <c r="K61" s="9"/>
      <c r="L61" s="9"/>
    </row>
    <row r="62" spans="1:12" ht="21.5" x14ac:dyDescent="0.65">
      <c r="A62" s="15" t="s">
        <v>124</v>
      </c>
      <c r="B62" s="19">
        <f t="shared" ref="B62:B64" si="4">F62</f>
        <v>-29460</v>
      </c>
      <c r="C62" s="10"/>
      <c r="D62" s="55">
        <v>-21120</v>
      </c>
      <c r="E62" s="10"/>
      <c r="F62" s="19">
        <v>-29460</v>
      </c>
      <c r="G62" s="10"/>
      <c r="H62" s="55">
        <v>-21120</v>
      </c>
      <c r="I62" s="9"/>
      <c r="J62" s="9"/>
      <c r="K62" s="9"/>
      <c r="L62" s="9"/>
    </row>
    <row r="63" spans="1:12" ht="21.5" x14ac:dyDescent="0.65">
      <c r="A63" s="15" t="s">
        <v>125</v>
      </c>
      <c r="B63" s="10">
        <f t="shared" si="4"/>
        <v>-2124</v>
      </c>
      <c r="C63" s="10"/>
      <c r="D63" s="10">
        <v>-965</v>
      </c>
      <c r="E63" s="10"/>
      <c r="F63" s="10">
        <v>-2124</v>
      </c>
      <c r="G63" s="10"/>
      <c r="H63" s="10">
        <v>-965</v>
      </c>
      <c r="I63" s="9"/>
      <c r="J63" s="9"/>
      <c r="K63" s="9"/>
      <c r="L63" s="9"/>
    </row>
    <row r="64" spans="1:12" ht="21.5" x14ac:dyDescent="0.65">
      <c r="A64" s="15" t="s">
        <v>186</v>
      </c>
      <c r="B64" s="10">
        <f t="shared" si="4"/>
        <v>-99000</v>
      </c>
      <c r="C64" s="10"/>
      <c r="D64" s="10">
        <v>-99000</v>
      </c>
      <c r="E64" s="10"/>
      <c r="F64" s="10">
        <v>-99000</v>
      </c>
      <c r="G64" s="10"/>
      <c r="H64" s="10">
        <v>-99000</v>
      </c>
      <c r="I64" s="9"/>
      <c r="J64" s="9"/>
      <c r="K64" s="9"/>
      <c r="L64" s="9"/>
    </row>
    <row r="65" spans="1:12" ht="22" x14ac:dyDescent="0.7">
      <c r="A65" s="14" t="s">
        <v>168</v>
      </c>
      <c r="B65" s="69">
        <f>SUM(B58:B64)</f>
        <v>237688</v>
      </c>
      <c r="C65" s="26"/>
      <c r="D65" s="69">
        <f>SUM(D58:D64)</f>
        <v>-211955</v>
      </c>
      <c r="E65" s="26"/>
      <c r="F65" s="69">
        <f>SUM(F58:F64)</f>
        <v>237688</v>
      </c>
      <c r="G65" s="26"/>
      <c r="H65" s="69">
        <f>SUM(H58:H64)</f>
        <v>-211955</v>
      </c>
      <c r="I65" s="9"/>
      <c r="J65" s="9"/>
      <c r="K65" s="9"/>
      <c r="L65" s="9"/>
    </row>
    <row r="66" spans="1:12" ht="22" x14ac:dyDescent="0.7">
      <c r="A66" s="14"/>
      <c r="B66" s="26"/>
      <c r="C66" s="26"/>
      <c r="D66" s="26"/>
      <c r="E66" s="26"/>
      <c r="F66" s="26"/>
      <c r="G66" s="26"/>
      <c r="H66" s="26"/>
      <c r="I66" s="9"/>
      <c r="J66" s="9"/>
      <c r="K66" s="9"/>
      <c r="L66" s="9"/>
    </row>
    <row r="67" spans="1:12" ht="21.5" x14ac:dyDescent="0.65">
      <c r="A67" s="15" t="s">
        <v>163</v>
      </c>
      <c r="B67" s="18"/>
      <c r="C67" s="18"/>
      <c r="D67" s="18"/>
      <c r="E67" s="18"/>
      <c r="G67" s="18"/>
      <c r="I67" s="9"/>
      <c r="J67" s="9"/>
      <c r="K67" s="9"/>
      <c r="L67" s="9"/>
    </row>
    <row r="68" spans="1:12" ht="21.5" x14ac:dyDescent="0.65">
      <c r="A68" s="15" t="s">
        <v>165</v>
      </c>
      <c r="B68" s="106">
        <f>B34+B55+B65</f>
        <v>-53384</v>
      </c>
      <c r="C68" s="10"/>
      <c r="D68" s="106">
        <f>D34+D55+D65</f>
        <v>51031</v>
      </c>
      <c r="E68" s="10"/>
      <c r="F68" s="106">
        <f>F34+F55+F65</f>
        <v>-23815</v>
      </c>
      <c r="G68" s="10"/>
      <c r="H68" s="106">
        <f>H34+H55+H65</f>
        <v>43061</v>
      </c>
      <c r="I68" s="9"/>
      <c r="J68" s="9"/>
      <c r="K68" s="9"/>
      <c r="L68" s="9"/>
    </row>
    <row r="69" spans="1:12" ht="21.5" x14ac:dyDescent="0.65">
      <c r="A69" s="15" t="s">
        <v>164</v>
      </c>
      <c r="B69" s="90">
        <f>F69</f>
        <v>-178</v>
      </c>
      <c r="C69" s="10"/>
      <c r="D69" s="90">
        <v>0</v>
      </c>
      <c r="E69" s="10"/>
      <c r="F69" s="90">
        <v>-178</v>
      </c>
      <c r="G69" s="10"/>
      <c r="H69" s="90">
        <v>0</v>
      </c>
      <c r="I69" s="9"/>
      <c r="J69" s="9"/>
      <c r="K69" s="9"/>
      <c r="L69" s="9"/>
    </row>
    <row r="70" spans="1:12" ht="22" x14ac:dyDescent="0.7">
      <c r="A70" s="14" t="s">
        <v>163</v>
      </c>
      <c r="B70" s="74">
        <f>SUM(B68:B69)</f>
        <v>-53562</v>
      </c>
      <c r="C70" s="26"/>
      <c r="D70" s="74">
        <f>SUM(D68:D69)</f>
        <v>51031</v>
      </c>
      <c r="E70" s="26"/>
      <c r="F70" s="74">
        <f>SUM(F68:F69)</f>
        <v>-23993</v>
      </c>
      <c r="G70" s="26"/>
      <c r="H70" s="74">
        <f>SUM(H68:H69)</f>
        <v>43061</v>
      </c>
      <c r="I70" s="9"/>
      <c r="J70" s="9"/>
      <c r="K70" s="9"/>
      <c r="L70" s="9"/>
    </row>
    <row r="71" spans="1:12" ht="21.5" x14ac:dyDescent="0.65">
      <c r="A71" s="15" t="s">
        <v>126</v>
      </c>
      <c r="B71" s="110">
        <f>'BS_3-4'!E10</f>
        <v>163034</v>
      </c>
      <c r="C71" s="10"/>
      <c r="D71" s="90">
        <v>185038</v>
      </c>
      <c r="E71" s="10"/>
      <c r="F71" s="111">
        <f>'BS_3-4'!I10</f>
        <v>87800</v>
      </c>
      <c r="G71" s="10"/>
      <c r="H71" s="112">
        <v>120910</v>
      </c>
      <c r="I71" s="9"/>
      <c r="J71" s="9"/>
      <c r="K71" s="9"/>
      <c r="L71" s="9"/>
    </row>
    <row r="72" spans="1:12" ht="22.5" thickBot="1" x14ac:dyDescent="0.75">
      <c r="A72" s="14" t="s">
        <v>127</v>
      </c>
      <c r="B72" s="86">
        <f>+B70+B71</f>
        <v>109472</v>
      </c>
      <c r="C72" s="26"/>
      <c r="D72" s="86">
        <f>+D70+D71</f>
        <v>236069</v>
      </c>
      <c r="E72" s="26"/>
      <c r="F72" s="87">
        <f>+F70+F71</f>
        <v>63807</v>
      </c>
      <c r="G72" s="26"/>
      <c r="H72" s="87">
        <f>+H70+H71</f>
        <v>163971</v>
      </c>
      <c r="I72" s="9"/>
      <c r="J72" s="9"/>
      <c r="K72" s="9"/>
      <c r="L72" s="9"/>
    </row>
    <row r="73" spans="1:12" ht="22.5" thickTop="1" x14ac:dyDescent="0.7">
      <c r="A73" s="14"/>
      <c r="B73" s="13"/>
      <c r="C73" s="26"/>
      <c r="D73" s="13"/>
      <c r="E73" s="26"/>
      <c r="F73" s="66"/>
      <c r="G73" s="26"/>
      <c r="H73" s="66"/>
      <c r="I73" s="9"/>
      <c r="J73" s="9"/>
      <c r="K73" s="9"/>
      <c r="L73" s="9"/>
    </row>
    <row r="74" spans="1:12" ht="22" x14ac:dyDescent="0.7">
      <c r="A74" s="14" t="s">
        <v>128</v>
      </c>
      <c r="B74" s="91"/>
      <c r="C74" s="8"/>
      <c r="D74" s="91"/>
      <c r="E74" s="8"/>
      <c r="G74" s="8"/>
      <c r="I74" s="9"/>
      <c r="J74" s="9"/>
      <c r="K74" s="9"/>
      <c r="L74" s="9"/>
    </row>
    <row r="75" spans="1:12" ht="21.5" x14ac:dyDescent="0.65">
      <c r="A75" s="15" t="s">
        <v>139</v>
      </c>
      <c r="B75" s="39">
        <v>11401</v>
      </c>
      <c r="C75" s="38"/>
      <c r="D75" s="10">
        <v>6122</v>
      </c>
      <c r="E75" s="10"/>
      <c r="F75" s="10">
        <f>B75</f>
        <v>11401</v>
      </c>
      <c r="G75" s="10"/>
      <c r="H75" s="10">
        <v>6122</v>
      </c>
      <c r="I75" s="9"/>
      <c r="J75" s="9"/>
      <c r="K75" s="9"/>
      <c r="L75" s="9"/>
    </row>
    <row r="76" spans="1:12" ht="21.5" x14ac:dyDescent="0.65">
      <c r="A76" s="15" t="s">
        <v>166</v>
      </c>
      <c r="B76" s="38">
        <v>17166</v>
      </c>
      <c r="C76" s="20"/>
      <c r="D76" s="8">
        <v>2323</v>
      </c>
      <c r="E76" s="8"/>
      <c r="F76" s="8">
        <f>B76</f>
        <v>17166</v>
      </c>
      <c r="G76" s="8"/>
      <c r="H76" s="8">
        <v>2323</v>
      </c>
      <c r="I76" s="9"/>
      <c r="J76" s="9"/>
      <c r="K76" s="9"/>
      <c r="L76" s="9"/>
    </row>
  </sheetData>
  <sheetProtection formatCells="0" formatColumns="0" formatRows="0" insertColumns="0" insertRows="0" insertHyperlinks="0" deleteColumns="0" deleteRows="0" sort="0" autoFilter="0" pivotTables="0"/>
  <autoFilter ref="F1:F76" xr:uid="{80001389-8471-43F9-96E6-F46B150C3E62}"/>
  <mergeCells count="14">
    <mergeCell ref="B43:H43"/>
    <mergeCell ref="B8:H8"/>
    <mergeCell ref="B39:D39"/>
    <mergeCell ref="F39:H39"/>
    <mergeCell ref="B40:D40"/>
    <mergeCell ref="F40:H40"/>
    <mergeCell ref="B41:D41"/>
    <mergeCell ref="F41:H41"/>
    <mergeCell ref="B4:D4"/>
    <mergeCell ref="F4:H4"/>
    <mergeCell ref="B5:D5"/>
    <mergeCell ref="F5:H5"/>
    <mergeCell ref="B6:D6"/>
    <mergeCell ref="F6:H6"/>
  </mergeCells>
  <conditionalFormatting sqref="B10:H20 C21:H21 B21:B22">
    <cfRule type="expression" priority="10" stopIfTrue="1">
      <formula>"if(E11&gt;0,#,##0;(#,##0),"-")"</formula>
    </cfRule>
  </conditionalFormatting>
  <conditionalFormatting sqref="B46:H54 B61">
    <cfRule type="expression" priority="6" stopIfTrue="1">
      <formula>"if(E11&gt;0,#,##0;(#,##0),"-")"</formula>
    </cfRule>
  </conditionalFormatting>
  <conditionalFormatting sqref="D32:D33">
    <cfRule type="expression" priority="3" stopIfTrue="1">
      <formula>"if(E11&gt;0,#,##0;(#,##0),"-")"</formula>
    </cfRule>
  </conditionalFormatting>
  <conditionalFormatting sqref="D61">
    <cfRule type="expression" priority="5" stopIfTrue="1">
      <formula>"if(E11&gt;0,#,##0;(#,##0),"-")"</formula>
    </cfRule>
  </conditionalFormatting>
  <conditionalFormatting sqref="D45:H46">
    <cfRule type="expression" priority="12" stopIfTrue="1">
      <formula>"if(E11&gt;0,#,##0;(#,##0),"-")"</formula>
    </cfRule>
  </conditionalFormatting>
  <conditionalFormatting sqref="D51:H51">
    <cfRule type="expression" priority="1" stopIfTrue="1">
      <formula>"if(E11&gt;0,#,##0;(#,##0),"-")"</formula>
    </cfRule>
  </conditionalFormatting>
  <conditionalFormatting sqref="F33">
    <cfRule type="expression" priority="15" stopIfTrue="1">
      <formula>"if(E11&gt;0,#,##0;(#,##0),"-")"</formula>
    </cfRule>
  </conditionalFormatting>
  <conditionalFormatting sqref="F61">
    <cfRule type="expression" priority="7" stopIfTrue="1">
      <formula>"if(E11&gt;0,#,##0;(#,##0),"-")"</formula>
    </cfRule>
  </conditionalFormatting>
  <conditionalFormatting sqref="H32:H33">
    <cfRule type="expression" priority="2" stopIfTrue="1">
      <formula>"if(E11&gt;0,#,##0;(#,##0),"-")"</formula>
    </cfRule>
  </conditionalFormatting>
  <conditionalFormatting sqref="H61">
    <cfRule type="expression" priority="4" stopIfTrue="1">
      <formula>"if(E11&gt;0,#,##0;(#,##0),"-")"</formula>
    </cfRule>
  </conditionalFormatting>
  <pageMargins left="0.8" right="0.5" top="0.48" bottom="0.5" header="0.5" footer="0.5"/>
  <pageSetup paperSize="9" scale="86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7" man="1"/>
  </rowBreaks>
  <customProperties>
    <customPr name="OrphanNamesChecked" r:id="rId2"/>
  </customProperties>
  <ignoredErrors>
    <ignoredError sqref="B15:B17 B20:B21 B48:B53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85AD-746B-461E-A3BD-C2D41C70EAFA}">
  <dimension ref="A1:T6"/>
  <sheetViews>
    <sheetView workbookViewId="0"/>
  </sheetViews>
  <sheetFormatPr defaultRowHeight="21.5" x14ac:dyDescent="0.65"/>
  <cols>
    <col min="13" max="13" width="12.69921875" bestFit="1" customWidth="1"/>
    <col min="16" max="16" width="8.8984375" bestFit="1" customWidth="1"/>
  </cols>
  <sheetData>
    <row r="1" spans="1:20" x14ac:dyDescent="0.65">
      <c r="A1">
        <v>1777369171382</v>
      </c>
      <c r="B1" t="s">
        <v>147</v>
      </c>
      <c r="C1" t="s">
        <v>148</v>
      </c>
      <c r="D1">
        <v>5</v>
      </c>
      <c r="E1">
        <v>1777424393930</v>
      </c>
      <c r="F1" t="s">
        <v>160</v>
      </c>
      <c r="G1" t="s">
        <v>161</v>
      </c>
      <c r="H1">
        <v>0</v>
      </c>
      <c r="I1">
        <v>1779247001356</v>
      </c>
      <c r="J1" t="s">
        <v>173</v>
      </c>
      <c r="K1" t="s">
        <v>174</v>
      </c>
      <c r="L1">
        <v>0</v>
      </c>
      <c r="M1">
        <v>1784777093469</v>
      </c>
      <c r="N1" t="s">
        <v>187</v>
      </c>
      <c r="O1" t="s">
        <v>188</v>
      </c>
      <c r="P1">
        <v>0</v>
      </c>
      <c r="Q1">
        <v>1784780678333</v>
      </c>
      <c r="R1" t="s">
        <v>189</v>
      </c>
      <c r="S1" t="s">
        <v>190</v>
      </c>
      <c r="T1">
        <v>0</v>
      </c>
    </row>
    <row r="2" spans="1:20" x14ac:dyDescent="0.65">
      <c r="A2">
        <v>1777369204125</v>
      </c>
      <c r="B2" t="s">
        <v>149</v>
      </c>
      <c r="C2" t="s">
        <v>150</v>
      </c>
      <c r="D2" t="s">
        <v>151</v>
      </c>
    </row>
    <row r="3" spans="1:20" x14ac:dyDescent="0.65">
      <c r="A3">
        <v>1777369204135</v>
      </c>
      <c r="B3" t="s">
        <v>149</v>
      </c>
      <c r="C3" t="s">
        <v>152</v>
      </c>
      <c r="D3" t="s">
        <v>153</v>
      </c>
    </row>
    <row r="4" spans="1:20" x14ac:dyDescent="0.65">
      <c r="A4">
        <v>1777369204135</v>
      </c>
      <c r="B4" t="s">
        <v>149</v>
      </c>
      <c r="C4" t="s">
        <v>154</v>
      </c>
      <c r="D4" t="s">
        <v>155</v>
      </c>
    </row>
    <row r="5" spans="1:20" x14ac:dyDescent="0.65">
      <c r="A5">
        <v>1777369204135</v>
      </c>
      <c r="B5" t="s">
        <v>149</v>
      </c>
      <c r="C5" t="s">
        <v>156</v>
      </c>
      <c r="D5" t="s">
        <v>157</v>
      </c>
    </row>
    <row r="6" spans="1:20" x14ac:dyDescent="0.65">
      <c r="A6">
        <v>1777369204135</v>
      </c>
      <c r="B6" t="s">
        <v>149</v>
      </c>
      <c r="C6" t="s">
        <v>158</v>
      </c>
      <c r="D6" t="s">
        <v>159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05D5-7BF1-4064-9D49-CAA4CFB87CB5}">
  <dimension ref="A1:T1"/>
  <sheetViews>
    <sheetView workbookViewId="0"/>
  </sheetViews>
  <sheetFormatPr defaultRowHeight="21.5" x14ac:dyDescent="0.65"/>
  <cols>
    <col min="13" max="13" width="12.69921875" bestFit="1" customWidth="1"/>
    <col min="16" max="16" width="8.8984375" bestFit="1" customWidth="1"/>
  </cols>
  <sheetData>
    <row r="1" spans="1:20" x14ac:dyDescent="0.65">
      <c r="A1">
        <v>1777369187304</v>
      </c>
      <c r="B1" t="s">
        <v>147</v>
      </c>
      <c r="C1" t="s">
        <v>148</v>
      </c>
      <c r="D1">
        <v>0</v>
      </c>
      <c r="E1">
        <v>1777424394212</v>
      </c>
      <c r="F1" t="s">
        <v>160</v>
      </c>
      <c r="G1" t="s">
        <v>161</v>
      </c>
      <c r="H1">
        <v>0</v>
      </c>
      <c r="I1">
        <v>1779247001789</v>
      </c>
      <c r="J1" t="s">
        <v>173</v>
      </c>
      <c r="K1" t="s">
        <v>174</v>
      </c>
      <c r="L1">
        <v>0</v>
      </c>
      <c r="M1">
        <v>1784777096333</v>
      </c>
      <c r="N1" t="s">
        <v>187</v>
      </c>
      <c r="O1" t="s">
        <v>188</v>
      </c>
      <c r="P1">
        <v>0</v>
      </c>
      <c r="Q1">
        <v>1784780678356</v>
      </c>
      <c r="R1" t="s">
        <v>189</v>
      </c>
      <c r="S1" t="s">
        <v>190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AFCDF-0D4A-4CD2-9F5D-00248BF9F16E}">
  <dimension ref="A1:T1"/>
  <sheetViews>
    <sheetView workbookViewId="0"/>
  </sheetViews>
  <sheetFormatPr defaultRowHeight="21.5" x14ac:dyDescent="0.65"/>
  <cols>
    <col min="13" max="13" width="12.69921875" bestFit="1" customWidth="1"/>
    <col min="16" max="16" width="8.8984375" bestFit="1" customWidth="1"/>
  </cols>
  <sheetData>
    <row r="1" spans="1:20" x14ac:dyDescent="0.65">
      <c r="A1">
        <v>1777369187577</v>
      </c>
      <c r="B1" t="s">
        <v>147</v>
      </c>
      <c r="C1" t="s">
        <v>148</v>
      </c>
      <c r="D1">
        <v>0</v>
      </c>
      <c r="E1">
        <v>1777424394212</v>
      </c>
      <c r="F1" t="s">
        <v>160</v>
      </c>
      <c r="G1" t="s">
        <v>161</v>
      </c>
      <c r="H1">
        <v>0</v>
      </c>
      <c r="I1">
        <v>1779247001798</v>
      </c>
      <c r="J1" t="s">
        <v>173</v>
      </c>
      <c r="K1" t="s">
        <v>174</v>
      </c>
      <c r="L1">
        <v>0</v>
      </c>
      <c r="M1">
        <v>1784777098969</v>
      </c>
      <c r="N1" t="s">
        <v>187</v>
      </c>
      <c r="O1" t="s">
        <v>188</v>
      </c>
      <c r="P1">
        <v>0</v>
      </c>
      <c r="Q1">
        <v>1784780678358</v>
      </c>
      <c r="R1" t="s">
        <v>189</v>
      </c>
      <c r="S1" t="s">
        <v>190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8FBED-E889-48D1-B003-6B3DD5F854E9}">
  <dimension ref="A1:T1"/>
  <sheetViews>
    <sheetView workbookViewId="0"/>
  </sheetViews>
  <sheetFormatPr defaultRowHeight="21.5" x14ac:dyDescent="0.65"/>
  <cols>
    <col min="13" max="13" width="12.69921875" bestFit="1" customWidth="1"/>
    <col min="16" max="16" width="8.8984375" bestFit="1" customWidth="1"/>
  </cols>
  <sheetData>
    <row r="1" spans="1:20" x14ac:dyDescent="0.65">
      <c r="A1">
        <v>1777369196567</v>
      </c>
      <c r="B1" t="s">
        <v>147</v>
      </c>
      <c r="C1" t="s">
        <v>148</v>
      </c>
      <c r="D1">
        <v>0</v>
      </c>
      <c r="E1">
        <v>1777424394212</v>
      </c>
      <c r="F1" t="s">
        <v>160</v>
      </c>
      <c r="G1" t="s">
        <v>161</v>
      </c>
      <c r="H1">
        <v>0</v>
      </c>
      <c r="I1">
        <v>1779247001803</v>
      </c>
      <c r="J1" t="s">
        <v>173</v>
      </c>
      <c r="K1" t="s">
        <v>174</v>
      </c>
      <c r="L1">
        <v>0</v>
      </c>
      <c r="M1">
        <v>1784777102440</v>
      </c>
      <c r="N1" t="s">
        <v>187</v>
      </c>
      <c r="O1" t="s">
        <v>188</v>
      </c>
      <c r="P1">
        <v>0</v>
      </c>
      <c r="Q1">
        <v>1784780678360</v>
      </c>
      <c r="R1" t="s">
        <v>189</v>
      </c>
      <c r="S1" t="s">
        <v>190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541d1f78-2c94-45c0-a867-00b84215076e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datasnipper xmlns="http://datasnipperlegacy" workbookId="19b5ce33-8115-4238-9996-bb48ba7e4f3b" dataSnipperSheetDeleted="false" guid="0462cfb6-326f-4a4f-b0eb-907ce937a36c" revision="2">
  <settings xmlns="" guid="6eb37dac-247b-4f55-bfa5-96d33c771263">
    <setting type="boolean" value="True" name="embed-documents" guid="6b085c02-2b02-444f-897c-68fa2733d8f2"/>
  </settings>
</datasnipper>
</file>

<file path=customXml/itemProps1.xml><?xml version="1.0" encoding="utf-8"?>
<ds:datastoreItem xmlns:ds="http://schemas.openxmlformats.org/officeDocument/2006/customXml" ds:itemID="{17B51EF7-7050-4C91-9841-B83B53E4A4A5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F3C14CD3-0227-498B-9FB1-DDD793834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42DE543-D1C6-4683-85DC-1C8C446057B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7CF1397-9894-4724-B511-8435CE45732B}">
  <ds:schemaRefs>
    <ds:schemaRef ds:uri="f6ba49b0-bcda-4796-8236-5b5cc1493ace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http://purl.org/dc/terms/"/>
    <ds:schemaRef ds:uri="http://purl.org/dc/elements/1.1/"/>
    <ds:schemaRef ds:uri="http://schemas.openxmlformats.org/package/2006/metadata/core-properties"/>
    <ds:schemaRef ds:uri="4243d5be-521d-4052-81ca-f0f31ea6f2da"/>
    <ds:schemaRef ds:uri="05716746-add9-412a-97a9-1b5167d151a3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728EBAB3-5B92-48C6-8028-D508AD71B869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BS_3-4</vt:lpstr>
      <vt:lpstr>PL(3M)_5-6</vt:lpstr>
      <vt:lpstr>PL(6M)_7-8</vt:lpstr>
      <vt:lpstr>SH_9-10</vt:lpstr>
      <vt:lpstr>SH_11-12</vt:lpstr>
      <vt:lpstr>Cash flows_13-14</vt:lpstr>
      <vt:lpstr>'BS_3-4'!Print_Area</vt:lpstr>
      <vt:lpstr>'Cash flows_13-14'!Print_Area</vt:lpstr>
      <vt:lpstr>'PL(3M)_5-6'!Print_Area</vt:lpstr>
      <vt:lpstr>'PL(6M)_7-8'!Print_Area</vt:lpstr>
      <vt:lpstr>'SH_11-12'!Print_Area</vt:lpstr>
      <vt:lpstr>'SH_9-10'!Print_Area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Orawan, Srisomphot</cp:lastModifiedBy>
  <cp:revision/>
  <cp:lastPrinted>2026-08-07T03:21:57Z</cp:lastPrinted>
  <dcterms:created xsi:type="dcterms:W3CDTF">2016-03-31T12:09:20Z</dcterms:created>
  <dcterms:modified xsi:type="dcterms:W3CDTF">2026-08-07T03:53:14Z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