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omments1.xml" ContentType="application/vnd.openxmlformats-officedocument.spreadsheetml.comments+xml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CBUser\Desktop\"/>
    </mc:Choice>
  </mc:AlternateContent>
  <xr:revisionPtr revIDLastSave="0" documentId="8_{0B191661-117D-4EFB-A5FB-72B27DC2C26A}" xr6:coauthVersionLast="47" xr6:coauthVersionMax="47" xr10:uidLastSave="{00000000-0000-0000-0000-000000000000}"/>
  <bookViews>
    <workbookView xWindow="-118" yWindow="-118" windowWidth="25370" windowHeight="13667" tabRatio="901" activeTab="2" xr2:uid="{00000000-000D-0000-FFFF-FFFF00000000}"/>
  </bookViews>
  <sheets>
    <sheet name="BS_2-3" sheetId="13" r:id="rId1"/>
    <sheet name="PL(3M)_4-5" sheetId="11" r:id="rId2"/>
    <sheet name="PL(6M)_6-7" sheetId="18" r:id="rId3"/>
    <sheet name="SH Conso_8-9" sheetId="3" r:id="rId4"/>
    <sheet name="SH-Sepate_10-11" sheetId="9" r:id="rId5"/>
    <sheet name="CF_12-13" sheetId="10" r:id="rId6"/>
    <sheet name="DS_INTERNAL_SETTINGS_STORAGE" sheetId="14" state="veryHidden" r:id="rId7"/>
    <sheet name="DS_INTERNAL_DOCGROUP_STORAGE" sheetId="15" state="veryHidden" r:id="rId8"/>
    <sheet name="DS_INTERNAL_DOCUMENT_STORAGE" sheetId="16" state="veryHidden" r:id="rId9"/>
    <sheet name="DS_INTERNAL_SNIP_STORAGE" sheetId="17" state="veryHidden" r:id="rId10"/>
  </sheets>
  <definedNames>
    <definedName name="_xlnm.Print_Area" localSheetId="0">'BS_2-3'!$A$1:$I$82</definedName>
    <definedName name="_xlnm.Print_Area" localSheetId="5">'CF_12-13'!$A$1:$H$87</definedName>
    <definedName name="_xlnm.Print_Area" localSheetId="1">'PL(3M)_4-5'!$A$1:$J$57</definedName>
    <definedName name="_xlnm.Print_Area" localSheetId="2">'PL(6M)_6-7'!$A$1:$J$57</definedName>
    <definedName name="_xlnm.Print_Area" localSheetId="3">'SH Conso_8-9'!$A$1:$O$50</definedName>
    <definedName name="_xlnm.Print_Area" localSheetId="4">'SH-Sepate_10-11'!$A$1:$K$50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68" i="10" l="1"/>
  <c r="B71" i="10" l="1"/>
  <c r="B72" i="10"/>
  <c r="B73" i="10"/>
  <c r="B74" i="10"/>
  <c r="B19" i="10"/>
  <c r="H65" i="10" l="1"/>
  <c r="F65" i="10"/>
  <c r="D65" i="10"/>
  <c r="I77" i="13"/>
  <c r="G77" i="13"/>
  <c r="E77" i="13"/>
  <c r="C77" i="13"/>
  <c r="G47" i="9" l="1"/>
  <c r="E47" i="9"/>
  <c r="C47" i="9"/>
  <c r="K46" i="9"/>
  <c r="K37" i="9"/>
  <c r="G22" i="9"/>
  <c r="E22" i="9"/>
  <c r="E24" i="9" s="1"/>
  <c r="C22" i="9"/>
  <c r="I17" i="9"/>
  <c r="G17" i="9"/>
  <c r="E17" i="9"/>
  <c r="K21" i="9"/>
  <c r="K16" i="9"/>
  <c r="K17" i="9" s="1"/>
  <c r="K12" i="9"/>
  <c r="M47" i="3"/>
  <c r="G47" i="3"/>
  <c r="E47" i="3"/>
  <c r="K46" i="3"/>
  <c r="O46" i="3" s="1"/>
  <c r="K37" i="3"/>
  <c r="M22" i="3"/>
  <c r="G22" i="3"/>
  <c r="E22" i="3"/>
  <c r="M17" i="3"/>
  <c r="I17" i="3"/>
  <c r="G17" i="3"/>
  <c r="G24" i="3" s="1"/>
  <c r="E17" i="3"/>
  <c r="E24" i="3" s="1"/>
  <c r="O21" i="3"/>
  <c r="K21" i="3"/>
  <c r="K16" i="3"/>
  <c r="K17" i="3" s="1"/>
  <c r="K12" i="3"/>
  <c r="O12" i="3" s="1"/>
  <c r="G24" i="9" l="1"/>
  <c r="O16" i="3"/>
  <c r="O17" i="3" s="1"/>
  <c r="M24" i="3"/>
  <c r="O37" i="3"/>
  <c r="H16" i="10"/>
  <c r="F16" i="10"/>
  <c r="D16" i="10"/>
  <c r="B16" i="10"/>
  <c r="H15" i="10"/>
  <c r="F15" i="10"/>
  <c r="D15" i="10"/>
  <c r="B15" i="10"/>
  <c r="A42" i="18"/>
  <c r="J22" i="18"/>
  <c r="H22" i="18"/>
  <c r="F22" i="18"/>
  <c r="D22" i="18"/>
  <c r="J15" i="18"/>
  <c r="H15" i="18"/>
  <c r="F15" i="18"/>
  <c r="D15" i="18"/>
  <c r="F24" i="18" l="1"/>
  <c r="F28" i="18" s="1"/>
  <c r="F30" i="18" s="1"/>
  <c r="H24" i="18"/>
  <c r="H28" i="18" s="1"/>
  <c r="H30" i="18" s="1"/>
  <c r="D24" i="18"/>
  <c r="D28" i="18" s="1"/>
  <c r="D30" i="18" s="1"/>
  <c r="D39" i="18" s="1"/>
  <c r="D37" i="18" s="1"/>
  <c r="J24" i="18"/>
  <c r="J28" i="18" s="1"/>
  <c r="J30" i="18" s="1"/>
  <c r="J34" i="18" l="1"/>
  <c r="J54" i="18" s="1"/>
  <c r="H12" i="10"/>
  <c r="H28" i="10" s="1"/>
  <c r="I20" i="9"/>
  <c r="F39" i="18"/>
  <c r="F37" i="18" s="1"/>
  <c r="I20" i="3"/>
  <c r="D12" i="10"/>
  <c r="D28" i="10" s="1"/>
  <c r="H39" i="18"/>
  <c r="H37" i="18" s="1"/>
  <c r="F12" i="10"/>
  <c r="F28" i="10" s="1"/>
  <c r="I45" i="9"/>
  <c r="D34" i="18"/>
  <c r="D54" i="18" s="1"/>
  <c r="D56" i="18" s="1"/>
  <c r="I45" i="3"/>
  <c r="B12" i="10"/>
  <c r="B28" i="10" s="1"/>
  <c r="F34" i="18"/>
  <c r="F54" i="18" s="1"/>
  <c r="F56" i="18" s="1"/>
  <c r="J39" i="18"/>
  <c r="J37" i="18" s="1"/>
  <c r="H34" i="18"/>
  <c r="H54" i="18" s="1"/>
  <c r="H56" i="18" s="1"/>
  <c r="F52" i="18"/>
  <c r="J56" i="18"/>
  <c r="J52" i="18"/>
  <c r="D52" i="18" l="1"/>
  <c r="K20" i="3"/>
  <c r="I22" i="3"/>
  <c r="I24" i="3" s="1"/>
  <c r="K20" i="9"/>
  <c r="K22" i="9" s="1"/>
  <c r="K24" i="9" s="1"/>
  <c r="I22" i="9"/>
  <c r="I24" i="9" s="1"/>
  <c r="K45" i="9"/>
  <c r="K47" i="9" s="1"/>
  <c r="I47" i="9"/>
  <c r="K45" i="3"/>
  <c r="I47" i="3"/>
  <c r="H52" i="18"/>
  <c r="O20" i="3" l="1"/>
  <c r="O22" i="3" s="1"/>
  <c r="O24" i="3" s="1"/>
  <c r="K22" i="3"/>
  <c r="K24" i="3" s="1"/>
  <c r="K47" i="3"/>
  <c r="O45" i="3"/>
  <c r="O47" i="3" s="1"/>
  <c r="B81" i="10"/>
  <c r="F81" i="10" l="1"/>
  <c r="C53" i="13"/>
  <c r="B65" i="10" l="1"/>
  <c r="E17" i="13"/>
  <c r="F75" i="10" l="1"/>
  <c r="C17" i="3" l="1"/>
  <c r="E59" i="13" l="1"/>
  <c r="I42" i="9" l="1"/>
  <c r="I49" i="9" s="1"/>
  <c r="G42" i="9"/>
  <c r="G49" i="9" s="1"/>
  <c r="E42" i="9"/>
  <c r="E49" i="9" s="1"/>
  <c r="C42" i="9"/>
  <c r="C49" i="9" s="1"/>
  <c r="K41" i="9"/>
  <c r="K42" i="9" s="1"/>
  <c r="K49" i="9" s="1"/>
  <c r="E53" i="13" l="1"/>
  <c r="G53" i="13"/>
  <c r="I53" i="13"/>
  <c r="K41" i="3" l="1"/>
  <c r="H75" i="10" l="1"/>
  <c r="D75" i="10"/>
  <c r="C47" i="3"/>
  <c r="M42" i="3"/>
  <c r="M49" i="3" s="1"/>
  <c r="I42" i="3"/>
  <c r="I49" i="3" s="1"/>
  <c r="G42" i="3"/>
  <c r="G49" i="3" s="1"/>
  <c r="E42" i="3"/>
  <c r="E49" i="3" s="1"/>
  <c r="C42" i="3"/>
  <c r="O41" i="3"/>
  <c r="O42" i="3" s="1"/>
  <c r="O49" i="3" s="1"/>
  <c r="J22" i="11"/>
  <c r="J15" i="11"/>
  <c r="F22" i="11"/>
  <c r="F15" i="11"/>
  <c r="C49" i="3" l="1"/>
  <c r="F24" i="11"/>
  <c r="F28" i="11" s="1"/>
  <c r="F30" i="11" s="1"/>
  <c r="J24" i="11"/>
  <c r="J28" i="11" s="1"/>
  <c r="J30" i="11" s="1"/>
  <c r="K42" i="3"/>
  <c r="K49" i="3" s="1"/>
  <c r="H36" i="10" l="1"/>
  <c r="J39" i="11"/>
  <c r="J37" i="11" s="1"/>
  <c r="F34" i="11"/>
  <c r="F54" i="11" s="1"/>
  <c r="F52" i="11" s="1"/>
  <c r="F39" i="11"/>
  <c r="F37" i="11" s="1"/>
  <c r="J34" i="11"/>
  <c r="J54" i="11" s="1"/>
  <c r="E61" i="13"/>
  <c r="J56" i="11" l="1"/>
  <c r="J52" i="11"/>
  <c r="D36" i="10"/>
  <c r="D39" i="10" s="1"/>
  <c r="D78" i="10" s="1"/>
  <c r="D80" i="10" s="1"/>
  <c r="D82" i="10" s="1"/>
  <c r="H39" i="10"/>
  <c r="H78" i="10" s="1"/>
  <c r="H80" i="10" s="1"/>
  <c r="H82" i="10" s="1"/>
  <c r="F56" i="11"/>
  <c r="C17" i="9" l="1"/>
  <c r="C24" i="9" s="1"/>
  <c r="C22" i="3"/>
  <c r="C24" i="3" s="1"/>
  <c r="I79" i="13"/>
  <c r="G79" i="13"/>
  <c r="E79" i="13"/>
  <c r="E81" i="13" s="1"/>
  <c r="C79" i="13"/>
  <c r="I59" i="13"/>
  <c r="I61" i="13" s="1"/>
  <c r="G59" i="13"/>
  <c r="C59" i="13"/>
  <c r="I31" i="13"/>
  <c r="G31" i="13"/>
  <c r="E31" i="13"/>
  <c r="C31" i="13"/>
  <c r="I17" i="13"/>
  <c r="G17" i="13"/>
  <c r="C17" i="13"/>
  <c r="C61" i="13" l="1"/>
  <c r="C81" i="13" s="1"/>
  <c r="I81" i="13"/>
  <c r="E33" i="13"/>
  <c r="G61" i="13"/>
  <c r="G81" i="13" s="1"/>
  <c r="C33" i="13"/>
  <c r="G33" i="13"/>
  <c r="I33" i="13"/>
  <c r="H22" i="11" l="1"/>
  <c r="D22" i="11"/>
  <c r="H15" i="11"/>
  <c r="D15" i="11"/>
  <c r="A42" i="11"/>
  <c r="B75" i="10"/>
  <c r="A42" i="10"/>
  <c r="H24" i="11" l="1"/>
  <c r="H28" i="11" s="1"/>
  <c r="H30" i="11" s="1"/>
  <c r="D24" i="11"/>
  <c r="D28" i="11" l="1"/>
  <c r="D30" i="11" s="1"/>
  <c r="H34" i="11"/>
  <c r="H54" i="11" s="1"/>
  <c r="H52" i="11" s="1"/>
  <c r="B36" i="10" l="1"/>
  <c r="B39" i="10" s="1"/>
  <c r="B78" i="10" s="1"/>
  <c r="B80" i="10" s="1"/>
  <c r="B82" i="10" s="1"/>
  <c r="F36" i="10"/>
  <c r="F39" i="10" s="1"/>
  <c r="F78" i="10" s="1"/>
  <c r="F80" i="10" s="1"/>
  <c r="F82" i="10" s="1"/>
  <c r="D39" i="11"/>
  <c r="D37" i="11" s="1"/>
  <c r="H39" i="11"/>
  <c r="H37" i="11" s="1"/>
  <c r="D34" i="11"/>
  <c r="D54" i="11" s="1"/>
  <c r="D52" i="11" s="1"/>
  <c r="H56" i="11"/>
  <c r="D56" i="1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Chayanit, Kaewmanu</author>
  </authors>
  <commentList>
    <comment ref="I37" authorId="0" shapeId="0" xr:uid="{BF606299-1633-45E8-99AD-224D2DD80885}">
      <text>
        <r>
          <rPr>
            <b/>
            <sz val="9"/>
            <color indexed="81"/>
            <rFont val="Tahoma"/>
            <family val="2"/>
          </rPr>
          <t>Chayanit, Kaewmanu:</t>
        </r>
        <r>
          <rPr>
            <sz val="9"/>
            <color indexed="81"/>
            <rFont val="Tahoma"/>
            <family val="2"/>
          </rPr>
          <t xml:space="preserve">
-1
</t>
        </r>
      </text>
    </comment>
  </commentList>
</comments>
</file>

<file path=xl/sharedStrings.xml><?xml version="1.0" encoding="utf-8"?>
<sst xmlns="http://schemas.openxmlformats.org/spreadsheetml/2006/main" count="464" uniqueCount="212">
  <si>
    <t xml:space="preserve">Tropical Canning (Thailand) Public Company Limited </t>
  </si>
  <si>
    <t>and its Subsidiary</t>
  </si>
  <si>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</si>
  <si>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</si>
  <si>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</si>
  <si>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</si>
  <si>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</si>
  <si>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</si>
  <si>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</si>
  <si>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</si>
  <si>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</si>
  <si>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</si>
  <si>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</si>
  <si>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current receivables</t>
  </si>
  <si>
    <t>Inventories</t>
  </si>
  <si>
    <t>Other current assets</t>
  </si>
  <si>
    <t>Total current assets</t>
  </si>
  <si>
    <t>Non-current assets</t>
  </si>
  <si>
    <t>Investments in associate</t>
  </si>
  <si>
    <t>Investments in subsidiary</t>
  </si>
  <si>
    <t xml:space="preserve">Investments in non-marketable </t>
  </si>
  <si>
    <t xml:space="preserve">  equity instrument</t>
  </si>
  <si>
    <t>Long-term loan to other party</t>
  </si>
  <si>
    <t>Investment properties</t>
  </si>
  <si>
    <t>Property, plant and equipment</t>
  </si>
  <si>
    <t>Right-of-use assets</t>
  </si>
  <si>
    <t>Deferred tax assets</t>
  </si>
  <si>
    <t>Other non-current assets</t>
  </si>
  <si>
    <t>Total non-current assets</t>
  </si>
  <si>
    <t xml:space="preserve">Total assets </t>
  </si>
  <si>
    <t>Liabilities and equity</t>
  </si>
  <si>
    <t xml:space="preserve">Current liabilities </t>
  </si>
  <si>
    <t xml:space="preserve">Bank overdrafts and short-term  </t>
  </si>
  <si>
    <t xml:space="preserve">Trade and other current payables </t>
  </si>
  <si>
    <t xml:space="preserve">Current portion of long-term  </t>
  </si>
  <si>
    <t>Current portion of lease liabilities</t>
  </si>
  <si>
    <t>Current income tax payable</t>
  </si>
  <si>
    <t>Total current liabilities</t>
  </si>
  <si>
    <t>Non-current liabilities</t>
  </si>
  <si>
    <t>Lease liabilities</t>
  </si>
  <si>
    <t>Non-current provisions for employee benefits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</si>
  <si>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</si>
  <si>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</si>
  <si>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</si>
  <si>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</si>
  <si>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</si>
  <si>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(330,000,000 ordinary shares, </t>
  </si>
  <si>
    <t xml:space="preserve">    par value at Baht 1 per share)</t>
  </si>
  <si>
    <t xml:space="preserve">   Issued and paid-up share capital</t>
  </si>
  <si>
    <t>Share premium:</t>
  </si>
  <si>
    <t xml:space="preserve">  Share premium on ordinary shares</t>
  </si>
  <si>
    <t>Retained earnings</t>
  </si>
  <si>
    <t xml:space="preserve">   Appropriate to legal reserve</t>
  </si>
  <si>
    <t xml:space="preserve">   Unappropriated</t>
  </si>
  <si>
    <t>Equity attributable to owners</t>
  </si>
  <si>
    <t xml:space="preserve">   of the parent</t>
  </si>
  <si>
    <t>Non-controlling interests</t>
  </si>
  <si>
    <t>Total equity</t>
  </si>
  <si>
    <t>Total liabilities and equity</t>
  </si>
  <si>
    <t>Statement of comprehensive income (Unaudited)</t>
  </si>
  <si>
    <t>Revenue</t>
  </si>
  <si>
    <t>Revenue from sales of goods</t>
  </si>
  <si>
    <t>Net foreign exchange gain</t>
  </si>
  <si>
    <t>Other income</t>
  </si>
  <si>
    <t>Total revenue</t>
  </si>
  <si>
    <t xml:space="preserve">Expenses </t>
  </si>
  <si>
    <t>Cost of sales of goods</t>
  </si>
  <si>
    <t>Distribution costs</t>
  </si>
  <si>
    <t>Administrative expenses</t>
  </si>
  <si>
    <t>Net foreign exchange loss</t>
  </si>
  <si>
    <t>Total expenses</t>
  </si>
  <si>
    <t>Finance costs</t>
  </si>
  <si>
    <t>Share of loss of associates accounted for using</t>
  </si>
  <si>
    <t xml:space="preserve"> equity method</t>
  </si>
  <si>
    <t xml:space="preserve">Other comprehensive income for the period, </t>
  </si>
  <si>
    <t xml:space="preserve">   net of tax</t>
  </si>
  <si>
    <t>Total comprehensive income for the period</t>
  </si>
  <si>
    <t>Profit attributable to:</t>
  </si>
  <si>
    <t xml:space="preserve">   Owners of parent</t>
  </si>
  <si>
    <t xml:space="preserve">   Non-controlling interests</t>
  </si>
  <si>
    <t>Total comprehensive income attributable to:</t>
  </si>
  <si>
    <t>Statement of changes in equity  (Unaudited)</t>
  </si>
  <si>
    <t>Consolidated financial statements</t>
  </si>
  <si>
    <t xml:space="preserve">Equity  </t>
  </si>
  <si>
    <t>attributable to</t>
  </si>
  <si>
    <t xml:space="preserve">   Non-</t>
  </si>
  <si>
    <t>Total</t>
  </si>
  <si>
    <t xml:space="preserve">Retained earnings </t>
  </si>
  <si>
    <t>owners of</t>
  </si>
  <si>
    <t>controlling</t>
  </si>
  <si>
    <t>Share premium</t>
  </si>
  <si>
    <t>Legal reserve</t>
  </si>
  <si>
    <t>Unappropriated</t>
  </si>
  <si>
    <t>parent</t>
  </si>
  <si>
    <t xml:space="preserve"> interests</t>
  </si>
  <si>
    <t>equity</t>
  </si>
  <si>
    <t>Transactions  with owners, recorded directly in equity</t>
  </si>
  <si>
    <t>Dividends to owners of the Company</t>
  </si>
  <si>
    <t>Comprehensive income for the period</t>
  </si>
  <si>
    <t>Other comprehensive income</t>
  </si>
  <si>
    <t>Profit</t>
  </si>
  <si>
    <t>Statement of changes in equity (Unaudited)</t>
  </si>
  <si>
    <t xml:space="preserve">Separate financial statements </t>
  </si>
  <si>
    <t>Statement of cash flows  (Unaudited)</t>
  </si>
  <si>
    <t>Cash flows from operating activities</t>
  </si>
  <si>
    <t xml:space="preserve">   cash receipts (payments)</t>
  </si>
  <si>
    <t>Tax expense</t>
  </si>
  <si>
    <t xml:space="preserve">   and obsolescence of inventories</t>
  </si>
  <si>
    <t>Gain on disposal of investment property</t>
  </si>
  <si>
    <t>Gain on disposal of machinery and equipment</t>
  </si>
  <si>
    <t>Provision for non-current employee benefits obligations</t>
  </si>
  <si>
    <t>Dividend income</t>
  </si>
  <si>
    <t>Interest income</t>
  </si>
  <si>
    <t>Changes in operating assets and liabilities</t>
  </si>
  <si>
    <t>Trade and other current payables</t>
  </si>
  <si>
    <t>Employee benefits paid</t>
  </si>
  <si>
    <t>Taxes refund</t>
  </si>
  <si>
    <t>Taxes paid</t>
  </si>
  <si>
    <t>Cash flows from investing activities</t>
  </si>
  <si>
    <t>Proceeds from sale of investment property</t>
  </si>
  <si>
    <t>Acquisition of building, machinery and equipment</t>
  </si>
  <si>
    <t>Proceeds from sale of machinery and equipment</t>
  </si>
  <si>
    <t>Acquisition of intangible assets</t>
  </si>
  <si>
    <t>Proceeds from long-term loan to other party</t>
  </si>
  <si>
    <t>Payment of long-term loan to other party</t>
  </si>
  <si>
    <t>Proceeds from short-term loan to other party</t>
  </si>
  <si>
    <t xml:space="preserve">Dividends received  </t>
  </si>
  <si>
    <t xml:space="preserve">Interest received  </t>
  </si>
  <si>
    <t>Net cash used in investing activities</t>
  </si>
  <si>
    <t>Cash flows from financing activities</t>
  </si>
  <si>
    <t>Finance costs paid</t>
  </si>
  <si>
    <t>Proceeds from long-term borrowing from financial instituition</t>
  </si>
  <si>
    <t>Repayment of long-term borrowing from financial institution</t>
  </si>
  <si>
    <t>Payment of lease liabilities</t>
  </si>
  <si>
    <t>Dividends paid to owners of the Company</t>
  </si>
  <si>
    <t>Cash and cash equivalents at beginning of period</t>
  </si>
  <si>
    <t>Cash and cash equivalents at ending of period</t>
  </si>
  <si>
    <t>Non-cash transactions</t>
  </si>
  <si>
    <t xml:space="preserve">Acquisition of right-of-use assets from contract </t>
  </si>
  <si>
    <t>Profit from operating activities</t>
  </si>
  <si>
    <t>Profit before income tax expense</t>
  </si>
  <si>
    <t xml:space="preserve">Profit for the period 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</si>
  <si>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</si>
  <si>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Issued </t>
  </si>
  <si>
    <t>and</t>
  </si>
  <si>
    <t>paid-up</t>
  </si>
  <si>
    <t>2, 3</t>
  </si>
  <si>
    <t xml:space="preserve">Adjustments to reconcile profit to </t>
  </si>
  <si>
    <t xml:space="preserve">   short-term borrowings from financial institutions </t>
  </si>
  <si>
    <t xml:space="preserve">   borrowings from financial institutions</t>
  </si>
  <si>
    <t xml:space="preserve">   borrowings from financial institution</t>
  </si>
  <si>
    <t>Long-term borrowings from financial institution</t>
  </si>
  <si>
    <t>Other payable for building purchases of machinery and equipment</t>
  </si>
  <si>
    <t>Balance at 1 January 2025</t>
  </si>
  <si>
    <t>Short-term loans</t>
  </si>
  <si>
    <t>share capital</t>
  </si>
  <si>
    <t xml:space="preserve">equity  </t>
  </si>
  <si>
    <t xml:space="preserve">Total </t>
  </si>
  <si>
    <t>Depreciation and amortisation</t>
  </si>
  <si>
    <t>2, 7</t>
  </si>
  <si>
    <t>FMPKDAPYWBKZ3ENYBHTQS7GN0BNMQHJJCMBHBCAQ4N3BVEK431C0</t>
  </si>
  <si>
    <t>Pimchanok, Aemsaard</t>
  </si>
  <si>
    <t>Create</t>
  </si>
  <si>
    <t>2920f5ab-4973-4af2-9b1e-8440a9a4f6d3</t>
  </si>
  <si>
    <t>{"id":"2920f5ab-4973-4af2-9b1e-8440a9a4f6d3","type":1,"name":"workbookId","value":"8a38fb3b-e243-429d-936d-41dd3ac3ba61"}</t>
  </si>
  <si>
    <t>96fe1888-3d91-43cb-8fe2-a388df4442ff</t>
  </si>
  <si>
    <t>{"id":"96fe1888-3d91-43cb-8fe2-a388df4442ff","type":0,"name":"dataSnipperSheetDeleted","value":"false"}</t>
  </si>
  <si>
    <t>d96f4d60-0b35-4e23-a241-242764a11af2</t>
  </si>
  <si>
    <t>{"id":"d96f4d60-0b35-4e23-a241-242764a11af2","type":0,"name":"embed-documents","value":"false"}</t>
  </si>
  <si>
    <t>7133b868-b578-4846-b386-c70f80b2026f</t>
  </si>
  <si>
    <t>{"id":"7133b868-b578-4846-b386-c70f80b2026f","type":0,"name":"table-snip-suggestions","value":"true"}</t>
  </si>
  <si>
    <t>8c497adf-7bb1-4389-8e3c-e1ac0708f10b</t>
  </si>
  <si>
    <t>{"id":"8c497adf-7bb1-4389-8e3c-e1ac0708f10b","type":1,"name":"migratedFssProjectId","value":""}</t>
  </si>
  <si>
    <t>Update</t>
  </si>
  <si>
    <t>{"id":"2920f5ab-4973-4af2-9b1e-8440a9a4f6d3","type":1,"name":"workbookId","value":"94f8cb71-eed2-447c-9b2f-7aade9723b2e"}</t>
  </si>
  <si>
    <t>{"id":"d96f4d60-0b35-4e23-a241-242764a11af2","type":0,"name":"embed-documents","value":"true"}</t>
  </si>
  <si>
    <t>Balance at 1 January 2026</t>
  </si>
  <si>
    <t>7N3K95PQ98NA5D2Z9RDYQA1NP5V76VZ0CK7FVF2TDAP6MA3HG55G</t>
  </si>
  <si>
    <t>Orawan, Srisomphot</t>
  </si>
  <si>
    <t xml:space="preserve">Unrealised (gain) loss on interest rate swaps </t>
  </si>
  <si>
    <t xml:space="preserve">Increase (decrease) in bank overdrafts and </t>
  </si>
  <si>
    <t xml:space="preserve">Net cash generated from (used in) financing activities  </t>
  </si>
  <si>
    <t>Net (decrease) increase in cash and cash equivalents</t>
  </si>
  <si>
    <t>Net (decrease) increase in cash and cash equivalents, </t>
  </si>
  <si>
    <t>Effect of exchange rate changes on cash and cash equivalents</t>
  </si>
  <si>
    <t xml:space="preserve">   before effect of exchange rate changes</t>
  </si>
  <si>
    <t>Unrealised loss on exchange rate</t>
  </si>
  <si>
    <t>Investment in debt mutual fund</t>
  </si>
  <si>
    <t>Acquisition of investment in debt mutual fund</t>
  </si>
  <si>
    <t>BE9VPD7809M422T3KC3T86A4EG9BR5GHWG4TZ7KJTFP1XQTZ1EAG</t>
  </si>
  <si>
    <t>Thamol, Mongkolkitwiboon</t>
  </si>
  <si>
    <t>Proceeds from short-term loan to related party</t>
  </si>
  <si>
    <t>30 June</t>
  </si>
  <si>
    <t>Six-month period ended 30 June 2025</t>
  </si>
  <si>
    <t>Balance at 30 June 2025</t>
  </si>
  <si>
    <t>Six-month period ended 30 June 2026</t>
  </si>
  <si>
    <t>Balance at 30 June 2026</t>
  </si>
  <si>
    <t xml:space="preserve">    Six-month period ended      </t>
  </si>
  <si>
    <t>Six-month period ended</t>
  </si>
  <si>
    <t>Three-month period ended</t>
  </si>
  <si>
    <t xml:space="preserve">Distributions to owners </t>
  </si>
  <si>
    <t xml:space="preserve">Total distributions to owners </t>
  </si>
  <si>
    <t xml:space="preserve">    Profit</t>
  </si>
  <si>
    <t xml:space="preserve">    Other comprehensive income</t>
  </si>
  <si>
    <t>6B0HJF50TP3HBP59BC39621J4ZBTW3HGKE028KE1W40T06P1WVR0</t>
  </si>
  <si>
    <t>Nongnapat, Keawkham</t>
  </si>
  <si>
    <t>9JX0ZNT7MVMGG14ZSP9CKJF62MH2B34FMWE0HHE8WZN40SMKSH40</t>
  </si>
  <si>
    <t>Benyapa, Hwanraruen</t>
  </si>
  <si>
    <t>Loss on allowance for decline in value</t>
  </si>
  <si>
    <t>Net cash (used in) from operating activities</t>
  </si>
  <si>
    <t xml:space="preserve">Reversal of expected credit loss </t>
  </si>
  <si>
    <t>Net cash (used in) generated from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</si>
</sst>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;\(#,##0.00\)"/>
    <numFmt numFmtId="166" formatCode="_-* #,##0.00_-;\-* #,##0.00_-;_-* &quot;-&quot;??_-;_-@_-"/>
    <numFmt numFmtId="167" formatCode="_(* #,##0.00_);_(* \(#,##0.00\);_(* &quot;-&quot;_);_(@_)"/>
  </numFmts>
  <fonts count="28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4"/>
      <name val="Arial"/>
      <family val="2"/>
    </font>
    <font>
      <i/>
      <sz val="12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1"/>
      <name val="Arial"/>
      <family val="2"/>
    </font>
    <font>
      <i/>
      <sz val="11"/>
      <name val="Arial"/>
      <family val="2"/>
    </font>
    <font>
      <sz val="11"/>
      <name val="Angsana New"/>
      <family val="1"/>
    </font>
    <font>
      <sz val="11"/>
      <color rgb="FFFF000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FF0000"/>
      <name val="Times New Roman"/>
      <family val="1"/>
    </font>
    <font>
      <b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7" fillId="0" borderId="0"/>
    <xf numFmtId="0" fontId="19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154">
    <xf numFmtId="0" fontId="0" fillId="0" borderId="0" xfId="0"/>
    <xf numFmtId="41" fontId="0" fillId="0" borderId="0" xfId="0" applyNumberFormat="1" applyProtection="1">
      <protection locked="0"/>
    </xf>
    <xf numFmtId="41" fontId="0" fillId="0" borderId="0" xfId="1" applyNumberFormat="1" applyFont="1" applyFill="1" applyAlignment="1" applyProtection="1">
      <alignment horizontal="right"/>
      <protection locked="0"/>
    </xf>
    <xf numFmtId="41" fontId="0" fillId="0" borderId="0" xfId="0" applyNumberFormat="1" applyAlignment="1" applyProtection="1">
      <alignment horizontal="right"/>
      <protection locked="0"/>
    </xf>
    <xf numFmtId="164" fontId="0" fillId="0" borderId="0" xfId="1" quotePrefix="1" applyNumberFormat="1" applyFont="1" applyFill="1" applyBorder="1" applyAlignment="1" applyProtection="1">
      <alignment horizontal="center"/>
      <protection locked="0"/>
    </xf>
    <xf numFmtId="164" fontId="0" fillId="0" borderId="0" xfId="1" applyNumberFormat="1" applyFont="1" applyFill="1" applyBorder="1" applyAlignment="1" applyProtection="1">
      <alignment horizontal="center"/>
      <protection locked="0"/>
    </xf>
    <xf numFmtId="0" fontId="4" fillId="0" borderId="0" xfId="4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center"/>
      <protection locked="0"/>
    </xf>
    <xf numFmtId="0" fontId="12" fillId="0" borderId="0" xfId="4" applyFont="1" applyAlignment="1" applyProtection="1">
      <alignment horizontal="left" indent="1"/>
      <protection locked="0"/>
    </xf>
    <xf numFmtId="0" fontId="0" fillId="0" borderId="0" xfId="4" applyFont="1" applyAlignment="1" applyProtection="1">
      <alignment horizontal="left" indent="1"/>
      <protection locked="0"/>
    </xf>
    <xf numFmtId="0" fontId="0" fillId="0" borderId="0" xfId="4" applyFont="1" applyAlignment="1" applyProtection="1">
      <alignment horizontal="left"/>
      <protection locked="0"/>
    </xf>
    <xf numFmtId="164" fontId="3" fillId="0" borderId="0" xfId="1" applyNumberFormat="1" applyFont="1" applyFill="1" applyAlignment="1" applyProtection="1">
      <alignment horizontal="right"/>
      <protection locked="0"/>
    </xf>
    <xf numFmtId="164" fontId="0" fillId="0" borderId="0" xfId="1" applyNumberFormat="1" applyFont="1" applyProtection="1">
      <protection locked="0"/>
    </xf>
    <xf numFmtId="164" fontId="0" fillId="0" borderId="0" xfId="1" applyNumberFormat="1" applyFont="1" applyFill="1" applyAlignment="1" applyProtection="1">
      <alignment horizontal="right"/>
      <protection locked="0"/>
    </xf>
    <xf numFmtId="164" fontId="0" fillId="0" borderId="0" xfId="1" applyNumberFormat="1" applyFont="1" applyAlignment="1" applyProtection="1">
      <alignment horizontal="right"/>
      <protection locked="0"/>
    </xf>
    <xf numFmtId="0" fontId="6" fillId="0" borderId="0" xfId="0" applyFont="1" applyProtection="1">
      <protection locked="0"/>
    </xf>
    <xf numFmtId="0" fontId="13" fillId="0" borderId="0" xfId="0" applyFont="1" applyProtection="1">
      <protection locked="0"/>
    </xf>
    <xf numFmtId="0" fontId="14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15" fillId="0" borderId="0" xfId="0" applyFont="1" applyProtection="1">
      <protection locked="0"/>
    </xf>
    <xf numFmtId="0" fontId="16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0" fillId="0" borderId="0" xfId="0" applyNumberForma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12" fillId="0" borderId="0" xfId="0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164" fontId="3" fillId="0" borderId="0" xfId="1" applyNumberFormat="1" applyFont="1" applyAlignment="1" applyProtection="1">
      <alignment horizontal="right"/>
      <protection locked="0"/>
    </xf>
    <xf numFmtId="164" fontId="4" fillId="0" borderId="0" xfId="1" applyNumberFormat="1" applyFont="1" applyAlignment="1" applyProtection="1">
      <alignment horizontal="right"/>
      <protection locked="0"/>
    </xf>
    <xf numFmtId="0" fontId="0" fillId="0" borderId="0" xfId="0" applyAlignment="1" applyProtection="1">
      <alignment horizontal="justify"/>
      <protection locked="0"/>
    </xf>
    <xf numFmtId="164" fontId="0" fillId="0" borderId="0" xfId="1" quotePrefix="1" applyNumberFormat="1" applyFont="1" applyFill="1" applyAlignment="1" applyProtection="1">
      <alignment horizontal="center"/>
      <protection locked="0"/>
    </xf>
    <xf numFmtId="164" fontId="3" fillId="0" borderId="0" xfId="1" applyNumberFormat="1" applyFont="1" applyFill="1" applyAlignment="1" applyProtection="1">
      <protection locked="0"/>
    </xf>
    <xf numFmtId="164" fontId="3" fillId="0" borderId="0" xfId="1" applyNumberFormat="1" applyFont="1" applyProtection="1">
      <protection locked="0"/>
    </xf>
    <xf numFmtId="164" fontId="3" fillId="0" borderId="0" xfId="1" applyNumberFormat="1" applyFont="1" applyFill="1" applyBorder="1" applyAlignment="1" applyProtection="1">
      <alignment horizontal="center"/>
      <protection locked="0"/>
    </xf>
    <xf numFmtId="164" fontId="0" fillId="0" borderId="0" xfId="1" applyNumberFormat="1" applyFont="1" applyAlignment="1" applyProtection="1">
      <alignment horizontal="center"/>
      <protection locked="0"/>
    </xf>
    <xf numFmtId="164" fontId="0" fillId="0" borderId="0" xfId="1" applyNumberFormat="1" applyFont="1" applyFill="1" applyBorder="1" applyAlignment="1" applyProtection="1">
      <protection locked="0"/>
    </xf>
    <xf numFmtId="164" fontId="3" fillId="0" borderId="0" xfId="1" applyNumberFormat="1" applyFont="1" applyFill="1" applyAlignment="1" applyProtection="1">
      <alignment horizontal="center"/>
      <protection locked="0"/>
    </xf>
    <xf numFmtId="164" fontId="3" fillId="0" borderId="0" xfId="1" quotePrefix="1" applyNumberFormat="1" applyFont="1" applyFill="1" applyAlignment="1" applyProtection="1">
      <alignment horizontal="center"/>
      <protection locked="0"/>
    </xf>
    <xf numFmtId="164" fontId="4" fillId="0" borderId="4" xfId="1" applyNumberFormat="1" applyFont="1" applyBorder="1" applyAlignment="1" applyProtection="1">
      <alignment horizontal="right"/>
      <protection locked="0"/>
    </xf>
    <xf numFmtId="164" fontId="3" fillId="0" borderId="0" xfId="1" quotePrefix="1" applyNumberFormat="1" applyFont="1" applyFill="1" applyBorder="1" applyAlignment="1" applyProtection="1">
      <alignment horizontal="center"/>
      <protection locked="0"/>
    </xf>
    <xf numFmtId="164" fontId="4" fillId="0" borderId="0" xfId="1" applyNumberFormat="1" applyFont="1" applyFill="1" applyBorder="1" applyAlignment="1" applyProtection="1">
      <alignment horizontal="right"/>
      <protection locked="0"/>
    </xf>
    <xf numFmtId="164" fontId="3" fillId="0" borderId="3" xfId="1" applyNumberFormat="1" applyFont="1" applyFill="1" applyBorder="1" applyAlignment="1" applyProtection="1">
      <alignment horizontal="right"/>
      <protection locked="0"/>
    </xf>
    <xf numFmtId="164" fontId="3" fillId="0" borderId="3" xfId="1" quotePrefix="1" applyNumberFormat="1" applyFont="1" applyFill="1" applyBorder="1" applyAlignment="1" applyProtection="1">
      <alignment horizontal="right"/>
      <protection locked="0"/>
    </xf>
    <xf numFmtId="164" fontId="3" fillId="0" borderId="0" xfId="1" quotePrefix="1" applyNumberFormat="1" applyFont="1" applyFill="1" applyAlignment="1" applyProtection="1">
      <alignment horizontal="right"/>
      <protection locked="0"/>
    </xf>
    <xf numFmtId="0" fontId="11" fillId="0" borderId="0" xfId="0" applyFont="1" applyAlignment="1" applyProtection="1">
      <alignment wrapText="1"/>
      <protection locked="0"/>
    </xf>
    <xf numFmtId="164" fontId="0" fillId="0" borderId="1" xfId="1" applyNumberFormat="1" applyFont="1" applyBorder="1" applyAlignment="1" applyProtection="1">
      <alignment horizontal="right"/>
      <protection locked="0"/>
    </xf>
    <xf numFmtId="164" fontId="3" fillId="0" borderId="3" xfId="1" applyNumberFormat="1" applyFont="1" applyBorder="1" applyAlignment="1" applyProtection="1">
      <alignment horizontal="right"/>
      <protection locked="0"/>
    </xf>
    <xf numFmtId="37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37" fontId="3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164" fontId="0" fillId="0" borderId="0" xfId="1" applyNumberFormat="1" applyFont="1" applyFill="1" applyAlignment="1" applyProtection="1">
      <protection locked="0"/>
    </xf>
    <xf numFmtId="164" fontId="0" fillId="0" borderId="0" xfId="1" applyNumberFormat="1" applyFont="1" applyAlignment="1" applyProtection="1">
      <protection locked="0"/>
    </xf>
    <xf numFmtId="164" fontId="3" fillId="0" borderId="0" xfId="1" applyNumberFormat="1" applyFont="1" applyAlignment="1" applyProtection="1">
      <protection locked="0"/>
    </xf>
    <xf numFmtId="164" fontId="3" fillId="0" borderId="0" xfId="0" applyNumberFormat="1" applyFont="1" applyProtection="1">
      <protection locked="0"/>
    </xf>
    <xf numFmtId="164" fontId="3" fillId="0" borderId="0" xfId="1" applyNumberFormat="1" applyFont="1" applyFill="1" applyProtection="1">
      <protection locked="0"/>
    </xf>
    <xf numFmtId="164" fontId="0" fillId="0" borderId="3" xfId="1" applyNumberFormat="1" applyFont="1" applyFill="1" applyBorder="1" applyAlignment="1" applyProtection="1">
      <alignment horizontal="center"/>
      <protection locked="0"/>
    </xf>
    <xf numFmtId="164" fontId="0" fillId="0" borderId="3" xfId="1" applyNumberFormat="1" applyFont="1" applyBorder="1" applyAlignment="1" applyProtection="1">
      <alignment horizontal="center"/>
      <protection locked="0"/>
    </xf>
    <xf numFmtId="164" fontId="22" fillId="0" borderId="0" xfId="1" applyNumberFormat="1" applyFont="1" applyProtection="1">
      <protection locked="0"/>
    </xf>
    <xf numFmtId="164" fontId="3" fillId="0" borderId="3" xfId="1" applyNumberFormat="1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left" wrapText="1"/>
      <protection locked="0"/>
    </xf>
    <xf numFmtId="0" fontId="0" fillId="0" borderId="0" xfId="0" applyAlignment="1" applyProtection="1">
      <alignment wrapText="1"/>
      <protection locked="0"/>
    </xf>
    <xf numFmtId="0" fontId="4" fillId="0" borderId="0" xfId="0" applyFont="1" applyAlignment="1" applyProtection="1">
      <alignment wrapText="1"/>
      <protection locked="0"/>
    </xf>
    <xf numFmtId="164" fontId="4" fillId="0" borderId="0" xfId="1" applyNumberFormat="1" applyFont="1" applyAlignment="1" applyProtection="1">
      <alignment wrapText="1"/>
      <protection locked="0"/>
    </xf>
    <xf numFmtId="41" fontId="4" fillId="0" borderId="0" xfId="1" applyNumberFormat="1" applyFont="1" applyAlignment="1" applyProtection="1">
      <protection locked="0"/>
    </xf>
    <xf numFmtId="43" fontId="4" fillId="0" borderId="0" xfId="1" applyFont="1" applyFill="1" applyBorder="1" applyAlignment="1" applyProtection="1">
      <protection locked="0"/>
    </xf>
    <xf numFmtId="43" fontId="4" fillId="0" borderId="0" xfId="1" applyFont="1" applyAlignment="1" applyProtection="1">
      <protection locked="0"/>
    </xf>
    <xf numFmtId="43" fontId="4" fillId="0" borderId="0" xfId="1" applyFont="1" applyBorder="1" applyAlignme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164" fontId="4" fillId="0" borderId="0" xfId="1" applyNumberFormat="1" applyFont="1" applyFill="1" applyBorder="1" applyProtection="1">
      <protection locked="0"/>
    </xf>
    <xf numFmtId="164" fontId="3" fillId="0" borderId="0" xfId="1" applyNumberFormat="1" applyFont="1" applyFill="1" applyBorder="1" applyAlignment="1" applyProtection="1">
      <protection locked="0"/>
    </xf>
    <xf numFmtId="164" fontId="4" fillId="0" borderId="0" xfId="1" quotePrefix="1" applyNumberFormat="1" applyFont="1" applyFill="1" applyBorder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164" fontId="0" fillId="0" borderId="0" xfId="1" applyNumberFormat="1" applyFont="1" applyFill="1" applyBorder="1" applyAlignment="1" applyProtection="1">
      <alignment horizontal="right"/>
      <protection locked="0"/>
    </xf>
    <xf numFmtId="165" fontId="4" fillId="0" borderId="0" xfId="7" applyNumberFormat="1" applyFont="1" applyProtection="1">
      <protection locked="0"/>
    </xf>
    <xf numFmtId="164" fontId="3" fillId="0" borderId="0" xfId="1" applyNumberFormat="1" applyFont="1" applyFill="1" applyBorder="1" applyAlignment="1" applyProtection="1">
      <alignment horizontal="right"/>
      <protection locked="0"/>
    </xf>
    <xf numFmtId="164" fontId="4" fillId="0" borderId="2" xfId="1" applyNumberFormat="1" applyFont="1" applyFill="1" applyBorder="1" applyAlignment="1" applyProtection="1">
      <alignment horizontal="center"/>
      <protection locked="0"/>
    </xf>
    <xf numFmtId="164" fontId="4" fillId="0" borderId="1" xfId="1" applyNumberFormat="1" applyFont="1" applyFill="1" applyBorder="1" applyProtection="1">
      <protection locked="0"/>
    </xf>
    <xf numFmtId="164" fontId="4" fillId="0" borderId="0" xfId="1" applyNumberFormat="1" applyFont="1" applyFill="1" applyBorder="1" applyAlignment="1" applyProtection="1">
      <alignment horizontal="center"/>
      <protection locked="0"/>
    </xf>
    <xf numFmtId="0" fontId="21" fillId="0" borderId="0" xfId="0" applyFont="1" applyAlignment="1" applyProtection="1">
      <alignment horizontal="center"/>
      <protection locked="0"/>
    </xf>
    <xf numFmtId="164" fontId="4" fillId="0" borderId="0" xfId="1" applyNumberFormat="1" applyFont="1" applyFill="1" applyBorder="1" applyAlignment="1" applyProtection="1">
      <protection locked="0"/>
    </xf>
    <xf numFmtId="0" fontId="12" fillId="0" borderId="0" xfId="4" applyFont="1" applyAlignment="1" applyProtection="1">
      <alignment horizontal="left"/>
      <protection locked="0"/>
    </xf>
    <xf numFmtId="164" fontId="0" fillId="0" borderId="0" xfId="1" applyNumberFormat="1" applyFont="1" applyFill="1" applyProtection="1">
      <protection locked="0"/>
    </xf>
    <xf numFmtId="164" fontId="0" fillId="0" borderId="0" xfId="1" applyNumberFormat="1" applyFont="1" applyFill="1" applyAlignment="1" applyProtection="1">
      <alignment horizontal="center"/>
      <protection locked="0"/>
    </xf>
    <xf numFmtId="164" fontId="0" fillId="0" borderId="3" xfId="1" applyNumberFormat="1" applyFont="1" applyFill="1" applyBorder="1" applyProtection="1">
      <protection locked="0"/>
    </xf>
    <xf numFmtId="0" fontId="3" fillId="2" borderId="0" xfId="0" applyFont="1" applyFill="1" applyProtection="1">
      <protection locked="0"/>
    </xf>
    <xf numFmtId="164" fontId="0" fillId="0" borderId="3" xfId="1" applyNumberFormat="1" applyFont="1" applyFill="1" applyBorder="1" applyAlignment="1" applyProtection="1">
      <alignment horizontal="right"/>
      <protection locked="0"/>
    </xf>
    <xf numFmtId="164" fontId="3" fillId="0" borderId="0" xfId="1" applyNumberFormat="1" applyFont="1" applyFill="1" applyBorder="1" applyProtection="1">
      <protection locked="0"/>
    </xf>
    <xf numFmtId="164" fontId="4" fillId="0" borderId="2" xfId="1" applyNumberFormat="1" applyFont="1" applyBorder="1" applyAlignment="1" applyProtection="1">
      <alignment horizontal="right"/>
    </xf>
    <xf numFmtId="164" fontId="4" fillId="0" borderId="1" xfId="1" applyNumberFormat="1" applyFont="1" applyBorder="1" applyAlignment="1" applyProtection="1">
      <alignment horizontal="right"/>
    </xf>
    <xf numFmtId="164" fontId="4" fillId="0" borderId="3" xfId="1" applyNumberFormat="1" applyFont="1" applyBorder="1" applyAlignment="1" applyProtection="1">
      <alignment horizontal="right"/>
    </xf>
    <xf numFmtId="164" fontId="4" fillId="0" borderId="2" xfId="1" applyNumberFormat="1" applyFont="1" applyFill="1" applyBorder="1" applyAlignment="1" applyProtection="1">
      <alignment horizontal="right"/>
    </xf>
    <xf numFmtId="164" fontId="4" fillId="0" borderId="1" xfId="1" applyNumberFormat="1" applyFont="1" applyFill="1" applyBorder="1" applyAlignment="1" applyProtection="1">
      <alignment horizontal="right"/>
    </xf>
    <xf numFmtId="164" fontId="4" fillId="0" borderId="0" xfId="1" applyNumberFormat="1" applyFont="1" applyAlignment="1" applyProtection="1">
      <alignment horizontal="right"/>
    </xf>
    <xf numFmtId="164" fontId="4" fillId="0" borderId="0" xfId="1" applyNumberFormat="1" applyFont="1" applyFill="1" applyAlignment="1" applyProtection="1"/>
    <xf numFmtId="164" fontId="4" fillId="0" borderId="0" xfId="1" applyNumberFormat="1" applyFont="1" applyAlignment="1" applyProtection="1"/>
    <xf numFmtId="164" fontId="4" fillId="0" borderId="4" xfId="1" applyNumberFormat="1" applyFont="1" applyBorder="1" applyAlignment="1" applyProtection="1">
      <alignment horizontal="right"/>
    </xf>
    <xf numFmtId="164" fontId="4" fillId="0" borderId="5" xfId="1" applyNumberFormat="1" applyFont="1" applyBorder="1" applyAlignment="1" applyProtection="1">
      <alignment horizontal="right"/>
    </xf>
    <xf numFmtId="164" fontId="0" fillId="0" borderId="0" xfId="1" applyNumberFormat="1" applyFont="1" applyProtection="1"/>
    <xf numFmtId="164" fontId="4" fillId="0" borderId="1" xfId="1" applyNumberFormat="1" applyFont="1" applyFill="1" applyBorder="1" applyAlignment="1" applyProtection="1">
      <alignment wrapText="1"/>
    </xf>
    <xf numFmtId="164" fontId="4" fillId="0" borderId="1" xfId="1" applyNumberFormat="1" applyFont="1" applyBorder="1" applyAlignment="1" applyProtection="1">
      <alignment wrapText="1"/>
    </xf>
    <xf numFmtId="167" fontId="4" fillId="0" borderId="1" xfId="1" applyNumberFormat="1" applyFont="1" applyFill="1" applyBorder="1" applyAlignment="1" applyProtection="1"/>
    <xf numFmtId="167" fontId="4" fillId="0" borderId="1" xfId="1" applyNumberFormat="1" applyFont="1" applyBorder="1" applyAlignment="1" applyProtection="1"/>
    <xf numFmtId="164" fontId="4" fillId="0" borderId="2" xfId="1" applyNumberFormat="1" applyFont="1" applyFill="1" applyBorder="1" applyAlignment="1" applyProtection="1">
      <alignment horizontal="center"/>
    </xf>
    <xf numFmtId="164" fontId="4" fillId="0" borderId="1" xfId="1" applyNumberFormat="1" applyFont="1" applyFill="1" applyBorder="1" applyProtection="1"/>
    <xf numFmtId="164" fontId="0" fillId="0" borderId="0" xfId="1" applyNumberFormat="1" applyFont="1" applyFill="1" applyProtection="1"/>
    <xf numFmtId="164" fontId="4" fillId="0" borderId="0" xfId="1" quotePrefix="1" applyNumberFormat="1" applyFont="1" applyFill="1" applyBorder="1" applyAlignment="1" applyProtection="1">
      <alignment horizontal="center"/>
    </xf>
    <xf numFmtId="164" fontId="4" fillId="0" borderId="0" xfId="1" applyNumberFormat="1" applyFont="1" applyFill="1" applyBorder="1" applyProtection="1"/>
    <xf numFmtId="164" fontId="3" fillId="0" borderId="0" xfId="1" quotePrefix="1" applyNumberFormat="1" applyFont="1" applyFill="1" applyBorder="1" applyAlignment="1" applyProtection="1">
      <alignment horizontal="center"/>
    </xf>
    <xf numFmtId="164" fontId="3" fillId="0" borderId="0" xfId="1" applyNumberFormat="1" applyFont="1" applyFill="1" applyBorder="1" applyAlignment="1" applyProtection="1">
      <alignment horizontal="center"/>
    </xf>
    <xf numFmtId="164" fontId="0" fillId="0" borderId="0" xfId="1" quotePrefix="1" applyNumberFormat="1" applyFont="1" applyFill="1" applyBorder="1" applyAlignment="1" applyProtection="1">
      <alignment horizontal="center"/>
    </xf>
    <xf numFmtId="164" fontId="3" fillId="0" borderId="0" xfId="1" applyNumberFormat="1" applyFont="1" applyFill="1" applyBorder="1" applyProtection="1"/>
    <xf numFmtId="164" fontId="26" fillId="0" borderId="0" xfId="0" applyNumberFormat="1" applyFont="1" applyProtection="1">
      <protection locked="0"/>
    </xf>
    <xf numFmtId="0" fontId="26" fillId="0" borderId="0" xfId="0" applyFont="1" applyProtection="1">
      <protection locked="0"/>
    </xf>
    <xf numFmtId="0" fontId="20" fillId="0" borderId="0" xfId="0" applyFont="1" applyProtection="1">
      <protection locked="0"/>
    </xf>
    <xf numFmtId="164" fontId="0" fillId="0" borderId="1" xfId="1" applyNumberFormat="1" applyFont="1" applyFill="1" applyBorder="1" applyAlignment="1" applyProtection="1">
      <alignment horizontal="right"/>
      <protection locked="0"/>
    </xf>
    <xf numFmtId="0" fontId="23" fillId="0" borderId="0" xfId="0" applyFont="1" applyAlignment="1" applyProtection="1">
      <alignment horizontal="center"/>
      <protection locked="0"/>
    </xf>
    <xf numFmtId="164" fontId="27" fillId="0" borderId="3" xfId="1" applyNumberFormat="1" applyFont="1" applyFill="1" applyBorder="1" applyAlignment="1" applyProtection="1">
      <alignment horizontal="center"/>
      <protection locked="0"/>
    </xf>
    <xf numFmtId="164" fontId="4" fillId="0" borderId="1" xfId="1" applyNumberFormat="1" applyFont="1" applyBorder="1" applyProtection="1">
      <protection locked="0"/>
    </xf>
    <xf numFmtId="164" fontId="0" fillId="0" borderId="0" xfId="1" quotePrefix="1" applyNumberFormat="1" applyFont="1" applyAlignment="1">
      <alignment horizontal="center"/>
    </xf>
    <xf numFmtId="0" fontId="4" fillId="0" borderId="0" xfId="0" applyFont="1" applyAlignment="1" applyProtection="1">
      <alignment horizontal="justify"/>
      <protection locked="0"/>
    </xf>
    <xf numFmtId="0" fontId="12" fillId="0" borderId="0" xfId="0" applyFont="1" applyAlignment="1" applyProtection="1">
      <alignment horizontal="justify"/>
      <protection locked="0"/>
    </xf>
    <xf numFmtId="164" fontId="0" fillId="0" borderId="0" xfId="1" applyNumberFormat="1" applyFont="1" applyFill="1" applyAlignment="1" applyProtection="1">
      <alignment horizontal="right"/>
    </xf>
    <xf numFmtId="0" fontId="11" fillId="0" borderId="0" xfId="0" applyFont="1" applyAlignment="1" applyProtection="1">
      <alignment horizontal="justify"/>
      <protection locked="0"/>
    </xf>
    <xf numFmtId="164" fontId="0" fillId="0" borderId="0" xfId="1" quotePrefix="1" applyNumberFormat="1" applyFont="1" applyFill="1" applyAlignment="1" applyProtection="1">
      <alignment horizontal="right"/>
      <protection locked="0"/>
    </xf>
    <xf numFmtId="164" fontId="0" fillId="0" borderId="4" xfId="1" applyNumberFormat="1" applyFont="1" applyFill="1" applyBorder="1" applyAlignment="1" applyProtection="1">
      <alignment horizontal="right"/>
    </xf>
    <xf numFmtId="164" fontId="4" fillId="0" borderId="0" xfId="1" applyNumberFormat="1" applyFont="1" applyFill="1" applyProtection="1">
      <protection locked="0"/>
    </xf>
    <xf numFmtId="164" fontId="4" fillId="0" borderId="0" xfId="1" applyNumberFormat="1" applyFont="1" applyFill="1" applyAlignment="1" applyProtection="1">
      <alignment horizontal="right"/>
      <protection locked="0"/>
    </xf>
    <xf numFmtId="37" fontId="4" fillId="0" borderId="0" xfId="0" applyNumberFormat="1" applyFont="1" applyAlignment="1" applyProtection="1">
      <alignment horizontal="right"/>
      <protection locked="0"/>
    </xf>
    <xf numFmtId="37" fontId="4" fillId="0" borderId="0" xfId="0" applyNumberFormat="1" applyFont="1" applyProtection="1">
      <protection locked="0"/>
    </xf>
    <xf numFmtId="164" fontId="4" fillId="0" borderId="0" xfId="1" applyNumberFormat="1" applyFont="1" applyFill="1" applyProtection="1"/>
    <xf numFmtId="164" fontId="0" fillId="0" borderId="3" xfId="1" applyNumberFormat="1" applyFont="1" applyFill="1" applyBorder="1" applyAlignment="1" applyProtection="1">
      <alignment horizontal="right"/>
    </xf>
    <xf numFmtId="164" fontId="20" fillId="0" borderId="0" xfId="1" applyNumberFormat="1" applyFont="1" applyFill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1" applyNumberFormat="1" applyFont="1" applyFill="1" applyBorder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49" fontId="0" fillId="0" borderId="0" xfId="0" quotePrefix="1" applyNumberFormat="1" applyAlignment="1" applyProtection="1">
      <alignment horizontal="center" wrapText="1"/>
      <protection locked="0"/>
    </xf>
    <xf numFmtId="49" fontId="0" fillId="0" borderId="0" xfId="0" applyNumberFormat="1" applyAlignment="1" applyProtection="1">
      <alignment horizontal="center" wrapText="1"/>
      <protection locked="0"/>
    </xf>
    <xf numFmtId="0" fontId="0" fillId="0" borderId="3" xfId="0" applyBorder="1" applyAlignment="1" applyProtection="1">
      <alignment horizontal="center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16" fontId="0" fillId="0" borderId="0" xfId="0" applyNumberFormat="1" applyAlignment="1" applyProtection="1">
      <alignment horizontal="center"/>
      <protection locked="0"/>
    </xf>
  </cellXfs>
  <cellStyles count="13">
    <cellStyle name="Comma" xfId="1" builtinId="3"/>
    <cellStyle name="Comma 2 2" xfId="2" xr:uid="{00000000-0005-0000-0000-000001000000}"/>
    <cellStyle name="Comma 2 2 2" xfId="3" xr:uid="{00000000-0005-0000-0000-000002000000}"/>
    <cellStyle name="Normal" xfId="0" builtinId="0"/>
    <cellStyle name="Normal 2" xfId="4" xr:uid="{00000000-0005-0000-0000-000004000000}"/>
    <cellStyle name="Normal 29" xfId="8" xr:uid="{B0E73EDB-B61C-42A5-85B1-7127315735DF}"/>
    <cellStyle name="Normal 4" xfId="5" xr:uid="{00000000-0005-0000-0000-000005000000}"/>
    <cellStyle name="Normal 4 2" xfId="6" xr:uid="{00000000-0005-0000-0000-000006000000}"/>
    <cellStyle name="Normal 4 2 2" xfId="9" xr:uid="{D34D4500-5D4D-4BE0-AA0C-8874BC7067F4}"/>
    <cellStyle name="Normal 5" xfId="10" xr:uid="{0D373A9D-A65D-4309-A568-67BA4F0B3DD3}"/>
    <cellStyle name="Normal_BCP_FS 2009 Q1_EN - final_11.05.09" xfId="7" xr:uid="{00000000-0005-0000-0000-000008000000}"/>
    <cellStyle name="Percent 2" xfId="11" xr:uid="{DDF55C4D-FD11-48E6-B27E-8935AC4A6DAC}"/>
    <cellStyle name="Percent 3" xfId="12" xr:uid="{B8DD5616-180C-4B0D-A937-D32B8D3852A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66D83-9B2B-4692-88A0-BC0552ECC693}">
  <sheetPr>
    <tabColor theme="3" tint="-0.499984740745262"/>
  </sheetPr>
  <dimension ref="A1:I83"/>
  <sheetViews>
    <sheetView topLeftCell="A67" zoomScale="90" zoomScaleNormal="90" zoomScaleSheetLayoutView="85" workbookViewId="0">
      <selection activeCell="C65" sqref="C65"/>
    </sheetView>
  </sheetViews>
  <sheetFormatPr defaultColWidth="9.21875" defaultRowHeight="14.4" x14ac:dyDescent="0.25"/>
  <cols>
    <col min="1" max="1" width="42.33203125" style="23" customWidth="1"/>
    <col min="2" max="2" width="9.21875" style="22" customWidth="1"/>
    <col min="3" max="3" width="11.5546875" style="23" customWidth="1"/>
    <col min="4" max="4" width="1.21875" style="23" customWidth="1"/>
    <col min="5" max="5" width="12.5546875" style="23" customWidth="1"/>
    <col min="6" max="6" width="1.21875" style="23" customWidth="1"/>
    <col min="7" max="7" width="11.5546875" style="23" customWidth="1"/>
    <col min="8" max="8" width="1.21875" style="23" customWidth="1"/>
    <col min="9" max="9" width="12.5546875" style="23" customWidth="1"/>
    <col min="10" max="16384" width="9.21875" style="23"/>
  </cols>
  <sheetData>
    <row r="1" spans="1:9" s="17" customFormat="1" ht="23.6" customHeight="1" x14ac:dyDescent="0.3">
      <c r="A1" s="15" t="s">
        <v>0</v>
      </c>
      <c r="B1" s="16"/>
    </row>
    <row r="2" spans="1:9" s="17" customFormat="1" ht="23.6" customHeight="1" x14ac:dyDescent="0.3">
      <c r="A2" s="15" t="s">
        <v>1</v>
      </c>
      <c r="B2" s="16"/>
    </row>
    <row r="3" spans="1:9" s="20" customFormat="1" ht="23.6" customHeight="1" x14ac:dyDescent="0.25">
      <c r="A3" s="18" t="s">
        <v>2</v>
      </c>
      <c r="B3" s="19"/>
    </row>
    <row r="4" spans="1:9" ht="23.6" customHeight="1" x14ac:dyDescent="0.25">
      <c r="A4" s="21"/>
    </row>
    <row r="5" spans="1:9" ht="23.6" customHeight="1" x14ac:dyDescent="0.25">
      <c r="A5" s="24"/>
      <c r="B5" s="7"/>
      <c r="C5" s="145" t="s">
        <v>3</v>
      </c>
      <c r="D5" s="145"/>
      <c r="E5" s="145"/>
      <c r="F5" s="145"/>
      <c r="G5" s="145" t="s">
        <v>4</v>
      </c>
      <c r="H5" s="145"/>
      <c r="I5" s="145"/>
    </row>
    <row r="6" spans="1:9" ht="23.6" customHeight="1" x14ac:dyDescent="0.25">
      <c r="A6" s="24"/>
      <c r="B6" s="7"/>
      <c r="C6" s="145" t="s">
        <v>5</v>
      </c>
      <c r="D6" s="145"/>
      <c r="E6" s="145"/>
      <c r="F6" s="145"/>
      <c r="G6" s="145" t="s">
        <v>5</v>
      </c>
      <c r="H6" s="145"/>
      <c r="I6" s="145"/>
    </row>
    <row r="7" spans="1:9" ht="23.6" customHeight="1" x14ac:dyDescent="0.25">
      <c r="A7" s="24"/>
      <c r="B7" s="7"/>
      <c r="C7" s="26" t="s">
        <v>192</v>
      </c>
      <c r="D7" s="27"/>
      <c r="E7" s="26" t="s">
        <v>6</v>
      </c>
      <c r="F7" s="25"/>
      <c r="G7" s="26" t="s">
        <v>192</v>
      </c>
      <c r="H7" s="27"/>
      <c r="I7" s="26" t="s">
        <v>6</v>
      </c>
    </row>
    <row r="8" spans="1:9" ht="23.6" customHeight="1" x14ac:dyDescent="0.25">
      <c r="A8" s="28" t="s">
        <v>7</v>
      </c>
      <c r="B8" s="7" t="s">
        <v>8</v>
      </c>
      <c r="C8" s="24">
        <v>2026</v>
      </c>
      <c r="D8" s="24"/>
      <c r="E8" s="24">
        <v>2025</v>
      </c>
      <c r="F8" s="24"/>
      <c r="G8" s="24">
        <v>2026</v>
      </c>
      <c r="H8" s="24"/>
      <c r="I8" s="24">
        <v>2025</v>
      </c>
    </row>
    <row r="9" spans="1:9" ht="23.6" customHeight="1" x14ac:dyDescent="0.25">
      <c r="A9" s="28"/>
      <c r="B9" s="7"/>
      <c r="C9" s="24" t="s">
        <v>9</v>
      </c>
      <c r="D9" s="24"/>
      <c r="E9" s="24"/>
      <c r="F9" s="24"/>
      <c r="G9" s="24" t="s">
        <v>9</v>
      </c>
      <c r="H9" s="24"/>
      <c r="I9" s="24"/>
    </row>
    <row r="10" spans="1:9" ht="23.6" customHeight="1" x14ac:dyDescent="0.25">
      <c r="A10" s="29"/>
      <c r="B10" s="7"/>
      <c r="C10" s="146" t="s">
        <v>10</v>
      </c>
      <c r="D10" s="146"/>
      <c r="E10" s="146"/>
      <c r="F10" s="146"/>
      <c r="G10" s="146"/>
      <c r="H10" s="146"/>
      <c r="I10" s="146"/>
    </row>
    <row r="11" spans="1:9" ht="23.6" customHeight="1" x14ac:dyDescent="0.3">
      <c r="A11" s="30" t="s">
        <v>11</v>
      </c>
      <c r="B11" s="31"/>
      <c r="C11" s="3"/>
      <c r="D11" s="3"/>
      <c r="E11" s="3"/>
      <c r="F11" s="3"/>
      <c r="G11" s="2"/>
      <c r="H11" s="3"/>
      <c r="I11" s="2"/>
    </row>
    <row r="12" spans="1:9" ht="23.6" customHeight="1" x14ac:dyDescent="0.25">
      <c r="A12" s="23" t="s">
        <v>12</v>
      </c>
      <c r="B12" s="7"/>
      <c r="C12" s="11">
        <v>109472</v>
      </c>
      <c r="D12" s="32"/>
      <c r="E12" s="32">
        <v>163034</v>
      </c>
      <c r="F12" s="32"/>
      <c r="G12" s="11">
        <v>63807</v>
      </c>
      <c r="H12" s="32"/>
      <c r="I12" s="11">
        <v>87800</v>
      </c>
    </row>
    <row r="13" spans="1:9" ht="23.6" customHeight="1" x14ac:dyDescent="0.25">
      <c r="A13" s="23" t="s">
        <v>13</v>
      </c>
      <c r="B13" s="7" t="s">
        <v>146</v>
      </c>
      <c r="C13" s="11">
        <v>1525880</v>
      </c>
      <c r="D13" s="32"/>
      <c r="E13" s="11">
        <v>1314581</v>
      </c>
      <c r="F13" s="32"/>
      <c r="G13" s="11">
        <v>1539434</v>
      </c>
      <c r="H13" s="32"/>
      <c r="I13" s="11">
        <v>1323491</v>
      </c>
    </row>
    <row r="14" spans="1:9" ht="23.6" customHeight="1" x14ac:dyDescent="0.25">
      <c r="A14" s="23" t="s">
        <v>154</v>
      </c>
      <c r="B14" s="7">
        <v>2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ht="23.6" customHeight="1" x14ac:dyDescent="0.25">
      <c r="A15" s="23" t="s">
        <v>14</v>
      </c>
      <c r="B15" s="7"/>
      <c r="C15" s="11">
        <v>1844536</v>
      </c>
      <c r="D15" s="32"/>
      <c r="E15" s="32">
        <v>1333907</v>
      </c>
      <c r="F15" s="32"/>
      <c r="G15" s="11">
        <v>1839029</v>
      </c>
      <c r="H15" s="32"/>
      <c r="I15" s="32">
        <v>1330551</v>
      </c>
    </row>
    <row r="16" spans="1:9" ht="23.6" customHeight="1" x14ac:dyDescent="0.25">
      <c r="A16" s="23" t="s">
        <v>15</v>
      </c>
      <c r="B16" s="7"/>
      <c r="C16" s="11">
        <v>1665</v>
      </c>
      <c r="D16" s="32"/>
      <c r="E16" s="32">
        <v>1690</v>
      </c>
      <c r="F16" s="32"/>
      <c r="G16" s="11">
        <v>1665</v>
      </c>
      <c r="H16" s="32"/>
      <c r="I16" s="32">
        <v>1690</v>
      </c>
    </row>
    <row r="17" spans="1:9" ht="23.6" customHeight="1" x14ac:dyDescent="0.25">
      <c r="A17" s="21" t="s">
        <v>16</v>
      </c>
      <c r="B17" s="7"/>
      <c r="C17" s="98">
        <f>SUM(C12:C16)</f>
        <v>3481553</v>
      </c>
      <c r="D17" s="33"/>
      <c r="E17" s="98">
        <f>SUM(E12:E16)</f>
        <v>2813212</v>
      </c>
      <c r="F17" s="33"/>
      <c r="G17" s="98">
        <f>SUM(G12:G16)</f>
        <v>3443935</v>
      </c>
      <c r="H17" s="33"/>
      <c r="I17" s="98">
        <f>SUM(I12:I16)</f>
        <v>2743532</v>
      </c>
    </row>
    <row r="18" spans="1:9" ht="23.6" customHeight="1" x14ac:dyDescent="0.25">
      <c r="A18" s="21"/>
      <c r="B18" s="7"/>
      <c r="C18" s="12"/>
      <c r="D18" s="14"/>
      <c r="E18" s="12"/>
      <c r="F18" s="14"/>
      <c r="G18" s="12"/>
      <c r="H18" s="14"/>
      <c r="I18" s="12"/>
    </row>
    <row r="19" spans="1:9" ht="23.6" customHeight="1" x14ac:dyDescent="0.3">
      <c r="A19" s="30" t="s">
        <v>17</v>
      </c>
      <c r="B19" s="7"/>
      <c r="C19" s="12"/>
      <c r="D19" s="14"/>
      <c r="E19" s="12"/>
      <c r="F19" s="14"/>
      <c r="G19" s="12"/>
      <c r="H19" s="14"/>
      <c r="I19" s="12"/>
    </row>
    <row r="20" spans="1:9" ht="23.6" customHeight="1" x14ac:dyDescent="0.25">
      <c r="A20" s="34" t="s">
        <v>18</v>
      </c>
      <c r="B20" s="7">
        <v>9</v>
      </c>
      <c r="C20" s="35"/>
      <c r="D20" s="14"/>
      <c r="E20" s="35"/>
      <c r="F20" s="14"/>
      <c r="G20" s="13"/>
      <c r="H20" s="14"/>
      <c r="I20" s="13"/>
    </row>
    <row r="21" spans="1:9" ht="23.6" customHeight="1" x14ac:dyDescent="0.25">
      <c r="A21" s="34" t="s">
        <v>19</v>
      </c>
      <c r="B21" s="7">
        <v>4</v>
      </c>
      <c r="C21" s="5">
        <v>0</v>
      </c>
      <c r="D21" s="14"/>
      <c r="E21" s="5">
        <v>0</v>
      </c>
      <c r="F21" s="14"/>
      <c r="G21" s="13">
        <v>10000</v>
      </c>
      <c r="H21" s="14"/>
      <c r="I21" s="14">
        <v>10000</v>
      </c>
    </row>
    <row r="22" spans="1:9" ht="23.6" customHeight="1" x14ac:dyDescent="0.25">
      <c r="A22" s="23" t="s">
        <v>20</v>
      </c>
      <c r="B22" s="7"/>
      <c r="C22" s="35"/>
      <c r="D22" s="14"/>
      <c r="E22" s="35"/>
      <c r="F22" s="14"/>
      <c r="G22" s="13"/>
      <c r="H22" s="14"/>
      <c r="I22" s="14"/>
    </row>
    <row r="23" spans="1:9" ht="23.6" customHeight="1" x14ac:dyDescent="0.25">
      <c r="A23" s="23" t="s">
        <v>21</v>
      </c>
      <c r="B23" s="7">
        <v>10</v>
      </c>
      <c r="C23" s="36">
        <v>7383</v>
      </c>
      <c r="D23" s="32"/>
      <c r="E23" s="37">
        <v>7383</v>
      </c>
      <c r="F23" s="32"/>
      <c r="G23" s="36">
        <v>7383</v>
      </c>
      <c r="H23" s="32"/>
      <c r="I23" s="37">
        <v>7383</v>
      </c>
    </row>
    <row r="24" spans="1:9" ht="23.6" customHeight="1" x14ac:dyDescent="0.25">
      <c r="A24" s="23" t="s">
        <v>22</v>
      </c>
      <c r="B24" s="7"/>
      <c r="C24" s="38"/>
      <c r="D24" s="32"/>
      <c r="E24" s="38"/>
      <c r="F24" s="32"/>
      <c r="G24" s="38"/>
      <c r="H24" s="32"/>
      <c r="I24" s="38"/>
    </row>
    <row r="25" spans="1:9" ht="23.6" customHeight="1" x14ac:dyDescent="0.25">
      <c r="A25" s="23" t="s">
        <v>187</v>
      </c>
      <c r="B25" s="7">
        <v>10</v>
      </c>
      <c r="C25" s="38">
        <v>30093</v>
      </c>
      <c r="D25" s="32"/>
      <c r="E25" s="39">
        <v>0</v>
      </c>
      <c r="F25" s="39">
        <v>0</v>
      </c>
      <c r="G25" s="39">
        <v>0</v>
      </c>
      <c r="H25" s="39">
        <v>0</v>
      </c>
      <c r="I25" s="39">
        <v>0</v>
      </c>
    </row>
    <row r="26" spans="1:9" ht="23.6" customHeight="1" x14ac:dyDescent="0.25">
      <c r="A26" s="23" t="s">
        <v>23</v>
      </c>
      <c r="B26" s="7"/>
      <c r="C26" s="36">
        <v>129144</v>
      </c>
      <c r="D26" s="32"/>
      <c r="E26" s="37">
        <v>129150</v>
      </c>
      <c r="F26" s="32"/>
      <c r="G26" s="11">
        <v>129408</v>
      </c>
      <c r="H26" s="32"/>
      <c r="I26" s="32">
        <v>129415</v>
      </c>
    </row>
    <row r="27" spans="1:9" ht="23.6" customHeight="1" x14ac:dyDescent="0.25">
      <c r="A27" s="23" t="s">
        <v>24</v>
      </c>
      <c r="B27" s="7">
        <v>5</v>
      </c>
      <c r="C27" s="36">
        <v>898092</v>
      </c>
      <c r="D27" s="32"/>
      <c r="E27" s="37">
        <v>822013</v>
      </c>
      <c r="F27" s="32"/>
      <c r="G27" s="11">
        <v>896644</v>
      </c>
      <c r="H27" s="32"/>
      <c r="I27" s="32">
        <v>821575</v>
      </c>
    </row>
    <row r="28" spans="1:9" ht="23.6" customHeight="1" x14ac:dyDescent="0.25">
      <c r="A28" s="23" t="s">
        <v>25</v>
      </c>
      <c r="B28" s="7"/>
      <c r="C28" s="36">
        <v>31009</v>
      </c>
      <c r="D28" s="32"/>
      <c r="E28" s="37">
        <v>18799</v>
      </c>
      <c r="F28" s="32"/>
      <c r="G28" s="11">
        <v>31009</v>
      </c>
      <c r="H28" s="32"/>
      <c r="I28" s="32">
        <v>18799</v>
      </c>
    </row>
    <row r="29" spans="1:9" ht="23.6" customHeight="1" x14ac:dyDescent="0.25">
      <c r="A29" s="23" t="s">
        <v>26</v>
      </c>
      <c r="B29" s="7"/>
      <c r="C29" s="36">
        <v>41648</v>
      </c>
      <c r="D29" s="32"/>
      <c r="E29" s="37">
        <v>35599</v>
      </c>
      <c r="F29" s="32"/>
      <c r="G29" s="11">
        <v>41143</v>
      </c>
      <c r="H29" s="32"/>
      <c r="I29" s="32">
        <v>35128</v>
      </c>
    </row>
    <row r="30" spans="1:9" ht="23.6" customHeight="1" x14ac:dyDescent="0.25">
      <c r="A30" s="23" t="s">
        <v>27</v>
      </c>
      <c r="B30" s="7"/>
      <c r="C30" s="36">
        <v>15477</v>
      </c>
      <c r="D30" s="32"/>
      <c r="E30" s="37">
        <v>15910</v>
      </c>
      <c r="F30" s="32"/>
      <c r="G30" s="11">
        <v>15310</v>
      </c>
      <c r="H30" s="32"/>
      <c r="I30" s="32">
        <v>15737</v>
      </c>
    </row>
    <row r="31" spans="1:9" ht="23.6" customHeight="1" x14ac:dyDescent="0.25">
      <c r="A31" s="21" t="s">
        <v>28</v>
      </c>
      <c r="B31" s="7"/>
      <c r="C31" s="98">
        <f>SUM(C20:C30)</f>
        <v>1152846</v>
      </c>
      <c r="D31" s="33"/>
      <c r="E31" s="98">
        <f>SUM(E20:E30)</f>
        <v>1028854</v>
      </c>
      <c r="F31" s="33"/>
      <c r="G31" s="98">
        <f>SUM(G20:G30)</f>
        <v>1130897</v>
      </c>
      <c r="H31" s="33"/>
      <c r="I31" s="98">
        <f>SUM(I20:I30)</f>
        <v>1038037</v>
      </c>
    </row>
    <row r="32" spans="1:9" ht="23.6" customHeight="1" x14ac:dyDescent="0.25">
      <c r="A32" s="21"/>
      <c r="B32" s="7"/>
      <c r="C32" s="33"/>
      <c r="D32" s="33"/>
      <c r="E32" s="33"/>
      <c r="F32" s="33"/>
      <c r="G32" s="33"/>
      <c r="H32" s="33"/>
      <c r="I32" s="33"/>
    </row>
    <row r="33" spans="1:9" ht="23.6" customHeight="1" thickBot="1" x14ac:dyDescent="0.35">
      <c r="A33" s="21" t="s">
        <v>29</v>
      </c>
      <c r="B33" s="31"/>
      <c r="C33" s="99">
        <f>SUM(C17+C31)</f>
        <v>4634399</v>
      </c>
      <c r="D33" s="33"/>
      <c r="E33" s="99">
        <f>SUM(E17+E31)</f>
        <v>3842066</v>
      </c>
      <c r="F33" s="33"/>
      <c r="G33" s="99">
        <f>SUM(G17+G31)</f>
        <v>4574832</v>
      </c>
      <c r="H33" s="33"/>
      <c r="I33" s="99">
        <f>SUM(I17+I31)</f>
        <v>3781569</v>
      </c>
    </row>
    <row r="34" spans="1:9" ht="23.6" customHeight="1" thickTop="1" x14ac:dyDescent="0.25">
      <c r="C34" s="40"/>
      <c r="D34" s="12"/>
      <c r="E34" s="40"/>
      <c r="F34" s="12"/>
      <c r="G34" s="40"/>
      <c r="H34" s="12"/>
      <c r="I34" s="40"/>
    </row>
    <row r="35" spans="1:9" s="17" customFormat="1" ht="23.6" customHeight="1" x14ac:dyDescent="0.3">
      <c r="A35" s="15" t="s">
        <v>0</v>
      </c>
      <c r="B35" s="16"/>
    </row>
    <row r="36" spans="1:9" s="17" customFormat="1" ht="23.6" customHeight="1" x14ac:dyDescent="0.3">
      <c r="A36" s="15" t="s">
        <v>1</v>
      </c>
      <c r="B36" s="16"/>
    </row>
    <row r="37" spans="1:9" s="20" customFormat="1" ht="23.6" customHeight="1" x14ac:dyDescent="0.25">
      <c r="A37" s="18" t="s">
        <v>2</v>
      </c>
      <c r="B37" s="19"/>
    </row>
    <row r="38" spans="1:9" ht="23.6" customHeight="1" x14ac:dyDescent="0.25">
      <c r="A38" s="21"/>
    </row>
    <row r="39" spans="1:9" ht="23.6" customHeight="1" x14ac:dyDescent="0.25">
      <c r="A39" s="24"/>
      <c r="B39" s="7"/>
      <c r="C39" s="145" t="s">
        <v>3</v>
      </c>
      <c r="D39" s="145"/>
      <c r="E39" s="145"/>
      <c r="F39" s="145"/>
      <c r="G39" s="145" t="s">
        <v>4</v>
      </c>
      <c r="H39" s="145"/>
      <c r="I39" s="145"/>
    </row>
    <row r="40" spans="1:9" ht="23.6" customHeight="1" x14ac:dyDescent="0.25">
      <c r="A40" s="24"/>
      <c r="B40" s="7"/>
      <c r="C40" s="145" t="s">
        <v>5</v>
      </c>
      <c r="D40" s="145"/>
      <c r="E40" s="145"/>
      <c r="F40" s="145"/>
      <c r="G40" s="145" t="s">
        <v>5</v>
      </c>
      <c r="H40" s="145"/>
      <c r="I40" s="145"/>
    </row>
    <row r="41" spans="1:9" ht="23.6" customHeight="1" x14ac:dyDescent="0.25">
      <c r="A41" s="24"/>
      <c r="B41" s="7"/>
      <c r="C41" s="26" t="s">
        <v>192</v>
      </c>
      <c r="D41" s="27"/>
      <c r="E41" s="26" t="s">
        <v>6</v>
      </c>
      <c r="F41" s="25"/>
      <c r="G41" s="26" t="s">
        <v>192</v>
      </c>
      <c r="H41" s="27"/>
      <c r="I41" s="26" t="s">
        <v>6</v>
      </c>
    </row>
    <row r="42" spans="1:9" ht="23.6" customHeight="1" x14ac:dyDescent="0.25">
      <c r="A42" s="28" t="s">
        <v>30</v>
      </c>
      <c r="B42" s="7" t="s">
        <v>8</v>
      </c>
      <c r="C42" s="24">
        <v>2026</v>
      </c>
      <c r="D42" s="24"/>
      <c r="E42" s="24">
        <v>2025</v>
      </c>
      <c r="F42" s="24"/>
      <c r="G42" s="24">
        <v>2026</v>
      </c>
      <c r="H42" s="24"/>
      <c r="I42" s="24">
        <v>2025</v>
      </c>
    </row>
    <row r="43" spans="1:9" ht="23.6" customHeight="1" x14ac:dyDescent="0.25">
      <c r="A43" s="28"/>
      <c r="B43" s="7"/>
      <c r="C43" s="24" t="s">
        <v>9</v>
      </c>
      <c r="D43" s="24"/>
      <c r="E43" s="24"/>
      <c r="F43" s="24"/>
      <c r="G43" s="24" t="s">
        <v>9</v>
      </c>
      <c r="H43" s="24"/>
      <c r="I43" s="24"/>
    </row>
    <row r="44" spans="1:9" ht="23.6" customHeight="1" x14ac:dyDescent="0.25">
      <c r="A44" s="29"/>
      <c r="B44" s="7"/>
      <c r="C44" s="146" t="s">
        <v>10</v>
      </c>
      <c r="D44" s="146"/>
      <c r="E44" s="146"/>
      <c r="F44" s="146"/>
      <c r="G44" s="146"/>
      <c r="H44" s="146"/>
      <c r="I44" s="146"/>
    </row>
    <row r="45" spans="1:9" ht="23.6" customHeight="1" x14ac:dyDescent="0.3">
      <c r="A45" s="30" t="s">
        <v>31</v>
      </c>
      <c r="B45" s="7"/>
      <c r="C45" s="3"/>
      <c r="D45" s="3"/>
      <c r="E45" s="3"/>
      <c r="F45" s="3"/>
      <c r="G45" s="3"/>
      <c r="H45" s="3"/>
      <c r="I45" s="3"/>
    </row>
    <row r="46" spans="1:9" ht="23.6" customHeight="1" x14ac:dyDescent="0.25">
      <c r="A46" s="23" t="s">
        <v>32</v>
      </c>
      <c r="B46" s="7"/>
      <c r="C46" s="14"/>
      <c r="D46" s="14"/>
      <c r="E46" s="14"/>
      <c r="F46" s="14"/>
      <c r="G46" s="14"/>
      <c r="H46" s="14"/>
      <c r="I46" s="14"/>
    </row>
    <row r="47" spans="1:9" ht="23.6" customHeight="1" x14ac:dyDescent="0.25">
      <c r="A47" s="23" t="s">
        <v>149</v>
      </c>
      <c r="B47" s="7"/>
      <c r="C47" s="11">
        <v>423676</v>
      </c>
      <c r="D47" s="32"/>
      <c r="E47" s="32">
        <v>50902</v>
      </c>
      <c r="F47" s="32"/>
      <c r="G47" s="11">
        <v>423676</v>
      </c>
      <c r="H47" s="32"/>
      <c r="I47" s="32">
        <v>50902</v>
      </c>
    </row>
    <row r="48" spans="1:9" ht="23.6" customHeight="1" x14ac:dyDescent="0.25">
      <c r="A48" s="23" t="s">
        <v>33</v>
      </c>
      <c r="B48" s="7">
        <v>2</v>
      </c>
      <c r="C48" s="11">
        <v>969462</v>
      </c>
      <c r="D48" s="32"/>
      <c r="E48" s="32">
        <v>607485</v>
      </c>
      <c r="F48" s="32"/>
      <c r="G48" s="11">
        <v>969002</v>
      </c>
      <c r="H48" s="32"/>
      <c r="I48" s="32">
        <v>606008</v>
      </c>
    </row>
    <row r="49" spans="1:9" ht="23.6" customHeight="1" x14ac:dyDescent="0.25">
      <c r="A49" s="23" t="s">
        <v>34</v>
      </c>
      <c r="B49" s="7"/>
      <c r="C49" s="11"/>
      <c r="D49" s="32"/>
      <c r="E49" s="32"/>
      <c r="F49" s="32"/>
      <c r="G49" s="11"/>
      <c r="H49" s="32"/>
      <c r="I49" s="32"/>
    </row>
    <row r="50" spans="1:9" ht="23.6" customHeight="1" x14ac:dyDescent="0.25">
      <c r="A50" s="23" t="s">
        <v>150</v>
      </c>
      <c r="B50" s="7">
        <v>6</v>
      </c>
      <c r="C50" s="32">
        <v>59020</v>
      </c>
      <c r="D50" s="32"/>
      <c r="E50" s="32">
        <v>58920</v>
      </c>
      <c r="F50" s="32"/>
      <c r="G50" s="32">
        <v>59020</v>
      </c>
      <c r="H50" s="32"/>
      <c r="I50" s="32">
        <v>58920</v>
      </c>
    </row>
    <row r="51" spans="1:9" ht="23.6" customHeight="1" x14ac:dyDescent="0.25">
      <c r="A51" s="23" t="s">
        <v>35</v>
      </c>
      <c r="B51" s="7">
        <v>8</v>
      </c>
      <c r="C51" s="11">
        <v>9218</v>
      </c>
      <c r="D51" s="32"/>
      <c r="E51" s="11">
        <v>5749</v>
      </c>
      <c r="F51" s="32"/>
      <c r="G51" s="11">
        <v>9218</v>
      </c>
      <c r="H51" s="32"/>
      <c r="I51" s="11">
        <v>5749</v>
      </c>
    </row>
    <row r="52" spans="1:9" ht="23.6" customHeight="1" x14ac:dyDescent="0.25">
      <c r="A52" s="23" t="s">
        <v>36</v>
      </c>
      <c r="B52" s="7"/>
      <c r="C52" s="11">
        <v>20473</v>
      </c>
      <c r="D52" s="32"/>
      <c r="E52" s="11">
        <v>12570</v>
      </c>
      <c r="F52" s="32"/>
      <c r="G52" s="41">
        <v>20461</v>
      </c>
      <c r="H52" s="32"/>
      <c r="I52" s="42">
        <v>12166</v>
      </c>
    </row>
    <row r="53" spans="1:9" ht="23.6" customHeight="1" x14ac:dyDescent="0.25">
      <c r="A53" s="21" t="s">
        <v>37</v>
      </c>
      <c r="B53" s="7"/>
      <c r="C53" s="98">
        <f>SUM(C47:C52)</f>
        <v>1481849</v>
      </c>
      <c r="D53" s="33"/>
      <c r="E53" s="98">
        <f>SUM(E47:E52)</f>
        <v>735626</v>
      </c>
      <c r="F53" s="33"/>
      <c r="G53" s="98">
        <f>SUM(G47:G52)</f>
        <v>1481377</v>
      </c>
      <c r="H53" s="33"/>
      <c r="I53" s="98">
        <f>SUM(I47:I52)</f>
        <v>733745</v>
      </c>
    </row>
    <row r="54" spans="1:9" ht="23.6" customHeight="1" x14ac:dyDescent="0.25">
      <c r="A54" s="21"/>
      <c r="B54" s="7"/>
      <c r="C54" s="43"/>
      <c r="D54" s="33"/>
      <c r="E54" s="43"/>
      <c r="F54" s="33"/>
      <c r="G54" s="43"/>
      <c r="H54" s="33"/>
      <c r="I54" s="43"/>
    </row>
    <row r="55" spans="1:9" ht="23.6" customHeight="1" x14ac:dyDescent="0.3">
      <c r="A55" s="30" t="s">
        <v>38</v>
      </c>
      <c r="B55" s="7"/>
      <c r="C55" s="33"/>
      <c r="D55" s="33"/>
      <c r="E55" s="33"/>
      <c r="F55" s="33"/>
      <c r="G55" s="33"/>
      <c r="H55" s="33"/>
      <c r="I55" s="33"/>
    </row>
    <row r="56" spans="1:9" ht="23.6" customHeight="1" x14ac:dyDescent="0.25">
      <c r="A56" s="23" t="s">
        <v>151</v>
      </c>
      <c r="B56" s="7">
        <v>6</v>
      </c>
      <c r="C56" s="38">
        <v>80400</v>
      </c>
      <c r="D56" s="33"/>
      <c r="E56" s="11">
        <v>109960</v>
      </c>
      <c r="F56" s="33"/>
      <c r="G56" s="44">
        <v>80400</v>
      </c>
      <c r="H56" s="45"/>
      <c r="I56" s="32">
        <v>109960</v>
      </c>
    </row>
    <row r="57" spans="1:9" ht="23.6" customHeight="1" x14ac:dyDescent="0.25">
      <c r="A57" s="23" t="s">
        <v>39</v>
      </c>
      <c r="B57" s="7">
        <v>8</v>
      </c>
      <c r="C57" s="38">
        <v>19493</v>
      </c>
      <c r="D57" s="33"/>
      <c r="E57" s="11">
        <v>11892</v>
      </c>
      <c r="F57" s="33"/>
      <c r="G57" s="38">
        <v>19493</v>
      </c>
      <c r="H57" s="45"/>
      <c r="I57" s="32">
        <v>11892</v>
      </c>
    </row>
    <row r="58" spans="1:9" ht="23.6" customHeight="1" x14ac:dyDescent="0.25">
      <c r="A58" s="23" t="s">
        <v>40</v>
      </c>
      <c r="B58" s="7"/>
      <c r="C58" s="46">
        <v>198407</v>
      </c>
      <c r="D58" s="33"/>
      <c r="E58" s="47">
        <v>196152</v>
      </c>
      <c r="F58" s="33"/>
      <c r="G58" s="46">
        <v>196016</v>
      </c>
      <c r="H58" s="45"/>
      <c r="I58" s="48">
        <v>193892</v>
      </c>
    </row>
    <row r="59" spans="1:9" ht="23.6" customHeight="1" x14ac:dyDescent="0.25">
      <c r="A59" s="21" t="s">
        <v>41</v>
      </c>
      <c r="B59" s="7"/>
      <c r="C59" s="98">
        <f>SUM(C56:C58)</f>
        <v>298300</v>
      </c>
      <c r="D59" s="33"/>
      <c r="E59" s="100">
        <f>SUM(E56:E58)</f>
        <v>318004</v>
      </c>
      <c r="F59" s="33"/>
      <c r="G59" s="98">
        <f>SUM(G56:G58)</f>
        <v>295909</v>
      </c>
      <c r="H59" s="33"/>
      <c r="I59" s="98">
        <f>SUM(I56:I58)</f>
        <v>315744</v>
      </c>
    </row>
    <row r="60" spans="1:9" ht="23.6" customHeight="1" x14ac:dyDescent="0.25">
      <c r="A60" s="21"/>
      <c r="B60" s="7"/>
      <c r="C60" s="33"/>
      <c r="D60" s="33"/>
      <c r="E60" s="33"/>
      <c r="F60" s="33"/>
      <c r="G60" s="33"/>
      <c r="H60" s="33"/>
      <c r="I60" s="33"/>
    </row>
    <row r="61" spans="1:9" ht="23.6" customHeight="1" x14ac:dyDescent="0.25">
      <c r="A61" s="21" t="s">
        <v>42</v>
      </c>
      <c r="B61" s="7"/>
      <c r="C61" s="100">
        <f>C53+C59</f>
        <v>1780149</v>
      </c>
      <c r="D61" s="33"/>
      <c r="E61" s="100">
        <f>E53+E59</f>
        <v>1053630</v>
      </c>
      <c r="F61" s="33"/>
      <c r="G61" s="100">
        <f>SUM(G53,G59)</f>
        <v>1777286</v>
      </c>
      <c r="H61" s="33"/>
      <c r="I61" s="100">
        <f>SUM(I53,I59)</f>
        <v>1049489</v>
      </c>
    </row>
    <row r="62" spans="1:9" ht="23.6" customHeight="1" x14ac:dyDescent="0.25">
      <c r="A62" s="21"/>
      <c r="B62" s="7"/>
      <c r="C62" s="12"/>
      <c r="D62" s="14"/>
      <c r="E62" s="12"/>
      <c r="F62" s="14"/>
      <c r="G62" s="12"/>
      <c r="H62" s="14"/>
      <c r="I62" s="12"/>
    </row>
    <row r="63" spans="1:9" ht="23.6" customHeight="1" x14ac:dyDescent="0.3">
      <c r="A63" s="30" t="s">
        <v>43</v>
      </c>
      <c r="B63" s="31"/>
      <c r="C63" s="12"/>
      <c r="D63" s="14"/>
      <c r="E63" s="12"/>
      <c r="F63" s="14"/>
      <c r="G63" s="12"/>
      <c r="H63" s="14"/>
      <c r="I63" s="12"/>
    </row>
    <row r="64" spans="1:9" ht="23.6" customHeight="1" x14ac:dyDescent="0.25">
      <c r="A64" s="23" t="s">
        <v>44</v>
      </c>
      <c r="B64" s="7"/>
      <c r="C64" s="12"/>
      <c r="D64" s="14"/>
      <c r="E64" s="12"/>
      <c r="F64" s="14"/>
      <c r="G64" s="12"/>
      <c r="H64" s="14"/>
      <c r="I64" s="12"/>
    </row>
    <row r="65" spans="1:9" ht="23.6" customHeight="1" x14ac:dyDescent="0.25">
      <c r="A65" s="23" t="s">
        <v>45</v>
      </c>
      <c r="B65" s="7"/>
      <c r="C65" s="12"/>
      <c r="D65" s="14"/>
      <c r="E65" s="12"/>
      <c r="F65" s="14"/>
      <c r="G65" s="12"/>
      <c r="H65" s="14"/>
      <c r="I65" s="12"/>
    </row>
    <row r="66" spans="1:9" ht="23.6" customHeight="1" x14ac:dyDescent="0.25">
      <c r="A66" s="49" t="s">
        <v>46</v>
      </c>
      <c r="B66" s="7"/>
      <c r="C66" s="12"/>
      <c r="D66" s="14"/>
      <c r="E66" s="12"/>
      <c r="F66" s="14"/>
      <c r="G66" s="12"/>
      <c r="H66" s="14"/>
      <c r="I66" s="12"/>
    </row>
    <row r="67" spans="1:9" ht="23.6" customHeight="1" thickBot="1" x14ac:dyDescent="0.3">
      <c r="A67" s="22" t="s">
        <v>47</v>
      </c>
      <c r="C67" s="125">
        <v>330000</v>
      </c>
      <c r="D67" s="14"/>
      <c r="E67" s="50">
        <v>330000</v>
      </c>
      <c r="F67" s="14"/>
      <c r="G67" s="125">
        <v>330000</v>
      </c>
      <c r="H67" s="14"/>
      <c r="I67" s="50">
        <v>330000</v>
      </c>
    </row>
    <row r="68" spans="1:9" ht="23.6" customHeight="1" thickTop="1" x14ac:dyDescent="0.25">
      <c r="A68" s="23" t="s">
        <v>48</v>
      </c>
      <c r="B68" s="7"/>
      <c r="C68" s="12"/>
      <c r="D68" s="14"/>
      <c r="E68" s="12"/>
      <c r="F68" s="14"/>
      <c r="G68" s="12"/>
      <c r="H68" s="14"/>
      <c r="I68" s="12"/>
    </row>
    <row r="69" spans="1:9" ht="23.6" customHeight="1" x14ac:dyDescent="0.25">
      <c r="A69" s="49" t="s">
        <v>46</v>
      </c>
      <c r="B69" s="7"/>
      <c r="C69" s="12"/>
      <c r="D69" s="14"/>
      <c r="E69" s="12"/>
      <c r="F69" s="14"/>
      <c r="G69" s="12"/>
      <c r="H69" s="14"/>
      <c r="I69" s="12"/>
    </row>
    <row r="70" spans="1:9" ht="23.6" customHeight="1" x14ac:dyDescent="0.25">
      <c r="A70" s="22" t="s">
        <v>47</v>
      </c>
      <c r="B70" s="7"/>
      <c r="C70" s="83">
        <v>330000</v>
      </c>
      <c r="D70" s="14"/>
      <c r="E70" s="12">
        <v>330000</v>
      </c>
      <c r="F70" s="14"/>
      <c r="G70" s="83">
        <v>330000</v>
      </c>
      <c r="H70" s="14"/>
      <c r="I70" s="12">
        <v>330000</v>
      </c>
    </row>
    <row r="71" spans="1:9" ht="23.6" customHeight="1" x14ac:dyDescent="0.25">
      <c r="A71" s="23" t="s">
        <v>49</v>
      </c>
      <c r="B71" s="7"/>
      <c r="C71" s="14"/>
      <c r="D71" s="14"/>
      <c r="E71" s="14"/>
      <c r="F71" s="14"/>
      <c r="G71" s="14"/>
      <c r="H71" s="14"/>
      <c r="I71" s="14"/>
    </row>
    <row r="72" spans="1:9" ht="23.6" customHeight="1" x14ac:dyDescent="0.25">
      <c r="A72" s="23" t="s">
        <v>50</v>
      </c>
      <c r="B72" s="7"/>
      <c r="C72" s="12">
        <v>420491</v>
      </c>
      <c r="D72" s="14"/>
      <c r="E72" s="12">
        <v>420491</v>
      </c>
      <c r="F72" s="14"/>
      <c r="G72" s="12">
        <v>420491</v>
      </c>
      <c r="H72" s="14"/>
      <c r="I72" s="12">
        <v>420491</v>
      </c>
    </row>
    <row r="73" spans="1:9" ht="23.6" customHeight="1" x14ac:dyDescent="0.25">
      <c r="A73" s="23" t="s">
        <v>51</v>
      </c>
      <c r="B73" s="7"/>
      <c r="C73" s="12"/>
      <c r="D73" s="14"/>
      <c r="E73" s="12"/>
      <c r="F73" s="14"/>
      <c r="G73" s="12"/>
      <c r="H73" s="14"/>
      <c r="I73" s="12"/>
    </row>
    <row r="74" spans="1:9" ht="23.6" customHeight="1" x14ac:dyDescent="0.25">
      <c r="A74" s="23" t="s">
        <v>52</v>
      </c>
      <c r="B74" s="7"/>
      <c r="C74" s="14">
        <v>33000</v>
      </c>
      <c r="D74" s="14"/>
      <c r="E74" s="14">
        <v>33000</v>
      </c>
      <c r="F74" s="14"/>
      <c r="G74" s="13">
        <v>33000</v>
      </c>
      <c r="H74" s="14"/>
      <c r="I74" s="14">
        <v>33000</v>
      </c>
    </row>
    <row r="75" spans="1:9" ht="23.6" customHeight="1" x14ac:dyDescent="0.25">
      <c r="A75" s="23" t="s">
        <v>53</v>
      </c>
      <c r="B75" s="7"/>
      <c r="C75" s="46">
        <v>2070758</v>
      </c>
      <c r="D75" s="32"/>
      <c r="E75" s="51">
        <v>2004944</v>
      </c>
      <c r="F75" s="32"/>
      <c r="G75" s="46">
        <v>2014055</v>
      </c>
      <c r="H75" s="32"/>
      <c r="I75" s="51">
        <v>1948589</v>
      </c>
    </row>
    <row r="76" spans="1:9" ht="23.6" customHeight="1" x14ac:dyDescent="0.25">
      <c r="A76" s="21" t="s">
        <v>54</v>
      </c>
      <c r="B76" s="7"/>
      <c r="C76" s="37"/>
      <c r="D76" s="32"/>
      <c r="E76" s="37"/>
      <c r="F76" s="32"/>
      <c r="G76" s="37"/>
      <c r="H76" s="32"/>
      <c r="I76" s="37"/>
    </row>
    <row r="77" spans="1:9" ht="23.6" customHeight="1" x14ac:dyDescent="0.25">
      <c r="A77" s="21" t="s">
        <v>55</v>
      </c>
      <c r="B77" s="7"/>
      <c r="C77" s="103">
        <f>SUM(C70:C75)</f>
        <v>2854249</v>
      </c>
      <c r="D77" s="33"/>
      <c r="E77" s="103">
        <f>SUM(E70:E75)</f>
        <v>2788435</v>
      </c>
      <c r="F77" s="33"/>
      <c r="G77" s="103">
        <f>SUM(G70:G75)</f>
        <v>2797546</v>
      </c>
      <c r="H77" s="33"/>
      <c r="I77" s="103">
        <f>SUM(I70:I75)</f>
        <v>2732080</v>
      </c>
    </row>
    <row r="78" spans="1:9" ht="23.6" customHeight="1" x14ac:dyDescent="0.25">
      <c r="A78" s="23" t="s">
        <v>56</v>
      </c>
      <c r="B78" s="7"/>
      <c r="C78" s="41">
        <v>1</v>
      </c>
      <c r="D78" s="32"/>
      <c r="E78" s="42">
        <v>1</v>
      </c>
      <c r="F78" s="32"/>
      <c r="G78" s="38">
        <v>0</v>
      </c>
      <c r="H78" s="32"/>
      <c r="I78" s="38">
        <v>0</v>
      </c>
    </row>
    <row r="79" spans="1:9" ht="23.6" customHeight="1" x14ac:dyDescent="0.3">
      <c r="A79" s="21" t="s">
        <v>57</v>
      </c>
      <c r="B79" s="30"/>
      <c r="C79" s="101">
        <f>SUM(C77:C78)</f>
        <v>2854250</v>
      </c>
      <c r="D79" s="33"/>
      <c r="E79" s="98">
        <f>SUM(E77:E78)</f>
        <v>2788436</v>
      </c>
      <c r="F79" s="33"/>
      <c r="G79" s="101">
        <f>SUM(G77:G78)</f>
        <v>2797546</v>
      </c>
      <c r="H79" s="33"/>
      <c r="I79" s="98">
        <f>SUM(I77:I78)</f>
        <v>2732080</v>
      </c>
    </row>
    <row r="80" spans="1:9" ht="23.6" customHeight="1" x14ac:dyDescent="0.3">
      <c r="A80" s="21"/>
      <c r="B80" s="30"/>
      <c r="C80" s="37"/>
      <c r="D80" s="32"/>
      <c r="E80" s="37"/>
      <c r="F80" s="32"/>
      <c r="G80" s="37"/>
      <c r="H80" s="32"/>
      <c r="I80" s="37"/>
    </row>
    <row r="81" spans="1:9" ht="23.6" customHeight="1" thickBot="1" x14ac:dyDescent="0.35">
      <c r="A81" s="21" t="s">
        <v>58</v>
      </c>
      <c r="B81" s="30"/>
      <c r="C81" s="102">
        <f>SUM(C61+C79)</f>
        <v>4634399</v>
      </c>
      <c r="D81" s="33"/>
      <c r="E81" s="102">
        <f>SUM(E61+E79)</f>
        <v>3842066</v>
      </c>
      <c r="F81" s="33"/>
      <c r="G81" s="102">
        <f>SUM(G61+G79)</f>
        <v>4574832</v>
      </c>
      <c r="H81" s="33"/>
      <c r="I81" s="102">
        <f>SUM(I61+I79)</f>
        <v>3781569</v>
      </c>
    </row>
    <row r="82" spans="1:9" ht="23.6" customHeight="1" thickTop="1" x14ac:dyDescent="0.25">
      <c r="C82" s="52"/>
      <c r="D82" s="52"/>
      <c r="E82" s="52"/>
      <c r="G82" s="52"/>
      <c r="I82" s="52"/>
    </row>
    <row r="83" spans="1:9" ht="23.6" customHeight="1" x14ac:dyDescent="0.25">
      <c r="C83" s="53"/>
      <c r="E83" s="53"/>
      <c r="G83" s="53"/>
      <c r="I83" s="53"/>
    </row>
  </sheetData>
  <sheetProtection formatCells="0" formatColumns="0" formatRows="0" insertColumns="0" insertRows="0" insertHyperlinks="0" deleteColumns="0" deleteRows="0" sort="0" autoFilter="0" pivotTables="0"/>
  <mergeCells count="10">
    <mergeCell ref="C40:F40"/>
    <mergeCell ref="G40:I40"/>
    <mergeCell ref="C44:I44"/>
    <mergeCell ref="C5:F5"/>
    <mergeCell ref="G5:I5"/>
    <mergeCell ref="C6:F6"/>
    <mergeCell ref="G6:I6"/>
    <mergeCell ref="C10:I10"/>
    <mergeCell ref="C39:F39"/>
    <mergeCell ref="G39:I39"/>
  </mergeCells>
  <conditionalFormatting sqref="C21">
    <cfRule type="expression" priority="2" stopIfTrue="1">
      <formula>"if(E11&gt;0,#,##0;(#,##0),"-")"</formula>
    </cfRule>
  </conditionalFormatting>
  <conditionalFormatting sqref="C24:C25">
    <cfRule type="expression" priority="10" stopIfTrue="1">
      <formula>"if(E11&gt;0,#,##0;(#,##0),"-")"</formula>
    </cfRule>
  </conditionalFormatting>
  <conditionalFormatting sqref="C14:I14">
    <cfRule type="expression" priority="3" stopIfTrue="1">
      <formula>"if(E11&gt;0,#,##0;(#,##0),"-")"</formula>
    </cfRule>
  </conditionalFormatting>
  <conditionalFormatting sqref="E21">
    <cfRule type="expression" priority="12" stopIfTrue="1">
      <formula>"if(E11&gt;0,#,##0;(#,##0),"-")"</formula>
    </cfRule>
  </conditionalFormatting>
  <conditionalFormatting sqref="E24">
    <cfRule type="expression" priority="5" stopIfTrue="1">
      <formula>"if(E11&gt;0,#,##0;(#,##0),"-")"</formula>
    </cfRule>
  </conditionalFormatting>
  <conditionalFormatting sqref="E25:I25">
    <cfRule type="expression" priority="1" stopIfTrue="1">
      <formula>"if(E11&gt;0,#,##0;(#,##0),"-")"</formula>
    </cfRule>
  </conditionalFormatting>
  <conditionalFormatting sqref="G24">
    <cfRule type="expression" priority="11" stopIfTrue="1">
      <formula>"if(E11&gt;0,#,##0;(#,##0),"-")"</formula>
    </cfRule>
  </conditionalFormatting>
  <conditionalFormatting sqref="G78">
    <cfRule type="expression" priority="9" stopIfTrue="1">
      <formula>"if(E11&gt;0,#,##0;(#,##0),"-")"</formula>
    </cfRule>
  </conditionalFormatting>
  <conditionalFormatting sqref="I24">
    <cfRule type="expression" priority="4" stopIfTrue="1">
      <formula>"if(E11&gt;0,#,##0;(#,##0),"-")"</formula>
    </cfRule>
  </conditionalFormatting>
  <conditionalFormatting sqref="I78">
    <cfRule type="expression" priority="8" stopIfTrue="1">
      <formula>"if(E11&gt;0,#,##0;(#,##0),"-")"</formula>
    </cfRule>
  </conditionalFormatting>
  <pageMargins left="0.8" right="0.7" top="0.48" bottom="0.5" header="0.5" footer="0.5"/>
  <pageSetup paperSize="9" scale="85" firstPageNumber="2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34" max="8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48022-1ABD-47F9-90AF-E916A283A4A7}">
  <sheetPr>
    <tabColor theme="3" tint="-0.499984740745262"/>
  </sheetPr>
  <dimension ref="A1:K59"/>
  <sheetViews>
    <sheetView topLeftCell="A16" zoomScaleNormal="100" zoomScaleSheetLayoutView="85" workbookViewId="0">
      <selection activeCell="H26" sqref="H26"/>
    </sheetView>
  </sheetViews>
  <sheetFormatPr defaultColWidth="9.21875" defaultRowHeight="20.3" customHeight="1" x14ac:dyDescent="0.25"/>
  <cols>
    <col min="1" max="1" width="44.77734375" style="55" customWidth="1"/>
    <col min="2" max="2" width="5.44140625" style="22" customWidth="1"/>
    <col min="3" max="3" width="1.21875" style="55" customWidth="1"/>
    <col min="4" max="4" width="11.44140625" style="55" customWidth="1"/>
    <col min="5" max="5" width="1.21875" style="55" customWidth="1"/>
    <col min="6" max="6" width="11.44140625" style="55" customWidth="1"/>
    <col min="7" max="7" width="1.21875" style="55" customWidth="1"/>
    <col min="8" max="8" width="11.44140625" style="55" customWidth="1"/>
    <col min="9" max="9" width="1.21875" style="55" customWidth="1"/>
    <col min="10" max="10" width="11.44140625" style="55" customWidth="1"/>
    <col min="11" max="16384" width="9.21875" style="55"/>
  </cols>
  <sheetData>
    <row r="1" spans="1:11" s="17" customFormat="1" ht="25.55" customHeight="1" x14ac:dyDescent="0.3">
      <c r="A1" s="15" t="s">
        <v>0</v>
      </c>
      <c r="B1" s="16"/>
    </row>
    <row r="2" spans="1:11" s="17" customFormat="1" ht="25.55" customHeight="1" x14ac:dyDescent="0.3">
      <c r="A2" s="15" t="s">
        <v>1</v>
      </c>
      <c r="B2" s="16"/>
    </row>
    <row r="3" spans="1:11" s="20" customFormat="1" ht="25.55" customHeight="1" x14ac:dyDescent="0.25">
      <c r="A3" s="18" t="s">
        <v>59</v>
      </c>
      <c r="B3" s="19"/>
      <c r="H3" s="54"/>
      <c r="J3" s="54"/>
    </row>
    <row r="4" spans="1:11" ht="25.55" customHeight="1" x14ac:dyDescent="0.25">
      <c r="A4" s="21"/>
    </row>
    <row r="5" spans="1:11" ht="25.55" customHeight="1" x14ac:dyDescent="0.25">
      <c r="A5" s="21"/>
      <c r="D5" s="145" t="s">
        <v>3</v>
      </c>
      <c r="E5" s="145"/>
      <c r="F5" s="145"/>
      <c r="G5" s="25"/>
      <c r="H5" s="145" t="s">
        <v>4</v>
      </c>
      <c r="I5" s="145"/>
      <c r="J5" s="145"/>
    </row>
    <row r="6" spans="1:11" ht="25.55" customHeight="1" x14ac:dyDescent="0.25">
      <c r="A6" s="56"/>
      <c r="B6" s="7"/>
      <c r="C6" s="56"/>
      <c r="D6" s="145" t="s">
        <v>5</v>
      </c>
      <c r="E6" s="145"/>
      <c r="F6" s="145"/>
      <c r="G6" s="21"/>
      <c r="H6" s="145" t="s">
        <v>5</v>
      </c>
      <c r="I6" s="145"/>
      <c r="J6" s="145"/>
    </row>
    <row r="7" spans="1:11" ht="25.55" customHeight="1" x14ac:dyDescent="0.25">
      <c r="A7" s="56"/>
      <c r="B7" s="7"/>
      <c r="C7" s="56"/>
      <c r="D7" s="147" t="s">
        <v>199</v>
      </c>
      <c r="E7" s="148"/>
      <c r="F7" s="148"/>
      <c r="G7" s="21"/>
      <c r="H7" s="147" t="s">
        <v>199</v>
      </c>
      <c r="I7" s="148"/>
      <c r="J7" s="148"/>
    </row>
    <row r="8" spans="1:11" ht="25.55" customHeight="1" x14ac:dyDescent="0.25">
      <c r="A8" s="56"/>
      <c r="B8" s="7"/>
      <c r="C8" s="56"/>
      <c r="D8" s="149" t="s">
        <v>192</v>
      </c>
      <c r="E8" s="150"/>
      <c r="F8" s="150"/>
      <c r="G8" s="21"/>
      <c r="H8" s="149" t="s">
        <v>192</v>
      </c>
      <c r="I8" s="150"/>
      <c r="J8" s="150"/>
    </row>
    <row r="9" spans="1:11" ht="25.55" customHeight="1" x14ac:dyDescent="0.25">
      <c r="A9" s="56"/>
      <c r="B9" s="7" t="s">
        <v>8</v>
      </c>
      <c r="C9" s="56"/>
      <c r="D9" s="24">
        <v>2026</v>
      </c>
      <c r="E9" s="56"/>
      <c r="F9" s="56">
        <v>2025</v>
      </c>
      <c r="G9" s="56"/>
      <c r="H9" s="24">
        <v>2026</v>
      </c>
      <c r="I9" s="56"/>
      <c r="J9" s="56">
        <v>2025</v>
      </c>
    </row>
    <row r="10" spans="1:11" ht="25.55" customHeight="1" x14ac:dyDescent="0.25">
      <c r="A10" s="29"/>
      <c r="B10" s="7"/>
      <c r="C10" s="56"/>
      <c r="D10" s="146" t="s">
        <v>10</v>
      </c>
      <c r="E10" s="146"/>
      <c r="F10" s="146"/>
      <c r="G10" s="146"/>
      <c r="H10" s="146"/>
      <c r="I10" s="146"/>
      <c r="J10" s="146"/>
    </row>
    <row r="11" spans="1:11" ht="25.55" customHeight="1" x14ac:dyDescent="0.3">
      <c r="A11" s="30" t="s">
        <v>60</v>
      </c>
      <c r="B11" s="7"/>
      <c r="C11" s="24"/>
      <c r="D11" s="57"/>
      <c r="E11" s="57"/>
      <c r="F11" s="57"/>
      <c r="G11" s="57"/>
      <c r="H11" s="57"/>
      <c r="I11" s="57"/>
      <c r="J11" s="57"/>
    </row>
    <row r="12" spans="1:11" ht="25.55" customHeight="1" x14ac:dyDescent="0.25">
      <c r="A12" s="23" t="s">
        <v>61</v>
      </c>
      <c r="B12" s="7">
        <v>7</v>
      </c>
      <c r="C12" s="24"/>
      <c r="D12" s="58">
        <v>1702356</v>
      </c>
      <c r="E12" s="14"/>
      <c r="F12" s="59">
        <v>1587815</v>
      </c>
      <c r="G12" s="14"/>
      <c r="H12" s="60">
        <v>1698656</v>
      </c>
      <c r="I12" s="14"/>
      <c r="J12" s="59">
        <v>1584014</v>
      </c>
      <c r="K12" s="61"/>
    </row>
    <row r="13" spans="1:11" ht="25.55" customHeight="1" x14ac:dyDescent="0.25">
      <c r="A13" s="23" t="s">
        <v>62</v>
      </c>
      <c r="B13" s="7"/>
      <c r="C13" s="24"/>
      <c r="D13" s="5">
        <v>0</v>
      </c>
      <c r="E13" s="14"/>
      <c r="F13" s="59">
        <v>0</v>
      </c>
      <c r="G13" s="14"/>
      <c r="H13" s="38">
        <v>0</v>
      </c>
      <c r="I13" s="14"/>
      <c r="J13" s="59">
        <v>0</v>
      </c>
      <c r="K13" s="61"/>
    </row>
    <row r="14" spans="1:11" ht="25.55" customHeight="1" x14ac:dyDescent="0.25">
      <c r="A14" s="23" t="s">
        <v>63</v>
      </c>
      <c r="B14" s="7"/>
      <c r="C14" s="24"/>
      <c r="D14" s="58">
        <v>11919</v>
      </c>
      <c r="E14" s="14"/>
      <c r="F14" s="59">
        <v>5791</v>
      </c>
      <c r="G14" s="14"/>
      <c r="H14" s="60">
        <v>11568</v>
      </c>
      <c r="I14" s="14"/>
      <c r="J14" s="59">
        <v>5348</v>
      </c>
      <c r="K14" s="61"/>
    </row>
    <row r="15" spans="1:11" ht="25.55" customHeight="1" x14ac:dyDescent="0.25">
      <c r="A15" s="21" t="s">
        <v>64</v>
      </c>
      <c r="B15" s="7"/>
      <c r="C15" s="24"/>
      <c r="D15" s="98">
        <f>SUM(D12:D14)</f>
        <v>1714275</v>
      </c>
      <c r="E15" s="33"/>
      <c r="F15" s="98">
        <f>SUM(F12:F14)</f>
        <v>1593606</v>
      </c>
      <c r="G15" s="33"/>
      <c r="H15" s="98">
        <f>SUM(H12:H14)</f>
        <v>1710224</v>
      </c>
      <c r="I15" s="33"/>
      <c r="J15" s="98">
        <f>SUM(J12:J14)</f>
        <v>1589362</v>
      </c>
      <c r="K15" s="61"/>
    </row>
    <row r="16" spans="1:11" ht="25.55" customHeight="1" x14ac:dyDescent="0.25">
      <c r="A16" s="23"/>
      <c r="B16" s="7"/>
      <c r="C16" s="24"/>
      <c r="D16" s="14"/>
      <c r="E16" s="14"/>
      <c r="F16" s="14"/>
      <c r="G16" s="14"/>
      <c r="H16" s="32"/>
      <c r="I16" s="14"/>
      <c r="J16" s="14"/>
      <c r="K16" s="61"/>
    </row>
    <row r="17" spans="1:11" ht="25.55" customHeight="1" x14ac:dyDescent="0.3">
      <c r="A17" s="30" t="s">
        <v>65</v>
      </c>
      <c r="B17" s="7"/>
      <c r="C17" s="24"/>
      <c r="D17" s="14"/>
      <c r="E17" s="14"/>
      <c r="F17" s="14"/>
      <c r="G17" s="14"/>
      <c r="H17" s="32"/>
      <c r="I17" s="14"/>
      <c r="J17" s="14"/>
      <c r="K17" s="61"/>
    </row>
    <row r="18" spans="1:11" ht="25.55" customHeight="1" x14ac:dyDescent="0.25">
      <c r="A18" s="23" t="s">
        <v>66</v>
      </c>
      <c r="B18" s="7"/>
      <c r="C18" s="24"/>
      <c r="D18" s="58">
        <v>1507880</v>
      </c>
      <c r="E18" s="14"/>
      <c r="F18" s="59">
        <v>1481595</v>
      </c>
      <c r="G18" s="14"/>
      <c r="H18" s="60">
        <v>1507770</v>
      </c>
      <c r="I18" s="14"/>
      <c r="J18" s="59">
        <v>1481921</v>
      </c>
      <c r="K18" s="61"/>
    </row>
    <row r="19" spans="1:11" ht="25.55" customHeight="1" x14ac:dyDescent="0.25">
      <c r="A19" s="23" t="s">
        <v>67</v>
      </c>
      <c r="B19" s="7"/>
      <c r="C19" s="24"/>
      <c r="D19" s="58">
        <v>42205</v>
      </c>
      <c r="E19" s="14"/>
      <c r="F19" s="59">
        <v>27394</v>
      </c>
      <c r="G19" s="14"/>
      <c r="H19" s="60">
        <v>41141</v>
      </c>
      <c r="I19" s="14"/>
      <c r="J19" s="59">
        <v>26140</v>
      </c>
      <c r="K19" s="61"/>
    </row>
    <row r="20" spans="1:11" ht="25.55" customHeight="1" x14ac:dyDescent="0.25">
      <c r="A20" s="23" t="s">
        <v>68</v>
      </c>
      <c r="B20" s="7"/>
      <c r="C20" s="24"/>
      <c r="D20" s="58">
        <v>49782</v>
      </c>
      <c r="E20" s="14"/>
      <c r="F20" s="59">
        <v>32493</v>
      </c>
      <c r="G20" s="14"/>
      <c r="H20" s="60">
        <v>47454</v>
      </c>
      <c r="I20" s="14"/>
      <c r="J20" s="59">
        <v>30453</v>
      </c>
      <c r="K20" s="61"/>
    </row>
    <row r="21" spans="1:11" ht="25.55" customHeight="1" x14ac:dyDescent="0.25">
      <c r="A21" s="23" t="s">
        <v>69</v>
      </c>
      <c r="B21" s="7"/>
      <c r="C21" s="24"/>
      <c r="D21" s="58">
        <v>5150</v>
      </c>
      <c r="E21" s="14"/>
      <c r="F21" s="5">
        <v>2605</v>
      </c>
      <c r="G21" s="14"/>
      <c r="H21" s="60">
        <v>5150</v>
      </c>
      <c r="I21" s="14"/>
      <c r="J21" s="5">
        <v>2605</v>
      </c>
      <c r="K21" s="61"/>
    </row>
    <row r="22" spans="1:11" ht="25.55" customHeight="1" x14ac:dyDescent="0.25">
      <c r="A22" s="21" t="s">
        <v>70</v>
      </c>
      <c r="B22" s="7"/>
      <c r="C22" s="24"/>
      <c r="D22" s="98">
        <f>SUM(D18:D21)</f>
        <v>1605017</v>
      </c>
      <c r="E22" s="33"/>
      <c r="F22" s="98">
        <f>SUM(F18:F21)</f>
        <v>1544087</v>
      </c>
      <c r="G22" s="33"/>
      <c r="H22" s="98">
        <f>SUM(H18:H21)</f>
        <v>1601515</v>
      </c>
      <c r="I22" s="33"/>
      <c r="J22" s="98">
        <f>SUM(J18:J21)</f>
        <v>1541119</v>
      </c>
      <c r="K22" s="61"/>
    </row>
    <row r="23" spans="1:11" ht="25.55" customHeight="1" x14ac:dyDescent="0.25">
      <c r="A23" s="23"/>
      <c r="B23" s="7"/>
      <c r="C23" s="24"/>
      <c r="D23" s="58"/>
      <c r="E23" s="14"/>
      <c r="F23" s="59"/>
      <c r="G23" s="14"/>
      <c r="H23" s="60"/>
      <c r="I23" s="14"/>
      <c r="J23" s="59"/>
      <c r="K23" s="61"/>
    </row>
    <row r="24" spans="1:11" ht="25.55" customHeight="1" x14ac:dyDescent="0.25">
      <c r="A24" s="21" t="s">
        <v>139</v>
      </c>
      <c r="B24" s="7"/>
      <c r="C24" s="24"/>
      <c r="D24" s="104">
        <f>D15-D22</f>
        <v>109258</v>
      </c>
      <c r="E24" s="33"/>
      <c r="F24" s="105">
        <f>F15-F22</f>
        <v>49519</v>
      </c>
      <c r="G24" s="33"/>
      <c r="H24" s="105">
        <f>H15-H22</f>
        <v>108709</v>
      </c>
      <c r="I24" s="33"/>
      <c r="J24" s="105">
        <f>J15-J22</f>
        <v>48243</v>
      </c>
      <c r="K24" s="61"/>
    </row>
    <row r="25" spans="1:11" ht="25.55" customHeight="1" x14ac:dyDescent="0.25">
      <c r="A25" s="23" t="s">
        <v>71</v>
      </c>
      <c r="B25" s="7"/>
      <c r="C25" s="24"/>
      <c r="D25" s="58">
        <v>-2546</v>
      </c>
      <c r="E25" s="14"/>
      <c r="F25" s="59">
        <v>-2596</v>
      </c>
      <c r="G25" s="14"/>
      <c r="H25" s="62">
        <v>-2546</v>
      </c>
      <c r="I25" s="14"/>
      <c r="J25" s="59">
        <v>-2596</v>
      </c>
      <c r="K25" s="61"/>
    </row>
    <row r="26" spans="1:11" ht="25.55" customHeight="1" x14ac:dyDescent="0.25">
      <c r="A26" s="23" t="s">
        <v>72</v>
      </c>
      <c r="B26" s="7"/>
      <c r="C26" s="24"/>
      <c r="D26" s="58"/>
      <c r="E26" s="14"/>
      <c r="F26" s="59"/>
      <c r="G26" s="14"/>
      <c r="H26" s="11"/>
      <c r="I26" s="14"/>
      <c r="J26" s="59"/>
      <c r="K26" s="61"/>
    </row>
    <row r="27" spans="1:11" ht="25.55" customHeight="1" x14ac:dyDescent="0.4">
      <c r="A27" s="23" t="s">
        <v>73</v>
      </c>
      <c r="B27" s="7">
        <v>5</v>
      </c>
      <c r="C27" s="24"/>
      <c r="D27" s="63"/>
      <c r="E27" s="14"/>
      <c r="F27" s="64"/>
      <c r="G27" s="65"/>
      <c r="H27" s="66">
        <v>0</v>
      </c>
      <c r="I27" s="65"/>
      <c r="J27" s="64">
        <v>0</v>
      </c>
      <c r="K27" s="61"/>
    </row>
    <row r="28" spans="1:11" ht="25.55" customHeight="1" x14ac:dyDescent="0.25">
      <c r="A28" s="21" t="s">
        <v>140</v>
      </c>
      <c r="B28" s="7"/>
      <c r="C28" s="24"/>
      <c r="D28" s="106">
        <f>D24+D25+D27</f>
        <v>106712</v>
      </c>
      <c r="E28" s="33"/>
      <c r="F28" s="106">
        <f>F24+F25+F27</f>
        <v>46923</v>
      </c>
      <c r="G28" s="33"/>
      <c r="H28" s="106">
        <f>H24+H25+H27</f>
        <v>106163</v>
      </c>
      <c r="I28" s="33"/>
      <c r="J28" s="106">
        <f>J24+J25+J27</f>
        <v>45647</v>
      </c>
      <c r="K28" s="61"/>
    </row>
    <row r="29" spans="1:11" ht="25.55" customHeight="1" x14ac:dyDescent="0.25">
      <c r="A29" s="23" t="s">
        <v>106</v>
      </c>
      <c r="B29" s="7"/>
      <c r="C29" s="24"/>
      <c r="D29" s="14">
        <v>-7404</v>
      </c>
      <c r="E29" s="14"/>
      <c r="F29" s="14">
        <v>-923</v>
      </c>
      <c r="G29" s="14"/>
      <c r="H29" s="32">
        <v>-7276</v>
      </c>
      <c r="I29" s="14"/>
      <c r="J29" s="14">
        <v>-625</v>
      </c>
      <c r="K29" s="61"/>
    </row>
    <row r="30" spans="1:11" ht="25.55" customHeight="1" thickBot="1" x14ac:dyDescent="0.3">
      <c r="A30" s="21" t="s">
        <v>141</v>
      </c>
      <c r="B30" s="7"/>
      <c r="C30" s="24"/>
      <c r="D30" s="107">
        <f>SUM(D28:D29)</f>
        <v>99308</v>
      </c>
      <c r="E30" s="33"/>
      <c r="F30" s="107">
        <f>SUM(F28:F29)</f>
        <v>46000</v>
      </c>
      <c r="G30" s="33"/>
      <c r="H30" s="107">
        <f>SUM(H28:H29)</f>
        <v>98887</v>
      </c>
      <c r="I30" s="33"/>
      <c r="J30" s="107">
        <f>SUM(J28:J29)</f>
        <v>45022</v>
      </c>
      <c r="K30" s="61"/>
    </row>
    <row r="31" spans="1:11" ht="25.55" customHeight="1" thickTop="1" x14ac:dyDescent="0.25">
      <c r="A31" s="21"/>
      <c r="B31" s="7"/>
      <c r="C31" s="24"/>
      <c r="D31" s="33"/>
      <c r="E31" s="33"/>
      <c r="F31" s="33"/>
      <c r="G31" s="33"/>
      <c r="H31" s="33"/>
      <c r="I31" s="33"/>
      <c r="J31" s="33"/>
      <c r="K31" s="61"/>
    </row>
    <row r="32" spans="1:11" ht="25.55" customHeight="1" x14ac:dyDescent="0.25">
      <c r="A32" s="21" t="s">
        <v>74</v>
      </c>
      <c r="C32" s="23"/>
      <c r="D32" s="12"/>
      <c r="E32" s="12"/>
      <c r="F32" s="12"/>
      <c r="G32" s="12"/>
      <c r="H32" s="12"/>
      <c r="I32" s="12"/>
      <c r="J32" s="12"/>
      <c r="K32" s="61"/>
    </row>
    <row r="33" spans="1:11" ht="25.55" customHeight="1" x14ac:dyDescent="0.25">
      <c r="A33" s="21" t="s">
        <v>75</v>
      </c>
      <c r="C33" s="23"/>
      <c r="D33" s="63">
        <v>0</v>
      </c>
      <c r="E33" s="14"/>
      <c r="F33" s="63">
        <v>0</v>
      </c>
      <c r="G33" s="14"/>
      <c r="H33" s="63">
        <v>0</v>
      </c>
      <c r="I33" s="14"/>
      <c r="J33" s="63">
        <v>0</v>
      </c>
      <c r="K33" s="61"/>
    </row>
    <row r="34" spans="1:11" ht="25.55" customHeight="1" thickBot="1" x14ac:dyDescent="0.3">
      <c r="A34" s="21" t="s">
        <v>76</v>
      </c>
      <c r="C34" s="23"/>
      <c r="D34" s="99">
        <f>D30+D33</f>
        <v>99308</v>
      </c>
      <c r="E34" s="33"/>
      <c r="F34" s="99">
        <f>F30+F33</f>
        <v>46000</v>
      </c>
      <c r="G34" s="33"/>
      <c r="H34" s="99">
        <f>H30+H33</f>
        <v>98887</v>
      </c>
      <c r="I34" s="33"/>
      <c r="J34" s="99">
        <f>J30+J33</f>
        <v>45022</v>
      </c>
      <c r="K34" s="61"/>
    </row>
    <row r="35" spans="1:11" ht="25.55" customHeight="1" thickTop="1" x14ac:dyDescent="0.25">
      <c r="A35" s="23"/>
      <c r="C35" s="23"/>
      <c r="D35" s="12"/>
      <c r="E35" s="12"/>
      <c r="F35" s="12"/>
      <c r="G35" s="12"/>
      <c r="H35" s="12"/>
      <c r="I35" s="12"/>
      <c r="J35" s="12"/>
      <c r="K35" s="61"/>
    </row>
    <row r="36" spans="1:11" ht="25.55" customHeight="1" x14ac:dyDescent="0.25">
      <c r="A36" s="21" t="s">
        <v>77</v>
      </c>
      <c r="C36" s="23"/>
      <c r="D36" s="12"/>
      <c r="E36" s="12"/>
      <c r="F36" s="12"/>
      <c r="G36" s="12"/>
      <c r="H36" s="12"/>
      <c r="I36" s="12"/>
      <c r="J36" s="12"/>
      <c r="K36" s="61"/>
    </row>
    <row r="37" spans="1:11" ht="25.55" customHeight="1" x14ac:dyDescent="0.25">
      <c r="A37" s="67" t="s">
        <v>78</v>
      </c>
      <c r="C37" s="23"/>
      <c r="D37" s="108">
        <f>D39-D38</f>
        <v>99308</v>
      </c>
      <c r="E37" s="12"/>
      <c r="F37" s="108">
        <f>F39-F38</f>
        <v>46000</v>
      </c>
      <c r="G37" s="12"/>
      <c r="H37" s="108">
        <f>H39-H38</f>
        <v>98887</v>
      </c>
      <c r="I37" s="12"/>
      <c r="J37" s="108">
        <f>J39-J38</f>
        <v>45022</v>
      </c>
      <c r="K37" s="61"/>
    </row>
    <row r="38" spans="1:11" ht="25.55" customHeight="1" x14ac:dyDescent="0.25">
      <c r="A38" s="68" t="s">
        <v>79</v>
      </c>
      <c r="C38" s="23"/>
      <c r="D38" s="63">
        <v>0</v>
      </c>
      <c r="E38" s="14"/>
      <c r="F38" s="63">
        <v>0</v>
      </c>
      <c r="G38" s="14"/>
      <c r="H38" s="63">
        <v>0</v>
      </c>
      <c r="I38" s="14"/>
      <c r="J38" s="63">
        <v>0</v>
      </c>
      <c r="K38" s="61"/>
    </row>
    <row r="39" spans="1:11" ht="25.55" customHeight="1" thickBot="1" x14ac:dyDescent="0.3">
      <c r="A39" s="69" t="s">
        <v>141</v>
      </c>
      <c r="C39" s="23"/>
      <c r="D39" s="109">
        <f>D30</f>
        <v>99308</v>
      </c>
      <c r="E39" s="70"/>
      <c r="F39" s="110">
        <f>F30</f>
        <v>46000</v>
      </c>
      <c r="G39" s="70"/>
      <c r="H39" s="109">
        <f>H30</f>
        <v>98887</v>
      </c>
      <c r="I39" s="70"/>
      <c r="J39" s="110">
        <f>J30</f>
        <v>45022</v>
      </c>
      <c r="K39" s="61"/>
    </row>
    <row r="40" spans="1:11" ht="25.55" customHeight="1" thickTop="1" x14ac:dyDescent="0.25">
      <c r="A40" s="29"/>
      <c r="C40" s="23"/>
      <c r="D40" s="12"/>
      <c r="E40" s="12"/>
      <c r="F40" s="12"/>
      <c r="G40" s="12"/>
      <c r="H40" s="12"/>
      <c r="I40" s="12"/>
      <c r="J40" s="12"/>
      <c r="K40" s="61"/>
    </row>
    <row r="41" spans="1:11" s="17" customFormat="1" ht="25.55" customHeight="1" x14ac:dyDescent="0.3">
      <c r="A41" s="15" t="s">
        <v>0</v>
      </c>
      <c r="B41" s="16"/>
      <c r="K41" s="61"/>
    </row>
    <row r="42" spans="1:11" s="17" customFormat="1" ht="25.55" customHeight="1" x14ac:dyDescent="0.3">
      <c r="A42" s="15" t="str">
        <f>A2</f>
        <v>and its Subsidiary</v>
      </c>
      <c r="B42" s="16"/>
      <c r="K42" s="61"/>
    </row>
    <row r="43" spans="1:11" s="20" customFormat="1" ht="25.55" customHeight="1" x14ac:dyDescent="0.25">
      <c r="A43" s="18" t="s">
        <v>59</v>
      </c>
      <c r="B43" s="19"/>
      <c r="H43" s="54"/>
      <c r="J43" s="54"/>
      <c r="K43" s="61"/>
    </row>
    <row r="44" spans="1:11" ht="25.55" customHeight="1" x14ac:dyDescent="0.25">
      <c r="A44" s="21"/>
      <c r="K44" s="61"/>
    </row>
    <row r="45" spans="1:11" ht="25.55" customHeight="1" x14ac:dyDescent="0.25">
      <c r="A45" s="21"/>
      <c r="D45" s="145" t="s">
        <v>3</v>
      </c>
      <c r="E45" s="145"/>
      <c r="F45" s="145"/>
      <c r="G45" s="25"/>
      <c r="H45" s="145" t="s">
        <v>4</v>
      </c>
      <c r="I45" s="145"/>
      <c r="J45" s="145"/>
      <c r="K45" s="61"/>
    </row>
    <row r="46" spans="1:11" ht="25.55" customHeight="1" x14ac:dyDescent="0.25">
      <c r="A46" s="56"/>
      <c r="B46" s="7"/>
      <c r="C46" s="56"/>
      <c r="D46" s="145" t="s">
        <v>5</v>
      </c>
      <c r="E46" s="145"/>
      <c r="F46" s="145"/>
      <c r="G46" s="21"/>
      <c r="H46" s="145" t="s">
        <v>5</v>
      </c>
      <c r="I46" s="145"/>
      <c r="J46" s="145"/>
      <c r="K46" s="61"/>
    </row>
    <row r="47" spans="1:11" ht="25.55" customHeight="1" x14ac:dyDescent="0.25">
      <c r="A47" s="56"/>
      <c r="B47" s="7"/>
      <c r="C47" s="56"/>
      <c r="D47" s="147" t="s">
        <v>199</v>
      </c>
      <c r="E47" s="148"/>
      <c r="F47" s="148"/>
      <c r="G47" s="21"/>
      <c r="H47" s="147" t="s">
        <v>199</v>
      </c>
      <c r="I47" s="148"/>
      <c r="J47" s="148"/>
      <c r="K47" s="61"/>
    </row>
    <row r="48" spans="1:11" ht="25.55" customHeight="1" x14ac:dyDescent="0.25">
      <c r="A48" s="56"/>
      <c r="B48" s="7"/>
      <c r="C48" s="56"/>
      <c r="D48" s="149" t="s">
        <v>192</v>
      </c>
      <c r="E48" s="150"/>
      <c r="F48" s="150"/>
      <c r="G48" s="21"/>
      <c r="H48" s="149" t="s">
        <v>192</v>
      </c>
      <c r="I48" s="150"/>
      <c r="J48" s="150"/>
      <c r="K48" s="61"/>
    </row>
    <row r="49" spans="1:11" ht="25.55" customHeight="1" x14ac:dyDescent="0.25">
      <c r="A49" s="56"/>
      <c r="B49" s="7"/>
      <c r="C49" s="56"/>
      <c r="D49" s="24">
        <v>2026</v>
      </c>
      <c r="E49" s="56"/>
      <c r="F49" s="56">
        <v>2025</v>
      </c>
      <c r="G49" s="56"/>
      <c r="H49" s="24">
        <v>2026</v>
      </c>
      <c r="I49" s="56"/>
      <c r="J49" s="56">
        <v>2025</v>
      </c>
      <c r="K49" s="61"/>
    </row>
    <row r="50" spans="1:11" ht="25.55" customHeight="1" x14ac:dyDescent="0.25">
      <c r="A50" s="29"/>
      <c r="B50" s="7"/>
      <c r="C50" s="56"/>
      <c r="D50" s="146" t="s">
        <v>10</v>
      </c>
      <c r="E50" s="146"/>
      <c r="F50" s="146"/>
      <c r="G50" s="146"/>
      <c r="H50" s="146"/>
      <c r="I50" s="146"/>
      <c r="J50" s="146"/>
      <c r="K50" s="61"/>
    </row>
    <row r="51" spans="1:11" ht="25.55" customHeight="1" x14ac:dyDescent="0.25">
      <c r="A51" s="69" t="s">
        <v>80</v>
      </c>
      <c r="C51" s="23"/>
      <c r="D51" s="23"/>
      <c r="E51" s="23"/>
      <c r="F51" s="23"/>
      <c r="G51" s="23"/>
      <c r="H51" s="23"/>
      <c r="I51" s="23"/>
      <c r="J51" s="23"/>
      <c r="K51" s="61"/>
    </row>
    <row r="52" spans="1:11" ht="25.55" customHeight="1" x14ac:dyDescent="0.25">
      <c r="A52" s="67" t="s">
        <v>78</v>
      </c>
      <c r="C52" s="23"/>
      <c r="D52" s="108">
        <f>D54-D53</f>
        <v>99308</v>
      </c>
      <c r="E52" s="12"/>
      <c r="F52" s="108">
        <f>F54-F53</f>
        <v>46000</v>
      </c>
      <c r="G52" s="12"/>
      <c r="H52" s="108">
        <f>H54-H53</f>
        <v>98887</v>
      </c>
      <c r="I52" s="12"/>
      <c r="J52" s="108">
        <f>J54-J53</f>
        <v>45022</v>
      </c>
      <c r="K52" s="61"/>
    </row>
    <row r="53" spans="1:11" ht="25.55" customHeight="1" x14ac:dyDescent="0.25">
      <c r="A53" s="68" t="s">
        <v>79</v>
      </c>
      <c r="C53" s="23"/>
      <c r="D53" s="63">
        <v>0</v>
      </c>
      <c r="E53" s="14"/>
      <c r="F53" s="63">
        <v>0</v>
      </c>
      <c r="G53" s="14"/>
      <c r="H53" s="63">
        <v>0</v>
      </c>
      <c r="I53" s="14"/>
      <c r="J53" s="63">
        <v>0</v>
      </c>
      <c r="K53" s="61"/>
    </row>
    <row r="54" spans="1:11" ht="25.55" customHeight="1" thickBot="1" x14ac:dyDescent="0.3">
      <c r="A54" s="69" t="s">
        <v>76</v>
      </c>
      <c r="C54" s="23"/>
      <c r="D54" s="109">
        <f>D34</f>
        <v>99308</v>
      </c>
      <c r="E54" s="70"/>
      <c r="F54" s="110">
        <f>F34</f>
        <v>46000</v>
      </c>
      <c r="G54" s="70"/>
      <c r="H54" s="110">
        <f>H34</f>
        <v>98887</v>
      </c>
      <c r="I54" s="70"/>
      <c r="J54" s="110">
        <f>J34</f>
        <v>45022</v>
      </c>
      <c r="K54" s="61"/>
    </row>
    <row r="55" spans="1:11" ht="25.55" customHeight="1" thickTop="1" x14ac:dyDescent="0.25">
      <c r="A55" s="21"/>
      <c r="C55" s="23"/>
      <c r="D55" s="12"/>
      <c r="E55" s="12"/>
      <c r="F55" s="12"/>
      <c r="G55" s="12"/>
      <c r="H55" s="12"/>
      <c r="I55" s="12"/>
      <c r="J55" s="12"/>
      <c r="K55" s="61"/>
    </row>
    <row r="56" spans="1:11" ht="25.55" customHeight="1" thickBot="1" x14ac:dyDescent="0.35">
      <c r="A56" s="21" t="s">
        <v>142</v>
      </c>
      <c r="B56" s="7"/>
      <c r="C56" s="23"/>
      <c r="D56" s="111">
        <f>D54/330000</f>
        <v>0.30093333333333333</v>
      </c>
      <c r="E56" s="71"/>
      <c r="F56" s="112">
        <f>F54/330000</f>
        <v>0.1393939393939394</v>
      </c>
      <c r="G56" s="71"/>
      <c r="H56" s="112">
        <f>H54/330000</f>
        <v>0.29965757575757573</v>
      </c>
      <c r="I56" s="71"/>
      <c r="J56" s="112">
        <f>J54/330000</f>
        <v>0.13643030303030304</v>
      </c>
      <c r="K56" s="61"/>
    </row>
    <row r="57" spans="1:11" ht="25.55" customHeight="1" thickTop="1" x14ac:dyDescent="0.25">
      <c r="A57" s="21"/>
      <c r="B57" s="7"/>
      <c r="C57" s="23"/>
      <c r="D57" s="72"/>
      <c r="E57" s="73"/>
      <c r="F57" s="74"/>
      <c r="G57" s="73"/>
      <c r="H57" s="74"/>
      <c r="I57" s="73"/>
      <c r="J57" s="74"/>
      <c r="K57" s="61"/>
    </row>
    <row r="59" spans="1:11" ht="20.3" customHeight="1" x14ac:dyDescent="0.25">
      <c r="D59" s="61"/>
      <c r="F59" s="61"/>
      <c r="H59" s="61"/>
      <c r="J59" s="61"/>
    </row>
  </sheetData>
  <sheetProtection formatCells="0" formatColumns="0" formatRows="0" insertColumns="0" insertRows="0" insertHyperlinks="0" deleteColumns="0" deleteRows="0" sort="0" autoFilter="0" pivotTables="0"/>
  <mergeCells count="18">
    <mergeCell ref="D46:F46"/>
    <mergeCell ref="H46:J46"/>
    <mergeCell ref="D5:F5"/>
    <mergeCell ref="H5:J5"/>
    <mergeCell ref="D6:F6"/>
    <mergeCell ref="H6:J6"/>
    <mergeCell ref="D7:F7"/>
    <mergeCell ref="H7:J7"/>
    <mergeCell ref="D8:F8"/>
    <mergeCell ref="H8:J8"/>
    <mergeCell ref="D10:J10"/>
    <mergeCell ref="D45:F45"/>
    <mergeCell ref="H45:J45"/>
    <mergeCell ref="D50:J50"/>
    <mergeCell ref="D47:F47"/>
    <mergeCell ref="H47:J47"/>
    <mergeCell ref="D48:F48"/>
    <mergeCell ref="H48:J48"/>
  </mergeCells>
  <conditionalFormatting sqref="D13">
    <cfRule type="expression" priority="16" stopIfTrue="1">
      <formula>"if(E11&gt;0,#,##0;(#,##0),"-")"</formula>
    </cfRule>
  </conditionalFormatting>
  <conditionalFormatting sqref="D33">
    <cfRule type="expression" priority="14" stopIfTrue="1">
      <formula>"if(E11&gt;0,#,##0;(#,##0),"-")"</formula>
    </cfRule>
  </conditionalFormatting>
  <conditionalFormatting sqref="D38">
    <cfRule type="expression" priority="10" stopIfTrue="1">
      <formula>"if(E11&gt;0,#,##0;(#,##0),"-")"</formula>
    </cfRule>
  </conditionalFormatting>
  <conditionalFormatting sqref="D53">
    <cfRule type="expression" priority="6" stopIfTrue="1">
      <formula>"if(E11&gt;0,#,##0;(#,##0),"-")"</formula>
    </cfRule>
  </conditionalFormatting>
  <conditionalFormatting sqref="F21">
    <cfRule type="expression" priority="2" stopIfTrue="1">
      <formula>"if(E11&gt;0,#,##0;(#,##0),"-")"</formula>
    </cfRule>
  </conditionalFormatting>
  <conditionalFormatting sqref="F33">
    <cfRule type="expression" priority="13" stopIfTrue="1">
      <formula>"if(E11&gt;0,#,##0;(#,##0),"-")"</formula>
    </cfRule>
  </conditionalFormatting>
  <conditionalFormatting sqref="F38">
    <cfRule type="expression" priority="9" stopIfTrue="1">
      <formula>"if(E11&gt;0,#,##0;(#,##0),"-")"</formula>
    </cfRule>
  </conditionalFormatting>
  <conditionalFormatting sqref="F53">
    <cfRule type="expression" priority="5" stopIfTrue="1">
      <formula>"if(E11&gt;0,#,##0;(#,##0),"-")"</formula>
    </cfRule>
  </conditionalFormatting>
  <conditionalFormatting sqref="H13">
    <cfRule type="expression" priority="15" stopIfTrue="1">
      <formula>"if(E11&gt;0,#,##0;(#,##0),"-")"</formula>
    </cfRule>
  </conditionalFormatting>
  <conditionalFormatting sqref="H33">
    <cfRule type="expression" priority="12" stopIfTrue="1">
      <formula>"if(E11&gt;0,#,##0;(#,##0),"-")"</formula>
    </cfRule>
  </conditionalFormatting>
  <conditionalFormatting sqref="H38">
    <cfRule type="expression" priority="8" stopIfTrue="1">
      <formula>"if(E11&gt;0,#,##0;(#,##0),"-")"</formula>
    </cfRule>
  </conditionalFormatting>
  <conditionalFormatting sqref="H53">
    <cfRule type="expression" priority="4" stopIfTrue="1">
      <formula>"if(E11&gt;0,#,##0;(#,##0),"-")"</formula>
    </cfRule>
  </conditionalFormatting>
  <conditionalFormatting sqref="J21">
    <cfRule type="expression" priority="1" stopIfTrue="1">
      <formula>"if(E11&gt;0,#,##0;(#,##0),"-")"</formula>
    </cfRule>
  </conditionalFormatting>
  <conditionalFormatting sqref="J33">
    <cfRule type="expression" priority="11" stopIfTrue="1">
      <formula>"if(E11&gt;0,#,##0;(#,##0),"-")"</formula>
    </cfRule>
  </conditionalFormatting>
  <conditionalFormatting sqref="J38">
    <cfRule type="expression" priority="7" stopIfTrue="1">
      <formula>"if(E11&gt;0,#,##0;(#,##0),"-")"</formula>
    </cfRule>
  </conditionalFormatting>
  <conditionalFormatting sqref="J53">
    <cfRule type="expression" priority="3" stopIfTrue="1">
      <formula>"if(E11&gt;0,#,##0;(#,##0),"-")"</formula>
    </cfRule>
  </conditionalFormatting>
  <pageMargins left="0.8" right="0.8" top="0.48" bottom="0.5" header="0.5" footer="0.5"/>
  <pageSetup paperSize="9" scale="85" firstPageNumber="4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40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33DBE-2F9E-405A-A72B-D3C4B30E7E14}">
  <sheetPr>
    <tabColor theme="3" tint="-0.499984740745262"/>
  </sheetPr>
  <dimension ref="A1:J59"/>
  <sheetViews>
    <sheetView tabSelected="1" topLeftCell="A15" zoomScaleNormal="100" zoomScaleSheetLayoutView="80" workbookViewId="0">
      <selection activeCell="H26" sqref="H26"/>
    </sheetView>
  </sheetViews>
  <sheetFormatPr defaultColWidth="9.21875" defaultRowHeight="20.3" customHeight="1" x14ac:dyDescent="0.25"/>
  <cols>
    <col min="1" max="1" width="44.77734375" style="55" customWidth="1"/>
    <col min="2" max="2" width="5.44140625" style="22" customWidth="1"/>
    <col min="3" max="3" width="1.21875" style="55" customWidth="1"/>
    <col min="4" max="4" width="11.44140625" style="55" customWidth="1"/>
    <col min="5" max="5" width="1.21875" style="55" customWidth="1"/>
    <col min="6" max="6" width="11.44140625" style="55" customWidth="1"/>
    <col min="7" max="7" width="1.21875" style="55" customWidth="1"/>
    <col min="8" max="8" width="11.44140625" style="55" customWidth="1"/>
    <col min="9" max="9" width="1.21875" style="55" customWidth="1"/>
    <col min="10" max="10" width="11.44140625" style="55" customWidth="1"/>
    <col min="11" max="16384" width="9.21875" style="55"/>
  </cols>
  <sheetData>
    <row r="1" spans="1:10" s="17" customFormat="1" ht="23.1" customHeight="1" x14ac:dyDescent="0.3">
      <c r="A1" s="15" t="s">
        <v>0</v>
      </c>
      <c r="B1" s="16"/>
    </row>
    <row r="2" spans="1:10" s="17" customFormat="1" ht="23.1" customHeight="1" x14ac:dyDescent="0.3">
      <c r="A2" s="15" t="s">
        <v>1</v>
      </c>
      <c r="B2" s="16"/>
    </row>
    <row r="3" spans="1:10" s="20" customFormat="1" ht="23.1" customHeight="1" x14ac:dyDescent="0.25">
      <c r="A3" s="18" t="s">
        <v>59</v>
      </c>
      <c r="B3" s="19"/>
      <c r="H3" s="54"/>
      <c r="J3" s="54"/>
    </row>
    <row r="4" spans="1:10" ht="23.1" customHeight="1" x14ac:dyDescent="0.25">
      <c r="A4" s="21"/>
    </row>
    <row r="5" spans="1:10" ht="23.1" customHeight="1" x14ac:dyDescent="0.25">
      <c r="A5" s="21"/>
      <c r="D5" s="145" t="s">
        <v>3</v>
      </c>
      <c r="E5" s="145"/>
      <c r="F5" s="145"/>
      <c r="G5" s="25"/>
      <c r="H5" s="145" t="s">
        <v>4</v>
      </c>
      <c r="I5" s="145"/>
      <c r="J5" s="145"/>
    </row>
    <row r="6" spans="1:10" ht="23.1" customHeight="1" x14ac:dyDescent="0.25">
      <c r="A6" s="56"/>
      <c r="B6" s="7"/>
      <c r="C6" s="56"/>
      <c r="D6" s="145" t="s">
        <v>5</v>
      </c>
      <c r="E6" s="145"/>
      <c r="F6" s="145"/>
      <c r="G6" s="21"/>
      <c r="H6" s="145" t="s">
        <v>5</v>
      </c>
      <c r="I6" s="145"/>
      <c r="J6" s="145"/>
    </row>
    <row r="7" spans="1:10" ht="23.1" customHeight="1" x14ac:dyDescent="0.25">
      <c r="A7" s="56"/>
      <c r="B7" s="7"/>
      <c r="C7" s="56"/>
      <c r="D7" s="147" t="s">
        <v>198</v>
      </c>
      <c r="E7" s="148"/>
      <c r="F7" s="148"/>
      <c r="G7" s="21"/>
      <c r="H7" s="147" t="s">
        <v>198</v>
      </c>
      <c r="I7" s="148"/>
      <c r="J7" s="148"/>
    </row>
    <row r="8" spans="1:10" ht="23.1" customHeight="1" x14ac:dyDescent="0.25">
      <c r="A8" s="56"/>
      <c r="B8" s="7"/>
      <c r="C8" s="56"/>
      <c r="D8" s="149" t="s">
        <v>192</v>
      </c>
      <c r="E8" s="150"/>
      <c r="F8" s="150"/>
      <c r="G8" s="21"/>
      <c r="H8" s="149" t="s">
        <v>192</v>
      </c>
      <c r="I8" s="150"/>
      <c r="J8" s="150"/>
    </row>
    <row r="9" spans="1:10" ht="23.1" customHeight="1" x14ac:dyDescent="0.25">
      <c r="A9" s="56"/>
      <c r="B9" s="7" t="s">
        <v>8</v>
      </c>
      <c r="C9" s="56"/>
      <c r="D9" s="24">
        <v>2026</v>
      </c>
      <c r="E9" s="56"/>
      <c r="F9" s="56">
        <v>2025</v>
      </c>
      <c r="G9" s="56"/>
      <c r="H9" s="24">
        <v>2026</v>
      </c>
      <c r="I9" s="56"/>
      <c r="J9" s="56">
        <v>2025</v>
      </c>
    </row>
    <row r="10" spans="1:10" ht="23.1" customHeight="1" x14ac:dyDescent="0.25">
      <c r="A10" s="29"/>
      <c r="B10" s="7"/>
      <c r="C10" s="56"/>
      <c r="D10" s="146" t="s">
        <v>10</v>
      </c>
      <c r="E10" s="146"/>
      <c r="F10" s="146"/>
      <c r="G10" s="146"/>
      <c r="H10" s="146"/>
      <c r="I10" s="146"/>
      <c r="J10" s="146"/>
    </row>
    <row r="11" spans="1:10" ht="23.1" customHeight="1" x14ac:dyDescent="0.3">
      <c r="A11" s="30" t="s">
        <v>60</v>
      </c>
      <c r="B11" s="7"/>
      <c r="C11" s="24"/>
      <c r="D11" s="57"/>
      <c r="E11" s="57"/>
      <c r="F11" s="57"/>
      <c r="G11" s="57"/>
      <c r="H11" s="57"/>
      <c r="I11" s="57"/>
      <c r="J11" s="57"/>
    </row>
    <row r="12" spans="1:10" ht="23.1" customHeight="1" x14ac:dyDescent="0.25">
      <c r="A12" s="23" t="s">
        <v>61</v>
      </c>
      <c r="B12" s="7" t="s">
        <v>159</v>
      </c>
      <c r="C12" s="24"/>
      <c r="D12" s="58">
        <v>3038174</v>
      </c>
      <c r="E12" s="14"/>
      <c r="F12" s="59">
        <v>3124308</v>
      </c>
      <c r="G12" s="14"/>
      <c r="H12" s="60">
        <v>3033636</v>
      </c>
      <c r="I12" s="14"/>
      <c r="J12" s="59">
        <v>3116807</v>
      </c>
    </row>
    <row r="13" spans="1:10" ht="23.1" customHeight="1" x14ac:dyDescent="0.25">
      <c r="A13" s="23" t="s">
        <v>62</v>
      </c>
      <c r="B13" s="7"/>
      <c r="C13" s="24"/>
      <c r="D13" s="5">
        <v>2989</v>
      </c>
      <c r="E13" s="14"/>
      <c r="F13" s="59">
        <v>3811</v>
      </c>
      <c r="G13" s="14"/>
      <c r="H13" s="38">
        <v>2989</v>
      </c>
      <c r="I13" s="14"/>
      <c r="J13" s="59">
        <v>3811</v>
      </c>
    </row>
    <row r="14" spans="1:10" ht="23.1" customHeight="1" x14ac:dyDescent="0.25">
      <c r="A14" s="23" t="s">
        <v>63</v>
      </c>
      <c r="B14" s="7"/>
      <c r="C14" s="24"/>
      <c r="D14" s="58">
        <v>16276</v>
      </c>
      <c r="E14" s="14"/>
      <c r="F14" s="59">
        <v>12978</v>
      </c>
      <c r="G14" s="14"/>
      <c r="H14" s="60">
        <v>15669</v>
      </c>
      <c r="I14" s="14"/>
      <c r="J14" s="59">
        <v>12289</v>
      </c>
    </row>
    <row r="15" spans="1:10" ht="23.1" customHeight="1" x14ac:dyDescent="0.25">
      <c r="A15" s="21" t="s">
        <v>64</v>
      </c>
      <c r="B15" s="7"/>
      <c r="C15" s="24"/>
      <c r="D15" s="98">
        <f>SUM(D12:D14)</f>
        <v>3057439</v>
      </c>
      <c r="E15" s="33"/>
      <c r="F15" s="98">
        <f>SUM(F12:F14)</f>
        <v>3141097</v>
      </c>
      <c r="G15" s="33"/>
      <c r="H15" s="98">
        <f>SUM(H12:H14)</f>
        <v>3052294</v>
      </c>
      <c r="I15" s="33"/>
      <c r="J15" s="98">
        <f>SUM(J12:J14)</f>
        <v>3132907</v>
      </c>
    </row>
    <row r="16" spans="1:10" ht="23.1" customHeight="1" x14ac:dyDescent="0.25">
      <c r="A16" s="23"/>
      <c r="B16" s="7"/>
      <c r="C16" s="24"/>
      <c r="D16" s="14"/>
      <c r="E16" s="14"/>
      <c r="F16" s="14"/>
      <c r="G16" s="14"/>
      <c r="H16" s="32"/>
      <c r="I16" s="14"/>
      <c r="J16" s="14"/>
    </row>
    <row r="17" spans="1:10" ht="23.1" customHeight="1" x14ac:dyDescent="0.3">
      <c r="A17" s="30" t="s">
        <v>65</v>
      </c>
      <c r="B17" s="7"/>
      <c r="C17" s="24"/>
      <c r="D17" s="14"/>
      <c r="E17" s="14"/>
      <c r="F17" s="14"/>
      <c r="G17" s="14"/>
      <c r="H17" s="32"/>
      <c r="I17" s="14"/>
      <c r="J17" s="14"/>
    </row>
    <row r="18" spans="1:10" ht="23.1" customHeight="1" x14ac:dyDescent="0.25">
      <c r="A18" s="23" t="s">
        <v>66</v>
      </c>
      <c r="B18" s="7"/>
      <c r="C18" s="24"/>
      <c r="D18" s="12">
        <v>2707181</v>
      </c>
      <c r="E18" s="14"/>
      <c r="F18" s="59">
        <v>2890265</v>
      </c>
      <c r="G18" s="14"/>
      <c r="H18" s="60">
        <v>2709195</v>
      </c>
      <c r="I18" s="14"/>
      <c r="J18" s="59">
        <v>2890144</v>
      </c>
    </row>
    <row r="19" spans="1:10" ht="23.1" customHeight="1" x14ac:dyDescent="0.25">
      <c r="A19" s="23" t="s">
        <v>67</v>
      </c>
      <c r="B19" s="7"/>
      <c r="C19" s="24"/>
      <c r="D19" s="58">
        <v>71615</v>
      </c>
      <c r="E19" s="14"/>
      <c r="F19" s="59">
        <v>56985</v>
      </c>
      <c r="G19" s="14"/>
      <c r="H19" s="60">
        <v>68821</v>
      </c>
      <c r="I19" s="14"/>
      <c r="J19" s="59">
        <v>53933</v>
      </c>
    </row>
    <row r="20" spans="1:10" ht="23.1" customHeight="1" x14ac:dyDescent="0.25">
      <c r="A20" s="23" t="s">
        <v>68</v>
      </c>
      <c r="B20" s="7"/>
      <c r="C20" s="24"/>
      <c r="D20" s="58">
        <v>94816</v>
      </c>
      <c r="E20" s="14"/>
      <c r="F20" s="59">
        <v>74002</v>
      </c>
      <c r="G20" s="14"/>
      <c r="H20" s="60">
        <v>90864</v>
      </c>
      <c r="I20" s="14"/>
      <c r="J20" s="59">
        <v>70317</v>
      </c>
    </row>
    <row r="21" spans="1:10" ht="23.1" customHeight="1" x14ac:dyDescent="0.25">
      <c r="A21" s="23" t="s">
        <v>69</v>
      </c>
      <c r="B21" s="7"/>
      <c r="C21" s="24"/>
      <c r="D21" s="58"/>
      <c r="E21" s="14"/>
      <c r="F21" s="5"/>
      <c r="G21" s="14"/>
      <c r="H21" s="60"/>
      <c r="I21" s="14"/>
      <c r="J21" s="5"/>
    </row>
    <row r="22" spans="1:10" ht="23.1" customHeight="1" x14ac:dyDescent="0.25">
      <c r="A22" s="21" t="s">
        <v>70</v>
      </c>
      <c r="B22" s="7"/>
      <c r="C22" s="24"/>
      <c r="D22" s="98">
        <f>SUM(D18:D21)</f>
        <v>2873612</v>
      </c>
      <c r="E22" s="33"/>
      <c r="F22" s="98">
        <f>SUM(F18:F21)</f>
        <v>3021252</v>
      </c>
      <c r="G22" s="33"/>
      <c r="H22" s="98">
        <f>SUM(H18:H21)</f>
        <v>2868880</v>
      </c>
      <c r="I22" s="33"/>
      <c r="J22" s="98">
        <f>SUM(J18:J21)</f>
        <v>3014394</v>
      </c>
    </row>
    <row r="23" spans="1:10" ht="23.1" customHeight="1" x14ac:dyDescent="0.25">
      <c r="A23" s="23"/>
      <c r="B23" s="7"/>
      <c r="C23" s="24"/>
      <c r="D23" s="58"/>
      <c r="E23" s="14"/>
      <c r="F23" s="59"/>
      <c r="G23" s="14"/>
      <c r="H23" s="60"/>
      <c r="I23" s="14"/>
      <c r="J23" s="59"/>
    </row>
    <row r="24" spans="1:10" ht="23.1" customHeight="1" x14ac:dyDescent="0.25">
      <c r="A24" s="21" t="s">
        <v>139</v>
      </c>
      <c r="B24" s="7"/>
      <c r="C24" s="24"/>
      <c r="D24" s="104">
        <f>D15-D22</f>
        <v>183827</v>
      </c>
      <c r="E24" s="33"/>
      <c r="F24" s="105">
        <f>F15-F22</f>
        <v>119845</v>
      </c>
      <c r="G24" s="33"/>
      <c r="H24" s="105">
        <f>H15-H22</f>
        <v>183414</v>
      </c>
      <c r="I24" s="33"/>
      <c r="J24" s="105">
        <f>J15-J22</f>
        <v>118513</v>
      </c>
    </row>
    <row r="25" spans="1:10" ht="23.1" customHeight="1" x14ac:dyDescent="0.25">
      <c r="A25" s="23" t="s">
        <v>71</v>
      </c>
      <c r="B25" s="7"/>
      <c r="C25" s="24"/>
      <c r="D25" s="58">
        <v>-4502</v>
      </c>
      <c r="E25" s="14"/>
      <c r="F25" s="59">
        <v>-6038</v>
      </c>
      <c r="G25" s="14"/>
      <c r="H25" s="62">
        <v>-4502</v>
      </c>
      <c r="I25" s="14"/>
      <c r="J25" s="59">
        <v>-6038</v>
      </c>
    </row>
    <row r="26" spans="1:10" ht="23.1" customHeight="1" x14ac:dyDescent="0.25">
      <c r="A26" s="23" t="s">
        <v>72</v>
      </c>
      <c r="B26" s="7"/>
      <c r="C26" s="24"/>
      <c r="D26" s="58"/>
      <c r="E26" s="14"/>
      <c r="F26" s="59"/>
      <c r="G26" s="14"/>
      <c r="H26" s="11"/>
      <c r="I26" s="14"/>
      <c r="J26" s="59"/>
    </row>
    <row r="27" spans="1:10" ht="23.1" customHeight="1" x14ac:dyDescent="0.4">
      <c r="A27" s="23" t="s">
        <v>73</v>
      </c>
      <c r="B27" s="7">
        <v>5</v>
      </c>
      <c r="C27" s="24"/>
      <c r="D27" s="63"/>
      <c r="E27" s="14"/>
      <c r="F27" s="64"/>
      <c r="G27" s="65"/>
      <c r="H27" s="66">
        <v>0</v>
      </c>
      <c r="I27" s="65"/>
      <c r="J27" s="64">
        <v>0</v>
      </c>
    </row>
    <row r="28" spans="1:10" ht="23.1" customHeight="1" x14ac:dyDescent="0.25">
      <c r="A28" s="21" t="s">
        <v>140</v>
      </c>
      <c r="B28" s="7"/>
      <c r="C28" s="24"/>
      <c r="D28" s="106">
        <f>D24+D25+D27</f>
        <v>179325</v>
      </c>
      <c r="E28" s="33"/>
      <c r="F28" s="106">
        <f>F24+F25+F27</f>
        <v>113807</v>
      </c>
      <c r="G28" s="33"/>
      <c r="H28" s="106">
        <f>H24+H25+H27</f>
        <v>178912</v>
      </c>
      <c r="I28" s="33"/>
      <c r="J28" s="106">
        <f>J24+J25+J27</f>
        <v>112475</v>
      </c>
    </row>
    <row r="29" spans="1:10" ht="23.1" customHeight="1" x14ac:dyDescent="0.25">
      <c r="A29" s="23" t="s">
        <v>106</v>
      </c>
      <c r="B29" s="7"/>
      <c r="C29" s="24"/>
      <c r="D29" s="14">
        <v>-14511</v>
      </c>
      <c r="E29" s="14"/>
      <c r="F29" s="14">
        <v>-5418</v>
      </c>
      <c r="G29" s="14"/>
      <c r="H29" s="32">
        <v>-14446</v>
      </c>
      <c r="I29" s="14"/>
      <c r="J29" s="14">
        <v>-5097</v>
      </c>
    </row>
    <row r="30" spans="1:10" ht="23.1" customHeight="1" thickBot="1" x14ac:dyDescent="0.3">
      <c r="A30" s="21" t="s">
        <v>141</v>
      </c>
      <c r="B30" s="7"/>
      <c r="C30" s="24"/>
      <c r="D30" s="107">
        <f>SUM(D28:D29)</f>
        <v>164814</v>
      </c>
      <c r="E30" s="33"/>
      <c r="F30" s="107">
        <f>SUM(F28:F29)</f>
        <v>108389</v>
      </c>
      <c r="G30" s="33"/>
      <c r="H30" s="107">
        <f>SUM(H28:H29)</f>
        <v>164466</v>
      </c>
      <c r="I30" s="33"/>
      <c r="J30" s="107">
        <f>SUM(J28:J29)</f>
        <v>107378</v>
      </c>
    </row>
    <row r="31" spans="1:10" ht="23.1" customHeight="1" thickTop="1" x14ac:dyDescent="0.25">
      <c r="A31" s="21"/>
      <c r="B31" s="7"/>
      <c r="C31" s="24"/>
      <c r="D31" s="33"/>
      <c r="E31" s="33"/>
      <c r="F31" s="33"/>
      <c r="G31" s="33"/>
      <c r="H31" s="33"/>
      <c r="I31" s="33"/>
      <c r="J31" s="33"/>
    </row>
    <row r="32" spans="1:10" ht="23.1" customHeight="1" x14ac:dyDescent="0.25">
      <c r="A32" s="21" t="s">
        <v>74</v>
      </c>
      <c r="C32" s="23"/>
      <c r="D32" s="12"/>
      <c r="E32" s="12"/>
      <c r="F32" s="12"/>
      <c r="G32" s="12"/>
      <c r="H32" s="12"/>
      <c r="I32" s="12"/>
      <c r="J32" s="12"/>
    </row>
    <row r="33" spans="1:10" ht="23.1" customHeight="1" x14ac:dyDescent="0.55000000000000004">
      <c r="A33" s="21" t="s">
        <v>75</v>
      </c>
      <c r="C33" s="23"/>
      <c r="D33" s="127">
        <v>0</v>
      </c>
      <c r="E33" s="14"/>
      <c r="F33" s="63">
        <v>0</v>
      </c>
      <c r="G33" s="14"/>
      <c r="H33" s="127">
        <v>0</v>
      </c>
      <c r="I33" s="14"/>
      <c r="J33" s="63">
        <v>0</v>
      </c>
    </row>
    <row r="34" spans="1:10" ht="23.1" customHeight="1" thickBot="1" x14ac:dyDescent="0.3">
      <c r="A34" s="21" t="s">
        <v>76</v>
      </c>
      <c r="C34" s="23"/>
      <c r="D34" s="99">
        <f>D30+D33</f>
        <v>164814</v>
      </c>
      <c r="E34" s="33"/>
      <c r="F34" s="99">
        <f>F30+F33</f>
        <v>108389</v>
      </c>
      <c r="G34" s="33"/>
      <c r="H34" s="99">
        <f>H30+H33</f>
        <v>164466</v>
      </c>
      <c r="I34" s="33"/>
      <c r="J34" s="99">
        <f>J30+J33</f>
        <v>107378</v>
      </c>
    </row>
    <row r="35" spans="1:10" ht="23.1" customHeight="1" thickTop="1" x14ac:dyDescent="0.25">
      <c r="A35" s="23"/>
      <c r="C35" s="23"/>
      <c r="D35" s="12"/>
      <c r="E35" s="12"/>
      <c r="F35" s="12"/>
      <c r="G35" s="12"/>
      <c r="H35" s="12"/>
      <c r="I35" s="12"/>
      <c r="J35" s="12"/>
    </row>
    <row r="36" spans="1:10" ht="23.1" customHeight="1" x14ac:dyDescent="0.25">
      <c r="A36" s="21" t="s">
        <v>77</v>
      </c>
      <c r="C36" s="23"/>
      <c r="D36" s="12"/>
      <c r="E36" s="12"/>
      <c r="F36" s="12"/>
      <c r="G36" s="12"/>
      <c r="H36" s="12"/>
      <c r="I36" s="12"/>
      <c r="J36" s="12"/>
    </row>
    <row r="37" spans="1:10" ht="23.1" customHeight="1" x14ac:dyDescent="0.25">
      <c r="A37" s="67" t="s">
        <v>78</v>
      </c>
      <c r="C37" s="23"/>
      <c r="D37" s="108">
        <f>D39-D38</f>
        <v>164814</v>
      </c>
      <c r="E37" s="12"/>
      <c r="F37" s="108">
        <f>F39-F38</f>
        <v>108389</v>
      </c>
      <c r="G37" s="12"/>
      <c r="H37" s="108">
        <f>H39-H38</f>
        <v>164466</v>
      </c>
      <c r="I37" s="12"/>
      <c r="J37" s="108">
        <f>J39-J38</f>
        <v>107378</v>
      </c>
    </row>
    <row r="38" spans="1:10" ht="23.1" customHeight="1" x14ac:dyDescent="0.25">
      <c r="A38" s="68" t="s">
        <v>79</v>
      </c>
      <c r="C38" s="23"/>
      <c r="D38" s="63">
        <v>0</v>
      </c>
      <c r="E38" s="14"/>
      <c r="F38" s="63">
        <v>0</v>
      </c>
      <c r="G38" s="14"/>
      <c r="H38" s="63">
        <v>0</v>
      </c>
      <c r="I38" s="14"/>
      <c r="J38" s="63">
        <v>0</v>
      </c>
    </row>
    <row r="39" spans="1:10" ht="23.1" customHeight="1" thickBot="1" x14ac:dyDescent="0.3">
      <c r="A39" s="69" t="s">
        <v>141</v>
      </c>
      <c r="C39" s="23"/>
      <c r="D39" s="109">
        <f>D30</f>
        <v>164814</v>
      </c>
      <c r="E39" s="70"/>
      <c r="F39" s="110">
        <f>F30</f>
        <v>108389</v>
      </c>
      <c r="G39" s="70"/>
      <c r="H39" s="109">
        <f>H30</f>
        <v>164466</v>
      </c>
      <c r="I39" s="70"/>
      <c r="J39" s="110">
        <f>J30</f>
        <v>107378</v>
      </c>
    </row>
    <row r="40" spans="1:10" ht="23.1" customHeight="1" thickTop="1" x14ac:dyDescent="0.25">
      <c r="A40" s="29"/>
      <c r="C40" s="23"/>
      <c r="D40" s="52"/>
      <c r="E40" s="23"/>
      <c r="F40" s="52"/>
      <c r="G40" s="23"/>
      <c r="H40" s="52"/>
      <c r="I40" s="23"/>
      <c r="J40" s="52"/>
    </row>
    <row r="41" spans="1:10" s="17" customFormat="1" ht="23.1" customHeight="1" x14ac:dyDescent="0.3">
      <c r="A41" s="15" t="s">
        <v>0</v>
      </c>
      <c r="B41" s="16"/>
    </row>
    <row r="42" spans="1:10" s="17" customFormat="1" ht="23.1" customHeight="1" x14ac:dyDescent="0.3">
      <c r="A42" s="15" t="str">
        <f>A2</f>
        <v>and its Subsidiary</v>
      </c>
      <c r="B42" s="16"/>
    </row>
    <row r="43" spans="1:10" s="20" customFormat="1" ht="23.1" customHeight="1" x14ac:dyDescent="0.25">
      <c r="A43" s="18" t="s">
        <v>59</v>
      </c>
      <c r="B43" s="19"/>
      <c r="H43" s="54"/>
      <c r="J43" s="54"/>
    </row>
    <row r="44" spans="1:10" ht="23.1" customHeight="1" x14ac:dyDescent="0.25">
      <c r="A44" s="21"/>
    </row>
    <row r="45" spans="1:10" ht="23.1" customHeight="1" x14ac:dyDescent="0.25">
      <c r="A45" s="21"/>
      <c r="D45" s="145" t="s">
        <v>3</v>
      </c>
      <c r="E45" s="145"/>
      <c r="F45" s="145"/>
      <c r="G45" s="25"/>
      <c r="H45" s="145" t="s">
        <v>4</v>
      </c>
      <c r="I45" s="145"/>
      <c r="J45" s="145"/>
    </row>
    <row r="46" spans="1:10" ht="23.1" customHeight="1" x14ac:dyDescent="0.25">
      <c r="A46" s="56"/>
      <c r="B46" s="7"/>
      <c r="C46" s="56"/>
      <c r="D46" s="145" t="s">
        <v>5</v>
      </c>
      <c r="E46" s="145"/>
      <c r="F46" s="145"/>
      <c r="G46" s="21"/>
      <c r="H46" s="145" t="s">
        <v>5</v>
      </c>
      <c r="I46" s="145"/>
      <c r="J46" s="145"/>
    </row>
    <row r="47" spans="1:10" ht="23.1" customHeight="1" x14ac:dyDescent="0.25">
      <c r="A47" s="56"/>
      <c r="B47" s="7"/>
      <c r="C47" s="56"/>
      <c r="D47" s="147" t="s">
        <v>198</v>
      </c>
      <c r="E47" s="148"/>
      <c r="F47" s="148"/>
      <c r="G47" s="21"/>
      <c r="H47" s="147" t="s">
        <v>198</v>
      </c>
      <c r="I47" s="148"/>
      <c r="J47" s="148"/>
    </row>
    <row r="48" spans="1:10" ht="23.1" customHeight="1" x14ac:dyDescent="0.25">
      <c r="A48" s="56"/>
      <c r="B48" s="7"/>
      <c r="C48" s="56"/>
      <c r="D48" s="149" t="s">
        <v>192</v>
      </c>
      <c r="E48" s="150"/>
      <c r="F48" s="150"/>
      <c r="G48" s="21"/>
      <c r="H48" s="149" t="s">
        <v>192</v>
      </c>
      <c r="I48" s="150"/>
      <c r="J48" s="150"/>
    </row>
    <row r="49" spans="1:10" ht="23.1" customHeight="1" x14ac:dyDescent="0.25">
      <c r="A49" s="56"/>
      <c r="B49" s="7"/>
      <c r="C49" s="56"/>
      <c r="D49" s="24">
        <v>2026</v>
      </c>
      <c r="E49" s="56"/>
      <c r="F49" s="56">
        <v>2025</v>
      </c>
      <c r="G49" s="56"/>
      <c r="H49" s="24">
        <v>2026</v>
      </c>
      <c r="I49" s="56"/>
      <c r="J49" s="56">
        <v>2025</v>
      </c>
    </row>
    <row r="50" spans="1:10" ht="23.1" customHeight="1" x14ac:dyDescent="0.25">
      <c r="A50" s="29"/>
      <c r="B50" s="7"/>
      <c r="C50" s="56"/>
      <c r="D50" s="146" t="s">
        <v>10</v>
      </c>
      <c r="E50" s="146"/>
      <c r="F50" s="146"/>
      <c r="G50" s="146"/>
      <c r="H50" s="146"/>
      <c r="I50" s="146"/>
      <c r="J50" s="146"/>
    </row>
    <row r="51" spans="1:10" ht="23.1" customHeight="1" x14ac:dyDescent="0.25">
      <c r="A51" s="69" t="s">
        <v>80</v>
      </c>
      <c r="C51" s="23"/>
      <c r="D51" s="23"/>
      <c r="E51" s="23"/>
      <c r="F51" s="23"/>
      <c r="G51" s="23"/>
      <c r="H51" s="23"/>
      <c r="I51" s="23"/>
      <c r="J51" s="23"/>
    </row>
    <row r="52" spans="1:10" ht="23.1" customHeight="1" x14ac:dyDescent="0.25">
      <c r="A52" s="67" t="s">
        <v>78</v>
      </c>
      <c r="C52" s="23"/>
      <c r="D52" s="108">
        <f>D54-D53</f>
        <v>164814</v>
      </c>
      <c r="E52" s="12"/>
      <c r="F52" s="108">
        <f>F54-F53</f>
        <v>108389</v>
      </c>
      <c r="G52" s="12"/>
      <c r="H52" s="108">
        <f>H54-H53</f>
        <v>164466</v>
      </c>
      <c r="I52" s="12"/>
      <c r="J52" s="108">
        <f>J54-J53</f>
        <v>107378</v>
      </c>
    </row>
    <row r="53" spans="1:10" ht="23.1" customHeight="1" x14ac:dyDescent="0.25">
      <c r="A53" s="68" t="s">
        <v>79</v>
      </c>
      <c r="C53" s="23"/>
      <c r="D53" s="63">
        <v>0</v>
      </c>
      <c r="E53" s="14"/>
      <c r="F53" s="63">
        <v>0</v>
      </c>
      <c r="G53" s="14"/>
      <c r="H53" s="63">
        <v>0</v>
      </c>
      <c r="I53" s="14"/>
      <c r="J53" s="63">
        <v>0</v>
      </c>
    </row>
    <row r="54" spans="1:10" ht="23.1" customHeight="1" thickBot="1" x14ac:dyDescent="0.3">
      <c r="A54" s="69" t="s">
        <v>76</v>
      </c>
      <c r="C54" s="23"/>
      <c r="D54" s="109">
        <f>D34</f>
        <v>164814</v>
      </c>
      <c r="E54" s="70"/>
      <c r="F54" s="110">
        <f>F34</f>
        <v>108389</v>
      </c>
      <c r="G54" s="70"/>
      <c r="H54" s="110">
        <f>H34</f>
        <v>164466</v>
      </c>
      <c r="I54" s="70"/>
      <c r="J54" s="110">
        <f>J34</f>
        <v>107378</v>
      </c>
    </row>
    <row r="55" spans="1:10" ht="23.1" customHeight="1" thickTop="1" x14ac:dyDescent="0.25">
      <c r="A55" s="21"/>
      <c r="C55" s="23"/>
      <c r="D55" s="12"/>
      <c r="E55" s="12"/>
      <c r="F55" s="12"/>
      <c r="G55" s="12"/>
      <c r="H55" s="12"/>
      <c r="I55" s="12"/>
      <c r="J55" s="12"/>
    </row>
    <row r="56" spans="1:10" ht="23.1" customHeight="1" thickBot="1" x14ac:dyDescent="0.35">
      <c r="A56" s="21" t="s">
        <v>142</v>
      </c>
      <c r="B56" s="7"/>
      <c r="C56" s="23"/>
      <c r="D56" s="111">
        <f>D54/330000</f>
        <v>0.49943636363636362</v>
      </c>
      <c r="E56" s="71"/>
      <c r="F56" s="112">
        <f>F54/330000</f>
        <v>0.32845151515151516</v>
      </c>
      <c r="G56" s="71"/>
      <c r="H56" s="112">
        <f>H54/330000</f>
        <v>0.4983818181818182</v>
      </c>
      <c r="I56" s="71"/>
      <c r="J56" s="112">
        <f>J54/330000</f>
        <v>0.32538787878787878</v>
      </c>
    </row>
    <row r="57" spans="1:10" ht="23.1" customHeight="1" thickTop="1" x14ac:dyDescent="0.25">
      <c r="A57" s="21"/>
      <c r="B57" s="7"/>
      <c r="C57" s="23"/>
      <c r="D57" s="72"/>
      <c r="E57" s="73"/>
      <c r="F57" s="74"/>
      <c r="G57" s="73"/>
      <c r="H57" s="74"/>
      <c r="I57" s="73"/>
      <c r="J57" s="74"/>
    </row>
    <row r="59" spans="1:10" ht="20.3" customHeight="1" x14ac:dyDescent="0.25">
      <c r="D59" s="61"/>
      <c r="F59" s="61"/>
      <c r="H59" s="61"/>
      <c r="J59" s="61"/>
    </row>
  </sheetData>
  <sheetProtection formatCells="0" formatColumns="0" formatRows="0" insertColumns="0" insertRows="0" insertHyperlinks="0" deleteColumns="0" deleteRows="0" sort="0" autoFilter="0" pivotTables="0"/>
  <mergeCells count="18">
    <mergeCell ref="D46:F46"/>
    <mergeCell ref="H46:J46"/>
    <mergeCell ref="D5:F5"/>
    <mergeCell ref="H5:J5"/>
    <mergeCell ref="D6:F6"/>
    <mergeCell ref="H6:J6"/>
    <mergeCell ref="D7:F7"/>
    <mergeCell ref="H7:J7"/>
    <mergeCell ref="D8:F8"/>
    <mergeCell ref="H8:J8"/>
    <mergeCell ref="D10:J10"/>
    <mergeCell ref="D45:F45"/>
    <mergeCell ref="H45:J45"/>
    <mergeCell ref="D47:F47"/>
    <mergeCell ref="H47:J47"/>
    <mergeCell ref="D48:F48"/>
    <mergeCell ref="H48:J48"/>
    <mergeCell ref="D50:J50"/>
  </mergeCells>
  <conditionalFormatting sqref="D13">
    <cfRule type="expression" priority="21" stopIfTrue="1">
      <formula>"if(E11&gt;0,#,##0;(#,##0),"-")"</formula>
    </cfRule>
  </conditionalFormatting>
  <conditionalFormatting sqref="D33">
    <cfRule type="expression" priority="5" stopIfTrue="1">
      <formula>"if(E11&gt;0,#,##0;(#,##0),"-")"</formula>
    </cfRule>
  </conditionalFormatting>
  <conditionalFormatting sqref="D38">
    <cfRule type="expression" priority="2" stopIfTrue="1">
      <formula>"if(E11&gt;0,#,##0;(#,##0),"-")"</formula>
    </cfRule>
  </conditionalFormatting>
  <conditionalFormatting sqref="D53">
    <cfRule type="expression" priority="11" stopIfTrue="1">
      <formula>"if(E11&gt;0,#,##0;(#,##0),"-")"</formula>
    </cfRule>
  </conditionalFormatting>
  <conditionalFormatting sqref="F21">
    <cfRule type="expression" priority="7" stopIfTrue="1">
      <formula>"if(E11&gt;0,#,##0;(#,##0),"-")"</formula>
    </cfRule>
  </conditionalFormatting>
  <conditionalFormatting sqref="F33">
    <cfRule type="expression" priority="18" stopIfTrue="1">
      <formula>"if(E11&gt;0,#,##0;(#,##0),"-")"</formula>
    </cfRule>
  </conditionalFormatting>
  <conditionalFormatting sqref="F38">
    <cfRule type="expression" priority="14" stopIfTrue="1">
      <formula>"if(E11&gt;0,#,##0;(#,##0),"-")"</formula>
    </cfRule>
  </conditionalFormatting>
  <conditionalFormatting sqref="F53">
    <cfRule type="expression" priority="10" stopIfTrue="1">
      <formula>"if(E11&gt;0,#,##0;(#,##0),"-")"</formula>
    </cfRule>
  </conditionalFormatting>
  <conditionalFormatting sqref="H13">
    <cfRule type="expression" priority="20" stopIfTrue="1">
      <formula>"if(E11&gt;0,#,##0;(#,##0),"-")"</formula>
    </cfRule>
  </conditionalFormatting>
  <conditionalFormatting sqref="H33">
    <cfRule type="expression" priority="4" stopIfTrue="1">
      <formula>"if(E11&gt;0,#,##0;(#,##0),"-")"</formula>
    </cfRule>
  </conditionalFormatting>
  <conditionalFormatting sqref="H38">
    <cfRule type="expression" priority="3" stopIfTrue="1">
      <formula>"if(E11&gt;0,#,##0;(#,##0),"-")"</formula>
    </cfRule>
  </conditionalFormatting>
  <conditionalFormatting sqref="H53">
    <cfRule type="expression" priority="1" stopIfTrue="1">
      <formula>"if(E11&gt;0,#,##0;(#,##0),"-")"</formula>
    </cfRule>
  </conditionalFormatting>
  <conditionalFormatting sqref="J21">
    <cfRule type="expression" priority="6" stopIfTrue="1">
      <formula>"if(E11&gt;0,#,##0;(#,##0),"-")"</formula>
    </cfRule>
  </conditionalFormatting>
  <conditionalFormatting sqref="J33">
    <cfRule type="expression" priority="16" stopIfTrue="1">
      <formula>"if(E11&gt;0,#,##0;(#,##0),"-")"</formula>
    </cfRule>
  </conditionalFormatting>
  <conditionalFormatting sqref="J38">
    <cfRule type="expression" priority="12" stopIfTrue="1">
      <formula>"if(E11&gt;0,#,##0;(#,##0),"-")"</formula>
    </cfRule>
  </conditionalFormatting>
  <conditionalFormatting sqref="J53">
    <cfRule type="expression" priority="8" stopIfTrue="1">
      <formula>"if(E11&gt;0,#,##0;(#,##0),"-")"</formula>
    </cfRule>
  </conditionalFormatting>
  <pageMargins left="0.8" right="0.8" top="0.48" bottom="0.5" header="0.5" footer="0.5"/>
  <pageSetup paperSize="9" scale="85" firstPageNumber="6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40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499984740745262"/>
  </sheetPr>
  <dimension ref="A1:O53"/>
  <sheetViews>
    <sheetView topLeftCell="A34" zoomScale="78" zoomScaleNormal="78" zoomScaleSheetLayoutView="85" workbookViewId="0">
      <selection sqref="A1:XFD51"/>
    </sheetView>
  </sheetViews>
  <sheetFormatPr defaultColWidth="9.21875" defaultRowHeight="20.95" customHeight="1" x14ac:dyDescent="0.25"/>
  <cols>
    <col min="1" max="1" width="54.21875" style="23" customWidth="1"/>
    <col min="2" max="2" width="6.109375" style="7" customWidth="1"/>
    <col min="3" max="3" width="11.33203125" style="23" bestFit="1" customWidth="1"/>
    <col min="4" max="4" width="1.21875" style="23" customWidth="1"/>
    <col min="5" max="5" width="13" style="23" bestFit="1" customWidth="1"/>
    <col min="6" max="6" width="1.33203125" style="23" customWidth="1"/>
    <col min="7" max="7" width="11.6640625" style="23" bestFit="1" customWidth="1"/>
    <col min="8" max="8" width="1.21875" style="23" customWidth="1"/>
    <col min="9" max="9" width="13.33203125" style="23" bestFit="1" customWidth="1"/>
    <col min="10" max="10" width="1.21875" style="23" customWidth="1"/>
    <col min="11" max="11" width="12.77734375" style="23" bestFit="1" customWidth="1"/>
    <col min="12" max="12" width="1.21875" style="23" customWidth="1"/>
    <col min="13" max="13" width="9.33203125" style="23" bestFit="1" customWidth="1"/>
    <col min="14" max="14" width="1.33203125" style="23" customWidth="1"/>
    <col min="15" max="15" width="12.77734375" style="23" bestFit="1" customWidth="1"/>
    <col min="16" max="16384" width="9.21875" style="23"/>
  </cols>
  <sheetData>
    <row r="1" spans="1:15" ht="25.55" customHeight="1" x14ac:dyDescent="0.3">
      <c r="A1" s="15" t="s">
        <v>0</v>
      </c>
      <c r="B1" s="75"/>
      <c r="C1" s="76"/>
      <c r="D1" s="76"/>
      <c r="E1" s="77"/>
      <c r="F1" s="40"/>
      <c r="G1" s="77"/>
      <c r="H1" s="40"/>
      <c r="I1" s="77"/>
      <c r="J1" s="78"/>
      <c r="K1" s="77"/>
      <c r="L1" s="78"/>
      <c r="M1" s="79"/>
      <c r="N1" s="78"/>
      <c r="O1" s="77"/>
    </row>
    <row r="2" spans="1:15" ht="25.55" customHeight="1" x14ac:dyDescent="0.3">
      <c r="A2" s="15" t="s">
        <v>1</v>
      </c>
      <c r="B2" s="75"/>
      <c r="C2" s="76"/>
      <c r="D2" s="76"/>
      <c r="E2" s="77"/>
      <c r="F2" s="40"/>
      <c r="G2" s="77"/>
      <c r="H2" s="40"/>
      <c r="I2" s="77"/>
      <c r="J2" s="78"/>
      <c r="K2" s="77"/>
      <c r="L2" s="78"/>
      <c r="M2" s="79"/>
      <c r="N2" s="78"/>
      <c r="O2" s="77"/>
    </row>
    <row r="3" spans="1:15" ht="25.55" customHeight="1" x14ac:dyDescent="0.3">
      <c r="A3" s="18" t="s">
        <v>81</v>
      </c>
      <c r="B3" s="80"/>
      <c r="C3" s="81"/>
      <c r="D3" s="81"/>
      <c r="E3" s="77"/>
      <c r="F3" s="40"/>
      <c r="G3" s="77"/>
      <c r="H3" s="40"/>
      <c r="I3" s="77"/>
      <c r="J3" s="78"/>
      <c r="K3" s="77"/>
      <c r="L3" s="78"/>
      <c r="M3" s="79"/>
      <c r="N3" s="78"/>
      <c r="O3" s="77"/>
    </row>
    <row r="4" spans="1:15" ht="25.55" customHeight="1" x14ac:dyDescent="0.3">
      <c r="A4" s="18"/>
      <c r="B4" s="80"/>
      <c r="C4" s="81"/>
      <c r="D4" s="81"/>
      <c r="E4" s="77"/>
      <c r="F4" s="40"/>
      <c r="G4" s="77"/>
      <c r="H4" s="40"/>
      <c r="I4" s="77"/>
      <c r="J4" s="78"/>
      <c r="K4" s="77"/>
      <c r="L4" s="78"/>
      <c r="M4" s="79"/>
      <c r="N4" s="78"/>
      <c r="O4" s="77"/>
    </row>
    <row r="5" spans="1:15" ht="25.55" customHeight="1" x14ac:dyDescent="0.3">
      <c r="A5" s="18"/>
      <c r="B5" s="80"/>
      <c r="C5" s="145" t="s">
        <v>82</v>
      </c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</row>
    <row r="6" spans="1:15" ht="25.55" customHeight="1" x14ac:dyDescent="0.3">
      <c r="A6" s="18"/>
      <c r="B6" s="80"/>
      <c r="C6" s="24" t="s">
        <v>143</v>
      </c>
      <c r="D6" s="82"/>
      <c r="E6" s="56"/>
      <c r="F6" s="82"/>
      <c r="J6" s="55"/>
      <c r="K6" s="24" t="s">
        <v>83</v>
      </c>
      <c r="L6" s="82"/>
      <c r="M6" s="82"/>
      <c r="N6" s="82"/>
      <c r="O6" s="82"/>
    </row>
    <row r="7" spans="1:15" ht="25.55" customHeight="1" x14ac:dyDescent="0.3">
      <c r="A7" s="18"/>
      <c r="B7" s="80"/>
      <c r="C7" s="24" t="s">
        <v>144</v>
      </c>
      <c r="D7" s="24"/>
      <c r="E7" s="24"/>
      <c r="F7" s="57"/>
      <c r="K7" s="24" t="s">
        <v>84</v>
      </c>
      <c r="L7" s="57"/>
      <c r="M7" s="24" t="s">
        <v>85</v>
      </c>
      <c r="N7" s="24"/>
    </row>
    <row r="8" spans="1:15" ht="25.55" customHeight="1" x14ac:dyDescent="0.3">
      <c r="A8" s="18"/>
      <c r="B8" s="80"/>
      <c r="C8" s="24" t="s">
        <v>145</v>
      </c>
      <c r="D8" s="24"/>
      <c r="E8" s="24"/>
      <c r="F8" s="24"/>
      <c r="G8" s="151" t="s">
        <v>87</v>
      </c>
      <c r="H8" s="151"/>
      <c r="I8" s="151"/>
      <c r="J8" s="22"/>
      <c r="K8" s="24" t="s">
        <v>88</v>
      </c>
      <c r="L8" s="22"/>
      <c r="M8" s="24" t="s">
        <v>89</v>
      </c>
      <c r="N8" s="24"/>
      <c r="O8" s="24" t="s">
        <v>86</v>
      </c>
    </row>
    <row r="9" spans="1:15" ht="25.55" customHeight="1" x14ac:dyDescent="0.25">
      <c r="A9" s="18"/>
      <c r="B9" s="7" t="s">
        <v>8</v>
      </c>
      <c r="C9" s="24" t="s">
        <v>155</v>
      </c>
      <c r="D9" s="24"/>
      <c r="E9" s="24" t="s">
        <v>90</v>
      </c>
      <c r="F9" s="24"/>
      <c r="G9" s="24" t="s">
        <v>91</v>
      </c>
      <c r="H9" s="24"/>
      <c r="I9" s="24" t="s">
        <v>92</v>
      </c>
      <c r="J9" s="24"/>
      <c r="K9" s="24" t="s">
        <v>93</v>
      </c>
      <c r="M9" s="24" t="s">
        <v>94</v>
      </c>
      <c r="N9" s="24"/>
      <c r="O9" s="24" t="s">
        <v>95</v>
      </c>
    </row>
    <row r="10" spans="1:15" ht="25.55" customHeight="1" x14ac:dyDescent="0.25">
      <c r="C10" s="146" t="s">
        <v>10</v>
      </c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</row>
    <row r="11" spans="1:15" ht="25.55" customHeight="1" x14ac:dyDescent="0.25">
      <c r="A11" s="29" t="s">
        <v>193</v>
      </c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</row>
    <row r="12" spans="1:15" ht="25.55" customHeight="1" x14ac:dyDescent="0.25">
      <c r="A12" s="84" t="s">
        <v>153</v>
      </c>
      <c r="C12" s="79">
        <v>330000</v>
      </c>
      <c r="D12" s="79"/>
      <c r="E12" s="79">
        <v>420491</v>
      </c>
      <c r="F12" s="79"/>
      <c r="G12" s="79">
        <v>33000</v>
      </c>
      <c r="H12" s="4"/>
      <c r="I12" s="79">
        <v>1900492</v>
      </c>
      <c r="J12" s="4"/>
      <c r="K12" s="116">
        <f>SUM(C12:I12)</f>
        <v>2683983</v>
      </c>
      <c r="L12" s="40"/>
      <c r="M12" s="79">
        <v>1</v>
      </c>
      <c r="N12" s="40"/>
      <c r="O12" s="117">
        <f>SUM(K12:M12)</f>
        <v>2683984</v>
      </c>
    </row>
    <row r="13" spans="1:15" ht="25.55" customHeight="1" x14ac:dyDescent="0.25">
      <c r="A13" s="84"/>
      <c r="C13" s="77"/>
      <c r="D13" s="40"/>
      <c r="E13" s="77"/>
      <c r="F13" s="40"/>
      <c r="G13" s="77"/>
      <c r="H13" s="40"/>
      <c r="I13" s="77"/>
      <c r="J13" s="40"/>
      <c r="K13" s="77"/>
      <c r="L13" s="40"/>
      <c r="M13" s="79"/>
      <c r="N13" s="40"/>
      <c r="O13" s="77"/>
    </row>
    <row r="14" spans="1:15" ht="25.55" customHeight="1" x14ac:dyDescent="0.25">
      <c r="A14" s="6" t="s">
        <v>96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</row>
    <row r="15" spans="1:15" ht="25.55" customHeight="1" x14ac:dyDescent="0.3">
      <c r="A15" s="8" t="s">
        <v>200</v>
      </c>
      <c r="C15" s="4"/>
      <c r="D15" s="83"/>
      <c r="E15" s="4"/>
      <c r="F15" s="5"/>
      <c r="G15" s="4"/>
      <c r="H15" s="83"/>
      <c r="I15" s="38"/>
      <c r="J15" s="85"/>
      <c r="K15" s="38"/>
      <c r="L15" s="85"/>
      <c r="M15" s="44"/>
      <c r="N15" s="85"/>
      <c r="O15" s="38"/>
    </row>
    <row r="16" spans="1:15" ht="25.55" customHeight="1" x14ac:dyDescent="0.25">
      <c r="A16" s="9" t="s">
        <v>97</v>
      </c>
      <c r="B16" s="7">
        <v>9</v>
      </c>
      <c r="C16" s="5">
        <v>0</v>
      </c>
      <c r="D16" s="45"/>
      <c r="E16" s="4">
        <v>0</v>
      </c>
      <c r="F16" s="45"/>
      <c r="G16" s="4">
        <v>0</v>
      </c>
      <c r="H16" s="45"/>
      <c r="I16" s="44">
        <v>-99000</v>
      </c>
      <c r="J16" s="45"/>
      <c r="K16" s="118">
        <f>SUM(C16:I16)</f>
        <v>-99000</v>
      </c>
      <c r="L16" s="45"/>
      <c r="M16" s="44">
        <v>0</v>
      </c>
      <c r="N16" s="45"/>
      <c r="O16" s="119">
        <f>SUM(K16:M16)</f>
        <v>-99000</v>
      </c>
    </row>
    <row r="17" spans="1:15" ht="25.55" customHeight="1" x14ac:dyDescent="0.3">
      <c r="A17" s="8" t="s">
        <v>201</v>
      </c>
      <c r="C17" s="113">
        <f>SUM(C16)</f>
        <v>0</v>
      </c>
      <c r="D17" s="45"/>
      <c r="E17" s="113">
        <f>SUM(E16)</f>
        <v>0</v>
      </c>
      <c r="F17" s="45"/>
      <c r="G17" s="113">
        <f>SUM(G16)</f>
        <v>0</v>
      </c>
      <c r="H17" s="45"/>
      <c r="I17" s="113">
        <f>SUM(I16)</f>
        <v>-99000</v>
      </c>
      <c r="J17" s="45"/>
      <c r="K17" s="113">
        <f>SUM(K16)</f>
        <v>-99000</v>
      </c>
      <c r="L17" s="45"/>
      <c r="M17" s="113">
        <f>SUM(M16)</f>
        <v>0</v>
      </c>
      <c r="N17" s="45"/>
      <c r="O17" s="113">
        <f>SUM(O16)</f>
        <v>-99000</v>
      </c>
    </row>
    <row r="18" spans="1:15" ht="25.55" customHeight="1" x14ac:dyDescent="0.25"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</row>
    <row r="19" spans="1:15" ht="25.55" customHeight="1" x14ac:dyDescent="0.25">
      <c r="A19" s="6" t="s">
        <v>98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</row>
    <row r="20" spans="1:15" ht="25.55" customHeight="1" x14ac:dyDescent="0.25">
      <c r="A20" s="9" t="s">
        <v>100</v>
      </c>
      <c r="C20" s="4">
        <v>0</v>
      </c>
      <c r="D20" s="83"/>
      <c r="E20" s="4">
        <v>0</v>
      </c>
      <c r="F20" s="5"/>
      <c r="G20" s="4">
        <v>0</v>
      </c>
      <c r="H20" s="83"/>
      <c r="I20" s="120">
        <f>'PL(6M)_6-7'!F30</f>
        <v>108389</v>
      </c>
      <c r="J20" s="83"/>
      <c r="K20" s="118">
        <f>SUM(C20:I20)</f>
        <v>108389</v>
      </c>
      <c r="L20" s="83"/>
      <c r="M20" s="4">
        <v>0</v>
      </c>
      <c r="N20" s="83"/>
      <c r="O20" s="119">
        <f>SUM(K20:M20)</f>
        <v>108389</v>
      </c>
    </row>
    <row r="21" spans="1:15" ht="25.55" customHeight="1" x14ac:dyDescent="0.25">
      <c r="A21" s="9" t="s">
        <v>99</v>
      </c>
      <c r="C21" s="4">
        <v>0</v>
      </c>
      <c r="D21" s="45"/>
      <c r="E21" s="4">
        <v>0</v>
      </c>
      <c r="F21" s="45"/>
      <c r="G21" s="4">
        <v>0</v>
      </c>
      <c r="H21" s="45"/>
      <c r="I21" s="5">
        <v>0</v>
      </c>
      <c r="J21" s="45"/>
      <c r="K21" s="118">
        <f>SUM(C21:I21)</f>
        <v>0</v>
      </c>
      <c r="L21" s="45"/>
      <c r="M21" s="4">
        <v>0</v>
      </c>
      <c r="N21" s="45"/>
      <c r="O21" s="119">
        <f t="shared" ref="O21" si="0">SUM(K21:M21)</f>
        <v>0</v>
      </c>
    </row>
    <row r="22" spans="1:15" ht="25.55" customHeight="1" x14ac:dyDescent="0.25">
      <c r="A22" s="6" t="s">
        <v>76</v>
      </c>
      <c r="C22" s="113">
        <f>SUM(C20:C21)</f>
        <v>0</v>
      </c>
      <c r="D22" s="45"/>
      <c r="E22" s="113">
        <f>SUM(E20:E21)</f>
        <v>0</v>
      </c>
      <c r="F22" s="45"/>
      <c r="G22" s="113">
        <f>SUM(G20:G21)</f>
        <v>0</v>
      </c>
      <c r="H22" s="45"/>
      <c r="I22" s="113">
        <f>SUM(I20:I21)</f>
        <v>108389</v>
      </c>
      <c r="J22" s="45"/>
      <c r="K22" s="113">
        <f>SUM(K20:K21)</f>
        <v>108389</v>
      </c>
      <c r="L22" s="45"/>
      <c r="M22" s="113">
        <f>SUM(M20:M21)</f>
        <v>0</v>
      </c>
      <c r="N22" s="45"/>
      <c r="O22" s="113">
        <f>SUM(O20:O21)</f>
        <v>108389</v>
      </c>
    </row>
    <row r="23" spans="1:15" ht="25.55" customHeight="1" x14ac:dyDescent="0.25">
      <c r="A23" s="84"/>
      <c r="C23" s="77"/>
      <c r="D23" s="40"/>
      <c r="E23" s="77"/>
      <c r="F23" s="40"/>
      <c r="G23" s="77"/>
      <c r="H23" s="40"/>
      <c r="I23" s="77"/>
      <c r="J23" s="40"/>
      <c r="K23" s="77"/>
      <c r="L23" s="40"/>
      <c r="M23" s="77"/>
      <c r="N23" s="40"/>
      <c r="O23" s="77"/>
    </row>
    <row r="24" spans="1:15" ht="25.55" customHeight="1" thickBot="1" x14ac:dyDescent="0.3">
      <c r="A24" s="84" t="s">
        <v>194</v>
      </c>
      <c r="C24" s="114">
        <f>SUM(C12,C17,C22)</f>
        <v>330000</v>
      </c>
      <c r="D24" s="40"/>
      <c r="E24" s="114">
        <f>SUM(E12,E17,E22)</f>
        <v>420491</v>
      </c>
      <c r="F24" s="40"/>
      <c r="G24" s="114">
        <f>SUM(G12,G17,G22)</f>
        <v>33000</v>
      </c>
      <c r="H24" s="40"/>
      <c r="I24" s="114">
        <f>SUM(I12,I17,I22)</f>
        <v>1909881</v>
      </c>
      <c r="J24" s="78"/>
      <c r="K24" s="114">
        <f>SUM(K12,K17,K22)</f>
        <v>2693372</v>
      </c>
      <c r="L24" s="78"/>
      <c r="M24" s="114">
        <f>SUM(M12,M17,M22)</f>
        <v>1</v>
      </c>
      <c r="N24" s="78"/>
      <c r="O24" s="114">
        <f>SUM(O12,O17,O22)</f>
        <v>2693373</v>
      </c>
    </row>
    <row r="25" spans="1:15" ht="25.55" customHeight="1" thickTop="1" x14ac:dyDescent="0.25"/>
    <row r="26" spans="1:15" ht="25.55" customHeight="1" x14ac:dyDescent="0.3">
      <c r="A26" s="15" t="s">
        <v>0</v>
      </c>
      <c r="B26" s="75"/>
      <c r="C26" s="76"/>
      <c r="D26" s="76"/>
      <c r="E26" s="77"/>
      <c r="F26" s="40"/>
      <c r="G26" s="77"/>
      <c r="H26" s="40"/>
      <c r="I26" s="77"/>
      <c r="J26" s="78"/>
      <c r="K26" s="77"/>
      <c r="L26" s="78"/>
      <c r="M26" s="79"/>
      <c r="N26" s="78"/>
      <c r="O26" s="77"/>
    </row>
    <row r="27" spans="1:15" ht="25.55" customHeight="1" x14ac:dyDescent="0.3">
      <c r="A27" s="15" t="s">
        <v>1</v>
      </c>
      <c r="B27" s="75"/>
      <c r="C27" s="76"/>
      <c r="D27" s="76"/>
      <c r="E27" s="77"/>
      <c r="F27" s="40"/>
      <c r="G27" s="77"/>
      <c r="H27" s="40"/>
      <c r="I27" s="77"/>
      <c r="J27" s="78"/>
      <c r="K27" s="77"/>
      <c r="L27" s="78"/>
      <c r="M27" s="79"/>
      <c r="N27" s="78"/>
      <c r="O27" s="77"/>
    </row>
    <row r="28" spans="1:15" ht="25.55" customHeight="1" x14ac:dyDescent="0.3">
      <c r="A28" s="18" t="s">
        <v>81</v>
      </c>
      <c r="B28" s="80"/>
      <c r="C28" s="81"/>
      <c r="D28" s="81"/>
      <c r="E28" s="77"/>
      <c r="F28" s="40"/>
      <c r="G28" s="77"/>
      <c r="H28" s="40"/>
      <c r="I28" s="77"/>
      <c r="J28" s="78"/>
      <c r="K28" s="77"/>
      <c r="L28" s="78"/>
      <c r="M28" s="79"/>
      <c r="N28" s="78"/>
      <c r="O28" s="77"/>
    </row>
    <row r="29" spans="1:15" ht="25.55" customHeight="1" x14ac:dyDescent="0.3">
      <c r="A29" s="18"/>
      <c r="B29" s="80"/>
      <c r="C29" s="81"/>
      <c r="D29" s="81"/>
      <c r="E29" s="77"/>
      <c r="F29" s="40"/>
      <c r="G29" s="77"/>
      <c r="H29" s="40"/>
      <c r="I29" s="77"/>
      <c r="J29" s="78"/>
      <c r="K29" s="77"/>
      <c r="L29" s="78"/>
      <c r="M29" s="79"/>
      <c r="N29" s="78"/>
      <c r="O29" s="77"/>
    </row>
    <row r="30" spans="1:15" ht="25.55" customHeight="1" x14ac:dyDescent="0.3">
      <c r="A30" s="18"/>
      <c r="B30" s="80"/>
      <c r="C30" s="145" t="s">
        <v>82</v>
      </c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</row>
    <row r="31" spans="1:15" ht="25.55" customHeight="1" x14ac:dyDescent="0.3">
      <c r="A31" s="18"/>
      <c r="B31" s="80"/>
      <c r="C31" s="24" t="s">
        <v>143</v>
      </c>
      <c r="D31" s="82"/>
      <c r="E31" s="56"/>
      <c r="F31" s="82"/>
      <c r="J31" s="55"/>
      <c r="K31" s="24" t="s">
        <v>83</v>
      </c>
      <c r="L31" s="82"/>
      <c r="M31" s="82"/>
      <c r="N31" s="82"/>
      <c r="O31" s="82"/>
    </row>
    <row r="32" spans="1:15" ht="25.55" customHeight="1" x14ac:dyDescent="0.3">
      <c r="A32" s="18"/>
      <c r="B32" s="80"/>
      <c r="C32" s="24" t="s">
        <v>144</v>
      </c>
      <c r="D32" s="24"/>
      <c r="E32" s="24"/>
      <c r="F32" s="57"/>
      <c r="K32" s="24" t="s">
        <v>84</v>
      </c>
      <c r="L32" s="57"/>
      <c r="M32" s="24" t="s">
        <v>85</v>
      </c>
      <c r="N32" s="24"/>
    </row>
    <row r="33" spans="1:15" ht="25.55" customHeight="1" x14ac:dyDescent="0.3">
      <c r="A33" s="18"/>
      <c r="B33" s="80"/>
      <c r="C33" s="24" t="s">
        <v>145</v>
      </c>
      <c r="D33" s="24"/>
      <c r="E33" s="24"/>
      <c r="F33" s="24"/>
      <c r="G33" s="151" t="s">
        <v>87</v>
      </c>
      <c r="H33" s="151"/>
      <c r="I33" s="151"/>
      <c r="J33" s="22"/>
      <c r="K33" s="24" t="s">
        <v>88</v>
      </c>
      <c r="L33" s="22"/>
      <c r="M33" s="24" t="s">
        <v>89</v>
      </c>
      <c r="N33" s="24"/>
      <c r="O33" s="24" t="s">
        <v>86</v>
      </c>
    </row>
    <row r="34" spans="1:15" ht="25.55" customHeight="1" x14ac:dyDescent="0.25">
      <c r="A34" s="18"/>
      <c r="B34" s="7" t="s">
        <v>8</v>
      </c>
      <c r="C34" s="24" t="s">
        <v>155</v>
      </c>
      <c r="D34" s="24"/>
      <c r="E34" s="24" t="s">
        <v>90</v>
      </c>
      <c r="F34" s="24"/>
      <c r="G34" s="24" t="s">
        <v>91</v>
      </c>
      <c r="H34" s="24"/>
      <c r="I34" s="24" t="s">
        <v>92</v>
      </c>
      <c r="J34" s="24"/>
      <c r="K34" s="24" t="s">
        <v>93</v>
      </c>
      <c r="M34" s="24" t="s">
        <v>94</v>
      </c>
      <c r="N34" s="24"/>
      <c r="O34" s="24" t="s">
        <v>95</v>
      </c>
    </row>
    <row r="35" spans="1:15" ht="25.55" customHeight="1" x14ac:dyDescent="0.25">
      <c r="C35" s="146" t="s">
        <v>10</v>
      </c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</row>
    <row r="36" spans="1:15" ht="25.55" customHeight="1" x14ac:dyDescent="0.25">
      <c r="A36" s="29" t="s">
        <v>195</v>
      </c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</row>
    <row r="37" spans="1:15" ht="25.55" customHeight="1" x14ac:dyDescent="0.25">
      <c r="A37" s="84" t="s">
        <v>176</v>
      </c>
      <c r="C37" s="88">
        <v>330000</v>
      </c>
      <c r="D37" s="79"/>
      <c r="E37" s="88">
        <v>420491</v>
      </c>
      <c r="F37" s="79"/>
      <c r="G37" s="88">
        <v>33000</v>
      </c>
      <c r="H37" s="4"/>
      <c r="I37" s="88">
        <v>2004944</v>
      </c>
      <c r="J37" s="4"/>
      <c r="K37" s="116">
        <f>SUM(C37:I37)</f>
        <v>2788435</v>
      </c>
      <c r="L37" s="40"/>
      <c r="M37" s="79">
        <v>1</v>
      </c>
      <c r="N37" s="40"/>
      <c r="O37" s="117">
        <f>SUM(K37:M37)</f>
        <v>2788436</v>
      </c>
    </row>
    <row r="38" spans="1:15" ht="25.55" customHeight="1" x14ac:dyDescent="0.25">
      <c r="A38" s="84"/>
      <c r="C38" s="77"/>
      <c r="D38" s="40"/>
      <c r="E38" s="77"/>
      <c r="F38" s="40"/>
      <c r="G38" s="77"/>
      <c r="H38" s="40"/>
      <c r="I38" s="77"/>
      <c r="J38" s="40"/>
      <c r="K38" s="77"/>
      <c r="L38" s="40"/>
      <c r="M38" s="79"/>
      <c r="N38" s="40"/>
      <c r="O38" s="77"/>
    </row>
    <row r="39" spans="1:15" ht="25.55" customHeight="1" x14ac:dyDescent="0.25">
      <c r="A39" s="6" t="s">
        <v>96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</row>
    <row r="40" spans="1:15" ht="25.55" customHeight="1" x14ac:dyDescent="0.3">
      <c r="A40" s="8" t="s">
        <v>200</v>
      </c>
      <c r="C40" s="4"/>
      <c r="D40" s="83"/>
      <c r="E40" s="4"/>
      <c r="F40" s="5"/>
      <c r="G40" s="4"/>
      <c r="H40" s="83"/>
      <c r="I40" s="38"/>
      <c r="J40" s="85"/>
      <c r="K40" s="38"/>
      <c r="L40" s="85"/>
      <c r="M40" s="44"/>
      <c r="N40" s="85"/>
      <c r="O40" s="38"/>
    </row>
    <row r="41" spans="1:15" ht="25.55" customHeight="1" x14ac:dyDescent="0.25">
      <c r="A41" s="9" t="s">
        <v>97</v>
      </c>
      <c r="B41" s="7">
        <v>9</v>
      </c>
      <c r="C41" s="5">
        <v>0</v>
      </c>
      <c r="D41" s="5"/>
      <c r="E41" s="5">
        <v>0</v>
      </c>
      <c r="F41" s="5"/>
      <c r="G41" s="5">
        <v>0</v>
      </c>
      <c r="H41" s="45"/>
      <c r="I41" s="44">
        <v>-99000</v>
      </c>
      <c r="J41" s="45"/>
      <c r="K41" s="44">
        <f>SUM(C41:J41)</f>
        <v>-99000</v>
      </c>
      <c r="L41" s="45"/>
      <c r="M41" s="44">
        <v>0</v>
      </c>
      <c r="N41" s="45"/>
      <c r="O41" s="38">
        <f>SUM(K41:M41)</f>
        <v>-99000</v>
      </c>
    </row>
    <row r="42" spans="1:15" ht="25.55" customHeight="1" x14ac:dyDescent="0.3">
      <c r="A42" s="8" t="s">
        <v>201</v>
      </c>
      <c r="C42" s="86">
        <f>SUM(C41)</f>
        <v>0</v>
      </c>
      <c r="D42" s="45"/>
      <c r="E42" s="86">
        <f>SUM(E41)</f>
        <v>0</v>
      </c>
      <c r="F42" s="45"/>
      <c r="G42" s="86">
        <f>SUM(G41)</f>
        <v>0</v>
      </c>
      <c r="H42" s="45"/>
      <c r="I42" s="86">
        <f>SUM(I41)</f>
        <v>-99000</v>
      </c>
      <c r="J42" s="45"/>
      <c r="K42" s="86">
        <f>SUM(K41)</f>
        <v>-99000</v>
      </c>
      <c r="L42" s="45"/>
      <c r="M42" s="86">
        <f>SUM(M41)</f>
        <v>0</v>
      </c>
      <c r="N42" s="45"/>
      <c r="O42" s="86">
        <f>SUM(O40:O41)</f>
        <v>-99000</v>
      </c>
    </row>
    <row r="43" spans="1:15" ht="25.55" customHeight="1" x14ac:dyDescent="0.25"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</row>
    <row r="44" spans="1:15" ht="25.55" customHeight="1" x14ac:dyDescent="0.25">
      <c r="A44" s="6" t="s">
        <v>98</v>
      </c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</row>
    <row r="45" spans="1:15" ht="25.55" customHeight="1" x14ac:dyDescent="0.25">
      <c r="A45" s="9" t="s">
        <v>100</v>
      </c>
      <c r="C45" s="4">
        <v>0</v>
      </c>
      <c r="D45" s="83"/>
      <c r="E45" s="4">
        <v>0</v>
      </c>
      <c r="F45" s="5"/>
      <c r="G45" s="4">
        <v>0</v>
      </c>
      <c r="H45" s="83"/>
      <c r="I45" s="129">
        <f>'PL(6M)_6-7'!D30</f>
        <v>164814</v>
      </c>
      <c r="J45" s="83"/>
      <c r="K45" s="129">
        <f>SUM(C45:I45)</f>
        <v>164814</v>
      </c>
      <c r="L45" s="83"/>
      <c r="M45" s="4">
        <v>0</v>
      </c>
      <c r="N45" s="83"/>
      <c r="O45" s="121">
        <f t="shared" ref="O45:O46" si="1">SUM(K45:M45)</f>
        <v>164814</v>
      </c>
    </row>
    <row r="46" spans="1:15" ht="25.55" customHeight="1" x14ac:dyDescent="0.25">
      <c r="A46" s="9" t="s">
        <v>99</v>
      </c>
      <c r="C46" s="4">
        <v>0</v>
      </c>
      <c r="D46" s="45"/>
      <c r="E46" s="4">
        <v>0</v>
      </c>
      <c r="F46" s="45"/>
      <c r="G46" s="4">
        <v>0</v>
      </c>
      <c r="H46" s="45"/>
      <c r="I46" s="5">
        <v>0</v>
      </c>
      <c r="J46" s="45"/>
      <c r="K46" s="118">
        <f>SUM(C46:I46)</f>
        <v>0</v>
      </c>
      <c r="L46" s="45"/>
      <c r="M46" s="4">
        <v>0</v>
      </c>
      <c r="N46" s="45"/>
      <c r="O46" s="121">
        <f t="shared" si="1"/>
        <v>0</v>
      </c>
    </row>
    <row r="47" spans="1:15" ht="25.55" customHeight="1" x14ac:dyDescent="0.25">
      <c r="A47" s="6" t="s">
        <v>76</v>
      </c>
      <c r="C47" s="113">
        <f>SUM(C45:C46)</f>
        <v>0</v>
      </c>
      <c r="D47" s="45"/>
      <c r="E47" s="113">
        <f>SUM(E45:E46)</f>
        <v>0</v>
      </c>
      <c r="F47" s="45"/>
      <c r="G47" s="113">
        <f>SUM(G45:G46)</f>
        <v>0</v>
      </c>
      <c r="H47" s="45"/>
      <c r="I47" s="113">
        <f>SUM(I45:I46)</f>
        <v>164814</v>
      </c>
      <c r="J47" s="45"/>
      <c r="K47" s="113">
        <f>SUM(K45:K46)</f>
        <v>164814</v>
      </c>
      <c r="L47" s="45"/>
      <c r="M47" s="113">
        <f>SUM(M45:M46)</f>
        <v>0</v>
      </c>
      <c r="N47" s="45"/>
      <c r="O47" s="113">
        <f>SUM(O45:O46)</f>
        <v>164814</v>
      </c>
    </row>
    <row r="48" spans="1:15" ht="25.55" customHeight="1" x14ac:dyDescent="0.25">
      <c r="A48" s="84"/>
      <c r="C48" s="77"/>
      <c r="D48" s="40"/>
      <c r="E48" s="77"/>
      <c r="F48" s="40"/>
      <c r="G48" s="77"/>
      <c r="H48" s="40"/>
      <c r="I48" s="77"/>
      <c r="J48" s="40"/>
      <c r="K48" s="77"/>
      <c r="L48" s="40"/>
      <c r="M48" s="77"/>
      <c r="N48" s="40"/>
      <c r="O48" s="77"/>
    </row>
    <row r="49" spans="1:15" ht="25.55" customHeight="1" thickBot="1" x14ac:dyDescent="0.3">
      <c r="A49" s="84" t="s">
        <v>196</v>
      </c>
      <c r="C49" s="128">
        <f>SUM(C37,C47,C42)</f>
        <v>330000</v>
      </c>
      <c r="D49" s="12"/>
      <c r="E49" s="128">
        <f>SUM(E37,E47,E42)</f>
        <v>420491</v>
      </c>
      <c r="F49" s="12"/>
      <c r="G49" s="128">
        <f>SUM(G37,G47,G42)</f>
        <v>33000</v>
      </c>
      <c r="H49" s="12"/>
      <c r="I49" s="128">
        <f>SUM(I37,I47,I42)</f>
        <v>2070758</v>
      </c>
      <c r="J49" s="12"/>
      <c r="K49" s="128">
        <f>SUM(K37,K47,K42)</f>
        <v>2854249</v>
      </c>
      <c r="L49" s="12"/>
      <c r="M49" s="128">
        <f>SUM(M37,M47,M42)</f>
        <v>1</v>
      </c>
      <c r="N49" s="12"/>
      <c r="O49" s="128">
        <f>SUM(O37,O47,O42)</f>
        <v>2854250</v>
      </c>
    </row>
    <row r="50" spans="1:15" ht="25.55" customHeight="1" thickTop="1" x14ac:dyDescent="0.25"/>
    <row r="51" spans="1:15" ht="25.55" customHeight="1" x14ac:dyDescent="0.25">
      <c r="I51" s="126"/>
      <c r="J51" s="126"/>
      <c r="K51" s="126"/>
    </row>
    <row r="52" spans="1:15" ht="20.95" customHeight="1" x14ac:dyDescent="0.25">
      <c r="O52" s="53"/>
    </row>
    <row r="53" spans="1:15" ht="20.95" customHeight="1" x14ac:dyDescent="0.25">
      <c r="I53" s="122"/>
      <c r="J53" s="123"/>
      <c r="K53" s="122"/>
      <c r="L53" s="21"/>
      <c r="M53" s="21"/>
    </row>
  </sheetData>
  <sheetProtection formatCells="0" formatColumns="0" formatRows="0" insertColumns="0" insertRows="0" insertHyperlinks="0" deleteColumns="0" deleteRows="0" sort="0" autoFilter="0" pivotTables="0"/>
  <mergeCells count="6">
    <mergeCell ref="C30:O30"/>
    <mergeCell ref="G33:I33"/>
    <mergeCell ref="C35:O35"/>
    <mergeCell ref="C5:O5"/>
    <mergeCell ref="G8:I8"/>
    <mergeCell ref="C10:O10"/>
  </mergeCells>
  <phoneticPr fontId="5" type="noConversion"/>
  <conditionalFormatting sqref="C15:C17">
    <cfRule type="expression" priority="25" stopIfTrue="1">
      <formula>"if(E11&gt;0,#,##0;(#,##0),"-")"</formula>
    </cfRule>
  </conditionalFormatting>
  <conditionalFormatting sqref="C20:C22 E20:E22 G20:G22 M20:M22">
    <cfRule type="expression" priority="71" stopIfTrue="1">
      <formula>"if(E11&gt;0,#,##0;(#,##0),"-")"</formula>
    </cfRule>
  </conditionalFormatting>
  <conditionalFormatting sqref="C40 E40 G40">
    <cfRule type="expression" priority="45" stopIfTrue="1">
      <formula>"if(E11&gt;0,#,##0;(#,##0),"-")"</formula>
    </cfRule>
  </conditionalFormatting>
  <conditionalFormatting sqref="C42">
    <cfRule type="expression" priority="43" stopIfTrue="1">
      <formula>"if(E11&gt;0,#,##0;(#,##0),"-")"</formula>
    </cfRule>
  </conditionalFormatting>
  <conditionalFormatting sqref="C45:C47 E45:E47 G45:G47">
    <cfRule type="expression" priority="1" stopIfTrue="1">
      <formula>"if(E11&gt;0,#,##0;(#,##0),"-")"</formula>
    </cfRule>
  </conditionalFormatting>
  <conditionalFormatting sqref="C41:G41">
    <cfRule type="expression" priority="23" stopIfTrue="1">
      <formula>"if(E11&gt;0,#,##0;(#,##0),"-")"</formula>
    </cfRule>
  </conditionalFormatting>
  <conditionalFormatting sqref="C12:K12">
    <cfRule type="expression" priority="50" stopIfTrue="1">
      <formula>"if(E11&gt;0,#,##0;(#,##0),"-")"</formula>
    </cfRule>
  </conditionalFormatting>
  <conditionalFormatting sqref="C37:K37">
    <cfRule type="expression" priority="29" stopIfTrue="1">
      <formula>"if(E11&gt;0,#,##0;(#,##0),"-")"</formula>
    </cfRule>
  </conditionalFormatting>
  <conditionalFormatting sqref="E15:E17">
    <cfRule type="expression" priority="18" stopIfTrue="1">
      <formula>"if(E11&gt;0,#,##0;(#,##0),"-")"</formula>
    </cfRule>
  </conditionalFormatting>
  <conditionalFormatting sqref="E42">
    <cfRule type="expression" priority="39" stopIfTrue="1">
      <formula>"if(E11&gt;0,#,##0;(#,##0),"-")"</formula>
    </cfRule>
  </conditionalFormatting>
  <conditionalFormatting sqref="G15:G17">
    <cfRule type="expression" priority="17" stopIfTrue="1">
      <formula>"if(E11&gt;0,#,##0;(#,##0),"-")"</formula>
    </cfRule>
  </conditionalFormatting>
  <conditionalFormatting sqref="G42">
    <cfRule type="expression" priority="38" stopIfTrue="1">
      <formula>"if(E11&gt;0,#,##0;(#,##0),"-")"</formula>
    </cfRule>
  </conditionalFormatting>
  <conditionalFormatting sqref="I15:I17">
    <cfRule type="expression" priority="16" stopIfTrue="1">
      <formula>"if(E11&gt;0,#,##0;(#,##0),"-")"</formula>
    </cfRule>
  </conditionalFormatting>
  <conditionalFormatting sqref="I20:I22">
    <cfRule type="expression" priority="12" stopIfTrue="1">
      <formula>"if(E11&gt;0,#,##0;(#,##0),"-")"</formula>
    </cfRule>
  </conditionalFormatting>
  <conditionalFormatting sqref="I40:I42">
    <cfRule type="expression" priority="4" stopIfTrue="1">
      <formula>"if(E11&gt;0,#,##0;(#,##0),"-")"</formula>
    </cfRule>
  </conditionalFormatting>
  <conditionalFormatting sqref="I45:I47">
    <cfRule type="expression" priority="2" stopIfTrue="1">
      <formula>"if(E11&gt;0,#,##0;(#,##0),"-")"</formula>
    </cfRule>
  </conditionalFormatting>
  <conditionalFormatting sqref="K15:K17">
    <cfRule type="expression" priority="15" stopIfTrue="1">
      <formula>"if(E11&gt;0,#,##0;(#,##0),"-")"</formula>
    </cfRule>
  </conditionalFormatting>
  <conditionalFormatting sqref="K20:K22">
    <cfRule type="expression" priority="11" stopIfTrue="1">
      <formula>"if(E11&gt;0,#,##0;(#,##0),"-")"</formula>
    </cfRule>
  </conditionalFormatting>
  <conditionalFormatting sqref="K40:K42">
    <cfRule type="expression" priority="36" stopIfTrue="1">
      <formula>"if(E11&gt;0,#,##0;(#,##0),"-")"</formula>
    </cfRule>
  </conditionalFormatting>
  <conditionalFormatting sqref="K45:K47">
    <cfRule type="expression" priority="8" stopIfTrue="1">
      <formula>"if(E11&gt;0,#,##0;(#,##0),"-")"</formula>
    </cfRule>
  </conditionalFormatting>
  <conditionalFormatting sqref="M12">
    <cfRule type="expression" priority="68" stopIfTrue="1">
      <formula>"if(E11&gt;0,#,##0;(#,##0),"-")"</formula>
    </cfRule>
  </conditionalFormatting>
  <conditionalFormatting sqref="M15:M17">
    <cfRule type="expression" priority="14" stopIfTrue="1">
      <formula>"if(E11&gt;0,#,##0;(#,##0),"-")"</formula>
    </cfRule>
  </conditionalFormatting>
  <conditionalFormatting sqref="M37">
    <cfRule type="expression" priority="46" stopIfTrue="1">
      <formula>"if(E11&gt;0,#,##0;(#,##0),"-")"</formula>
    </cfRule>
  </conditionalFormatting>
  <conditionalFormatting sqref="M40:M42">
    <cfRule type="expression" priority="35" stopIfTrue="1">
      <formula>"if(E11&gt;0,#,##0;(#,##0),"-")"</formula>
    </cfRule>
  </conditionalFormatting>
  <conditionalFormatting sqref="M45:M47">
    <cfRule type="expression" priority="6" stopIfTrue="1">
      <formula>"if(E11&gt;0,#,##0;(#,##0),"-")"</formula>
    </cfRule>
  </conditionalFormatting>
  <conditionalFormatting sqref="O15:O17">
    <cfRule type="expression" priority="13" stopIfTrue="1">
      <formula>"if(E11&gt;0,#,##0;(#,##0),"-")"</formula>
    </cfRule>
  </conditionalFormatting>
  <conditionalFormatting sqref="O20:O22">
    <cfRule type="expression" priority="10" stopIfTrue="1">
      <formula>"if(E11&gt;0,#,##0;(#,##0),"-")"</formula>
    </cfRule>
  </conditionalFormatting>
  <conditionalFormatting sqref="O40:O42">
    <cfRule type="expression" priority="40" stopIfTrue="1">
      <formula>"if(E11&gt;0,#,##0;(#,##0),"-")"</formula>
    </cfRule>
  </conditionalFormatting>
  <conditionalFormatting sqref="O47">
    <cfRule type="expression" priority="5" stopIfTrue="1">
      <formula>"if(E11&gt;0,#,##0;(#,##0),"-")"</formula>
    </cfRule>
  </conditionalFormatting>
  <pageMargins left="0.8" right="0.8" top="0.48" bottom="0.5" header="0.5" footer="0.5"/>
  <pageSetup paperSize="9" scale="85" firstPageNumber="8" orientation="landscape" useFirstPageNumber="1" r:id="rId1"/>
  <headerFooter>
    <oddFooter>&amp;LThe accompanying notes are an integral part of these interim financial statements.
&amp;C&amp;P</oddFooter>
  </headerFooter>
  <rowBreaks count="1" manualBreakCount="1">
    <brk id="25" max="16383" man="1"/>
  </rowBreaks>
  <customProperties>
    <customPr name="OrphanNamesChecked" r:id="rId2"/>
  </customProperties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499984740745262"/>
  </sheetPr>
  <dimension ref="A1:K51"/>
  <sheetViews>
    <sheetView zoomScale="87" zoomScaleNormal="87" zoomScaleSheetLayoutView="85" workbookViewId="0">
      <selection activeCell="A8" sqref="A8"/>
    </sheetView>
  </sheetViews>
  <sheetFormatPr defaultColWidth="8.77734375" defaultRowHeight="20.3" customHeight="1" x14ac:dyDescent="0.25"/>
  <cols>
    <col min="1" max="1" width="59.88671875" style="23" customWidth="1"/>
    <col min="2" max="2" width="8.77734375" style="23" customWidth="1"/>
    <col min="3" max="3" width="11.33203125" style="23" bestFit="1" customWidth="1"/>
    <col min="4" max="4" width="1.33203125" style="23" customWidth="1"/>
    <col min="5" max="5" width="13" style="23" bestFit="1" customWidth="1"/>
    <col min="6" max="6" width="1.33203125" style="23" customWidth="1"/>
    <col min="7" max="7" width="11.6640625" style="23" bestFit="1" customWidth="1"/>
    <col min="8" max="8" width="1.21875" style="23" customWidth="1"/>
    <col min="9" max="9" width="13.33203125" style="23" bestFit="1" customWidth="1"/>
    <col min="10" max="10" width="1.21875" style="23" customWidth="1"/>
    <col min="11" max="11" width="13" style="23" customWidth="1"/>
    <col min="12" max="16384" width="8.77734375" style="23"/>
  </cols>
  <sheetData>
    <row r="1" spans="1:11" ht="22.25" customHeight="1" x14ac:dyDescent="0.3">
      <c r="A1" s="15" t="s">
        <v>0</v>
      </c>
      <c r="B1" s="89"/>
      <c r="C1" s="124"/>
      <c r="D1" s="124"/>
      <c r="E1" s="124"/>
      <c r="F1" s="124"/>
      <c r="G1" s="124"/>
      <c r="H1" s="124"/>
      <c r="I1" s="124"/>
      <c r="J1" s="124"/>
      <c r="K1" s="124"/>
    </row>
    <row r="2" spans="1:11" ht="22.25" customHeight="1" x14ac:dyDescent="0.3">
      <c r="A2" s="15" t="s">
        <v>1</v>
      </c>
      <c r="B2" s="7"/>
    </row>
    <row r="3" spans="1:11" ht="22.25" customHeight="1" x14ac:dyDescent="0.25">
      <c r="A3" s="18" t="s">
        <v>101</v>
      </c>
      <c r="B3" s="89"/>
      <c r="C3" s="124"/>
      <c r="D3" s="124"/>
      <c r="E3" s="124"/>
      <c r="F3" s="124"/>
      <c r="G3" s="124"/>
      <c r="H3" s="124"/>
      <c r="I3" s="124"/>
      <c r="J3" s="124"/>
      <c r="K3" s="124"/>
    </row>
    <row r="4" spans="1:11" ht="22.25" customHeight="1" x14ac:dyDescent="0.25">
      <c r="A4" s="18"/>
      <c r="B4" s="89"/>
      <c r="C4" s="124"/>
      <c r="D4" s="124"/>
      <c r="E4" s="124"/>
      <c r="F4" s="124"/>
      <c r="G4" s="124"/>
      <c r="H4" s="124"/>
      <c r="I4" s="124"/>
      <c r="J4" s="124"/>
      <c r="K4" s="124"/>
    </row>
    <row r="5" spans="1:11" ht="22.25" customHeight="1" x14ac:dyDescent="0.25">
      <c r="A5" s="21"/>
      <c r="B5" s="7"/>
      <c r="C5" s="145" t="s">
        <v>102</v>
      </c>
      <c r="D5" s="145"/>
      <c r="E5" s="145"/>
      <c r="F5" s="145"/>
      <c r="G5" s="145"/>
      <c r="H5" s="145"/>
      <c r="I5" s="145"/>
      <c r="J5" s="145"/>
      <c r="K5" s="145"/>
    </row>
    <row r="6" spans="1:11" ht="22.25" customHeight="1" x14ac:dyDescent="0.25">
      <c r="A6" s="21"/>
      <c r="B6" s="7"/>
      <c r="C6" s="24" t="s">
        <v>143</v>
      </c>
      <c r="D6" s="25"/>
      <c r="E6" s="25"/>
      <c r="F6" s="25"/>
      <c r="G6" s="25"/>
      <c r="H6" s="25"/>
      <c r="I6" s="25"/>
      <c r="J6" s="25"/>
      <c r="K6" s="25"/>
    </row>
    <row r="7" spans="1:11" s="76" customFormat="1" ht="22.25" customHeight="1" x14ac:dyDescent="0.3">
      <c r="A7" s="56"/>
      <c r="B7" s="7"/>
      <c r="C7" s="24" t="s">
        <v>144</v>
      </c>
      <c r="D7" s="24"/>
      <c r="E7" s="23"/>
      <c r="F7" s="23"/>
      <c r="G7" s="23"/>
      <c r="H7" s="23"/>
      <c r="I7" s="23"/>
      <c r="J7" s="23"/>
      <c r="K7" s="24"/>
    </row>
    <row r="8" spans="1:11" s="17" customFormat="1" ht="22.25" customHeight="1" x14ac:dyDescent="0.3">
      <c r="A8" s="56"/>
      <c r="B8" s="7"/>
      <c r="C8" s="24" t="s">
        <v>145</v>
      </c>
      <c r="D8" s="24"/>
      <c r="E8" s="23"/>
      <c r="F8" s="24"/>
      <c r="G8" s="151" t="s">
        <v>87</v>
      </c>
      <c r="H8" s="151"/>
      <c r="I8" s="151"/>
      <c r="J8" s="22"/>
      <c r="K8" s="24" t="s">
        <v>157</v>
      </c>
    </row>
    <row r="9" spans="1:11" s="81" customFormat="1" ht="22.25" customHeight="1" x14ac:dyDescent="0.25">
      <c r="A9" s="56"/>
      <c r="B9" s="7" t="s">
        <v>8</v>
      </c>
      <c r="C9" s="24" t="s">
        <v>155</v>
      </c>
      <c r="D9" s="24"/>
      <c r="E9" s="24" t="s">
        <v>90</v>
      </c>
      <c r="F9" s="24"/>
      <c r="G9" s="24" t="s">
        <v>91</v>
      </c>
      <c r="H9" s="24"/>
      <c r="I9" s="24" t="s">
        <v>92</v>
      </c>
      <c r="J9" s="24"/>
      <c r="K9" s="24" t="s">
        <v>156</v>
      </c>
    </row>
    <row r="10" spans="1:11" ht="22.25" customHeight="1" x14ac:dyDescent="0.25">
      <c r="A10" s="21"/>
      <c r="B10" s="7"/>
      <c r="C10" s="146" t="s">
        <v>10</v>
      </c>
      <c r="D10" s="146"/>
      <c r="E10" s="146"/>
      <c r="F10" s="146"/>
      <c r="G10" s="146"/>
      <c r="H10" s="146"/>
      <c r="I10" s="146"/>
      <c r="J10" s="146"/>
      <c r="K10" s="146"/>
    </row>
    <row r="11" spans="1:11" ht="22.25" customHeight="1" x14ac:dyDescent="0.25">
      <c r="A11" s="29" t="s">
        <v>193</v>
      </c>
      <c r="B11" s="7"/>
    </row>
    <row r="12" spans="1:11" ht="22.25" customHeight="1" x14ac:dyDescent="0.25">
      <c r="A12" s="84" t="s">
        <v>153</v>
      </c>
      <c r="B12" s="7"/>
      <c r="C12" s="77">
        <v>330000</v>
      </c>
      <c r="D12" s="40"/>
      <c r="E12" s="77">
        <v>420491</v>
      </c>
      <c r="F12" s="40"/>
      <c r="G12" s="77">
        <v>33000</v>
      </c>
      <c r="H12" s="40"/>
      <c r="I12" s="79">
        <v>1847957</v>
      </c>
      <c r="J12" s="90"/>
      <c r="K12" s="116">
        <f>SUM(C12:I12)</f>
        <v>2631448</v>
      </c>
    </row>
    <row r="13" spans="1:11" ht="22.25" customHeight="1" x14ac:dyDescent="0.25">
      <c r="A13" s="84"/>
      <c r="B13" s="7"/>
      <c r="C13" s="40"/>
      <c r="D13" s="40"/>
      <c r="E13" s="40"/>
      <c r="F13" s="40"/>
      <c r="G13" s="40"/>
      <c r="H13" s="40"/>
      <c r="I13" s="40"/>
      <c r="J13" s="40"/>
      <c r="K13" s="40"/>
    </row>
    <row r="14" spans="1:11" ht="22.25" customHeight="1" x14ac:dyDescent="0.25">
      <c r="A14" s="6" t="s">
        <v>96</v>
      </c>
      <c r="B14" s="7"/>
      <c r="C14" s="40"/>
      <c r="D14" s="40"/>
      <c r="E14" s="40"/>
      <c r="F14" s="40"/>
      <c r="G14" s="40"/>
      <c r="H14" s="40"/>
      <c r="I14" s="40"/>
      <c r="J14" s="40"/>
      <c r="K14" s="40"/>
    </row>
    <row r="15" spans="1:11" ht="22.25" customHeight="1" x14ac:dyDescent="0.3">
      <c r="A15" s="8" t="s">
        <v>200</v>
      </c>
      <c r="B15" s="7"/>
      <c r="C15" s="40"/>
      <c r="D15" s="40"/>
      <c r="E15" s="40"/>
      <c r="F15" s="40"/>
      <c r="G15" s="40"/>
      <c r="H15" s="40"/>
      <c r="I15" s="40"/>
      <c r="J15" s="40"/>
      <c r="K15" s="40"/>
    </row>
    <row r="16" spans="1:11" ht="22.25" customHeight="1" x14ac:dyDescent="0.25">
      <c r="A16" s="9" t="s">
        <v>97</v>
      </c>
      <c r="B16" s="7">
        <v>9</v>
      </c>
      <c r="C16" s="40">
        <v>0</v>
      </c>
      <c r="D16" s="40"/>
      <c r="E16" s="40">
        <v>0</v>
      </c>
      <c r="F16" s="40"/>
      <c r="G16" s="40">
        <v>0</v>
      </c>
      <c r="H16" s="40"/>
      <c r="I16" s="40">
        <v>-99000</v>
      </c>
      <c r="J16" s="40"/>
      <c r="K16" s="118">
        <f>SUM(C16:I16)</f>
        <v>-99000</v>
      </c>
    </row>
    <row r="17" spans="1:11" ht="22.25" customHeight="1" x14ac:dyDescent="0.3">
      <c r="A17" s="8" t="s">
        <v>201</v>
      </c>
      <c r="B17" s="7"/>
      <c r="C17" s="113">
        <f>SUM(C16)</f>
        <v>0</v>
      </c>
      <c r="D17" s="45"/>
      <c r="E17" s="113">
        <f>SUM(E16)</f>
        <v>0</v>
      </c>
      <c r="F17" s="45"/>
      <c r="G17" s="113">
        <f>SUM(G16)</f>
        <v>0</v>
      </c>
      <c r="H17" s="45"/>
      <c r="I17" s="113">
        <f>SUM(I16)</f>
        <v>-99000</v>
      </c>
      <c r="J17" s="45"/>
      <c r="K17" s="113">
        <f>SUM(K16)</f>
        <v>-99000</v>
      </c>
    </row>
    <row r="18" spans="1:11" ht="22.25" customHeight="1" x14ac:dyDescent="0.3">
      <c r="A18" s="91"/>
      <c r="B18" s="7"/>
      <c r="C18" s="40"/>
      <c r="D18" s="40"/>
      <c r="E18" s="40"/>
      <c r="F18" s="40"/>
      <c r="G18" s="40"/>
      <c r="H18" s="40"/>
      <c r="I18" s="40"/>
      <c r="J18" s="40"/>
      <c r="K18" s="40"/>
    </row>
    <row r="19" spans="1:11" ht="22.25" customHeight="1" x14ac:dyDescent="0.25">
      <c r="A19" s="6" t="s">
        <v>98</v>
      </c>
      <c r="B19" s="7"/>
      <c r="C19" s="40"/>
      <c r="D19" s="40"/>
      <c r="E19" s="40"/>
      <c r="F19" s="40"/>
      <c r="G19" s="40"/>
      <c r="H19" s="40"/>
      <c r="I19" s="40"/>
      <c r="J19" s="40"/>
      <c r="K19" s="40"/>
    </row>
    <row r="20" spans="1:11" ht="22.25" customHeight="1" x14ac:dyDescent="0.25">
      <c r="A20" s="10" t="s">
        <v>202</v>
      </c>
      <c r="B20" s="7"/>
      <c r="C20" s="4">
        <v>0</v>
      </c>
      <c r="D20" s="83"/>
      <c r="E20" s="4">
        <v>0</v>
      </c>
      <c r="F20" s="5"/>
      <c r="G20" s="4">
        <v>0</v>
      </c>
      <c r="H20" s="83"/>
      <c r="I20" s="120">
        <f>'PL(6M)_6-7'!J30</f>
        <v>107378</v>
      </c>
      <c r="J20" s="83"/>
      <c r="K20" s="118">
        <f t="shared" ref="K20:K21" si="0">SUM(C20:I20)</f>
        <v>107378</v>
      </c>
    </row>
    <row r="21" spans="1:11" ht="22.25" customHeight="1" x14ac:dyDescent="0.25">
      <c r="A21" s="10" t="s">
        <v>203</v>
      </c>
      <c r="B21" s="7"/>
      <c r="C21" s="4">
        <v>0</v>
      </c>
      <c r="D21" s="45"/>
      <c r="E21" s="4">
        <v>0</v>
      </c>
      <c r="F21" s="45"/>
      <c r="G21" s="4">
        <v>0</v>
      </c>
      <c r="H21" s="45"/>
      <c r="I21" s="4">
        <v>0</v>
      </c>
      <c r="J21" s="45"/>
      <c r="K21" s="118">
        <f t="shared" si="0"/>
        <v>0</v>
      </c>
    </row>
    <row r="22" spans="1:11" ht="22.25" customHeight="1" x14ac:dyDescent="0.25">
      <c r="A22" s="6" t="s">
        <v>76</v>
      </c>
      <c r="B22" s="7"/>
      <c r="C22" s="113">
        <f>SUM(C20:C21)</f>
        <v>0</v>
      </c>
      <c r="D22" s="45"/>
      <c r="E22" s="113">
        <f>SUM(E20:E21)</f>
        <v>0</v>
      </c>
      <c r="F22" s="45"/>
      <c r="G22" s="113">
        <f>SUM(G20:G21)</f>
        <v>0</v>
      </c>
      <c r="H22" s="45"/>
      <c r="I22" s="113">
        <f>SUM(I20:I21)</f>
        <v>107378</v>
      </c>
      <c r="J22" s="88"/>
      <c r="K22" s="113">
        <f>SUM(K20:K21)</f>
        <v>107378</v>
      </c>
    </row>
    <row r="23" spans="1:11" ht="22.25" customHeight="1" x14ac:dyDescent="0.25">
      <c r="A23" s="6"/>
      <c r="B23" s="7"/>
      <c r="C23" s="77"/>
      <c r="D23" s="40"/>
      <c r="E23" s="77"/>
      <c r="F23" s="40"/>
      <c r="G23" s="77"/>
      <c r="H23" s="40"/>
      <c r="I23" s="77"/>
      <c r="J23" s="40"/>
      <c r="K23" s="77"/>
    </row>
    <row r="24" spans="1:11" ht="22.25" customHeight="1" thickBot="1" x14ac:dyDescent="0.3">
      <c r="A24" s="84" t="s">
        <v>194</v>
      </c>
      <c r="B24" s="7"/>
      <c r="C24" s="114">
        <f>SUM(C12,C17,C22)</f>
        <v>330000</v>
      </c>
      <c r="D24" s="40"/>
      <c r="E24" s="114">
        <f>SUM(E12,E17,E22)</f>
        <v>420491</v>
      </c>
      <c r="F24" s="40"/>
      <c r="G24" s="114">
        <f>SUM(G12,G17,G22)</f>
        <v>33000</v>
      </c>
      <c r="H24" s="40"/>
      <c r="I24" s="114">
        <f>SUM(I12,I17,I22)</f>
        <v>1856335</v>
      </c>
      <c r="J24" s="40"/>
      <c r="K24" s="114">
        <f>SUM(K12,K17,K22)</f>
        <v>2639826</v>
      </c>
    </row>
    <row r="25" spans="1:11" ht="22.25" customHeight="1" thickTop="1" x14ac:dyDescent="0.25"/>
    <row r="26" spans="1:11" ht="22.25" customHeight="1" x14ac:dyDescent="0.3">
      <c r="A26" s="15" t="s">
        <v>0</v>
      </c>
      <c r="B26" s="89"/>
      <c r="C26" s="124"/>
      <c r="D26" s="124"/>
      <c r="E26" s="124"/>
      <c r="F26" s="124"/>
      <c r="G26" s="124"/>
      <c r="H26" s="124"/>
      <c r="I26" s="124"/>
      <c r="J26" s="124"/>
      <c r="K26" s="124"/>
    </row>
    <row r="27" spans="1:11" ht="22.25" customHeight="1" x14ac:dyDescent="0.3">
      <c r="A27" s="15" t="s">
        <v>1</v>
      </c>
      <c r="B27" s="7"/>
    </row>
    <row r="28" spans="1:11" ht="22.25" customHeight="1" x14ac:dyDescent="0.25">
      <c r="A28" s="18" t="s">
        <v>101</v>
      </c>
      <c r="B28" s="89"/>
      <c r="C28" s="124"/>
      <c r="D28" s="124"/>
      <c r="E28" s="124"/>
      <c r="F28" s="124"/>
      <c r="G28" s="124"/>
      <c r="H28" s="124"/>
      <c r="I28" s="124"/>
      <c r="J28" s="124"/>
      <c r="K28" s="124"/>
    </row>
    <row r="29" spans="1:11" ht="22.25" customHeight="1" x14ac:dyDescent="0.25">
      <c r="A29" s="18"/>
      <c r="B29" s="89"/>
      <c r="C29" s="124"/>
      <c r="D29" s="124"/>
      <c r="E29" s="124"/>
      <c r="F29" s="124"/>
      <c r="G29" s="124"/>
      <c r="H29" s="124"/>
      <c r="I29" s="124"/>
      <c r="J29" s="124"/>
      <c r="K29" s="124"/>
    </row>
    <row r="30" spans="1:11" ht="22.25" customHeight="1" x14ac:dyDescent="0.25">
      <c r="A30" s="21"/>
      <c r="B30" s="7"/>
      <c r="C30" s="145" t="s">
        <v>102</v>
      </c>
      <c r="D30" s="145"/>
      <c r="E30" s="145"/>
      <c r="F30" s="145"/>
      <c r="G30" s="145"/>
      <c r="H30" s="145"/>
      <c r="I30" s="145"/>
      <c r="J30" s="145"/>
      <c r="K30" s="145"/>
    </row>
    <row r="31" spans="1:11" ht="22.25" customHeight="1" x14ac:dyDescent="0.25">
      <c r="A31" s="21"/>
      <c r="B31" s="7"/>
      <c r="C31" s="24" t="s">
        <v>143</v>
      </c>
      <c r="D31" s="25"/>
      <c r="E31" s="25"/>
      <c r="F31" s="25"/>
      <c r="G31" s="25"/>
      <c r="H31" s="25"/>
      <c r="I31" s="25"/>
      <c r="J31" s="25"/>
      <c r="K31" s="25"/>
    </row>
    <row r="32" spans="1:11" s="76" customFormat="1" ht="22.25" customHeight="1" x14ac:dyDescent="0.3">
      <c r="A32" s="56"/>
      <c r="B32" s="7"/>
      <c r="C32" s="24" t="s">
        <v>144</v>
      </c>
      <c r="D32" s="24"/>
      <c r="E32" s="23"/>
      <c r="F32" s="23"/>
      <c r="G32" s="23"/>
      <c r="H32" s="23"/>
      <c r="I32" s="23"/>
      <c r="J32" s="23"/>
      <c r="K32" s="24"/>
    </row>
    <row r="33" spans="1:11" s="17" customFormat="1" ht="22.25" customHeight="1" x14ac:dyDescent="0.3">
      <c r="A33" s="56"/>
      <c r="B33" s="7"/>
      <c r="C33" s="24" t="s">
        <v>145</v>
      </c>
      <c r="D33" s="24"/>
      <c r="E33" s="23"/>
      <c r="F33" s="24"/>
      <c r="G33" s="151" t="s">
        <v>87</v>
      </c>
      <c r="H33" s="151"/>
      <c r="I33" s="151"/>
      <c r="J33" s="22"/>
      <c r="K33" s="24" t="s">
        <v>157</v>
      </c>
    </row>
    <row r="34" spans="1:11" s="81" customFormat="1" ht="22.25" customHeight="1" x14ac:dyDescent="0.25">
      <c r="A34" s="56"/>
      <c r="B34" s="7" t="s">
        <v>8</v>
      </c>
      <c r="C34" s="24" t="s">
        <v>155</v>
      </c>
      <c r="D34" s="24"/>
      <c r="E34" s="24" t="s">
        <v>90</v>
      </c>
      <c r="F34" s="24"/>
      <c r="G34" s="24" t="s">
        <v>91</v>
      </c>
      <c r="H34" s="24"/>
      <c r="I34" s="24" t="s">
        <v>92</v>
      </c>
      <c r="J34" s="24"/>
      <c r="K34" s="24" t="s">
        <v>156</v>
      </c>
    </row>
    <row r="35" spans="1:11" ht="22.25" customHeight="1" x14ac:dyDescent="0.25">
      <c r="A35" s="21"/>
      <c r="B35" s="7"/>
      <c r="C35" s="146" t="s">
        <v>10</v>
      </c>
      <c r="D35" s="146"/>
      <c r="E35" s="146"/>
      <c r="F35" s="146"/>
      <c r="G35" s="146"/>
      <c r="H35" s="146"/>
      <c r="I35" s="146"/>
      <c r="J35" s="146"/>
      <c r="K35" s="146"/>
    </row>
    <row r="36" spans="1:11" ht="22.25" customHeight="1" x14ac:dyDescent="0.25">
      <c r="A36" s="29" t="s">
        <v>195</v>
      </c>
      <c r="B36" s="7"/>
    </row>
    <row r="37" spans="1:11" ht="22.25" customHeight="1" x14ac:dyDescent="0.25">
      <c r="A37" s="84" t="s">
        <v>176</v>
      </c>
      <c r="B37" s="7"/>
      <c r="C37" s="77">
        <v>330000</v>
      </c>
      <c r="D37" s="40"/>
      <c r="E37" s="77">
        <v>420491</v>
      </c>
      <c r="F37" s="40"/>
      <c r="G37" s="77">
        <v>33000</v>
      </c>
      <c r="H37" s="40"/>
      <c r="I37" s="79">
        <v>1948589</v>
      </c>
      <c r="J37" s="90"/>
      <c r="K37" s="116">
        <f>SUM(C37:I37)</f>
        <v>2732080</v>
      </c>
    </row>
    <row r="38" spans="1:11" ht="22.25" customHeight="1" x14ac:dyDescent="0.25">
      <c r="A38" s="84"/>
      <c r="B38" s="7"/>
      <c r="C38" s="40"/>
      <c r="D38" s="40"/>
      <c r="E38" s="40"/>
      <c r="F38" s="40"/>
      <c r="G38" s="40"/>
      <c r="H38" s="40"/>
      <c r="I38" s="40"/>
      <c r="J38" s="40"/>
      <c r="K38" s="40"/>
    </row>
    <row r="39" spans="1:11" ht="22.25" customHeight="1" x14ac:dyDescent="0.25">
      <c r="A39" s="6" t="s">
        <v>96</v>
      </c>
      <c r="B39" s="7"/>
      <c r="C39" s="40"/>
      <c r="D39" s="40"/>
      <c r="E39" s="40"/>
      <c r="F39" s="40"/>
      <c r="G39" s="40"/>
      <c r="H39" s="40"/>
      <c r="I39" s="40"/>
      <c r="J39" s="40"/>
      <c r="K39" s="40"/>
    </row>
    <row r="40" spans="1:11" ht="22.25" customHeight="1" x14ac:dyDescent="0.3">
      <c r="A40" s="8" t="s">
        <v>200</v>
      </c>
      <c r="B40" s="7"/>
      <c r="C40" s="40"/>
      <c r="D40" s="40"/>
      <c r="E40" s="40"/>
      <c r="F40" s="40"/>
      <c r="G40" s="40"/>
      <c r="H40" s="40"/>
      <c r="I40" s="40"/>
      <c r="J40" s="40"/>
      <c r="K40" s="40"/>
    </row>
    <row r="41" spans="1:11" ht="22.25" customHeight="1" x14ac:dyDescent="0.25">
      <c r="A41" s="9" t="s">
        <v>97</v>
      </c>
      <c r="B41" s="7">
        <v>9</v>
      </c>
      <c r="C41" s="40">
        <v>0</v>
      </c>
      <c r="D41" s="40"/>
      <c r="E41" s="40">
        <v>0</v>
      </c>
      <c r="F41" s="40"/>
      <c r="G41" s="40">
        <v>0</v>
      </c>
      <c r="H41" s="40"/>
      <c r="I41" s="40">
        <v>-99000</v>
      </c>
      <c r="J41" s="40"/>
      <c r="K41" s="97">
        <f>SUM(C41:I41)</f>
        <v>-99000</v>
      </c>
    </row>
    <row r="42" spans="1:11" ht="22.25" customHeight="1" x14ac:dyDescent="0.3">
      <c r="A42" s="8" t="s">
        <v>201</v>
      </c>
      <c r="B42" s="7"/>
      <c r="C42" s="86">
        <f>SUM(C41)</f>
        <v>0</v>
      </c>
      <c r="D42" s="45"/>
      <c r="E42" s="86">
        <f>SUM(E41)</f>
        <v>0</v>
      </c>
      <c r="F42" s="45"/>
      <c r="G42" s="86">
        <f>SUM(G41)</f>
        <v>0</v>
      </c>
      <c r="H42" s="45"/>
      <c r="I42" s="86">
        <f>SUM(I41)</f>
        <v>-99000</v>
      </c>
      <c r="J42" s="45"/>
      <c r="K42" s="86">
        <f>SUM(K41)</f>
        <v>-99000</v>
      </c>
    </row>
    <row r="43" spans="1:11" ht="22.25" customHeight="1" x14ac:dyDescent="0.3">
      <c r="A43" s="91"/>
      <c r="B43" s="7"/>
      <c r="C43" s="40"/>
      <c r="D43" s="40"/>
      <c r="E43" s="40"/>
      <c r="F43" s="40"/>
      <c r="G43" s="40"/>
      <c r="H43" s="40"/>
      <c r="I43" s="40"/>
      <c r="J43" s="40"/>
      <c r="K43" s="40"/>
    </row>
    <row r="44" spans="1:11" ht="22.25" customHeight="1" x14ac:dyDescent="0.25">
      <c r="A44" s="6" t="s">
        <v>98</v>
      </c>
      <c r="B44" s="7"/>
      <c r="C44" s="40"/>
      <c r="D44" s="40"/>
      <c r="E44" s="40"/>
      <c r="F44" s="40"/>
      <c r="G44" s="40"/>
      <c r="H44" s="40"/>
      <c r="I44" s="40"/>
      <c r="J44" s="40"/>
      <c r="K44" s="40"/>
    </row>
    <row r="45" spans="1:11" ht="22.25" customHeight="1" x14ac:dyDescent="0.25">
      <c r="A45" s="9" t="s">
        <v>100</v>
      </c>
      <c r="B45" s="7"/>
      <c r="C45" s="4">
        <v>0</v>
      </c>
      <c r="D45" s="83"/>
      <c r="E45" s="4">
        <v>0</v>
      </c>
      <c r="F45" s="5"/>
      <c r="G45" s="4">
        <v>0</v>
      </c>
      <c r="H45" s="83"/>
      <c r="I45" s="120">
        <f>'PL(6M)_6-7'!H30</f>
        <v>164466</v>
      </c>
      <c r="J45" s="83"/>
      <c r="K45" s="118">
        <f t="shared" ref="K45:K46" si="1">SUM(C45:I45)</f>
        <v>164466</v>
      </c>
    </row>
    <row r="46" spans="1:11" ht="22.25" customHeight="1" x14ac:dyDescent="0.25">
      <c r="A46" s="9" t="s">
        <v>99</v>
      </c>
      <c r="B46" s="7"/>
      <c r="C46" s="4">
        <v>0</v>
      </c>
      <c r="D46" s="45"/>
      <c r="E46" s="4">
        <v>0</v>
      </c>
      <c r="F46" s="45"/>
      <c r="G46" s="4">
        <v>0</v>
      </c>
      <c r="H46" s="45"/>
      <c r="I46" s="4">
        <v>0</v>
      </c>
      <c r="J46" s="45"/>
      <c r="K46" s="118">
        <f t="shared" si="1"/>
        <v>0</v>
      </c>
    </row>
    <row r="47" spans="1:11" ht="22.25" customHeight="1" x14ac:dyDescent="0.25">
      <c r="A47" s="6" t="s">
        <v>76</v>
      </c>
      <c r="B47" s="7"/>
      <c r="C47" s="113">
        <f>SUM(C45:C46)</f>
        <v>0</v>
      </c>
      <c r="D47" s="45"/>
      <c r="E47" s="113">
        <f>SUM(E45:E46)</f>
        <v>0</v>
      </c>
      <c r="F47" s="45"/>
      <c r="G47" s="113">
        <f>SUM(G45:G46)</f>
        <v>0</v>
      </c>
      <c r="H47" s="45"/>
      <c r="I47" s="113">
        <f>SUM(I45:I46)</f>
        <v>164466</v>
      </c>
      <c r="J47" s="88"/>
      <c r="K47" s="113">
        <f>SUM(K45:K46)</f>
        <v>164466</v>
      </c>
    </row>
    <row r="48" spans="1:11" ht="22.25" customHeight="1" x14ac:dyDescent="0.25">
      <c r="A48" s="6"/>
      <c r="B48" s="7"/>
      <c r="C48" s="77"/>
      <c r="D48" s="40"/>
      <c r="E48" s="77"/>
      <c r="F48" s="40"/>
      <c r="G48" s="77"/>
      <c r="H48" s="40"/>
      <c r="I48" s="77"/>
      <c r="J48" s="40"/>
      <c r="K48" s="77"/>
    </row>
    <row r="49" spans="1:11" ht="22.25" customHeight="1" thickBot="1" x14ac:dyDescent="0.3">
      <c r="A49" s="84" t="s">
        <v>196</v>
      </c>
      <c r="B49" s="7"/>
      <c r="C49" s="87">
        <f>SUM(C37,C42,C47)</f>
        <v>330000</v>
      </c>
      <c r="D49" s="92"/>
      <c r="E49" s="87">
        <f>SUM(E37,E42,E47)</f>
        <v>420491</v>
      </c>
      <c r="F49" s="92"/>
      <c r="G49" s="87">
        <f>SUM(G37,G42,G47)</f>
        <v>33000</v>
      </c>
      <c r="H49" s="92"/>
      <c r="I49" s="87">
        <f>SUM(I37,I42,I47)</f>
        <v>2014055</v>
      </c>
      <c r="J49" s="87"/>
      <c r="K49" s="87">
        <f>SUM(K37,K42,K47)</f>
        <v>2797546</v>
      </c>
    </row>
    <row r="50" spans="1:11" ht="22.25" customHeight="1" thickTop="1" x14ac:dyDescent="0.25"/>
    <row r="51" spans="1:11" ht="22.25" customHeight="1" x14ac:dyDescent="0.25">
      <c r="K51" s="1"/>
    </row>
  </sheetData>
  <sheetProtection formatCells="0" formatColumns="0" formatRows="0" insertColumns="0" insertRows="0" insertHyperlinks="0" deleteColumns="0" deleteRows="0" sort="0" autoFilter="0" pivotTables="0"/>
  <mergeCells count="6">
    <mergeCell ref="C30:K30"/>
    <mergeCell ref="G33:I33"/>
    <mergeCell ref="C35:K35"/>
    <mergeCell ref="C5:K5"/>
    <mergeCell ref="G8:I8"/>
    <mergeCell ref="C10:K10"/>
  </mergeCells>
  <conditionalFormatting sqref="C17 E17 G17">
    <cfRule type="expression" priority="33" stopIfTrue="1">
      <formula>"if(E11&gt;0,#,##0;(#,##0),"-")"</formula>
    </cfRule>
  </conditionalFormatting>
  <conditionalFormatting sqref="C20:C22 E20:E22 G20:G22">
    <cfRule type="expression" priority="36" stopIfTrue="1">
      <formula>"if(E11&gt;0,#,##0;(#,##0),"-")"</formula>
    </cfRule>
  </conditionalFormatting>
  <conditionalFormatting sqref="C42 E42 G42">
    <cfRule type="expression" priority="15" stopIfTrue="1">
      <formula>"if(E11&gt;0,#,##0;(#,##0),"-")"</formula>
    </cfRule>
  </conditionalFormatting>
  <conditionalFormatting sqref="C45:C47 E45:E47 G45:G47">
    <cfRule type="expression" priority="1" stopIfTrue="1">
      <formula>"if(E11&gt;0,#,##0;(#,##0),"-")"</formula>
    </cfRule>
  </conditionalFormatting>
  <conditionalFormatting sqref="I12">
    <cfRule type="expression" priority="35" stopIfTrue="1">
      <formula>"if(E11&gt;0,#,##0;(#,##0),"-")"</formula>
    </cfRule>
  </conditionalFormatting>
  <conditionalFormatting sqref="I17">
    <cfRule type="expression" priority="10" stopIfTrue="1">
      <formula>"if(E11&gt;0,#,##0;(#,##0),"-")"</formula>
    </cfRule>
  </conditionalFormatting>
  <conditionalFormatting sqref="I20:I22">
    <cfRule type="expression" priority="8" stopIfTrue="1">
      <formula>"if(E11&gt;0,#,##0;(#,##0),"-")"</formula>
    </cfRule>
  </conditionalFormatting>
  <conditionalFormatting sqref="I37">
    <cfRule type="expression" priority="28" stopIfTrue="1">
      <formula>"if(E11&gt;0,#,##0;(#,##0),"-")"</formula>
    </cfRule>
  </conditionalFormatting>
  <conditionalFormatting sqref="I42">
    <cfRule type="expression" priority="14" stopIfTrue="1">
      <formula>"if(E11&gt;0,#,##0;(#,##0),"-")"</formula>
    </cfRule>
  </conditionalFormatting>
  <conditionalFormatting sqref="I45:I47">
    <cfRule type="expression" priority="4" stopIfTrue="1">
      <formula>"if(E11&gt;0,#,##0;(#,##0),"-")"</formula>
    </cfRule>
  </conditionalFormatting>
  <conditionalFormatting sqref="J22">
    <cfRule type="expression" priority="37" stopIfTrue="1">
      <formula>"if(E11&gt;0,#,##0;(#,##0),"-")"</formula>
    </cfRule>
  </conditionalFormatting>
  <conditionalFormatting sqref="J47">
    <cfRule type="expression" priority="30" stopIfTrue="1">
      <formula>"if(E11&gt;0,#,##0;(#,##0),"-")"</formula>
    </cfRule>
  </conditionalFormatting>
  <conditionalFormatting sqref="K12">
    <cfRule type="expression" priority="34" stopIfTrue="1">
      <formula>"if(E11&gt;0,#,##0;(#,##0),"-")"</formula>
    </cfRule>
  </conditionalFormatting>
  <conditionalFormatting sqref="K16:K17">
    <cfRule type="expression" priority="9" stopIfTrue="1">
      <formula>"if(E11&gt;0,#,##0;(#,##0),"-")"</formula>
    </cfRule>
  </conditionalFormatting>
  <conditionalFormatting sqref="K20:K22">
    <cfRule type="expression" priority="6" stopIfTrue="1">
      <formula>"if(E11&gt;0,#,##0;(#,##0),"-")"</formula>
    </cfRule>
  </conditionalFormatting>
  <conditionalFormatting sqref="K37">
    <cfRule type="expression" priority="27" stopIfTrue="1">
      <formula>"if(E11&gt;0,#,##0;(#,##0),"-")"</formula>
    </cfRule>
  </conditionalFormatting>
  <conditionalFormatting sqref="K42">
    <cfRule type="expression" priority="13" stopIfTrue="1">
      <formula>"if(E11&gt;0,#,##0;(#,##0),"-")"</formula>
    </cfRule>
  </conditionalFormatting>
  <conditionalFormatting sqref="K45:K47">
    <cfRule type="expression" priority="2" stopIfTrue="1">
      <formula>"if(E11&gt;0,#,##0;(#,##0),"-")"</formula>
    </cfRule>
  </conditionalFormatting>
  <pageMargins left="0.8" right="0.8" top="0.48" bottom="0.5" header="0.5" footer="0.5"/>
  <pageSetup paperSize="9" scale="95" firstPageNumber="10" orientation="landscape" useFirstPageNumber="1" r:id="rId1"/>
  <headerFooter>
    <oddFooter>&amp;LThe accompanying notes are an integral part of these interim financial statements.
&amp;C&amp;P</oddFooter>
  </headerFooter>
  <rowBreaks count="1" manualBreakCount="1">
    <brk id="25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310C2-C4E4-4E8A-9A18-65BFA94A6460}">
  <sheetPr>
    <tabColor theme="1" tint="0.249977111117893"/>
  </sheetPr>
  <dimension ref="A1:H88"/>
  <sheetViews>
    <sheetView topLeftCell="A19" zoomScaleNormal="100" zoomScaleSheetLayoutView="85" workbookViewId="0">
      <selection sqref="A1:XFD88"/>
    </sheetView>
  </sheetViews>
  <sheetFormatPr defaultColWidth="9.21875" defaultRowHeight="20.3" customHeight="1" x14ac:dyDescent="0.25"/>
  <cols>
    <col min="1" max="1" width="54.5546875" style="23" customWidth="1"/>
    <col min="2" max="2" width="10.77734375" style="23" customWidth="1"/>
    <col min="3" max="3" width="1.21875" style="23" customWidth="1"/>
    <col min="4" max="4" width="10.77734375" style="23" customWidth="1"/>
    <col min="5" max="5" width="1.21875" style="23" customWidth="1"/>
    <col min="6" max="6" width="10.77734375" style="23" customWidth="1"/>
    <col min="7" max="7" width="1.21875" style="23" customWidth="1"/>
    <col min="8" max="8" width="10.77734375" style="23" customWidth="1"/>
    <col min="9" max="16384" width="9.21875" style="55"/>
  </cols>
  <sheetData>
    <row r="1" spans="1:8" s="17" customFormat="1" ht="25.05" customHeight="1" x14ac:dyDescent="0.3">
      <c r="A1" s="15" t="s">
        <v>0</v>
      </c>
    </row>
    <row r="2" spans="1:8" s="17" customFormat="1" ht="25.05" customHeight="1" x14ac:dyDescent="0.3">
      <c r="A2" s="15" t="s">
        <v>1</v>
      </c>
    </row>
    <row r="3" spans="1:8" s="20" customFormat="1" ht="25.05" customHeight="1" x14ac:dyDescent="0.25">
      <c r="A3" s="18" t="s">
        <v>103</v>
      </c>
    </row>
    <row r="4" spans="1:8" ht="25.05" customHeight="1" x14ac:dyDescent="0.25">
      <c r="A4" s="21"/>
    </row>
    <row r="5" spans="1:8" ht="25.05" customHeight="1" x14ac:dyDescent="0.25">
      <c r="A5" s="21"/>
      <c r="B5" s="145" t="s">
        <v>3</v>
      </c>
      <c r="C5" s="145"/>
      <c r="D5" s="145"/>
      <c r="E5" s="25"/>
      <c r="F5" s="145" t="s">
        <v>4</v>
      </c>
      <c r="G5" s="145"/>
      <c r="H5" s="145"/>
    </row>
    <row r="6" spans="1:8" ht="25.05" customHeight="1" x14ac:dyDescent="0.25">
      <c r="A6" s="24"/>
      <c r="B6" s="145" t="s">
        <v>5</v>
      </c>
      <c r="C6" s="145"/>
      <c r="D6" s="145"/>
      <c r="E6" s="21"/>
      <c r="F6" s="145" t="s">
        <v>5</v>
      </c>
      <c r="G6" s="145"/>
      <c r="H6" s="145"/>
    </row>
    <row r="7" spans="1:8" ht="25.05" customHeight="1" x14ac:dyDescent="0.25">
      <c r="A7" s="24"/>
      <c r="B7" s="148" t="s">
        <v>197</v>
      </c>
      <c r="C7" s="148"/>
      <c r="D7" s="148"/>
      <c r="E7" s="21"/>
      <c r="F7" s="148" t="s">
        <v>197</v>
      </c>
      <c r="G7" s="148"/>
      <c r="H7" s="148"/>
    </row>
    <row r="8" spans="1:8" ht="25.05" customHeight="1" x14ac:dyDescent="0.25">
      <c r="A8" s="24"/>
      <c r="B8" s="152" t="s">
        <v>192</v>
      </c>
      <c r="C8" s="153"/>
      <c r="D8" s="153"/>
      <c r="E8" s="21"/>
      <c r="F8" s="152" t="s">
        <v>192</v>
      </c>
      <c r="G8" s="153"/>
      <c r="H8" s="153"/>
    </row>
    <row r="9" spans="1:8" ht="25.05" customHeight="1" x14ac:dyDescent="0.25">
      <c r="A9" s="29"/>
      <c r="B9" s="24">
        <v>2026</v>
      </c>
      <c r="C9" s="24"/>
      <c r="D9" s="24">
        <v>2025</v>
      </c>
      <c r="E9" s="24"/>
      <c r="F9" s="24">
        <v>2026</v>
      </c>
      <c r="G9" s="24"/>
      <c r="H9" s="24">
        <v>2025</v>
      </c>
    </row>
    <row r="10" spans="1:8" ht="25.05" customHeight="1" x14ac:dyDescent="0.25">
      <c r="A10" s="29"/>
      <c r="B10" s="146" t="s">
        <v>10</v>
      </c>
      <c r="C10" s="146"/>
      <c r="D10" s="146"/>
      <c r="E10" s="146"/>
      <c r="F10" s="146"/>
      <c r="G10" s="146"/>
      <c r="H10" s="146"/>
    </row>
    <row r="11" spans="1:8" ht="25.05" customHeight="1" x14ac:dyDescent="0.3">
      <c r="A11" s="131" t="s">
        <v>104</v>
      </c>
      <c r="B11" s="57"/>
      <c r="C11" s="57"/>
      <c r="D11" s="57"/>
      <c r="E11" s="57"/>
      <c r="F11" s="57"/>
      <c r="G11" s="57"/>
      <c r="H11" s="57"/>
    </row>
    <row r="12" spans="1:8" ht="25.05" customHeight="1" x14ac:dyDescent="0.25">
      <c r="A12" s="34" t="s">
        <v>141</v>
      </c>
      <c r="B12" s="132">
        <f>'PL(6M)_6-7'!D30</f>
        <v>164814</v>
      </c>
      <c r="C12" s="92"/>
      <c r="D12" s="132">
        <f>'PL(6M)_6-7'!F30</f>
        <v>108389</v>
      </c>
      <c r="E12" s="13"/>
      <c r="F12" s="132">
        <f>'PL(6M)_6-7'!H30</f>
        <v>164466</v>
      </c>
      <c r="G12" s="13"/>
      <c r="H12" s="132">
        <f>'PL(6M)_6-7'!J30</f>
        <v>107378</v>
      </c>
    </row>
    <row r="13" spans="1:8" ht="25.05" customHeight="1" x14ac:dyDescent="0.25">
      <c r="A13" s="133" t="s">
        <v>147</v>
      </c>
      <c r="B13" s="13"/>
      <c r="C13" s="92"/>
      <c r="D13" s="13"/>
      <c r="E13" s="13"/>
      <c r="F13" s="13"/>
      <c r="G13" s="13"/>
      <c r="H13" s="13"/>
    </row>
    <row r="14" spans="1:8" ht="25.05" customHeight="1" x14ac:dyDescent="0.25">
      <c r="A14" s="22" t="s">
        <v>105</v>
      </c>
      <c r="B14" s="13"/>
      <c r="C14" s="92"/>
      <c r="D14" s="13"/>
      <c r="E14" s="13"/>
      <c r="F14" s="13"/>
      <c r="G14" s="13"/>
      <c r="H14" s="13"/>
    </row>
    <row r="15" spans="1:8" ht="25.05" customHeight="1" x14ac:dyDescent="0.25">
      <c r="A15" s="34" t="s">
        <v>71</v>
      </c>
      <c r="B15" s="132">
        <f>-'PL(6M)_6-7'!D25</f>
        <v>4502</v>
      </c>
      <c r="C15" s="92"/>
      <c r="D15" s="132">
        <f>-'PL(6M)_6-7'!F25</f>
        <v>6038</v>
      </c>
      <c r="E15" s="13"/>
      <c r="F15" s="132">
        <f>-'PL(6M)_6-7'!H25</f>
        <v>4502</v>
      </c>
      <c r="G15" s="13"/>
      <c r="H15" s="132">
        <f>-'PL(6M)_6-7'!J25</f>
        <v>6038</v>
      </c>
    </row>
    <row r="16" spans="1:8" ht="25.05" customHeight="1" x14ac:dyDescent="0.25">
      <c r="A16" s="23" t="s">
        <v>106</v>
      </c>
      <c r="B16" s="132">
        <f>-'PL(6M)_6-7'!D29</f>
        <v>14511</v>
      </c>
      <c r="C16" s="92"/>
      <c r="D16" s="132">
        <f>-'PL(6M)_6-7'!F29</f>
        <v>5418</v>
      </c>
      <c r="E16" s="13"/>
      <c r="F16" s="132">
        <f>-'PL(6M)_6-7'!H29</f>
        <v>14446</v>
      </c>
      <c r="G16" s="13"/>
      <c r="H16" s="132">
        <f>-'PL(6M)_6-7'!J29</f>
        <v>5097</v>
      </c>
    </row>
    <row r="17" spans="1:8" ht="25.05" customHeight="1" x14ac:dyDescent="0.25">
      <c r="A17" s="34" t="s">
        <v>158</v>
      </c>
      <c r="B17" s="13">
        <v>68388</v>
      </c>
      <c r="C17" s="92"/>
      <c r="D17" s="13">
        <v>70021</v>
      </c>
      <c r="E17" s="13"/>
      <c r="F17" s="13">
        <v>68238</v>
      </c>
      <c r="G17" s="13"/>
      <c r="H17" s="13">
        <v>69784</v>
      </c>
    </row>
    <row r="18" spans="1:8" ht="25.05" customHeight="1" x14ac:dyDescent="0.25">
      <c r="A18" s="23" t="s">
        <v>208</v>
      </c>
      <c r="B18" s="92"/>
      <c r="C18" s="92"/>
      <c r="D18" s="92"/>
      <c r="E18" s="92"/>
      <c r="F18" s="92"/>
      <c r="G18" s="92"/>
      <c r="H18" s="92"/>
    </row>
    <row r="19" spans="1:8" ht="25.05" customHeight="1" x14ac:dyDescent="0.25">
      <c r="A19" s="23" t="s">
        <v>107</v>
      </c>
      <c r="B19" s="13">
        <f>F19</f>
        <v>3607</v>
      </c>
      <c r="C19" s="92"/>
      <c r="D19" s="92">
        <v>3279</v>
      </c>
      <c r="E19" s="92"/>
      <c r="F19" s="92">
        <v>3607</v>
      </c>
      <c r="G19" s="92"/>
      <c r="H19" s="92">
        <v>3279</v>
      </c>
    </row>
    <row r="20" spans="1:8" ht="25.05" customHeight="1" x14ac:dyDescent="0.25">
      <c r="A20" s="23" t="s">
        <v>210</v>
      </c>
      <c r="B20" s="13">
        <v>-1541</v>
      </c>
      <c r="C20" s="92"/>
      <c r="D20" s="13">
        <v>-11067</v>
      </c>
      <c r="E20" s="13"/>
      <c r="F20" s="13">
        <v>-1541</v>
      </c>
      <c r="G20" s="13"/>
      <c r="H20" s="13">
        <v>-11067</v>
      </c>
    </row>
    <row r="21" spans="1:8" ht="25.05" customHeight="1" x14ac:dyDescent="0.25">
      <c r="A21" s="23" t="s">
        <v>108</v>
      </c>
      <c r="B21" s="13"/>
      <c r="C21" s="92"/>
      <c r="D21" s="134"/>
      <c r="E21" s="13"/>
      <c r="F21" s="13"/>
      <c r="G21" s="13"/>
      <c r="H21" s="13"/>
    </row>
    <row r="22" spans="1:8" ht="25.05" customHeight="1" x14ac:dyDescent="0.25">
      <c r="A22" s="23" t="s">
        <v>109</v>
      </c>
      <c r="B22" s="13">
        <v>-17</v>
      </c>
      <c r="C22" s="92"/>
      <c r="D22" s="134">
        <v>-681</v>
      </c>
      <c r="E22" s="13"/>
      <c r="F22" s="13">
        <v>-17</v>
      </c>
      <c r="G22" s="13"/>
      <c r="H22" s="13">
        <v>-681</v>
      </c>
    </row>
    <row r="23" spans="1:8" ht="25.05" customHeight="1" x14ac:dyDescent="0.25">
      <c r="A23" s="143" t="s">
        <v>110</v>
      </c>
      <c r="B23" s="92">
        <v>7893</v>
      </c>
      <c r="C23" s="92"/>
      <c r="D23" s="92">
        <v>7723</v>
      </c>
      <c r="E23" s="13"/>
      <c r="F23" s="13">
        <v>7762</v>
      </c>
      <c r="G23" s="13"/>
      <c r="H23" s="13">
        <v>7591</v>
      </c>
    </row>
    <row r="24" spans="1:8" ht="25.05" customHeight="1" x14ac:dyDescent="0.25">
      <c r="A24" s="23" t="s">
        <v>186</v>
      </c>
      <c r="B24" s="92">
        <v>29523</v>
      </c>
      <c r="C24" s="92"/>
      <c r="D24" s="92">
        <v>5166</v>
      </c>
      <c r="E24" s="13"/>
      <c r="F24" s="13">
        <v>29523</v>
      </c>
      <c r="G24" s="13"/>
      <c r="H24" s="13">
        <v>5166</v>
      </c>
    </row>
    <row r="25" spans="1:8" ht="25.05" customHeight="1" x14ac:dyDescent="0.25">
      <c r="A25" s="23" t="s">
        <v>179</v>
      </c>
      <c r="B25" s="13">
        <v>-947</v>
      </c>
      <c r="C25" s="13"/>
      <c r="D25" s="35">
        <v>434</v>
      </c>
      <c r="E25" s="13"/>
      <c r="F25" s="13">
        <v>-947</v>
      </c>
      <c r="G25" s="13"/>
      <c r="H25" s="35">
        <v>434</v>
      </c>
    </row>
    <row r="26" spans="1:8" ht="25.05" customHeight="1" x14ac:dyDescent="0.25">
      <c r="A26" s="23" t="s">
        <v>111</v>
      </c>
      <c r="B26" s="13">
        <v>-641</v>
      </c>
      <c r="C26" s="92"/>
      <c r="D26" s="13">
        <v>-1068</v>
      </c>
      <c r="E26" s="13"/>
      <c r="F26" s="13">
        <v>-641</v>
      </c>
      <c r="G26" s="13"/>
      <c r="H26" s="13">
        <v>-1068</v>
      </c>
    </row>
    <row r="27" spans="1:8" ht="25.05" customHeight="1" x14ac:dyDescent="0.25">
      <c r="A27" s="34" t="s">
        <v>112</v>
      </c>
      <c r="B27" s="13">
        <v>-226</v>
      </c>
      <c r="C27" s="92"/>
      <c r="D27" s="93">
        <v>-494</v>
      </c>
      <c r="E27" s="13"/>
      <c r="F27" s="13">
        <v>-168</v>
      </c>
      <c r="G27" s="13"/>
      <c r="H27" s="13">
        <v>-366</v>
      </c>
    </row>
    <row r="28" spans="1:8" ht="25.05" customHeight="1" x14ac:dyDescent="0.25">
      <c r="A28" s="21"/>
      <c r="B28" s="135">
        <f>SUM(B12:B27)</f>
        <v>289866</v>
      </c>
      <c r="C28" s="13"/>
      <c r="D28" s="135">
        <f>SUM(D12:D27)</f>
        <v>193158</v>
      </c>
      <c r="E28" s="13"/>
      <c r="F28" s="135">
        <f>SUM(F12:F27)</f>
        <v>289230</v>
      </c>
      <c r="G28" s="13"/>
      <c r="H28" s="135">
        <f>SUM(H12:H27)</f>
        <v>191585</v>
      </c>
    </row>
    <row r="29" spans="1:8" ht="25.05" customHeight="1" x14ac:dyDescent="0.25">
      <c r="A29" s="22" t="s">
        <v>113</v>
      </c>
      <c r="B29" s="92"/>
      <c r="C29" s="92"/>
      <c r="D29" s="92"/>
      <c r="E29" s="13"/>
      <c r="F29" s="92"/>
      <c r="G29" s="13"/>
      <c r="H29" s="92"/>
    </row>
    <row r="30" spans="1:8" ht="25.05" customHeight="1" x14ac:dyDescent="0.25">
      <c r="A30" s="34" t="s">
        <v>13</v>
      </c>
      <c r="B30" s="92">
        <v>-205640</v>
      </c>
      <c r="C30" s="92"/>
      <c r="D30" s="92">
        <v>293423</v>
      </c>
      <c r="E30" s="13"/>
      <c r="F30" s="13">
        <v>-210195</v>
      </c>
      <c r="G30" s="13"/>
      <c r="H30" s="13">
        <v>284072</v>
      </c>
    </row>
    <row r="31" spans="1:8" ht="25.05" customHeight="1" x14ac:dyDescent="0.25">
      <c r="A31" s="34" t="s">
        <v>14</v>
      </c>
      <c r="B31" s="92">
        <v>-514236</v>
      </c>
      <c r="C31" s="92"/>
      <c r="D31" s="92">
        <v>-17158</v>
      </c>
      <c r="E31" s="13"/>
      <c r="F31" s="13">
        <v>-512085</v>
      </c>
      <c r="G31" s="13"/>
      <c r="H31" s="13">
        <v>-16049</v>
      </c>
    </row>
    <row r="32" spans="1:8" ht="25.05" customHeight="1" x14ac:dyDescent="0.25">
      <c r="A32" s="34" t="s">
        <v>15</v>
      </c>
      <c r="B32" s="92">
        <v>25</v>
      </c>
      <c r="C32" s="92"/>
      <c r="D32" s="92">
        <v>-603</v>
      </c>
      <c r="E32" s="13"/>
      <c r="F32" s="13">
        <v>25</v>
      </c>
      <c r="G32" s="13"/>
      <c r="H32" s="13">
        <v>-603</v>
      </c>
    </row>
    <row r="33" spans="1:8" ht="25.05" customHeight="1" x14ac:dyDescent="0.25">
      <c r="A33" s="34" t="s">
        <v>27</v>
      </c>
      <c r="B33" s="92">
        <v>5</v>
      </c>
      <c r="C33" s="92"/>
      <c r="D33" s="92">
        <v>9</v>
      </c>
      <c r="E33" s="13"/>
      <c r="F33" s="93">
        <v>8</v>
      </c>
      <c r="G33" s="13"/>
      <c r="H33" s="93">
        <v>9</v>
      </c>
    </row>
    <row r="34" spans="1:8" ht="25.05" customHeight="1" x14ac:dyDescent="0.25">
      <c r="A34" s="34" t="s">
        <v>114</v>
      </c>
      <c r="B34" s="92">
        <v>331602</v>
      </c>
      <c r="C34" s="92"/>
      <c r="D34" s="92">
        <v>-105985</v>
      </c>
      <c r="E34" s="13"/>
      <c r="F34" s="13">
        <v>332619</v>
      </c>
      <c r="G34" s="13"/>
      <c r="H34" s="13">
        <v>-104867</v>
      </c>
    </row>
    <row r="35" spans="1:8" ht="25.05" customHeight="1" x14ac:dyDescent="0.25">
      <c r="A35" s="143" t="s">
        <v>115</v>
      </c>
      <c r="B35" s="94">
        <v>-5638</v>
      </c>
      <c r="C35" s="92"/>
      <c r="D35" s="94">
        <v>-2318</v>
      </c>
      <c r="E35" s="13"/>
      <c r="F35" s="96">
        <v>-5638</v>
      </c>
      <c r="G35" s="13"/>
      <c r="H35" s="96">
        <v>-2318</v>
      </c>
    </row>
    <row r="36" spans="1:8" ht="25.05" customHeight="1" x14ac:dyDescent="0.25">
      <c r="A36" s="143" t="s">
        <v>211</v>
      </c>
      <c r="B36" s="115">
        <f>SUM(B28:B35)</f>
        <v>-104016</v>
      </c>
      <c r="C36" s="92"/>
      <c r="D36" s="115">
        <f>SUM(D28:D35)</f>
        <v>360526</v>
      </c>
      <c r="E36" s="92"/>
      <c r="F36" s="115">
        <f>SUM(F28:F35)</f>
        <v>-106036</v>
      </c>
      <c r="G36" s="92"/>
      <c r="H36" s="115">
        <f>SUM(H28:H35)</f>
        <v>351829</v>
      </c>
    </row>
    <row r="37" spans="1:8" ht="25.05" customHeight="1" x14ac:dyDescent="0.25">
      <c r="A37" s="34" t="s">
        <v>116</v>
      </c>
      <c r="B37" s="92"/>
      <c r="C37" s="92"/>
      <c r="D37" s="92"/>
      <c r="E37" s="92"/>
      <c r="F37" s="92"/>
      <c r="G37" s="92"/>
      <c r="H37" s="92"/>
    </row>
    <row r="38" spans="1:8" ht="25.05" customHeight="1" x14ac:dyDescent="0.25">
      <c r="A38" s="34" t="s">
        <v>117</v>
      </c>
      <c r="B38" s="92">
        <v>-12570</v>
      </c>
      <c r="C38" s="92"/>
      <c r="D38" s="93">
        <v>-31540</v>
      </c>
      <c r="E38" s="13"/>
      <c r="F38" s="93">
        <v>-12166</v>
      </c>
      <c r="G38" s="13"/>
      <c r="H38" s="93">
        <v>-30711</v>
      </c>
    </row>
    <row r="39" spans="1:8" ht="25.05" customHeight="1" x14ac:dyDescent="0.25">
      <c r="A39" s="130" t="s">
        <v>209</v>
      </c>
      <c r="B39" s="101">
        <f>SUM(B36:B38)</f>
        <v>-116586</v>
      </c>
      <c r="C39" s="136"/>
      <c r="D39" s="101">
        <f>SUM(D36:D38)</f>
        <v>328986</v>
      </c>
      <c r="E39" s="137"/>
      <c r="F39" s="101">
        <f>SUM(F36:F38)</f>
        <v>-118202</v>
      </c>
      <c r="G39" s="137"/>
      <c r="H39" s="101">
        <f>SUM(H36:H38)</f>
        <v>321118</v>
      </c>
    </row>
    <row r="40" spans="1:8" ht="25.05" customHeight="1" x14ac:dyDescent="0.25">
      <c r="A40" s="130"/>
      <c r="B40" s="138"/>
      <c r="C40" s="139"/>
      <c r="D40" s="138"/>
      <c r="E40" s="138"/>
      <c r="F40" s="138"/>
      <c r="G40" s="138"/>
      <c r="H40" s="138"/>
    </row>
    <row r="41" spans="1:8" s="17" customFormat="1" ht="25.05" customHeight="1" x14ac:dyDescent="0.3">
      <c r="A41" s="15" t="s">
        <v>0</v>
      </c>
    </row>
    <row r="42" spans="1:8" s="17" customFormat="1" ht="25.05" customHeight="1" x14ac:dyDescent="0.3">
      <c r="A42" s="15" t="str">
        <f>A2</f>
        <v>and its Subsidiary</v>
      </c>
    </row>
    <row r="43" spans="1:8" s="20" customFormat="1" ht="25.05" customHeight="1" x14ac:dyDescent="0.25">
      <c r="A43" s="18" t="s">
        <v>103</v>
      </c>
    </row>
    <row r="44" spans="1:8" ht="25.05" customHeight="1" x14ac:dyDescent="0.25">
      <c r="A44" s="21"/>
    </row>
    <row r="45" spans="1:8" ht="25.05" customHeight="1" x14ac:dyDescent="0.25">
      <c r="A45" s="21"/>
      <c r="B45" s="145" t="s">
        <v>3</v>
      </c>
      <c r="C45" s="145"/>
      <c r="D45" s="145"/>
      <c r="E45" s="25"/>
      <c r="F45" s="145" t="s">
        <v>4</v>
      </c>
      <c r="G45" s="145"/>
      <c r="H45" s="145"/>
    </row>
    <row r="46" spans="1:8" ht="25.05" customHeight="1" x14ac:dyDescent="0.25">
      <c r="A46" s="24"/>
      <c r="B46" s="145" t="s">
        <v>5</v>
      </c>
      <c r="C46" s="145"/>
      <c r="D46" s="145"/>
      <c r="E46" s="21"/>
      <c r="F46" s="145" t="s">
        <v>5</v>
      </c>
      <c r="G46" s="145"/>
      <c r="H46" s="145"/>
    </row>
    <row r="47" spans="1:8" ht="25.05" customHeight="1" x14ac:dyDescent="0.25">
      <c r="A47" s="24"/>
      <c r="B47" s="148" t="s">
        <v>197</v>
      </c>
      <c r="C47" s="148"/>
      <c r="D47" s="148"/>
      <c r="E47" s="21"/>
      <c r="F47" s="148" t="s">
        <v>197</v>
      </c>
      <c r="G47" s="148"/>
      <c r="H47" s="148"/>
    </row>
    <row r="48" spans="1:8" ht="25.05" customHeight="1" x14ac:dyDescent="0.25">
      <c r="A48" s="24"/>
      <c r="B48" s="152" t="s">
        <v>192</v>
      </c>
      <c r="C48" s="153"/>
      <c r="D48" s="153"/>
      <c r="E48" s="21"/>
      <c r="F48" s="152" t="s">
        <v>192</v>
      </c>
      <c r="G48" s="153"/>
      <c r="H48" s="153"/>
    </row>
    <row r="49" spans="1:8" ht="25.05" customHeight="1" x14ac:dyDescent="0.25">
      <c r="A49" s="29"/>
      <c r="B49" s="24">
        <v>2026</v>
      </c>
      <c r="C49" s="24"/>
      <c r="D49" s="24">
        <v>2025</v>
      </c>
      <c r="E49" s="24"/>
      <c r="F49" s="24">
        <v>2026</v>
      </c>
      <c r="G49" s="24"/>
      <c r="H49" s="24">
        <v>2025</v>
      </c>
    </row>
    <row r="50" spans="1:8" ht="25.05" customHeight="1" x14ac:dyDescent="0.25">
      <c r="A50" s="29"/>
      <c r="B50" s="146" t="s">
        <v>10</v>
      </c>
      <c r="C50" s="146"/>
      <c r="D50" s="146"/>
      <c r="E50" s="146"/>
      <c r="F50" s="146"/>
      <c r="G50" s="146"/>
      <c r="H50" s="146"/>
    </row>
    <row r="51" spans="1:8" ht="25.05" customHeight="1" x14ac:dyDescent="0.3">
      <c r="A51" s="30" t="s">
        <v>118</v>
      </c>
      <c r="B51" s="1"/>
      <c r="C51" s="1"/>
      <c r="D51" s="1"/>
      <c r="E51" s="3"/>
      <c r="F51" s="1"/>
      <c r="G51" s="3"/>
      <c r="H51" s="1"/>
    </row>
    <row r="52" spans="1:8" ht="25.05" customHeight="1" x14ac:dyDescent="0.25">
      <c r="A52" s="23" t="s">
        <v>119</v>
      </c>
      <c r="B52" s="2"/>
      <c r="C52" s="1"/>
      <c r="D52" s="1">
        <v>0</v>
      </c>
      <c r="E52" s="3"/>
      <c r="F52" s="2">
        <v>0</v>
      </c>
      <c r="G52" s="3"/>
      <c r="H52" s="2">
        <v>0</v>
      </c>
    </row>
    <row r="53" spans="1:8" ht="25.05" customHeight="1" x14ac:dyDescent="0.25">
      <c r="A53" s="23" t="s">
        <v>188</v>
      </c>
      <c r="B53" s="13">
        <v>-30093</v>
      </c>
      <c r="C53" s="92"/>
      <c r="D53" s="93">
        <v>0</v>
      </c>
      <c r="E53" s="13"/>
      <c r="F53" s="93">
        <v>0</v>
      </c>
      <c r="G53" s="13"/>
      <c r="H53" s="93">
        <v>0</v>
      </c>
    </row>
    <row r="54" spans="1:8" ht="25.05" customHeight="1" x14ac:dyDescent="0.25">
      <c r="A54" s="23" t="s">
        <v>120</v>
      </c>
      <c r="B54" s="13">
        <v>-144973</v>
      </c>
      <c r="C54" s="92"/>
      <c r="D54" s="13">
        <v>-66678</v>
      </c>
      <c r="E54" s="92"/>
      <c r="F54" s="13">
        <v>-143823</v>
      </c>
      <c r="G54" s="13"/>
      <c r="H54" s="13">
        <v>-66652</v>
      </c>
    </row>
    <row r="55" spans="1:8" ht="25.05" customHeight="1" x14ac:dyDescent="0.25">
      <c r="A55" s="23" t="s">
        <v>121</v>
      </c>
      <c r="B55" s="13">
        <v>121</v>
      </c>
      <c r="C55" s="92"/>
      <c r="D55" s="13">
        <v>815</v>
      </c>
      <c r="E55" s="92"/>
      <c r="F55" s="13">
        <v>121</v>
      </c>
      <c r="G55" s="13"/>
      <c r="H55" s="13">
        <v>815</v>
      </c>
    </row>
    <row r="56" spans="1:8" ht="25.05" customHeight="1" x14ac:dyDescent="0.25">
      <c r="A56" s="23" t="s">
        <v>122</v>
      </c>
      <c r="B56" s="13">
        <v>-658</v>
      </c>
      <c r="C56" s="92"/>
      <c r="D56" s="13">
        <v>-1899</v>
      </c>
      <c r="E56" s="92"/>
      <c r="F56" s="13">
        <v>-658</v>
      </c>
      <c r="G56" s="13"/>
      <c r="H56" s="13">
        <v>-1899</v>
      </c>
    </row>
    <row r="57" spans="1:8" ht="25.05" customHeight="1" x14ac:dyDescent="0.25">
      <c r="A57" s="23" t="s">
        <v>191</v>
      </c>
      <c r="B57" s="13">
        <v>250</v>
      </c>
      <c r="C57" s="92"/>
      <c r="D57" s="13">
        <v>200</v>
      </c>
      <c r="E57" s="92"/>
      <c r="F57" s="5">
        <v>250</v>
      </c>
      <c r="G57" s="13"/>
      <c r="H57" s="13">
        <v>200</v>
      </c>
    </row>
    <row r="58" spans="1:8" ht="25.05" customHeight="1" x14ac:dyDescent="0.25">
      <c r="A58" s="143" t="s">
        <v>125</v>
      </c>
      <c r="B58" s="13"/>
      <c r="C58" s="92"/>
      <c r="D58" s="5">
        <v>0</v>
      </c>
      <c r="E58" s="92"/>
      <c r="F58" s="93">
        <v>0</v>
      </c>
      <c r="G58" s="13"/>
      <c r="H58" s="5">
        <v>0</v>
      </c>
    </row>
    <row r="59" spans="1:8" ht="25.05" customHeight="1" x14ac:dyDescent="0.25">
      <c r="A59" s="143" t="s">
        <v>123</v>
      </c>
      <c r="B59" s="5"/>
      <c r="C59" s="92"/>
      <c r="D59" s="5">
        <v>0</v>
      </c>
      <c r="E59" s="92"/>
      <c r="F59" s="93">
        <v>0</v>
      </c>
      <c r="G59" s="13"/>
      <c r="H59" s="5">
        <v>0</v>
      </c>
    </row>
    <row r="60" spans="1:8" s="95" customFormat="1" ht="25.05" customHeight="1" x14ac:dyDescent="0.25">
      <c r="A60" s="143" t="s">
        <v>124</v>
      </c>
      <c r="B60" s="93"/>
      <c r="C60" s="92"/>
      <c r="D60" s="93"/>
      <c r="E60" s="13"/>
      <c r="F60" s="93"/>
      <c r="G60" s="13"/>
      <c r="H60" s="93"/>
    </row>
    <row r="61" spans="1:8" s="95" customFormat="1" ht="25.05" customHeight="1" x14ac:dyDescent="0.25">
      <c r="A61" s="143" t="s">
        <v>125</v>
      </c>
      <c r="B61" s="93"/>
      <c r="C61" s="92"/>
      <c r="D61" s="93"/>
      <c r="E61" s="13"/>
      <c r="F61" s="93"/>
      <c r="G61" s="13"/>
      <c r="H61" s="93"/>
    </row>
    <row r="62" spans="1:8" s="95" customFormat="1" ht="25.05" customHeight="1" x14ac:dyDescent="0.25">
      <c r="A62" s="143" t="s">
        <v>124</v>
      </c>
      <c r="B62" s="93"/>
      <c r="C62" s="92"/>
      <c r="D62" s="93"/>
      <c r="E62" s="13"/>
      <c r="F62" s="93"/>
      <c r="G62" s="13"/>
      <c r="H62" s="93"/>
    </row>
    <row r="63" spans="1:8" ht="25.05" customHeight="1" x14ac:dyDescent="0.25">
      <c r="A63" s="143" t="s">
        <v>126</v>
      </c>
      <c r="B63" s="93">
        <v>641</v>
      </c>
      <c r="C63" s="92"/>
      <c r="D63" s="4">
        <v>1068</v>
      </c>
      <c r="E63" s="13"/>
      <c r="F63" s="93">
        <v>641</v>
      </c>
      <c r="G63" s="13"/>
      <c r="H63" s="4">
        <v>1068</v>
      </c>
    </row>
    <row r="64" spans="1:8" ht="25.05" customHeight="1" x14ac:dyDescent="0.25">
      <c r="A64" s="143" t="s">
        <v>127</v>
      </c>
      <c r="B64" s="96">
        <v>226</v>
      </c>
      <c r="C64" s="92"/>
      <c r="D64" s="4">
        <v>494</v>
      </c>
      <c r="E64" s="13"/>
      <c r="F64" s="96">
        <v>168</v>
      </c>
      <c r="G64" s="13"/>
      <c r="H64" s="4">
        <v>366</v>
      </c>
    </row>
    <row r="65" spans="1:8" ht="25.05" customHeight="1" x14ac:dyDescent="0.25">
      <c r="A65" s="29" t="s">
        <v>128</v>
      </c>
      <c r="B65" s="101">
        <f>SUM(B52:B64)</f>
        <v>-174486</v>
      </c>
      <c r="C65" s="136"/>
      <c r="D65" s="101">
        <f>SUM(D52:D64)</f>
        <v>-66000</v>
      </c>
      <c r="E65" s="137"/>
      <c r="F65" s="101">
        <f>SUM(F52:F64)</f>
        <v>-143301</v>
      </c>
      <c r="G65" s="137"/>
      <c r="H65" s="101">
        <f>SUM(H52:H64)</f>
        <v>-66102</v>
      </c>
    </row>
    <row r="66" spans="1:8" ht="25.05" customHeight="1" x14ac:dyDescent="0.25">
      <c r="A66" s="130"/>
      <c r="B66" s="92"/>
      <c r="C66" s="136"/>
      <c r="D66" s="92"/>
      <c r="E66" s="137"/>
      <c r="F66" s="92"/>
      <c r="G66" s="137"/>
      <c r="H66" s="92"/>
    </row>
    <row r="67" spans="1:8" ht="25.05" customHeight="1" x14ac:dyDescent="0.3">
      <c r="A67" s="30" t="s">
        <v>129</v>
      </c>
      <c r="B67" s="92"/>
      <c r="C67" s="13"/>
      <c r="D67" s="92"/>
      <c r="E67" s="13"/>
      <c r="F67" s="92"/>
      <c r="G67" s="13"/>
      <c r="H67" s="92"/>
    </row>
    <row r="68" spans="1:8" ht="25.05" customHeight="1" x14ac:dyDescent="0.25">
      <c r="A68" s="23" t="s">
        <v>130</v>
      </c>
      <c r="B68" s="13">
        <f>F68</f>
        <v>-4502</v>
      </c>
      <c r="C68" s="13"/>
      <c r="D68" s="13">
        <v>-6038</v>
      </c>
      <c r="E68" s="13"/>
      <c r="F68" s="13">
        <v>-4502</v>
      </c>
      <c r="G68" s="13"/>
      <c r="H68" s="13">
        <v>-6038</v>
      </c>
    </row>
    <row r="69" spans="1:8" ht="25.05" customHeight="1" x14ac:dyDescent="0.25">
      <c r="A69" s="143" t="s">
        <v>180</v>
      </c>
      <c r="B69" s="92"/>
      <c r="C69" s="13"/>
      <c r="D69" s="92"/>
      <c r="E69" s="13"/>
      <c r="F69" s="92"/>
      <c r="G69" s="13"/>
      <c r="H69" s="92"/>
    </row>
    <row r="70" spans="1:8" ht="25.05" customHeight="1" x14ac:dyDescent="0.25">
      <c r="A70" s="23" t="s">
        <v>148</v>
      </c>
      <c r="B70" s="13">
        <v>372774</v>
      </c>
      <c r="C70" s="92"/>
      <c r="D70" s="13">
        <v>-159832</v>
      </c>
      <c r="E70" s="13"/>
      <c r="F70" s="13">
        <v>372774</v>
      </c>
      <c r="G70" s="13"/>
      <c r="H70" s="13">
        <v>-159832</v>
      </c>
    </row>
    <row r="71" spans="1:8" ht="25.05" customHeight="1" x14ac:dyDescent="0.25">
      <c r="A71" s="143" t="s">
        <v>131</v>
      </c>
      <c r="B71" s="93">
        <f>F71</f>
        <v>0</v>
      </c>
      <c r="C71" s="13"/>
      <c r="D71" s="4">
        <v>75000</v>
      </c>
      <c r="E71" s="93"/>
      <c r="F71" s="93">
        <v>0</v>
      </c>
      <c r="G71" s="93"/>
      <c r="H71" s="4">
        <v>75000</v>
      </c>
    </row>
    <row r="72" spans="1:8" ht="25.05" customHeight="1" x14ac:dyDescent="0.25">
      <c r="A72" s="23" t="s">
        <v>132</v>
      </c>
      <c r="B72" s="13">
        <f>F72</f>
        <v>-29460</v>
      </c>
      <c r="C72" s="13"/>
      <c r="D72" s="93">
        <v>-21120</v>
      </c>
      <c r="E72" s="93"/>
      <c r="F72" s="13">
        <v>-29460</v>
      </c>
      <c r="G72" s="93"/>
      <c r="H72" s="93">
        <v>-21120</v>
      </c>
    </row>
    <row r="73" spans="1:8" ht="25.05" customHeight="1" x14ac:dyDescent="0.25">
      <c r="A73" s="23" t="s">
        <v>133</v>
      </c>
      <c r="B73" s="13">
        <f>F73</f>
        <v>-2124</v>
      </c>
      <c r="C73" s="13"/>
      <c r="D73" s="13">
        <v>-965</v>
      </c>
      <c r="E73" s="13"/>
      <c r="F73" s="13">
        <v>-2124</v>
      </c>
      <c r="G73" s="13"/>
      <c r="H73" s="4">
        <v>-965</v>
      </c>
    </row>
    <row r="74" spans="1:8" ht="25.05" customHeight="1" x14ac:dyDescent="0.25">
      <c r="A74" s="23" t="s">
        <v>134</v>
      </c>
      <c r="B74" s="63">
        <f>F74</f>
        <v>-99000</v>
      </c>
      <c r="C74" s="92"/>
      <c r="D74" s="4">
        <v>-99000</v>
      </c>
      <c r="E74" s="13"/>
      <c r="F74" s="63">
        <v>-99000</v>
      </c>
      <c r="G74" s="13"/>
      <c r="H74" s="4">
        <v>-99000</v>
      </c>
    </row>
    <row r="75" spans="1:8" ht="25.05" customHeight="1" x14ac:dyDescent="0.25">
      <c r="A75" s="21" t="s">
        <v>181</v>
      </c>
      <c r="B75" s="101">
        <f>SUM(B68:B74)</f>
        <v>237688</v>
      </c>
      <c r="C75" s="137"/>
      <c r="D75" s="101">
        <f>SUM(D68:D74)</f>
        <v>-211955</v>
      </c>
      <c r="E75" s="137"/>
      <c r="F75" s="101">
        <f>SUM(F68:F74)</f>
        <v>237688</v>
      </c>
      <c r="G75" s="137"/>
      <c r="H75" s="101">
        <f>SUM(H68:H74)</f>
        <v>-211955</v>
      </c>
    </row>
    <row r="76" spans="1:8" ht="25.05" customHeight="1" x14ac:dyDescent="0.25">
      <c r="A76" s="130"/>
      <c r="B76" s="92"/>
      <c r="C76" s="13"/>
      <c r="D76" s="92"/>
      <c r="E76" s="13"/>
      <c r="F76" s="92"/>
      <c r="G76" s="13"/>
      <c r="H76" s="92"/>
    </row>
    <row r="77" spans="1:8" ht="25.05" customHeight="1" x14ac:dyDescent="0.25">
      <c r="A77" s="34" t="s">
        <v>183</v>
      </c>
      <c r="B77" s="92"/>
      <c r="C77" s="92"/>
      <c r="D77" s="92"/>
      <c r="E77" s="92"/>
      <c r="F77" s="92"/>
      <c r="G77" s="92"/>
      <c r="H77" s="92"/>
    </row>
    <row r="78" spans="1:8" ht="25.05" customHeight="1" x14ac:dyDescent="0.25">
      <c r="A78" s="34" t="s">
        <v>185</v>
      </c>
      <c r="B78" s="115">
        <f>B39+B65+B75</f>
        <v>-53384</v>
      </c>
      <c r="C78" s="13"/>
      <c r="D78" s="115">
        <f>D39+D65+D75</f>
        <v>51031</v>
      </c>
      <c r="E78" s="13"/>
      <c r="F78" s="115">
        <f>F39+F65+F75</f>
        <v>-23815</v>
      </c>
      <c r="G78" s="13"/>
      <c r="H78" s="115">
        <f>H39+H65+H75</f>
        <v>43061</v>
      </c>
    </row>
    <row r="79" spans="1:8" ht="25.05" customHeight="1" x14ac:dyDescent="0.25">
      <c r="A79" s="34" t="s">
        <v>184</v>
      </c>
      <c r="B79" s="94">
        <v>-178</v>
      </c>
      <c r="C79" s="13"/>
      <c r="D79" s="63">
        <v>0</v>
      </c>
      <c r="E79" s="13"/>
      <c r="F79" s="94">
        <v>-178</v>
      </c>
      <c r="G79" s="13"/>
      <c r="H79" s="63">
        <v>0</v>
      </c>
    </row>
    <row r="80" spans="1:8" ht="25.05" customHeight="1" x14ac:dyDescent="0.25">
      <c r="A80" s="21" t="s">
        <v>182</v>
      </c>
      <c r="B80" s="140">
        <f>SUM(B78:B79)</f>
        <v>-53562</v>
      </c>
      <c r="C80" s="136"/>
      <c r="D80" s="140">
        <f>SUM(D78:D79)</f>
        <v>51031</v>
      </c>
      <c r="E80" s="136"/>
      <c r="F80" s="140">
        <f>SUM(F78:F79)</f>
        <v>-23993</v>
      </c>
      <c r="G80" s="136"/>
      <c r="H80" s="140">
        <f>SUM(H78:H79)</f>
        <v>43061</v>
      </c>
    </row>
    <row r="81" spans="1:8" ht="25.05" customHeight="1" x14ac:dyDescent="0.25">
      <c r="A81" s="23" t="s">
        <v>135</v>
      </c>
      <c r="B81" s="141">
        <f>'BS_2-3'!E12</f>
        <v>163034</v>
      </c>
      <c r="C81" s="13"/>
      <c r="D81" s="96">
        <v>185038</v>
      </c>
      <c r="E81" s="13"/>
      <c r="F81" s="141">
        <f>'BS_2-3'!I12</f>
        <v>87800</v>
      </c>
      <c r="G81" s="13"/>
      <c r="H81" s="96">
        <v>120910</v>
      </c>
    </row>
    <row r="82" spans="1:8" ht="25.05" customHeight="1" thickBot="1" x14ac:dyDescent="0.3">
      <c r="A82" s="21" t="s">
        <v>136</v>
      </c>
      <c r="B82" s="102">
        <f>SUM(B80:B81)</f>
        <v>109472</v>
      </c>
      <c r="C82" s="137"/>
      <c r="D82" s="102">
        <f>SUM(D80:D81)</f>
        <v>236069</v>
      </c>
      <c r="E82" s="137"/>
      <c r="F82" s="102">
        <f>SUM(F80:F81)</f>
        <v>63807</v>
      </c>
      <c r="G82" s="137"/>
      <c r="H82" s="102">
        <f>SUM(H80:H81)</f>
        <v>163971</v>
      </c>
    </row>
    <row r="83" spans="1:8" ht="25.05" customHeight="1" thickTop="1" x14ac:dyDescent="0.25">
      <c r="A83" s="21"/>
      <c r="B83" s="137"/>
      <c r="C83" s="137"/>
      <c r="D83" s="137"/>
      <c r="E83" s="137"/>
      <c r="F83" s="137"/>
      <c r="G83" s="137"/>
      <c r="H83" s="137"/>
    </row>
    <row r="84" spans="1:8" ht="25.05" customHeight="1" x14ac:dyDescent="0.25">
      <c r="A84" s="21" t="s">
        <v>137</v>
      </c>
      <c r="B84" s="142"/>
      <c r="C84" s="92"/>
      <c r="D84" s="142"/>
      <c r="E84" s="92"/>
      <c r="F84" s="92"/>
      <c r="G84" s="92"/>
      <c r="H84" s="92"/>
    </row>
    <row r="85" spans="1:8" ht="25.05" customHeight="1" x14ac:dyDescent="0.25">
      <c r="A85" s="23" t="s">
        <v>152</v>
      </c>
      <c r="B85" s="144">
        <v>11401</v>
      </c>
      <c r="C85" s="92"/>
      <c r="D85" s="83">
        <v>6122</v>
      </c>
      <c r="E85" s="13"/>
      <c r="F85" s="144">
        <v>11401</v>
      </c>
      <c r="G85" s="13"/>
      <c r="H85" s="83">
        <v>6122</v>
      </c>
    </row>
    <row r="86" spans="1:8" ht="25.05" customHeight="1" x14ac:dyDescent="0.25">
      <c r="A86" s="23" t="s">
        <v>138</v>
      </c>
      <c r="B86" s="83">
        <v>17166</v>
      </c>
      <c r="C86" s="92"/>
      <c r="D86" s="5">
        <v>2323</v>
      </c>
      <c r="E86" s="92"/>
      <c r="F86" s="83">
        <v>17166</v>
      </c>
      <c r="G86" s="92"/>
      <c r="H86" s="144">
        <v>2323</v>
      </c>
    </row>
    <row r="87" spans="1:8" ht="25.05" customHeight="1" x14ac:dyDescent="0.25">
      <c r="A87" s="21" t="s">
        <v>138</v>
      </c>
    </row>
    <row r="88" spans="1:8" ht="25.05" customHeight="1" x14ac:dyDescent="0.25"/>
  </sheetData>
  <sheetProtection formatCells="0" formatColumns="0" formatRows="0" insertColumns="0" insertRows="0" insertHyperlinks="0" deleteColumns="0" deleteRows="0" sort="0" autoFilter="0" pivotTables="0"/>
  <mergeCells count="18">
    <mergeCell ref="B46:D46"/>
    <mergeCell ref="F46:H46"/>
    <mergeCell ref="B5:D5"/>
    <mergeCell ref="F5:H5"/>
    <mergeCell ref="B6:D6"/>
    <mergeCell ref="F6:H6"/>
    <mergeCell ref="B7:D7"/>
    <mergeCell ref="F7:H7"/>
    <mergeCell ref="B8:D8"/>
    <mergeCell ref="F8:H8"/>
    <mergeCell ref="B10:H10"/>
    <mergeCell ref="B45:D45"/>
    <mergeCell ref="F45:H45"/>
    <mergeCell ref="B47:D47"/>
    <mergeCell ref="F47:H47"/>
    <mergeCell ref="B48:D48"/>
    <mergeCell ref="F48:H48"/>
    <mergeCell ref="B50:H50"/>
  </mergeCells>
  <conditionalFormatting sqref="B59">
    <cfRule type="expression" priority="26" stopIfTrue="1">
      <formula>"if(E11&gt;0,#,##0;(#,##0),"-")"</formula>
    </cfRule>
  </conditionalFormatting>
  <conditionalFormatting sqref="B71">
    <cfRule type="expression" priority="16" stopIfTrue="1">
      <formula>"if(E11&gt;0,#,##0;(#,##0),"-")"</formula>
    </cfRule>
  </conditionalFormatting>
  <conditionalFormatting sqref="D38">
    <cfRule type="expression" priority="11" stopIfTrue="1">
      <formula>"if(E11&gt;0,#,##0;(#,##0),"-")"</formula>
    </cfRule>
  </conditionalFormatting>
  <conditionalFormatting sqref="D53">
    <cfRule type="expression" priority="14" stopIfTrue="1">
      <formula>"if(E11&gt;0,#,##0;(#,##0),"-")"</formula>
    </cfRule>
  </conditionalFormatting>
  <conditionalFormatting sqref="D58:D59">
    <cfRule type="expression" priority="4" stopIfTrue="1">
      <formula>"if(E11&gt;0,#,##0;(#,##0),"-")"</formula>
    </cfRule>
  </conditionalFormatting>
  <conditionalFormatting sqref="D63:D64">
    <cfRule type="expression" priority="20" stopIfTrue="1">
      <formula>"if(E11&gt;0,#,##0;(#,##0),"-")"</formula>
    </cfRule>
  </conditionalFormatting>
  <conditionalFormatting sqref="D71">
    <cfRule type="expression" priority="25" stopIfTrue="1">
      <formula>"if(E11&gt;0,#,##0;(#,##0),"-")"</formula>
    </cfRule>
  </conditionalFormatting>
  <conditionalFormatting sqref="D74">
    <cfRule type="expression" priority="18" stopIfTrue="1">
      <formula>"if(E11&gt;0,#,##0;(#,##0),"-")"</formula>
    </cfRule>
  </conditionalFormatting>
  <conditionalFormatting sqref="D79">
    <cfRule type="expression" priority="8" stopIfTrue="1">
      <formula>"if(E11&gt;0,#,##0;(#,##0),"-")"</formula>
    </cfRule>
  </conditionalFormatting>
  <conditionalFormatting sqref="D86">
    <cfRule type="expression" priority="6" stopIfTrue="1">
      <formula>"if(E11&gt;0,#,##0;(#,##0),"-")"</formula>
    </cfRule>
  </conditionalFormatting>
  <conditionalFormatting sqref="F38">
    <cfRule type="expression" priority="10" stopIfTrue="1">
      <formula>"if(E11&gt;0,#,##0;(#,##0),"-")"</formula>
    </cfRule>
  </conditionalFormatting>
  <conditionalFormatting sqref="F53">
    <cfRule type="expression" priority="2" stopIfTrue="1">
      <formula>"if(E11&gt;0,#,##0;(#,##0),"-")"</formula>
    </cfRule>
  </conditionalFormatting>
  <conditionalFormatting sqref="F57:F59">
    <cfRule type="expression" priority="1" stopIfTrue="1">
      <formula>"if(E11&gt;0,#,##0;(#,##0),"-")"</formula>
    </cfRule>
  </conditionalFormatting>
  <conditionalFormatting sqref="F71">
    <cfRule type="expression" priority="15" stopIfTrue="1">
      <formula>"if(E11&gt;0,#,##0;(#,##0),"-")"</formula>
    </cfRule>
  </conditionalFormatting>
  <conditionalFormatting sqref="H38">
    <cfRule type="expression" priority="9" stopIfTrue="1">
      <formula>"if(E11&gt;0,#,##0;(#,##0),"-")"</formula>
    </cfRule>
  </conditionalFormatting>
  <conditionalFormatting sqref="H53">
    <cfRule type="expression" priority="12" stopIfTrue="1">
      <formula>"if(E11&gt;0,#,##0;(#,##0),"-")"</formula>
    </cfRule>
  </conditionalFormatting>
  <conditionalFormatting sqref="H58:H59">
    <cfRule type="expression" priority="5" stopIfTrue="1">
      <formula>"if(E11&gt;0,#,##0;(#,##0),"-")"</formula>
    </cfRule>
  </conditionalFormatting>
  <conditionalFormatting sqref="H63:H64">
    <cfRule type="expression" priority="19" stopIfTrue="1">
      <formula>"if(E11&gt;0,#,##0;(#,##0),"-")"</formula>
    </cfRule>
  </conditionalFormatting>
  <conditionalFormatting sqref="H71">
    <cfRule type="expression" priority="27" stopIfTrue="1">
      <formula>"if(E11&gt;0,#,##0;(#,##0),"-")"</formula>
    </cfRule>
  </conditionalFormatting>
  <conditionalFormatting sqref="H73:H74">
    <cfRule type="expression" priority="17" stopIfTrue="1">
      <formula>"if(E11&gt;0,#,##0;(#,##0),"-")"</formula>
    </cfRule>
  </conditionalFormatting>
  <conditionalFormatting sqref="H79">
    <cfRule type="expression" priority="7" stopIfTrue="1">
      <formula>"if(E11&gt;0,#,##0;(#,##0),"-")"</formula>
    </cfRule>
  </conditionalFormatting>
  <pageMargins left="0.8" right="0.8" top="0.48" bottom="0.5" header="0.5" footer="0.5"/>
  <pageSetup paperSize="9" scale="85" firstPageNumber="12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40" max="16383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217B3-5E2F-48C8-994A-30B6A202C854}">
  <dimension ref="A1:T8"/>
  <sheetViews>
    <sheetView workbookViewId="0"/>
  </sheetViews>
  <sheetFormatPr defaultRowHeight="14.4" x14ac:dyDescent="0.25"/>
  <cols>
    <col min="5" max="5" width="12.109375" bestFit="1" customWidth="1"/>
    <col min="8" max="8" width="8.77734375" bestFit="1" customWidth="1"/>
    <col min="17" max="17" width="12.109375" bestFit="1" customWidth="1"/>
    <col min="20" max="20" width="8.77734375" bestFit="1" customWidth="1"/>
  </cols>
  <sheetData>
    <row r="1" spans="1:20" x14ac:dyDescent="0.25">
      <c r="A1">
        <v>1776245356390</v>
      </c>
      <c r="B1" t="s">
        <v>160</v>
      </c>
      <c r="C1" t="s">
        <v>161</v>
      </c>
      <c r="D1">
        <v>7</v>
      </c>
      <c r="E1">
        <v>1777430498274</v>
      </c>
      <c r="F1" t="s">
        <v>177</v>
      </c>
      <c r="G1" t="s">
        <v>178</v>
      </c>
      <c r="H1">
        <v>0</v>
      </c>
      <c r="I1">
        <v>1779248510702</v>
      </c>
      <c r="J1" t="s">
        <v>189</v>
      </c>
      <c r="K1" t="s">
        <v>190</v>
      </c>
      <c r="L1">
        <v>0</v>
      </c>
      <c r="M1">
        <v>1784772153240</v>
      </c>
      <c r="N1" t="s">
        <v>204</v>
      </c>
      <c r="O1" t="s">
        <v>205</v>
      </c>
      <c r="P1">
        <v>0</v>
      </c>
      <c r="Q1">
        <v>1784777067293</v>
      </c>
      <c r="R1" t="s">
        <v>206</v>
      </c>
      <c r="S1" t="s">
        <v>207</v>
      </c>
      <c r="T1">
        <v>0</v>
      </c>
    </row>
    <row r="2" spans="1:20" x14ac:dyDescent="0.25">
      <c r="A2">
        <v>1776245356520</v>
      </c>
      <c r="B2" t="s">
        <v>162</v>
      </c>
      <c r="C2" t="s">
        <v>163</v>
      </c>
      <c r="D2" t="s">
        <v>164</v>
      </c>
    </row>
    <row r="3" spans="1:20" x14ac:dyDescent="0.25">
      <c r="A3">
        <v>1776245356528</v>
      </c>
      <c r="B3" t="s">
        <v>162</v>
      </c>
      <c r="C3" t="s">
        <v>165</v>
      </c>
      <c r="D3" t="s">
        <v>166</v>
      </c>
    </row>
    <row r="4" spans="1:20" x14ac:dyDescent="0.25">
      <c r="A4">
        <v>1776245356528</v>
      </c>
      <c r="B4" t="s">
        <v>162</v>
      </c>
      <c r="C4" t="s">
        <v>167</v>
      </c>
      <c r="D4" t="s">
        <v>168</v>
      </c>
    </row>
    <row r="5" spans="1:20" x14ac:dyDescent="0.25">
      <c r="A5">
        <v>1776245356528</v>
      </c>
      <c r="B5" t="s">
        <v>162</v>
      </c>
      <c r="C5" t="s">
        <v>169</v>
      </c>
      <c r="D5" t="s">
        <v>170</v>
      </c>
    </row>
    <row r="6" spans="1:20" x14ac:dyDescent="0.25">
      <c r="A6">
        <v>1776245356528</v>
      </c>
      <c r="B6" t="s">
        <v>162</v>
      </c>
      <c r="C6" t="s">
        <v>171</v>
      </c>
      <c r="D6" t="s">
        <v>172</v>
      </c>
    </row>
    <row r="7" spans="1:20" x14ac:dyDescent="0.25">
      <c r="A7">
        <v>1776245356602</v>
      </c>
      <c r="B7" t="s">
        <v>173</v>
      </c>
      <c r="C7" t="s">
        <v>163</v>
      </c>
      <c r="D7" t="s">
        <v>174</v>
      </c>
    </row>
    <row r="8" spans="1:20" x14ac:dyDescent="0.25">
      <c r="A8">
        <v>1776245356602</v>
      </c>
      <c r="B8" t="s">
        <v>173</v>
      </c>
      <c r="C8" t="s">
        <v>167</v>
      </c>
      <c r="D8" t="s">
        <v>175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6CFB0-EF3A-48B8-9BF4-D42642A4F72D}">
  <dimension ref="A1:T1"/>
  <sheetViews>
    <sheetView workbookViewId="0"/>
  </sheetViews>
  <sheetFormatPr defaultRowHeight="14.4" x14ac:dyDescent="0.25"/>
  <cols>
    <col min="5" max="5" width="12.109375" bestFit="1" customWidth="1"/>
    <col min="8" max="8" width="8.77734375" bestFit="1" customWidth="1"/>
    <col min="17" max="17" width="12.109375" bestFit="1" customWidth="1"/>
    <col min="20" max="20" width="8.77734375" bestFit="1" customWidth="1"/>
  </cols>
  <sheetData>
    <row r="1" spans="1:20" x14ac:dyDescent="0.25">
      <c r="A1">
        <v>1776245356438</v>
      </c>
      <c r="B1" t="s">
        <v>160</v>
      </c>
      <c r="C1" t="s">
        <v>161</v>
      </c>
      <c r="D1">
        <v>0</v>
      </c>
      <c r="E1">
        <v>1777430499798</v>
      </c>
      <c r="F1" t="s">
        <v>177</v>
      </c>
      <c r="G1" t="s">
        <v>178</v>
      </c>
      <c r="H1">
        <v>0</v>
      </c>
      <c r="I1">
        <v>1779248510736</v>
      </c>
      <c r="J1" t="s">
        <v>189</v>
      </c>
      <c r="K1" t="s">
        <v>190</v>
      </c>
      <c r="L1">
        <v>0</v>
      </c>
      <c r="M1">
        <v>1784772153278</v>
      </c>
      <c r="N1" t="s">
        <v>204</v>
      </c>
      <c r="O1" t="s">
        <v>205</v>
      </c>
      <c r="P1">
        <v>0</v>
      </c>
      <c r="Q1">
        <v>1784777069844</v>
      </c>
      <c r="R1" t="s">
        <v>206</v>
      </c>
      <c r="S1" t="s">
        <v>207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C147D-6C56-4C30-AB9D-FFC94FE6C503}">
  <dimension ref="A1:T1"/>
  <sheetViews>
    <sheetView workbookViewId="0"/>
  </sheetViews>
  <sheetFormatPr defaultRowHeight="14.4" x14ac:dyDescent="0.25"/>
  <cols>
    <col min="5" max="5" width="12.109375" bestFit="1" customWidth="1"/>
    <col min="8" max="8" width="8.77734375" bestFit="1" customWidth="1"/>
    <col min="17" max="17" width="12.109375" bestFit="1" customWidth="1"/>
    <col min="20" max="20" width="8.77734375" bestFit="1" customWidth="1"/>
  </cols>
  <sheetData>
    <row r="1" spans="1:20" x14ac:dyDescent="0.25">
      <c r="A1">
        <v>1776245356484</v>
      </c>
      <c r="B1" t="s">
        <v>160</v>
      </c>
      <c r="C1" t="s">
        <v>161</v>
      </c>
      <c r="D1">
        <v>0</v>
      </c>
      <c r="E1">
        <v>1777430501290</v>
      </c>
      <c r="F1" t="s">
        <v>177</v>
      </c>
      <c r="G1" t="s">
        <v>178</v>
      </c>
      <c r="H1">
        <v>0</v>
      </c>
      <c r="I1">
        <v>1779248510738</v>
      </c>
      <c r="J1" t="s">
        <v>189</v>
      </c>
      <c r="K1" t="s">
        <v>190</v>
      </c>
      <c r="L1">
        <v>0</v>
      </c>
      <c r="M1">
        <v>1784772153281</v>
      </c>
      <c r="N1" t="s">
        <v>204</v>
      </c>
      <c r="O1" t="s">
        <v>205</v>
      </c>
      <c r="P1">
        <v>0</v>
      </c>
      <c r="Q1">
        <v>1784777072251</v>
      </c>
      <c r="R1" t="s">
        <v>206</v>
      </c>
      <c r="S1" t="s">
        <v>207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B46A0-9041-40B8-A222-D722C573F13D}">
  <dimension ref="A1:T1"/>
  <sheetViews>
    <sheetView workbookViewId="0"/>
  </sheetViews>
  <sheetFormatPr defaultRowHeight="14.4" x14ac:dyDescent="0.25"/>
  <cols>
    <col min="5" max="5" width="12.109375" bestFit="1" customWidth="1"/>
    <col min="8" max="8" width="8.77734375" bestFit="1" customWidth="1"/>
    <col min="17" max="17" width="12.109375" bestFit="1" customWidth="1"/>
    <col min="20" max="20" width="8.77734375" bestFit="1" customWidth="1"/>
  </cols>
  <sheetData>
    <row r="1" spans="1:20" x14ac:dyDescent="0.25">
      <c r="A1">
        <v>1776245356520</v>
      </c>
      <c r="B1" t="s">
        <v>160</v>
      </c>
      <c r="C1" t="s">
        <v>161</v>
      </c>
      <c r="D1">
        <v>0</v>
      </c>
      <c r="E1">
        <v>1777430502717</v>
      </c>
      <c r="F1" t="s">
        <v>177</v>
      </c>
      <c r="G1" t="s">
        <v>178</v>
      </c>
      <c r="H1">
        <v>0</v>
      </c>
      <c r="I1">
        <v>1779248510738</v>
      </c>
      <c r="J1" t="s">
        <v>189</v>
      </c>
      <c r="K1" t="s">
        <v>190</v>
      </c>
      <c r="L1">
        <v>0</v>
      </c>
      <c r="M1">
        <v>1784772153284</v>
      </c>
      <c r="N1" t="s">
        <v>204</v>
      </c>
      <c r="O1" t="s">
        <v>205</v>
      </c>
      <c r="P1">
        <v>0</v>
      </c>
      <c r="Q1">
        <v>1784777074616</v>
      </c>
      <c r="R1" t="s">
        <v>206</v>
      </c>
      <c r="S1" t="s">
        <v>207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legacy" workbookId="94f8cb71-eed2-447c-9b2f-7aade9723b2e" dataSnipperSheetDeleted="false" guid="5e44f2ed-763d-43f3-a085-bedabbe1b81b" revision="2">
  <settings xmlns="" guid="5157c8b8-124c-4f57-b111-ec96fecf0623">
    <setting type="boolean" value="True" name="embed-documents" guid="0d23cd45-5767-4775-a746-8d724707e386"/>
  </settings>
</datasnipper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datasnipper xmlns="http://datasnipper" xmlMigrated="true" guid="5b4117d9-b1c4-45ab-a19d-ccb79ed58117" revision="3"/>
</file>

<file path=customXml/itemProps1.xml><?xml version="1.0" encoding="utf-8"?>
<ds:datastoreItem xmlns:ds="http://schemas.openxmlformats.org/officeDocument/2006/customXml" ds:itemID="{249E7C1C-0575-45D7-912C-E25A274715E7}">
  <ds:schemaRefs>
    <ds:schemaRef ds:uri="http://datasnipperlegacy"/>
    <ds:schemaRef ds:uri=""/>
  </ds:schemaRefs>
</ds:datastoreItem>
</file>

<file path=customXml/itemProps2.xml><?xml version="1.0" encoding="utf-8"?>
<ds:datastoreItem xmlns:ds="http://schemas.openxmlformats.org/officeDocument/2006/customXml" ds:itemID="{801B1535-E3CB-4FC8-AEDE-84F58D1D5F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0585AE-0359-47C0-B3DE-5A5B49CFE020}">
  <ds:schemaRefs>
    <ds:schemaRef ds:uri="http://purl.org/dc/terms/"/>
    <ds:schemaRef ds:uri="http://purl.org/dc/elements/1.1/"/>
    <ds:schemaRef ds:uri="4243d5be-521d-4052-81ca-f0f31ea6f2da"/>
    <ds:schemaRef ds:uri="http://schemas.microsoft.com/office/2006/documentManagement/types"/>
    <ds:schemaRef ds:uri="http://purl.org/dc/dcmitype/"/>
    <ds:schemaRef ds:uri="f6ba49b0-bcda-4796-8236-5b5cc1493ace"/>
    <ds:schemaRef ds:uri="http://schemas.microsoft.com/office/infopath/2007/PartnerControls"/>
    <ds:schemaRef ds:uri="http://schemas.openxmlformats.org/package/2006/metadata/core-properties"/>
    <ds:schemaRef ds:uri="http://schemas.microsoft.com/sharepoint/v3"/>
    <ds:schemaRef ds:uri="05716746-add9-412a-97a9-1b5167d151a3"/>
    <ds:schemaRef ds:uri="http://schemas.microsoft.com/office/2006/metadata/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501BE989-1CD1-4DA5-9487-0CE6497EB6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EEF5C447-74D1-4F04-B022-1F9F3BFD4BD2}">
  <ds:schemaRefs>
    <ds:schemaRef ds:uri="http://datasnipper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BS_2-3</vt:lpstr>
      <vt:lpstr>PL(3M)_4-5</vt:lpstr>
      <vt:lpstr>PL(6M)_6-7</vt:lpstr>
      <vt:lpstr>SH Conso_8-9</vt:lpstr>
      <vt:lpstr>SH-Sepate_10-11</vt:lpstr>
      <vt:lpstr>CF_12-13</vt:lpstr>
      <vt:lpstr>'BS_2-3'!Print_Area</vt:lpstr>
      <vt:lpstr>'CF_12-13'!Print_Area</vt:lpstr>
      <vt:lpstr>'PL(3M)_4-5'!Print_Area</vt:lpstr>
      <vt:lpstr>'PL(6M)_6-7'!Print_Area</vt:lpstr>
      <vt:lpstr>'SH Conso_8-9'!Print_Area</vt:lpstr>
      <vt:lpstr>'SH-Sepate_10-11'!Print_Area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schimyoo</dc:creator>
  <cp:keywords/>
  <dc:description/>
  <cp:lastModifiedBy>tct_confroom1@outlook.co.th</cp:lastModifiedBy>
  <cp:revision/>
  <cp:lastPrinted>2026-08-07T03:35:09Z</cp:lastPrinted>
  <dcterms:created xsi:type="dcterms:W3CDTF">2005-01-06T09:19:20Z</dcterms:created>
  <dcterms:modified xsi:type="dcterms:W3CDTF">2026-08-07T09:46:55Z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