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ee Feed Mill\2026\Q2'2026\SET\"/>
    </mc:Choice>
  </mc:AlternateContent>
  <xr:revisionPtr revIDLastSave="0" documentId="13_ncr:1_{A5E77B80-EFCF-44CC-8C57-299312D1440F}" xr6:coauthVersionLast="47" xr6:coauthVersionMax="47" xr10:uidLastSave="{00000000-0000-0000-0000-000000000000}"/>
  <bookViews>
    <workbookView xWindow="-108" yWindow="-108" windowWidth="23256" windowHeight="12456" tabRatio="799" xr2:uid="{00000000-000D-0000-FFFF-FFFF00000000}"/>
  </bookViews>
  <sheets>
    <sheet name="BS" sheetId="8" r:id="rId1"/>
    <sheet name="PL" sheetId="1" r:id="rId2"/>
    <sheet name="CONSO" sheetId="4" r:id="rId3"/>
    <sheet name="THE COMPANY" sheetId="5" r:id="rId4"/>
    <sheet name="CF" sheetId="7" r:id="rId5"/>
    <sheet name="000" sheetId="3" state="veryHidden" r:id="rId6"/>
  </sheets>
  <definedNames>
    <definedName name="_xlnm._FilterDatabase" localSheetId="0" hidden="1">BS!$A$1:$J$92</definedName>
    <definedName name="_xlnm._FilterDatabase" localSheetId="4" hidden="1">CF!$A$1:$J$76</definedName>
    <definedName name="_xlnm._FilterDatabase" localSheetId="1" hidden="1">PL!$A$2:$J$64</definedName>
    <definedName name="_xlnm.Print_Area" localSheetId="0">BS!$A$1:$J$92</definedName>
    <definedName name="_xlnm.Print_Area" localSheetId="2">CONSO!$A$1:$U$29</definedName>
    <definedName name="_xlnm.Print_Area" localSheetId="1">PL!$A$1:$J$143</definedName>
    <definedName name="_xlnm.Print_Area" localSheetId="3">'THE COMPANY'!$A$1:$R$28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1" l="1"/>
  <c r="D98" i="1"/>
  <c r="D60" i="7" l="1"/>
  <c r="D83" i="1"/>
  <c r="H83" i="1"/>
  <c r="S23" i="4" l="1"/>
  <c r="F24" i="1" l="1"/>
  <c r="H80" i="8" l="1"/>
  <c r="H79" i="8"/>
  <c r="H77" i="8"/>
  <c r="H73" i="8"/>
  <c r="H72" i="8"/>
  <c r="H76" i="8"/>
  <c r="F81" i="8" l="1"/>
  <c r="J81" i="8"/>
  <c r="J66" i="7"/>
  <c r="J60" i="7"/>
  <c r="F66" i="7"/>
  <c r="F60" i="7"/>
  <c r="J93" i="1"/>
  <c r="J84" i="1"/>
  <c r="J94" i="1" s="1"/>
  <c r="J97" i="1" s="1"/>
  <c r="J99" i="1" s="1"/>
  <c r="J123" i="1" s="1"/>
  <c r="J134" i="1" s="1"/>
  <c r="F93" i="1"/>
  <c r="F84" i="1"/>
  <c r="F94" i="1" s="1"/>
  <c r="F97" i="1" s="1"/>
  <c r="F9" i="7" s="1"/>
  <c r="J24" i="1"/>
  <c r="J14" i="1"/>
  <c r="J25" i="1" s="1"/>
  <c r="J28" i="1" s="1"/>
  <c r="F14" i="1"/>
  <c r="D68" i="7"/>
  <c r="H68" i="7"/>
  <c r="J9" i="7" l="1"/>
  <c r="F25" i="1"/>
  <c r="F28" i="1" s="1"/>
  <c r="D66" i="7"/>
  <c r="Q26" i="4"/>
  <c r="H66" i="7" l="1"/>
  <c r="Q24" i="4" l="1"/>
  <c r="P26" i="5"/>
  <c r="R25" i="5"/>
  <c r="D24" i="5"/>
  <c r="D26" i="5" s="1"/>
  <c r="F24" i="5"/>
  <c r="F26" i="5" s="1"/>
  <c r="H24" i="5"/>
  <c r="H26" i="5" s="1"/>
  <c r="J24" i="5"/>
  <c r="J26" i="5" s="1"/>
  <c r="N24" i="5"/>
  <c r="N26" i="5" s="1"/>
  <c r="P24" i="5"/>
  <c r="U26" i="4"/>
  <c r="Q18" i="4" l="1"/>
  <c r="U18" i="4" s="1"/>
  <c r="C25" i="4"/>
  <c r="C27" i="4" s="1"/>
  <c r="D72" i="8" s="1"/>
  <c r="O25" i="4"/>
  <c r="O27" i="4" s="1"/>
  <c r="D80" i="8" s="1"/>
  <c r="M25" i="4"/>
  <c r="M27" i="4" s="1"/>
  <c r="D79" i="8" s="1"/>
  <c r="I25" i="4"/>
  <c r="I27" i="4" s="1"/>
  <c r="D77" i="8" s="1"/>
  <c r="G25" i="4"/>
  <c r="G27" i="4" s="1"/>
  <c r="D76" i="8" s="1"/>
  <c r="E25" i="4"/>
  <c r="E27" i="4" s="1"/>
  <c r="D73" i="8" s="1"/>
  <c r="H60" i="7" l="1"/>
  <c r="H93" i="1" l="1"/>
  <c r="H84" i="1"/>
  <c r="F99" i="1"/>
  <c r="D93" i="1"/>
  <c r="D84" i="1"/>
  <c r="R17" i="5"/>
  <c r="Q19" i="4"/>
  <c r="U19" i="4" s="1"/>
  <c r="F27" i="7" l="1"/>
  <c r="F40" i="7" s="1"/>
  <c r="F42" i="7" s="1"/>
  <c r="F67" i="7" s="1"/>
  <c r="D94" i="1"/>
  <c r="D97" i="1" s="1"/>
  <c r="D99" i="1" s="1"/>
  <c r="D104" i="1" s="1"/>
  <c r="D125" i="1" s="1"/>
  <c r="D123" i="1" s="1"/>
  <c r="D134" i="1" s="1"/>
  <c r="H94" i="1"/>
  <c r="H97" i="1" s="1"/>
  <c r="H99" i="1" s="1"/>
  <c r="H123" i="1" s="1"/>
  <c r="H134" i="1" s="1"/>
  <c r="F104" i="1"/>
  <c r="J104" i="1"/>
  <c r="J128" i="1" s="1"/>
  <c r="F130" i="1" l="1"/>
  <c r="F128" i="1" s="1"/>
  <c r="F125" i="1"/>
  <c r="F123" i="1" s="1"/>
  <c r="F134" i="1" s="1"/>
  <c r="L22" i="5"/>
  <c r="K23" i="4"/>
  <c r="H104" i="1"/>
  <c r="H128" i="1" s="1"/>
  <c r="H9" i="7"/>
  <c r="D9" i="7"/>
  <c r="D130" i="1"/>
  <c r="D128" i="1" s="1"/>
  <c r="K17" i="4" l="1"/>
  <c r="K20" i="4" s="1"/>
  <c r="J55" i="8" l="1"/>
  <c r="J48" i="8"/>
  <c r="F55" i="8"/>
  <c r="F48" i="8"/>
  <c r="J29" i="8"/>
  <c r="J18" i="8"/>
  <c r="F29" i="8"/>
  <c r="F18" i="8"/>
  <c r="F30" i="8" l="1"/>
  <c r="J56" i="8"/>
  <c r="F56" i="8"/>
  <c r="J30" i="8"/>
  <c r="J30" i="1" l="1"/>
  <c r="J35" i="1" l="1"/>
  <c r="J56" i="1" s="1"/>
  <c r="J51" i="1"/>
  <c r="J62" i="1" s="1"/>
  <c r="F30" i="1"/>
  <c r="F35" i="1" l="1"/>
  <c r="F58" i="1" s="1"/>
  <c r="F56" i="1" s="1"/>
  <c r="F53" i="1"/>
  <c r="F51" i="1"/>
  <c r="F62" i="1" s="1"/>
  <c r="R18" i="5"/>
  <c r="Q16" i="4"/>
  <c r="U16" i="4" s="1"/>
  <c r="Q15" i="4"/>
  <c r="U15" i="4" s="1"/>
  <c r="Q14" i="4"/>
  <c r="U14" i="4" s="1"/>
  <c r="R21" i="5" l="1"/>
  <c r="Q22" i="4" l="1"/>
  <c r="R14" i="5"/>
  <c r="U22" i="4" l="1"/>
  <c r="I17" i="4" l="1"/>
  <c r="I20" i="4" s="1"/>
  <c r="M17" i="4"/>
  <c r="M20" i="4" s="1"/>
  <c r="J16" i="5"/>
  <c r="J19" i="5" s="1"/>
  <c r="N16" i="5" l="1"/>
  <c r="N19" i="5" s="1"/>
  <c r="P16" i="5" l="1"/>
  <c r="P19" i="5" s="1"/>
  <c r="H16" i="5"/>
  <c r="H19" i="5" s="1"/>
  <c r="F16" i="5"/>
  <c r="F19" i="5" s="1"/>
  <c r="D16" i="5"/>
  <c r="D19" i="5" s="1"/>
  <c r="R15" i="5"/>
  <c r="R16" i="5" s="1"/>
  <c r="L16" i="5"/>
  <c r="L19" i="5" s="1"/>
  <c r="R13" i="5"/>
  <c r="O17" i="4"/>
  <c r="O20" i="4" s="1"/>
  <c r="G17" i="4"/>
  <c r="G20" i="4" s="1"/>
  <c r="E17" i="4"/>
  <c r="E20" i="4" s="1"/>
  <c r="C17" i="4"/>
  <c r="C20" i="4" s="1"/>
  <c r="S17" i="4"/>
  <c r="S20" i="4" s="1"/>
  <c r="R19" i="5" l="1"/>
  <c r="J83" i="8"/>
  <c r="F83" i="8"/>
  <c r="R23" i="5"/>
  <c r="U24" i="4"/>
  <c r="J84" i="8" l="1"/>
  <c r="F84" i="8"/>
  <c r="U17" i="4"/>
  <c r="U20" i="4" s="1"/>
  <c r="Q17" i="4"/>
  <c r="Q20" i="4" s="1"/>
  <c r="S25" i="4"/>
  <c r="S27" i="4" s="1"/>
  <c r="D82" i="8" s="1"/>
  <c r="J85" i="8" l="1"/>
  <c r="F85" i="8"/>
  <c r="J27" i="7" l="1"/>
  <c r="J40" i="7" s="1"/>
  <c r="J42" i="7" s="1"/>
  <c r="J67" i="7" s="1"/>
  <c r="D27" i="7"/>
  <c r="D40" i="7" s="1"/>
  <c r="D42" i="7" s="1"/>
  <c r="D67" i="7" s="1"/>
  <c r="D69" i="7" s="1"/>
  <c r="J69" i="7" l="1"/>
  <c r="H27" i="7"/>
  <c r="H40" i="7" s="1"/>
  <c r="H42" i="7" s="1"/>
  <c r="H67" i="7" s="1"/>
  <c r="F69" i="7"/>
  <c r="L24" i="5" l="1"/>
  <c r="L26" i="5" l="1"/>
  <c r="H78" i="8" s="1"/>
  <c r="H81" i="8" s="1"/>
  <c r="R22" i="5"/>
  <c r="R24" i="5" s="1"/>
  <c r="R26" i="5" s="1"/>
  <c r="H69" i="7"/>
  <c r="K25" i="4" l="1"/>
  <c r="K27" i="4" s="1"/>
  <c r="D78" i="8" s="1"/>
  <c r="D81" i="8" s="1"/>
  <c r="Q23" i="4"/>
  <c r="Q25" i="4" s="1"/>
  <c r="Q27" i="4" s="1"/>
  <c r="H83" i="8"/>
  <c r="R27" i="5" l="1"/>
  <c r="U23" i="4"/>
  <c r="U25" i="4" s="1"/>
  <c r="U27" i="4" s="1"/>
  <c r="D83" i="8" l="1"/>
  <c r="U28" i="4" s="1"/>
  <c r="H29" i="8" l="1"/>
  <c r="H48" i="8"/>
  <c r="H55" i="8" l="1"/>
  <c r="H56" i="8" s="1"/>
  <c r="H84" i="8" s="1"/>
  <c r="D55" i="8" l="1"/>
  <c r="D48" i="8"/>
  <c r="D56" i="8" l="1"/>
  <c r="D84" i="8" s="1"/>
  <c r="D29" i="8"/>
  <c r="H14" i="1" l="1"/>
  <c r="D14" i="1" l="1"/>
  <c r="D24" i="1"/>
  <c r="D25" i="1" l="1"/>
  <c r="D28" i="1" s="1"/>
  <c r="D30" i="1" s="1"/>
  <c r="H24" i="1"/>
  <c r="H25" i="1" l="1"/>
  <c r="H28" i="1" s="1"/>
  <c r="H30" i="1" s="1"/>
  <c r="D53" i="1"/>
  <c r="D35" i="1"/>
  <c r="H35" i="1" l="1"/>
  <c r="H56" i="1" s="1"/>
  <c r="H51" i="1"/>
  <c r="H62" i="1" s="1"/>
  <c r="D51" i="1"/>
  <c r="D62" i="1" s="1"/>
  <c r="D58" i="1"/>
  <c r="D56" i="1" s="1"/>
  <c r="H70" i="7" l="1"/>
  <c r="H18" i="8"/>
  <c r="H30" i="8" s="1"/>
  <c r="H85" i="8" s="1"/>
  <c r="D18" i="8" l="1"/>
  <c r="D30" i="8" s="1"/>
  <c r="D85" i="8" s="1"/>
  <c r="D70" i="7"/>
</calcChain>
</file>

<file path=xl/sharedStrings.xml><?xml version="1.0" encoding="utf-8"?>
<sst xmlns="http://schemas.openxmlformats.org/spreadsheetml/2006/main" count="400" uniqueCount="200">
  <si>
    <t>บริษัท ลีพัฒนาผลิตภัณฑ์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</si>
  <si>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</si>
  <si>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</si>
  <si>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</si>
  <si>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</si>
  <si>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</si>
  <si>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</si>
  <si>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</si>
  <si>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</si>
  <si>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</si>
  <si>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</si>
  <si>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</si>
  <si>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</si>
  <si>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</si>
  <si>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</si>
  <si>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</si>
  <si>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</si>
  <si>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</si>
  <si>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</si>
  <si>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</si>
  <si>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</si>
  <si>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</si>
  <si>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</si>
  <si>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</si>
  <si>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 - คอมพิวเตอร์ซอฟต์แวร์</t>
  </si>
  <si>
    <t>สินทรัพย์ชีวภาพไม่หมุนเวียน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</si>
  <si>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</si>
  <si>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</si>
  <si>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</si>
  <si>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</si>
  <si>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</si>
  <si>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 xml:space="preserve"> 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</si>
  <si>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</si>
  <si>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</si>
  <si>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</si>
  <si>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</si>
  <si>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</si>
  <si>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</si>
  <si>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</si>
  <si>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</si>
  <si>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</si>
  <si>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</si>
  <si>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</si>
  <si>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</si>
  <si>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</si>
  <si>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</si>
  <si>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</si>
  <si>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</si>
  <si>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</si>
  <si>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929,070,000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</si>
  <si>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</si>
  <si>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922,180,251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</si>
  <si>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</si>
  <si>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</si>
  <si>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</si>
  <si>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</si>
  <si>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</si>
  <si>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</si>
  <si>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</si>
  <si>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</si>
  <si>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</si>
  <si>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</si>
  <si>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</si>
  <si>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</si>
  <si>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</si>
  <si>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</si>
  <si>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</si>
  <si>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</si>
  <si>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</si>
  <si>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</si>
  <si>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</si>
  <si>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</si>
  <si>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</si>
  <si>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</si>
  <si>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</si>
  <si>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 xml:space="preserve">   ที่วัดมูลค่ายุติธรรมผ่านกำไรหรือขาดทุน</t>
  </si>
  <si>
    <t>รวมค่าใช้จ่าย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</si>
  <si>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</si>
  <si>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</si>
  <si>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</si>
  <si>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</si>
  <si>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</si>
  <si>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</si>
  <si>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</si>
  <si>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</si>
  <si>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</si>
  <si>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</si>
  <si>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งบการเปลี่ยนแปลงส่วนของผู้ถือหุ้น </t>
  </si>
  <si>
    <t>องค์ประกอบอื่นของ</t>
  </si>
  <si>
    <t>ส่วนของผู้มี</t>
  </si>
  <si>
    <t>ส่วนได้เสียที่</t>
  </si>
  <si>
    <t>กำไรขาดทุนเบ็ดเสร็จอื่น</t>
  </si>
  <si>
    <t>รวม</t>
  </si>
  <si>
    <t>ไม่มีอำนาจ</t>
  </si>
  <si>
    <t>ที่ออก</t>
  </si>
  <si>
    <t>ส่วนเกินมูลค่า</t>
  </si>
  <si>
    <t>จัดสรรแล้ว</t>
  </si>
  <si>
    <t>ส่วนเกินทุนจาก</t>
  </si>
  <si>
    <t>ควบคุม</t>
  </si>
  <si>
    <t>ส่วนของ</t>
  </si>
  <si>
    <t>และชำระแล้ว</t>
  </si>
  <si>
    <t>หุ้นสามัญ</t>
  </si>
  <si>
    <t>สำรองตามกฎหมาย</t>
  </si>
  <si>
    <t>สำรองหุ้นทุนซื้อคืน</t>
  </si>
  <si>
    <t>ยังไม่ได้จัดสรร</t>
  </si>
  <si>
    <t>การตีราคาที่ดิน</t>
  </si>
  <si>
    <t>ของบริษัทฯ</t>
  </si>
  <si>
    <t>ของบริษัทย่อย</t>
  </si>
  <si>
    <t>ผู้ถือหุ้น</t>
  </si>
  <si>
    <t>งบการเปลี่ยนแปลงส่วนของผู้ถือหุ้น (ต่อ)</t>
  </si>
  <si>
    <t>กำไรสำหรับงวด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</si>
  <si>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</si>
  <si>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</si>
  <si>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</si>
  <si>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</si>
  <si>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</si>
  <si>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ขาดทุนจากการเปลี่ยนแปลงในมูลค่ายุติธรรมของสินทรัพย์ชีวภาพ</t>
  </si>
  <si>
    <t xml:space="preserve">   กำไรจากการเปลี่ยนแปลงสัญญาเช่า</t>
  </si>
  <si>
    <t xml:space="preserve">   กำไรจากการจำหน่ายอุปกรณ์</t>
  </si>
  <si>
    <t xml:space="preserve">   เงินปันผลรับจากสินทรัพย์ทางการเงิน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</si>
  <si>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</si>
  <si>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</si>
  <si>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</si>
  <si>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</si>
  <si>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</si>
  <si>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</si>
  <si>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สินทรัพย์ชีวภาพหมุนเวียน</t>
  </si>
  <si>
    <t xml:space="preserve">   สินทรัพย์หมุนเวียนอื่น</t>
  </si>
  <si>
    <t xml:space="preserve">   สินทรัพย์ชีวภาพไม่หมุนเวียน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</si>
  <si>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</si>
  <si>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</si>
  <si>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</si>
  <si>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</si>
  <si>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</si>
  <si>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</si>
  <si>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</si>
  <si>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</si>
  <si>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รับชำระคืนเงินให้กู้ยืมระยะสั้นแก่บริษัทย่อย</t>
  </si>
  <si>
    <t>เงินสดรับจากการจำหน่ายอุปกรณ์</t>
  </si>
  <si>
    <t>เงินปันผลรับจากสินทรัพย์ทางการเงิน</t>
  </si>
  <si>
    <t>ดอกเบี้ยรับ</t>
  </si>
  <si>
    <t>กระแสเงินสดจากกิจกรรมจัดหาเงิน</t>
  </si>
  <si>
    <t>เงินสดจ่ายซื้อหุ้นทุนซื้อคืน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</si>
  <si>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</si>
  <si>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</si>
  <si>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</si>
  <si>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</si>
  <si>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</si>
  <si>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</si>
  <si>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</si>
  <si>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>เงินสดจ่ายสำหรับอุปกรณ์</t>
  </si>
  <si>
    <t>ยอดคงเหลือ ณ วันที่ 1 มกราคม 2568</t>
  </si>
  <si>
    <t>2568</t>
  </si>
  <si>
    <t>กำไรจากการดำเนินงาน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</si>
  <si>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</si>
  <si>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</si>
  <si>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</si>
  <si>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</si>
  <si>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</si>
  <si>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</si>
  <si>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เงินสดจากกิจกรรมดำเนินงาน</t>
  </si>
  <si>
    <t>กำไรหรือขาดทุน:</t>
  </si>
  <si>
    <t>ยอดคงเหลือ ณ วันที่ 30 มิถุนายน 2568</t>
  </si>
  <si>
    <t xml:space="preserve">   เงินปันผลรับ</t>
  </si>
  <si>
    <t xml:space="preserve">   อื่น ๆ</t>
  </si>
  <si>
    <t>สินทรัพย์ทางการเงินหมุนเวียนอื่น (เพิ่มขึ้น) ลดลง</t>
  </si>
  <si>
    <t>เงินปันผลจ่าย</t>
  </si>
  <si>
    <t>(หน่วย: พันบาท ยกเว้นกำไรต่อหุ้นแสดงเป็นบาท)</t>
  </si>
  <si>
    <t xml:space="preserve">   จ่ายผลประโยชน์พนักงาน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</si>
  <si>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</si>
  <si>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</si>
  <si>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ขาดทุนด้านเครดิตที่คาดว่าจะเกิดขึ้น</t>
  </si>
  <si>
    <t>ค่าใช้จ่ายภาษีเงินได้</t>
  </si>
  <si>
    <t>จ่ายดอกเบี้ยของหนี้สินตามสัญญาเช่า</t>
  </si>
  <si>
    <t>เงินสดสุทธิจาก (ใช้ไปใน) กิจกรรมลงทุน</t>
  </si>
  <si>
    <t xml:space="preserve">      ที่วัดมูลค่ายุติธรรมผ่านกำไรหรือขาดทุน</t>
  </si>
  <si>
    <t xml:space="preserve">   ค่าเสื่อมราคาและค่าตัดจำหน่าย</t>
  </si>
  <si>
    <t xml:space="preserve">   ประมาณการหนี้สินสำหรับผลประโยชน์พนักงาน</t>
  </si>
  <si>
    <t>31 ธันวาคม 2568</t>
  </si>
  <si>
    <t>สำหรับงวดหกเดือนสิ้นสุดวันที่ 30 มิถุนายน 2569</t>
  </si>
  <si>
    <t>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</si>
  <si>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</si>
  <si>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</si>
  <si>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</si>
  <si>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</si>
  <si>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</si>
  <si>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การแบ่งปันกำไร</t>
  </si>
  <si>
    <t>เงินปันผลจ่าย (หมายเหตุ 10)</t>
  </si>
  <si>
    <t xml:space="preserve">   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</si>
  <si>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(การกลับรายการ)</t>
  </si>
  <si>
    <t xml:space="preserve">   กำไรจากอัตราแลกเปลี่ยนที่ยังไม่เกิดขึ้นจริง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</si>
  <si>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</si>
  <si>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</si>
  <si>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(กำไร) ขาดทุนจากการเปลี่ยนแปลงมูลค่าของสินทรัพย์ทางการเงิน</t>
  </si>
  <si>
    <t>ขาดทุนด้านเครดิตที่คาดว่าจะเกิดขึ้น (โอนกลับ)</t>
  </si>
  <si>
    <t>การแบ่งปันกำไร (ขาดทุน)</t>
  </si>
  <si>
    <t xml:space="preserve">   (กำไร) ขาดทุนจากการเปลี่ยนแปลงมูลค่าของสินทรัพย์ทางการเงิน</t>
  </si>
  <si>
    <t xml:space="preserve">   กำไรจากการปรับมูลค่ายุติธรรมของตราสารอนุพันธ์</t>
  </si>
  <si>
    <t>ขาดทุนจากการเปลี่ยนแปลงมูลค่ายุติธรรมของสินทรัพย์ชีวภาพ</t>
  </si>
  <si>
    <t>เงินสดจ่ายชำระคืนเงินต้นของหนี้สินตามสัญญาเช่า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</si>
</sst>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_);_(* \(#,##0.00\);_(* &quot;-&quot;_);_(@_)"/>
    <numFmt numFmtId="170" formatCode="_(* #,##0.000_);_(* \(#,##0.000\);_(* &quot;-&quot;_);_(@_)"/>
    <numFmt numFmtId="171" formatCode="\t&quot;$&quot;#,##0_);[Red]\(\t&quot;$&quot;#,##0\)"/>
    <numFmt numFmtId="172" formatCode="_-* #,##0_-;\-* #,##0_-;_-* &quot;-&quot;_-;_-@_-"/>
    <numFmt numFmtId="173" formatCode="General_)"/>
    <numFmt numFmtId="174" formatCode="_(\$* #,##0.00_);_(\$* \(#,##0.00\);_(\$* \-??_);_(@_)"/>
    <numFmt numFmtId="175" formatCode="[$-409]d\-mmm\-yy;@"/>
    <numFmt numFmtId="176" formatCode="&quot;$&quot;#,##0.00;[Red]\-&quot;$&quot;#,##0.00"/>
    <numFmt numFmtId="177" formatCode="\$#,##0.00;[Red]&quot;-$&quot;#,##0.00"/>
    <numFmt numFmtId="178" formatCode="\d\ ดดด\ bb"/>
    <numFmt numFmtId="179" formatCode="&quot;d ดดด bb&quot;"/>
    <numFmt numFmtId="180" formatCode="0.000"/>
    <numFmt numFmtId="181" formatCode="&quot;ฃ&quot;#,##0;\-&quot;ฃ&quot;#,##0"/>
    <numFmt numFmtId="182" formatCode="0\ \ "/>
    <numFmt numFmtId="183" formatCode="#,##0\ \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  <numFmt numFmtId="186" formatCode="_ * #,##0_ ;_ * \-#,##0_ ;_ * &quot;-&quot;_ ;_ @_ "/>
    <numFmt numFmtId="187" formatCode="_ * #,##0.00_ ;_ * \-#,##0.00_ ;_ * &quot;-&quot;??_ ;_ @_ 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&quot;\&quot;#,##0.00;[Red]&quot;\&quot;&quot;\&quot;&quot;\&quot;&quot;\&quot;&quot;\&quot;\-#,##0.00"/>
    <numFmt numFmtId="195" formatCode="_-* #,##0.00_-;\-* #,##0.00_-;_-* &quot;-&quot;??_-;_-@_-"/>
    <numFmt numFmtId="196" formatCode="_-* #,##0.00_-;\-* #,##0.00_-;_-* \-??_-;_-@_-"/>
    <numFmt numFmtId="197" formatCode="#,##0.0_);[Red]\(#,##0.0\)"/>
    <numFmt numFmtId="198" formatCode="ดดด\ \ bb"/>
    <numFmt numFmtId="199" formatCode="dd\ mmm\ yyyy"/>
    <numFmt numFmtId="200" formatCode="#,##0.00;[Red]\(#,##0\)"/>
    <numFmt numFmtId="201" formatCode="&quot;Fr.&quot;\ #,##0;[Red]&quot;Fr.&quot;\ \-#,##0"/>
    <numFmt numFmtId="202" formatCode="#,##0.0_);\(#,##0.0\)"/>
    <numFmt numFmtId="203" formatCode="* \(#,##0\);* #,##0_);&quot;-&quot;??_);@"/>
    <numFmt numFmtId="204" formatCode="* \(#,##0\);* #,##0_);\-??_);@"/>
    <numFmt numFmtId="205" formatCode="_-&quot;฿&quot;* #,##0_-;\-&quot;฿&quot;* #,##0_-;_-&quot;฿&quot;* &quot;-&quot;_-;_-@_-"/>
    <numFmt numFmtId="206" formatCode="* #,##0_);* \(#,##0\);&quot;-&quot;??_);@"/>
    <numFmt numFmtId="207" formatCode="* #,##0_);* \(#,##0\);\-??_);@"/>
    <numFmt numFmtId="208" formatCode="_(&quot;$&quot;* #,##0.0_);_(&quot;$&quot;* \(#,##0.0\);_(&quot;$&quot;* &quot;0.0&quot;_);_(@_)"/>
    <numFmt numFmtId="209" formatCode="_([$€-2]* #,##0.00_);_([$€-2]* \(#,##0.00\);_([$€-2]* &quot;-&quot;??_)"/>
    <numFmt numFmtId="210" formatCode="_([$€-2]* #,##0.00_);_([$€-2]* \(#,##0.00\);_([$€-2]* \-??_)"/>
    <numFmt numFmtId="211" formatCode="#,###"/>
    <numFmt numFmtId="212" formatCode="_(* #,##0.000_);_(* \(#,##0.000\);_(* &quot;-&quot;??_);_(@_)"/>
    <numFmt numFmtId="213" formatCode="_-* #,##0\ _F_-;\-* #,##0\ _F_-;_-* &quot;-&quot;\ _F_-;_-@_-"/>
    <numFmt numFmtId="214" formatCode="_-* #,##0.00\ _F_-;\-* #,##0.00\ _F_-;_-* &quot;-&quot;??\ _F_-;_-@_-"/>
    <numFmt numFmtId="215" formatCode="#,##0\ &quot;F&quot;;[Red]\-#,##0\ &quot;F&quot;"/>
    <numFmt numFmtId="216" formatCode="#,##0.00\ &quot;F&quot;;[Red]\-#,##0.00\ &quot;F&quot;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\ช\:\น\น\:ss"/>
    <numFmt numFmtId="220" formatCode="0%_);\(0%\)"/>
    <numFmt numFmtId="221" formatCode="&quot;ฃค&quot;#,##0;&quot;ฃค&quot;\-#,##0"/>
    <numFmt numFmtId="222" formatCode="0&quot;  &quot;"/>
    <numFmt numFmtId="223" formatCode="_(&quot;?&quot;* #,##0_);_(&quot;?&quot;* \(#,##0\);_(&quot;?&quot;* &quot;-&quot;_);_(@_)"/>
    <numFmt numFmtId="224" formatCode="_-* #,##0.0000_-;\-* #,##0.0000_-;_-* &quot;-&quot;??_-;_-@_-"/>
    <numFmt numFmtId="225" formatCode="d\.m\.yy\ h:mm"/>
    <numFmt numFmtId="226" formatCode="_-&quot;£&quot;* #,##0_-;\-&quot;£&quot;* #,##0_-;_-&quot;£&quot;* &quot;-&quot;_-;_-@_-"/>
    <numFmt numFmtId="227" formatCode="_-&quot;£&quot;* #,##0.00_-;\-&quot;£&quot;* #,##0.00_-;_-&quot;£&quot;* &quot;-&quot;??_-;_-@_-"/>
    <numFmt numFmtId="228" formatCode="0.00&quot;  &quot;"/>
    <numFmt numFmtId="229" formatCode="_-&quot;฿&quot;* #,##0.00_-;\-&quot;฿&quot;* #,##0.00_-;_-&quot;฿&quot;* &quot;-&quot;??_-;_-@_-"/>
    <numFmt numFmtId="230" formatCode="#,##0&quot;ฃ&quot;_);\(#,##0&quot;ฃ&quot;\)"/>
  </numFmts>
  <fonts count="23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ourier"/>
      <family val="3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4"/>
      <name val="CordiaUPC"/>
      <family val="2"/>
      <charset val="222"/>
    </font>
    <font>
      <sz val="12"/>
      <name val="Helv"/>
      <charset val="22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u/>
      <sz val="12"/>
      <color indexed="20"/>
      <name val="????"/>
      <charset val="134"/>
    </font>
    <font>
      <sz val="12"/>
      <name val="Times New Roman"/>
      <family val="1"/>
    </font>
    <font>
      <sz val="14"/>
      <name val="CordiaUPC"/>
      <family val="1"/>
    </font>
    <font>
      <sz val="10"/>
      <name val="Courier New"/>
      <family val="3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color indexed="8"/>
      <name val="MS Sans Serif"/>
      <family val="2"/>
    </font>
    <font>
      <sz val="10"/>
      <name val="Helv"/>
      <family val="2"/>
    </font>
    <font>
      <sz val="14"/>
      <name val="AngsanaUPC"/>
      <family val="1"/>
    </font>
    <font>
      <sz val="10"/>
      <color indexed="8"/>
      <name val="ARIAL"/>
      <family val="2"/>
      <charset val="1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0"/>
      <name val="Tahoma"/>
      <family val="2"/>
      <charset val="222"/>
    </font>
    <font>
      <sz val="11"/>
      <name val="???? ??????????"/>
      <family val="2"/>
    </font>
    <font>
      <sz val="11"/>
      <name val="¾©"/>
      <family val="1"/>
    </font>
    <font>
      <sz val="14"/>
      <name val="Cordia New"/>
      <family val="2"/>
    </font>
    <font>
      <sz val="13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name val="µ¸¿ò"/>
      <family val="3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2"/>
      <name val="Tms Rmn"/>
      <family val="1"/>
    </font>
    <font>
      <sz val="12"/>
      <name val="¹ÙÅÁÃ¼"/>
      <family val="1"/>
    </font>
    <font>
      <sz val="12"/>
      <name val="Arial"/>
      <family val="2"/>
    </font>
    <font>
      <sz val="10"/>
      <color indexed="16"/>
      <name val="MS Sans Serif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13"/>
      <name val="Tms Rmn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b/>
      <sz val="10"/>
      <color indexed="64"/>
      <name val="Arial"/>
      <family val="2"/>
    </font>
    <font>
      <sz val="11"/>
      <color indexed="8"/>
      <name val="Calibri"/>
      <family val="2"/>
      <charset val="222"/>
    </font>
    <font>
      <sz val="11"/>
      <name val="EYInterstate"/>
    </font>
    <font>
      <sz val="8"/>
      <name val="Century Gothic"/>
      <family val="2"/>
    </font>
    <font>
      <sz val="11"/>
      <name val="Tahoma"/>
      <family val="2"/>
    </font>
    <font>
      <sz val="10"/>
      <name val="BERNHARD"/>
      <family val="1"/>
    </font>
    <font>
      <sz val="1"/>
      <color indexed="8"/>
      <name val="Courier"/>
      <family val="3"/>
    </font>
    <font>
      <sz val="12"/>
      <name val="Tms Rmn"/>
    </font>
    <font>
      <sz val="12"/>
      <name val="Tms Rmn"/>
      <charset val="222"/>
    </font>
    <font>
      <b/>
      <sz val="11"/>
      <color indexed="8"/>
      <name val="Cordia New"/>
      <family val="2"/>
      <charset val="222"/>
    </font>
    <font>
      <b/>
      <sz val="1"/>
      <color indexed="8"/>
      <name val="Courier"/>
      <family val="3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sz val="12"/>
      <name val="Courier"/>
      <family val="3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u/>
      <sz val="6.75"/>
      <color indexed="36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Arial"/>
      <family val="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Arial"/>
      <family val="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Arial"/>
      <family val="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u/>
      <sz val="10"/>
      <color theme="10"/>
      <name val="Arial"/>
      <family val="2"/>
    </font>
    <font>
      <b/>
      <sz val="8"/>
      <color indexed="8"/>
      <name val="Helv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0"/>
      <color indexed="10"/>
      <name val="Arial"/>
      <family val="2"/>
    </font>
    <font>
      <sz val="11"/>
      <color indexed="10"/>
      <name val="Calibri"/>
      <family val="2"/>
    </font>
    <font>
      <sz val="10"/>
      <color indexed="11"/>
      <name val="Helv"/>
      <family val="2"/>
    </font>
    <font>
      <b/>
      <sz val="11"/>
      <name val="Helv"/>
    </font>
    <font>
      <sz val="10"/>
      <color indexed="19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b/>
      <i/>
      <sz val="16"/>
      <name val="Helv"/>
      <charset val="222"/>
    </font>
    <font>
      <sz val="8"/>
      <name val="EYInterstate Light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name val="FuturaA Bk BT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sz val="10"/>
      <color indexed="18"/>
      <name val="MS Sans Serif"/>
      <family val="2"/>
    </font>
    <font>
      <sz val="8"/>
      <name val="Helv"/>
      <family val="2"/>
    </font>
    <font>
      <b/>
      <sz val="18"/>
      <color indexed="62"/>
      <name val="Angsana New"/>
      <family val="2"/>
      <charset val="222"/>
    </font>
    <font>
      <sz val="10"/>
      <color indexed="8"/>
      <name val="Times New Roman"/>
      <family val="1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14"/>
      <name val="?l?r –?’?"/>
      <family val="3"/>
      <charset val="128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indexed="12"/>
      <name val="Arial"/>
      <family val="2"/>
    </font>
    <font>
      <u/>
      <sz val="12"/>
      <color indexed="12"/>
      <name val="宋体"/>
      <charset val="134"/>
    </font>
    <font>
      <sz val="14"/>
      <name val="BrowalliaUPC"/>
      <family val="2"/>
    </font>
    <font>
      <b/>
      <sz val="10"/>
      <name val="Tms Rmn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65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sz val="10"/>
      <color indexed="8"/>
      <name val="Calibri"/>
      <family val="2"/>
    </font>
    <font>
      <sz val="16"/>
      <color rgb="FF3F3F76"/>
      <name val="Angsana New"/>
      <family val="1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222"/>
    </font>
    <font>
      <sz val="14"/>
      <color rgb="FF00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rgb="FFD9E1F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</borders>
  <cellStyleXfs count="15357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2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39" fontId="33" fillId="0" borderId="0"/>
    <xf numFmtId="39" fontId="33" fillId="0" borderId="0"/>
    <xf numFmtId="39" fontId="4" fillId="0" borderId="0"/>
    <xf numFmtId="39" fontId="4" fillId="0" borderId="0"/>
    <xf numFmtId="39" fontId="33" fillId="0" borderId="0"/>
    <xf numFmtId="39" fontId="33" fillId="0" borderId="0"/>
    <xf numFmtId="39" fontId="4" fillId="0" borderId="0"/>
    <xf numFmtId="39" fontId="4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39" fontId="33" fillId="0" borderId="0"/>
    <xf numFmtId="39" fontId="33" fillId="0" borderId="0"/>
    <xf numFmtId="39" fontId="4" fillId="0" borderId="0"/>
    <xf numFmtId="39" fontId="4" fillId="0" borderId="0"/>
    <xf numFmtId="39" fontId="33" fillId="0" borderId="0"/>
    <xf numFmtId="39" fontId="33" fillId="0" borderId="0"/>
    <xf numFmtId="39" fontId="4" fillId="0" borderId="0"/>
    <xf numFmtId="39" fontId="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8" fillId="0" borderId="0"/>
    <xf numFmtId="173" fontId="39" fillId="0" borderId="0"/>
    <xf numFmtId="174" fontId="4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7" fillId="0" borderId="0"/>
    <xf numFmtId="0" fontId="3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3" fillId="0" borderId="0" applyFont="0" applyFill="0" applyBorder="0" applyAlignment="0" applyProtection="0"/>
    <xf numFmtId="0" fontId="41" fillId="0" borderId="0" applyFill="0" applyBorder="0" applyAlignment="0" applyProtection="0"/>
    <xf numFmtId="0" fontId="42" fillId="0" borderId="0" applyFill="0" applyBorder="0" applyAlignment="0" applyProtection="0"/>
    <xf numFmtId="0" fontId="37" fillId="0" borderId="0"/>
    <xf numFmtId="0" fontId="3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/>
    <xf numFmtId="0" fontId="40" fillId="0" borderId="0"/>
    <xf numFmtId="0" fontId="40" fillId="0" borderId="0">
      <alignment vertical="top"/>
    </xf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76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37" fillId="0" borderId="0"/>
    <xf numFmtId="0" fontId="45" fillId="0" borderId="0"/>
    <xf numFmtId="0" fontId="45" fillId="0" borderId="0"/>
    <xf numFmtId="176" fontId="43" fillId="0" borderId="0" applyFont="0" applyFill="0" applyBorder="0" applyAlignment="0" applyProtection="0"/>
    <xf numFmtId="177" fontId="41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6" fontId="43" fillId="0" borderId="0" applyFont="0" applyFill="0" applyBorder="0" applyAlignment="0" applyProtection="0"/>
    <xf numFmtId="177" fontId="41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6" fontId="43" fillId="0" borderId="0" applyFont="0" applyFill="0" applyBorder="0" applyAlignment="0" applyProtection="0"/>
    <xf numFmtId="177" fontId="41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7" fillId="0" borderId="0"/>
    <xf numFmtId="0" fontId="37" fillId="0" borderId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 applyFont="0" applyFill="0" applyBorder="0" applyAlignment="0" applyProtection="0"/>
    <xf numFmtId="0" fontId="41" fillId="0" borderId="0" applyFill="0" applyBorder="0" applyAlignment="0" applyProtection="0"/>
    <xf numFmtId="0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0" fontId="37" fillId="0" borderId="0"/>
    <xf numFmtId="0" fontId="37" fillId="0" borderId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8" fontId="3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1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9" fontId="42" fillId="0" borderId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9" fontId="42" fillId="0" borderId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7" fillId="0" borderId="0">
      <alignment vertical="top"/>
    </xf>
    <xf numFmtId="0" fontId="40" fillId="0" borderId="0">
      <alignment vertical="top"/>
    </xf>
    <xf numFmtId="0" fontId="47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76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176" fontId="43" fillId="0" borderId="0" applyFont="0" applyFill="0" applyBorder="0" applyAlignment="0" applyProtection="0"/>
    <xf numFmtId="177" fontId="41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0" fontId="3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6" fontId="43" fillId="0" borderId="0" applyFont="0" applyFill="0" applyBorder="0" applyAlignment="0" applyProtection="0"/>
    <xf numFmtId="177" fontId="41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7" fontId="42" fillId="0" borderId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7" fontId="42" fillId="0" borderId="0" applyFill="0" applyBorder="0" applyAlignment="0" applyProtection="0"/>
    <xf numFmtId="0" fontId="37" fillId="0" borderId="0"/>
    <xf numFmtId="0" fontId="3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37" fillId="0" borderId="0"/>
    <xf numFmtId="0" fontId="37" fillId="0" borderId="0"/>
    <xf numFmtId="0" fontId="45" fillId="0" borderId="0"/>
    <xf numFmtId="0" fontId="45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" fillId="0" borderId="0" applyFont="0" applyFill="0" applyBorder="0" applyAlignment="0" applyProtection="0"/>
    <xf numFmtId="0" fontId="41" fillId="0" borderId="0" applyFill="0" applyBorder="0" applyAlignment="0" applyProtection="0"/>
    <xf numFmtId="0" fontId="42" fillId="0" borderId="0" applyFill="0" applyBorder="0" applyAlignment="0" applyProtection="0"/>
    <xf numFmtId="0" fontId="4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5" fillId="0" borderId="0"/>
    <xf numFmtId="0" fontId="45" fillId="0" borderId="0"/>
    <xf numFmtId="0" fontId="37" fillId="0" borderId="0"/>
    <xf numFmtId="0" fontId="37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/>
    <xf numFmtId="0" fontId="40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45" fillId="0" borderId="0"/>
    <xf numFmtId="0" fontId="45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>
      <alignment vertical="top"/>
    </xf>
    <xf numFmtId="0" fontId="5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5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51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80" fontId="52" fillId="0" borderId="0" applyFont="0" applyFill="0" applyBorder="0" applyAlignment="0" applyProtection="0"/>
    <xf numFmtId="0" fontId="49" fillId="0" borderId="0"/>
    <xf numFmtId="0" fontId="49" fillId="0" borderId="0"/>
    <xf numFmtId="173" fontId="8" fillId="0" borderId="0"/>
    <xf numFmtId="0" fontId="53" fillId="0" borderId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54" fillId="0" borderId="0"/>
    <xf numFmtId="181" fontId="32" fillId="0" borderId="0" applyFont="0" applyFill="0" applyBorder="0" applyAlignment="0" applyProtection="0"/>
    <xf numFmtId="0" fontId="37" fillId="0" borderId="0"/>
    <xf numFmtId="0" fontId="55" fillId="0" borderId="0"/>
    <xf numFmtId="0" fontId="4" fillId="0" borderId="0"/>
    <xf numFmtId="164" fontId="56" fillId="0" borderId="0" applyFont="0" applyFill="0" applyBorder="0" applyAlignment="0" applyProtection="0"/>
    <xf numFmtId="10" fontId="56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18" applyFont="0" applyFill="0" applyBorder="0" applyAlignment="0" applyProtection="0">
      <alignment horizontal="center"/>
    </xf>
    <xf numFmtId="183" fontId="4" fillId="0" borderId="18" applyFont="0" applyFill="0" applyBorder="0" applyAlignment="0" applyProtection="0">
      <alignment horizontal="center"/>
    </xf>
    <xf numFmtId="0" fontId="42" fillId="35" borderId="0" applyNumberFormat="0" applyBorder="0" applyAlignment="0" applyProtection="0"/>
    <xf numFmtId="0" fontId="57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57" fillId="35" borderId="0" applyNumberFormat="0" applyBorder="0" applyAlignment="0" applyProtection="0"/>
    <xf numFmtId="0" fontId="42" fillId="36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7" borderId="0" applyNumberFormat="0" applyBorder="0" applyAlignment="0" applyProtection="0"/>
    <xf numFmtId="0" fontId="57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7" fillId="37" borderId="0" applyNumberFormat="0" applyBorder="0" applyAlignment="0" applyProtection="0"/>
    <xf numFmtId="0" fontId="42" fillId="3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9" borderId="0" applyNumberFormat="0" applyBorder="0" applyAlignment="0" applyProtection="0"/>
    <xf numFmtId="0" fontId="57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39" borderId="0" applyNumberFormat="0" applyBorder="0" applyAlignment="0" applyProtection="0"/>
    <xf numFmtId="0" fontId="57" fillId="39" borderId="0" applyNumberFormat="0" applyBorder="0" applyAlignment="0" applyProtection="0"/>
    <xf numFmtId="0" fontId="40" fillId="39" borderId="0" applyNumberFormat="0" applyBorder="0" applyAlignment="0" applyProtection="0"/>
    <xf numFmtId="0" fontId="57" fillId="41" borderId="0" applyNumberFormat="0" applyBorder="0" applyAlignment="0" applyProtection="0"/>
    <xf numFmtId="0" fontId="42" fillId="41" borderId="0" applyNumberFormat="0" applyBorder="0" applyAlignment="0" applyProtection="0"/>
    <xf numFmtId="0" fontId="57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2" borderId="0" applyNumberFormat="0" applyBorder="0" applyAlignment="0" applyProtection="0"/>
    <xf numFmtId="0" fontId="42" fillId="41" borderId="0" applyNumberFormat="0" applyBorder="0" applyAlignment="0" applyProtection="0"/>
    <xf numFmtId="0" fontId="57" fillId="42" borderId="0" applyNumberFormat="0" applyBorder="0" applyAlignment="0" applyProtection="0"/>
    <xf numFmtId="0" fontId="40" fillId="42" borderId="0" applyNumberFormat="0" applyBorder="0" applyAlignment="0" applyProtection="0"/>
    <xf numFmtId="0" fontId="57" fillId="43" borderId="0" applyNumberFormat="0" applyBorder="0" applyAlignment="0" applyProtection="0"/>
    <xf numFmtId="0" fontId="42" fillId="43" borderId="0" applyNumberFormat="0" applyBorder="0" applyAlignment="0" applyProtection="0"/>
    <xf numFmtId="0" fontId="57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2" borderId="0" applyNumberFormat="0" applyBorder="0" applyAlignment="0" applyProtection="0"/>
    <xf numFmtId="0" fontId="42" fillId="42" borderId="0" applyNumberFormat="0" applyBorder="0" applyAlignment="0" applyProtection="0"/>
    <xf numFmtId="0" fontId="57" fillId="42" borderId="0" applyNumberFormat="0" applyBorder="0" applyAlignment="0" applyProtection="0"/>
    <xf numFmtId="0" fontId="40" fillId="39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39" borderId="0" applyNumberFormat="0" applyBorder="0" applyAlignment="0" applyProtection="0"/>
    <xf numFmtId="0" fontId="42" fillId="42" borderId="0" applyNumberFormat="0" applyBorder="0" applyAlignment="0" applyProtection="0"/>
    <xf numFmtId="0" fontId="57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4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9" borderId="0" applyNumberFormat="0" applyBorder="0" applyAlignment="0" applyProtection="0"/>
    <xf numFmtId="0" fontId="57" fillId="35" borderId="0" applyNumberFormat="0" applyBorder="0" applyAlignment="0" applyProtection="0"/>
    <xf numFmtId="0" fontId="42" fillId="35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7" fillId="35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" fillId="35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42" fillId="35" borderId="0" applyNumberFormat="0" applyBorder="0" applyAlignment="0" applyProtection="0"/>
    <xf numFmtId="0" fontId="40" fillId="43" borderId="0" applyNumberFormat="0" applyBorder="0" applyAlignment="0" applyProtection="0"/>
    <xf numFmtId="0" fontId="42" fillId="35" borderId="0" applyNumberFormat="0" applyBorder="0" applyAlignment="0" applyProtection="0"/>
    <xf numFmtId="0" fontId="57" fillId="43" borderId="0" applyNumberFormat="0" applyBorder="0" applyAlignment="0" applyProtection="0"/>
    <xf numFmtId="0" fontId="40" fillId="43" borderId="0" applyNumberFormat="0" applyBorder="0" applyAlignment="0" applyProtection="0"/>
    <xf numFmtId="0" fontId="57" fillId="37" borderId="0" applyNumberFormat="0" applyBorder="0" applyAlignment="0" applyProtection="0"/>
    <xf numFmtId="0" fontId="42" fillId="37" borderId="0" applyNumberFormat="0" applyBorder="0" applyAlignment="0" applyProtection="0"/>
    <xf numFmtId="0" fontId="57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50" borderId="0" applyNumberFormat="0" applyBorder="0" applyAlignment="0" applyProtection="0"/>
    <xf numFmtId="0" fontId="42" fillId="50" borderId="0" applyNumberFormat="0" applyBorder="0" applyAlignment="0" applyProtection="0"/>
    <xf numFmtId="0" fontId="57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0" borderId="0" applyNumberFormat="0" applyBorder="0" applyAlignment="0" applyProtection="0"/>
    <xf numFmtId="0" fontId="42" fillId="50" borderId="0" applyNumberFormat="0" applyBorder="0" applyAlignment="0" applyProtection="0"/>
    <xf numFmtId="0" fontId="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1" borderId="0" applyNumberFormat="0" applyBorder="0" applyAlignment="0" applyProtection="0"/>
    <xf numFmtId="0" fontId="42" fillId="50" borderId="0" applyNumberFormat="0" applyBorder="0" applyAlignment="0" applyProtection="0"/>
    <xf numFmtId="0" fontId="57" fillId="51" borderId="0" applyNumberFormat="0" applyBorder="0" applyAlignment="0" applyProtection="0"/>
    <xf numFmtId="0" fontId="40" fillId="51" borderId="0" applyNumberFormat="0" applyBorder="0" applyAlignment="0" applyProtection="0"/>
    <xf numFmtId="0" fontId="57" fillId="41" borderId="0" applyNumberFormat="0" applyBorder="0" applyAlignment="0" applyProtection="0"/>
    <xf numFmtId="0" fontId="42" fillId="41" borderId="0" applyNumberFormat="0" applyBorder="0" applyAlignment="0" applyProtection="0"/>
    <xf numFmtId="0" fontId="57" fillId="41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2" fillId="41" borderId="0" applyNumberFormat="0" applyBorder="0" applyAlignment="0" applyProtection="0"/>
    <xf numFmtId="0" fontId="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38" borderId="0" applyNumberFormat="0" applyBorder="0" applyAlignment="0" applyProtection="0"/>
    <xf numFmtId="0" fontId="42" fillId="41" borderId="0" applyNumberFormat="0" applyBorder="0" applyAlignment="0" applyProtection="0"/>
    <xf numFmtId="0" fontId="57" fillId="38" borderId="0" applyNumberFormat="0" applyBorder="0" applyAlignment="0" applyProtection="0"/>
    <xf numFmtId="0" fontId="40" fillId="38" borderId="0" applyNumberFormat="0" applyBorder="0" applyAlignment="0" applyProtection="0"/>
    <xf numFmtId="0" fontId="57" fillId="35" borderId="0" applyNumberFormat="0" applyBorder="0" applyAlignment="0" applyProtection="0"/>
    <xf numFmtId="0" fontId="42" fillId="35" borderId="0" applyNumberFormat="0" applyBorder="0" applyAlignment="0" applyProtection="0"/>
    <xf numFmtId="0" fontId="57" fillId="35" borderId="0" applyNumberFormat="0" applyBorder="0" applyAlignment="0" applyProtection="0"/>
    <xf numFmtId="0" fontId="40" fillId="43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43" borderId="0" applyNumberFormat="0" applyBorder="0" applyAlignment="0" applyProtection="0"/>
    <xf numFmtId="0" fontId="42" fillId="35" borderId="0" applyNumberFormat="0" applyBorder="0" applyAlignment="0" applyProtection="0"/>
    <xf numFmtId="0" fontId="57" fillId="43" borderId="0" applyNumberFormat="0" applyBorder="0" applyAlignment="0" applyProtection="0"/>
    <xf numFmtId="0" fontId="40" fillId="43" borderId="0" applyNumberFormat="0" applyBorder="0" applyAlignment="0" applyProtection="0"/>
    <xf numFmtId="0" fontId="57" fillId="52" borderId="0" applyNumberFormat="0" applyBorder="0" applyAlignment="0" applyProtection="0"/>
    <xf numFmtId="0" fontId="42" fillId="52" borderId="0" applyNumberFormat="0" applyBorder="0" applyAlignment="0" applyProtection="0"/>
    <xf numFmtId="0" fontId="57" fillId="52" borderId="0" applyNumberFormat="0" applyBorder="0" applyAlignment="0" applyProtection="0"/>
    <xf numFmtId="0" fontId="40" fillId="39" borderId="0" applyNumberFormat="0" applyBorder="0" applyAlignment="0" applyProtection="0"/>
    <xf numFmtId="0" fontId="40" fillId="52" borderId="0" applyNumberFormat="0" applyBorder="0" applyAlignment="0" applyProtection="0"/>
    <xf numFmtId="0" fontId="42" fillId="52" borderId="0" applyNumberFormat="0" applyBorder="0" applyAlignment="0" applyProtection="0"/>
    <xf numFmtId="0" fontId="4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0" fillId="39" borderId="0" applyNumberFormat="0" applyBorder="0" applyAlignment="0" applyProtection="0"/>
    <xf numFmtId="0" fontId="42" fillId="52" borderId="0" applyNumberFormat="0" applyBorder="0" applyAlignment="0" applyProtection="0"/>
    <xf numFmtId="0" fontId="57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5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6" borderId="0" applyNumberFormat="0" applyBorder="0" applyAlignment="0" applyProtection="0"/>
    <xf numFmtId="0" fontId="58" fillId="57" borderId="0" applyNumberFormat="0" applyBorder="0" applyAlignment="0" applyProtection="0"/>
    <xf numFmtId="0" fontId="59" fillId="57" borderId="0" applyNumberFormat="0" applyBorder="0" applyAlignment="0" applyProtection="0"/>
    <xf numFmtId="0" fontId="58" fillId="57" borderId="0" applyNumberFormat="0" applyBorder="0" applyAlignment="0" applyProtection="0"/>
    <xf numFmtId="0" fontId="60" fillId="57" borderId="0" applyNumberFormat="0" applyBorder="0" applyAlignment="0" applyProtection="0"/>
    <xf numFmtId="0" fontId="59" fillId="57" borderId="0" applyNumberFormat="0" applyBorder="0" applyAlignment="0" applyProtection="0"/>
    <xf numFmtId="0" fontId="4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60" fillId="43" borderId="0" applyNumberFormat="0" applyBorder="0" applyAlignment="0" applyProtection="0"/>
    <xf numFmtId="0" fontId="59" fillId="57" borderId="0" applyNumberFormat="0" applyBorder="0" applyAlignment="0" applyProtection="0"/>
    <xf numFmtId="0" fontId="58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37" borderId="0" applyNumberFormat="0" applyBorder="0" applyAlignment="0" applyProtection="0"/>
    <xf numFmtId="0" fontId="4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58" borderId="0" applyNumberFormat="0" applyBorder="0" applyAlignment="0" applyProtection="0"/>
    <xf numFmtId="0" fontId="59" fillId="37" borderId="0" applyNumberFormat="0" applyBorder="0" applyAlignment="0" applyProtection="0"/>
    <xf numFmtId="0" fontId="58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58" fillId="50" borderId="0" applyNumberFormat="0" applyBorder="0" applyAlignment="0" applyProtection="0"/>
    <xf numFmtId="0" fontId="59" fillId="50" borderId="0" applyNumberFormat="0" applyBorder="0" applyAlignment="0" applyProtection="0"/>
    <xf numFmtId="0" fontId="58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4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2" borderId="0" applyNumberFormat="0" applyBorder="0" applyAlignment="0" applyProtection="0"/>
    <xf numFmtId="0" fontId="59" fillId="50" borderId="0" applyNumberFormat="0" applyBorder="0" applyAlignment="0" applyProtection="0"/>
    <xf numFmtId="0" fontId="58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58" fillId="59" borderId="0" applyNumberFormat="0" applyBorder="0" applyAlignment="0" applyProtection="0"/>
    <xf numFmtId="0" fontId="59" fillId="59" borderId="0" applyNumberFormat="0" applyBorder="0" applyAlignment="0" applyProtection="0"/>
    <xf numFmtId="0" fontId="58" fillId="59" borderId="0" applyNumberFormat="0" applyBorder="0" applyAlignment="0" applyProtection="0"/>
    <xf numFmtId="0" fontId="60" fillId="59" borderId="0" applyNumberFormat="0" applyBorder="0" applyAlignment="0" applyProtection="0"/>
    <xf numFmtId="0" fontId="59" fillId="59" borderId="0" applyNumberFormat="0" applyBorder="0" applyAlignment="0" applyProtection="0"/>
    <xf numFmtId="0" fontId="4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60" fillId="38" borderId="0" applyNumberFormat="0" applyBorder="0" applyAlignment="0" applyProtection="0"/>
    <xf numFmtId="0" fontId="59" fillId="59" borderId="0" applyNumberFormat="0" applyBorder="0" applyAlignment="0" applyProtection="0"/>
    <xf numFmtId="0" fontId="58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58" fillId="60" borderId="0" applyNumberFormat="0" applyBorder="0" applyAlignment="0" applyProtection="0"/>
    <xf numFmtId="0" fontId="59" fillId="60" borderId="0" applyNumberFormat="0" applyBorder="0" applyAlignment="0" applyProtection="0"/>
    <xf numFmtId="0" fontId="58" fillId="60" borderId="0" applyNumberFormat="0" applyBorder="0" applyAlignment="0" applyProtection="0"/>
    <xf numFmtId="0" fontId="60" fillId="60" borderId="0" applyNumberFormat="0" applyBorder="0" applyAlignment="0" applyProtection="0"/>
    <xf numFmtId="0" fontId="59" fillId="60" borderId="0" applyNumberFormat="0" applyBorder="0" applyAlignment="0" applyProtection="0"/>
    <xf numFmtId="0" fontId="4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60" fillId="43" borderId="0" applyNumberFormat="0" applyBorder="0" applyAlignment="0" applyProtection="0"/>
    <xf numFmtId="0" fontId="59" fillId="60" borderId="0" applyNumberFormat="0" applyBorder="0" applyAlignment="0" applyProtection="0"/>
    <xf numFmtId="0" fontId="58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58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61" borderId="0" applyNumberFormat="0" applyBorder="0" applyAlignment="0" applyProtection="0"/>
    <xf numFmtId="0" fontId="60" fillId="61" borderId="0" applyNumberFormat="0" applyBorder="0" applyAlignment="0" applyProtection="0"/>
    <xf numFmtId="0" fontId="59" fillId="61" borderId="0" applyNumberFormat="0" applyBorder="0" applyAlignment="0" applyProtection="0"/>
    <xf numFmtId="0" fontId="4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60" fillId="37" borderId="0" applyNumberFormat="0" applyBorder="0" applyAlignment="0" applyProtection="0"/>
    <xf numFmtId="0" fontId="59" fillId="61" borderId="0" applyNumberFormat="0" applyBorder="0" applyAlignment="0" applyProtection="0"/>
    <xf numFmtId="0" fontId="58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9" fontId="3" fillId="0" borderId="0"/>
    <xf numFmtId="0" fontId="49" fillId="0" borderId="0"/>
    <xf numFmtId="0" fontId="49" fillId="0" borderId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63" borderId="0" applyNumberFormat="0" applyBorder="0" applyAlignment="0" applyProtection="0"/>
    <xf numFmtId="0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60" fillId="64" borderId="0" applyNumberFormat="0" applyBorder="0" applyAlignment="0" applyProtection="0"/>
    <xf numFmtId="0" fontId="59" fillId="64" borderId="0" applyNumberFormat="0" applyBorder="0" applyAlignment="0" applyProtection="0"/>
    <xf numFmtId="0" fontId="4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65" borderId="0" applyNumberFormat="0" applyBorder="0" applyAlignment="0" applyProtection="0"/>
    <xf numFmtId="0" fontId="59" fillId="64" borderId="0" applyNumberFormat="0" applyBorder="0" applyAlignment="0" applyProtection="0"/>
    <xf numFmtId="0" fontId="58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6" borderId="0" applyNumberFormat="0" applyBorder="0" applyAlignment="0" applyProtection="0"/>
    <xf numFmtId="0" fontId="61" fillId="67" borderId="0" applyNumberFormat="0" applyBorder="0" applyAlignment="0" applyProtection="0"/>
    <xf numFmtId="0" fontId="62" fillId="68" borderId="0" applyNumberFormat="0" applyBorder="0" applyAlignment="0" applyProtection="0"/>
    <xf numFmtId="0" fontId="58" fillId="69" borderId="0" applyNumberFormat="0" applyBorder="0" applyAlignment="0" applyProtection="0"/>
    <xf numFmtId="0" fontId="59" fillId="69" borderId="0" applyNumberFormat="0" applyBorder="0" applyAlignment="0" applyProtection="0"/>
    <xf numFmtId="0" fontId="58" fillId="69" borderId="0" applyNumberFormat="0" applyBorder="0" applyAlignment="0" applyProtection="0"/>
    <xf numFmtId="0" fontId="60" fillId="69" borderId="0" applyNumberFormat="0" applyBorder="0" applyAlignment="0" applyProtection="0"/>
    <xf numFmtId="0" fontId="59" fillId="69" borderId="0" applyNumberFormat="0" applyBorder="0" applyAlignment="0" applyProtection="0"/>
    <xf numFmtId="0" fontId="4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60" fillId="58" borderId="0" applyNumberFormat="0" applyBorder="0" applyAlignment="0" applyProtection="0"/>
    <xf numFmtId="0" fontId="59" fillId="69" borderId="0" applyNumberFormat="0" applyBorder="0" applyAlignment="0" applyProtection="0"/>
    <xf numFmtId="0" fontId="58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66" borderId="0" applyNumberFormat="0" applyBorder="0" applyAlignment="0" applyProtection="0"/>
    <xf numFmtId="0" fontId="61" fillId="70" borderId="0" applyNumberFormat="0" applyBorder="0" applyAlignment="0" applyProtection="0"/>
    <xf numFmtId="0" fontId="62" fillId="67" borderId="0" applyNumberFormat="0" applyBorder="0" applyAlignment="0" applyProtection="0"/>
    <xf numFmtId="0" fontId="58" fillId="71" borderId="0" applyNumberFormat="0" applyBorder="0" applyAlignment="0" applyProtection="0"/>
    <xf numFmtId="0" fontId="59" fillId="71" borderId="0" applyNumberFormat="0" applyBorder="0" applyAlignment="0" applyProtection="0"/>
    <xf numFmtId="0" fontId="58" fillId="71" borderId="0" applyNumberFormat="0" applyBorder="0" applyAlignment="0" applyProtection="0"/>
    <xf numFmtId="0" fontId="60" fillId="71" borderId="0" applyNumberFormat="0" applyBorder="0" applyAlignment="0" applyProtection="0"/>
    <xf numFmtId="0" fontId="59" fillId="71" borderId="0" applyNumberFormat="0" applyBorder="0" applyAlignment="0" applyProtection="0"/>
    <xf numFmtId="0" fontId="4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60" fillId="52" borderId="0" applyNumberFormat="0" applyBorder="0" applyAlignment="0" applyProtection="0"/>
    <xf numFmtId="0" fontId="59" fillId="71" borderId="0" applyNumberFormat="0" applyBorder="0" applyAlignment="0" applyProtection="0"/>
    <xf numFmtId="0" fontId="58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62" borderId="0" applyNumberFormat="0" applyBorder="0" applyAlignment="0" applyProtection="0"/>
    <xf numFmtId="0" fontId="61" fillId="67" borderId="0" applyNumberFormat="0" applyBorder="0" applyAlignment="0" applyProtection="0"/>
    <xf numFmtId="0" fontId="62" fillId="67" borderId="0" applyNumberFormat="0" applyBorder="0" applyAlignment="0" applyProtection="0"/>
    <xf numFmtId="0" fontId="58" fillId="59" borderId="0" applyNumberFormat="0" applyBorder="0" applyAlignment="0" applyProtection="0"/>
    <xf numFmtId="0" fontId="59" fillId="59" borderId="0" applyNumberFormat="0" applyBorder="0" applyAlignment="0" applyProtection="0"/>
    <xf numFmtId="0" fontId="58" fillId="59" borderId="0" applyNumberFormat="0" applyBorder="0" applyAlignment="0" applyProtection="0"/>
    <xf numFmtId="0" fontId="60" fillId="59" borderId="0" applyNumberFormat="0" applyBorder="0" applyAlignment="0" applyProtection="0"/>
    <xf numFmtId="0" fontId="59" fillId="59" borderId="0" applyNumberFormat="0" applyBorder="0" applyAlignment="0" applyProtection="0"/>
    <xf numFmtId="0" fontId="4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60" fillId="72" borderId="0" applyNumberFormat="0" applyBorder="0" applyAlignment="0" applyProtection="0"/>
    <xf numFmtId="0" fontId="59" fillId="59" borderId="0" applyNumberFormat="0" applyBorder="0" applyAlignment="0" applyProtection="0"/>
    <xf numFmtId="0" fontId="58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1" fillId="73" borderId="0" applyNumberFormat="0" applyBorder="0" applyAlignment="0" applyProtection="0"/>
    <xf numFmtId="0" fontId="61" fillId="62" borderId="0" applyNumberFormat="0" applyBorder="0" applyAlignment="0" applyProtection="0"/>
    <xf numFmtId="0" fontId="62" fillId="63" borderId="0" applyNumberFormat="0" applyBorder="0" applyAlignment="0" applyProtection="0"/>
    <xf numFmtId="0" fontId="58" fillId="60" borderId="0" applyNumberFormat="0" applyBorder="0" applyAlignment="0" applyProtection="0"/>
    <xf numFmtId="0" fontId="4" fillId="60" borderId="0" applyNumberFormat="0" applyBorder="0" applyAlignment="0" applyProtection="0"/>
    <xf numFmtId="0" fontId="59" fillId="60" borderId="0" applyNumberFormat="0" applyBorder="0" applyAlignment="0" applyProtection="0"/>
    <xf numFmtId="0" fontId="58" fillId="60" borderId="0" applyNumberFormat="0" applyBorder="0" applyAlignment="0" applyProtection="0"/>
    <xf numFmtId="0" fontId="60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60" fillId="60" borderId="0" applyNumberFormat="0" applyBorder="0" applyAlignment="0" applyProtection="0"/>
    <xf numFmtId="0" fontId="59" fillId="60" borderId="0" applyNumberFormat="0" applyBorder="0" applyAlignment="0" applyProtection="0"/>
    <xf numFmtId="0" fontId="58" fillId="60" borderId="0" applyNumberFormat="0" applyBorder="0" applyAlignment="0" applyProtection="0"/>
    <xf numFmtId="0" fontId="60" fillId="60" borderId="0" applyNumberFormat="0" applyBorder="0" applyAlignment="0" applyProtection="0"/>
    <xf numFmtId="0" fontId="61" fillId="66" borderId="0" applyNumberFormat="0" applyBorder="0" applyAlignment="0" applyProtection="0"/>
    <xf numFmtId="0" fontId="61" fillId="74" borderId="0" applyNumberFormat="0" applyBorder="0" applyAlignment="0" applyProtection="0"/>
    <xf numFmtId="0" fontId="62" fillId="74" borderId="0" applyNumberFormat="0" applyBorder="0" applyAlignment="0" applyProtection="0"/>
    <xf numFmtId="0" fontId="60" fillId="69" borderId="0" applyNumberFormat="0" applyBorder="0" applyAlignment="0" applyProtection="0"/>
    <xf numFmtId="0" fontId="59" fillId="58" borderId="0" applyNumberFormat="0" applyBorder="0" applyAlignment="0" applyProtection="0"/>
    <xf numFmtId="0" fontId="58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0" fillId="58" borderId="0" applyNumberFormat="0" applyBorder="0" applyAlignment="0" applyProtection="0"/>
    <xf numFmtId="0" fontId="59" fillId="58" borderId="0" applyNumberFormat="0" applyBorder="0" applyAlignment="0" applyProtection="0"/>
    <xf numFmtId="0" fontId="4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0" fillId="69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8" fillId="69" borderId="0" applyNumberFormat="0" applyBorder="0" applyAlignment="0" applyProtection="0"/>
    <xf numFmtId="0" fontId="60" fillId="69" borderId="0" applyNumberFormat="0" applyBorder="0" applyAlignment="0" applyProtection="0"/>
    <xf numFmtId="0" fontId="60" fillId="69" borderId="0" applyNumberFormat="0" applyBorder="0" applyAlignment="0" applyProtection="0"/>
    <xf numFmtId="184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0" fontId="4" fillId="0" borderId="0"/>
    <xf numFmtId="186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6" borderId="0"/>
    <xf numFmtId="0" fontId="4" fillId="76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4" fillId="75" borderId="0"/>
    <xf numFmtId="0" fontId="64" fillId="41" borderId="0" applyNumberFormat="0" applyBorder="0" applyAlignment="0" applyProtection="0"/>
    <xf numFmtId="0" fontId="65" fillId="38" borderId="0" applyNumberFormat="0" applyBorder="0" applyAlignment="0" applyProtection="0"/>
    <xf numFmtId="0" fontId="4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66" fillId="38" borderId="0" applyNumberFormat="0" applyBorder="0" applyAlignment="0" applyProtection="0"/>
    <xf numFmtId="0" fontId="4" fillId="38" borderId="0" applyNumberFormat="0" applyBorder="0" applyAlignment="0" applyProtection="0"/>
    <xf numFmtId="0" fontId="66" fillId="38" borderId="0" applyNumberFormat="0" applyBorder="0" applyAlignment="0" applyProtection="0"/>
    <xf numFmtId="0" fontId="64" fillId="41" borderId="0" applyNumberFormat="0" applyBorder="0" applyAlignment="0" applyProtection="0"/>
    <xf numFmtId="0" fontId="66" fillId="38" borderId="0" applyNumberFormat="0" applyBorder="0" applyAlignment="0" applyProtection="0"/>
    <xf numFmtId="0" fontId="20" fillId="5" borderId="0" applyNumberFormat="0" applyBorder="0" applyAlignment="0" applyProtection="0"/>
    <xf numFmtId="0" fontId="66" fillId="38" borderId="0" applyNumberFormat="0" applyBorder="0" applyAlignment="0" applyProtection="0"/>
    <xf numFmtId="0" fontId="65" fillId="41" borderId="0" applyNumberFormat="0" applyBorder="0" applyAlignment="0" applyProtection="0"/>
    <xf numFmtId="0" fontId="64" fillId="41" borderId="0" applyNumberFormat="0" applyBorder="0" applyAlignment="0" applyProtection="0"/>
    <xf numFmtId="0" fontId="67" fillId="38" borderId="0" applyNumberFormat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5" fontId="69" fillId="0" borderId="0"/>
    <xf numFmtId="188" fontId="70" fillId="0" borderId="0" applyFill="0" applyBorder="0" applyAlignment="0"/>
    <xf numFmtId="188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9" fontId="70" fillId="0" borderId="0" applyFill="0" applyBorder="0" applyAlignment="0"/>
    <xf numFmtId="189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0" fontId="70" fillId="0" borderId="0" applyFill="0" applyBorder="0" applyAlignment="0"/>
    <xf numFmtId="190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1" fontId="70" fillId="0" borderId="0" applyFill="0" applyBorder="0" applyAlignment="0"/>
    <xf numFmtId="191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2" fontId="70" fillId="0" borderId="0" applyFill="0" applyBorder="0" applyAlignment="0"/>
    <xf numFmtId="192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8" fontId="70" fillId="0" borderId="0" applyFill="0" applyBorder="0" applyAlignment="0"/>
    <xf numFmtId="188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3" fontId="70" fillId="0" borderId="0" applyFill="0" applyBorder="0" applyAlignment="0"/>
    <xf numFmtId="193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9" fontId="70" fillId="0" borderId="0" applyFill="0" applyBorder="0" applyAlignment="0"/>
    <xf numFmtId="189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71" fillId="0" borderId="0" applyFill="0" applyBorder="0" applyProtection="0"/>
    <xf numFmtId="3" fontId="71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3" fontId="4" fillId="0" borderId="0" applyFill="0" applyBorder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4" fillId="76" borderId="19" applyNumberFormat="0" applyAlignment="0" applyProtection="0"/>
    <xf numFmtId="0" fontId="73" fillId="76" borderId="19" applyNumberFormat="0" applyAlignment="0" applyProtection="0"/>
    <xf numFmtId="0" fontId="4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5" fillId="77" borderId="19" applyNumberFormat="0" applyAlignment="0" applyProtection="0"/>
    <xf numFmtId="0" fontId="73" fillId="76" borderId="19" applyNumberFormat="0" applyAlignment="0" applyProtection="0"/>
    <xf numFmtId="0" fontId="4" fillId="77" borderId="19" applyNumberFormat="0" applyAlignment="0" applyProtection="0"/>
    <xf numFmtId="0" fontId="75" fillId="77" borderId="19" applyNumberFormat="0" applyAlignment="0" applyProtection="0"/>
    <xf numFmtId="0" fontId="75" fillId="77" borderId="19" applyNumberFormat="0" applyAlignment="0" applyProtection="0"/>
    <xf numFmtId="0" fontId="76" fillId="0" borderId="0"/>
    <xf numFmtId="0" fontId="76" fillId="0" borderId="0"/>
    <xf numFmtId="0" fontId="4" fillId="0" borderId="0"/>
    <xf numFmtId="0" fontId="76" fillId="0" borderId="0"/>
    <xf numFmtId="0" fontId="4" fillId="0" borderId="0"/>
    <xf numFmtId="0" fontId="77" fillId="78" borderId="20" applyNumberFormat="0" applyAlignment="0" applyProtection="0"/>
    <xf numFmtId="0" fontId="78" fillId="78" borderId="20" applyNumberFormat="0" applyAlignment="0" applyProtection="0"/>
    <xf numFmtId="0" fontId="77" fillId="78" borderId="20" applyNumberFormat="0" applyAlignment="0" applyProtection="0"/>
    <xf numFmtId="0" fontId="79" fillId="78" borderId="20" applyNumberFormat="0" applyAlignment="0" applyProtection="0"/>
    <xf numFmtId="0" fontId="78" fillId="78" borderId="20" applyNumberFormat="0" applyAlignment="0" applyProtection="0"/>
    <xf numFmtId="0" fontId="4" fillId="78" borderId="20" applyNumberFormat="0" applyAlignment="0" applyProtection="0"/>
    <xf numFmtId="0" fontId="78" fillId="78" borderId="20" applyNumberFormat="0" applyAlignment="0" applyProtection="0"/>
    <xf numFmtId="0" fontId="78" fillId="78" borderId="20" applyNumberFormat="0" applyAlignment="0" applyProtection="0"/>
    <xf numFmtId="0" fontId="78" fillId="78" borderId="20" applyNumberFormat="0" applyAlignment="0" applyProtection="0"/>
    <xf numFmtId="0" fontId="79" fillId="78" borderId="20" applyNumberFormat="0" applyAlignment="0" applyProtection="0"/>
    <xf numFmtId="0" fontId="78" fillId="78" borderId="20" applyNumberFormat="0" applyAlignment="0" applyProtection="0"/>
    <xf numFmtId="0" fontId="77" fillId="78" borderId="20" applyNumberFormat="0" applyAlignment="0" applyProtection="0"/>
    <xf numFmtId="0" fontId="80" fillId="0" borderId="3" applyNumberFormat="0" applyFill="0" applyProtection="0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194" fontId="83" fillId="0" borderId="0"/>
    <xf numFmtId="194" fontId="83" fillId="0" borderId="0"/>
    <xf numFmtId="194" fontId="83" fillId="0" borderId="0"/>
    <xf numFmtId="194" fontId="83" fillId="0" borderId="0"/>
    <xf numFmtId="194" fontId="83" fillId="0" borderId="0"/>
    <xf numFmtId="194" fontId="83" fillId="0" borderId="0"/>
    <xf numFmtId="39" fontId="33" fillId="0" borderId="0"/>
    <xf numFmtId="39" fontId="33" fillId="0" borderId="0"/>
    <xf numFmtId="39" fontId="4" fillId="0" borderId="0"/>
    <xf numFmtId="39" fontId="4" fillId="0" borderId="0"/>
    <xf numFmtId="39" fontId="33" fillId="0" borderId="0"/>
    <xf numFmtId="39" fontId="33" fillId="0" borderId="0"/>
    <xf numFmtId="39" fontId="4" fillId="0" borderId="0"/>
    <xf numFmtId="39" fontId="4" fillId="0" borderId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5" fontId="4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2" fillId="0" borderId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6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2" fillId="0" borderId="0" applyFill="0" applyBorder="0" applyAlignment="0" applyProtection="0"/>
    <xf numFmtId="43" fontId="57" fillId="0" borderId="0" applyFont="0" applyFill="0" applyBorder="0" applyAlignment="0" applyProtection="0"/>
    <xf numFmtId="195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4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9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0" fillId="0" borderId="0" applyFont="0" applyFill="0" applyBorder="0" applyAlignment="0" applyProtection="0">
      <alignment vertical="top"/>
    </xf>
    <xf numFmtId="19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199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89" fillId="0" borderId="0" applyFont="0" applyFill="0" applyBorder="0" applyAlignment="0" applyProtection="0"/>
    <xf numFmtId="199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57" fillId="0" borderId="0" applyFont="0" applyFill="0" applyBorder="0" applyAlignment="0" applyProtection="0"/>
    <xf numFmtId="200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7" fillId="0" borderId="0" applyFont="0" applyFill="0" applyBorder="0" applyAlignment="0" applyProtection="0"/>
    <xf numFmtId="200" fontId="9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0" fontId="4" fillId="0" borderId="0"/>
    <xf numFmtId="0" fontId="4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201" fontId="3" fillId="0" borderId="0"/>
    <xf numFmtId="168" fontId="3" fillId="0" borderId="0"/>
    <xf numFmtId="201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201" fontId="3" fillId="0" borderId="0"/>
    <xf numFmtId="201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201" fontId="3" fillId="0" borderId="0"/>
    <xf numFmtId="37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39" fontId="56" fillId="0" borderId="0" applyFont="0" applyFill="0" applyBorder="0" applyAlignment="0" applyProtection="0"/>
    <xf numFmtId="0" fontId="91" fillId="0" borderId="0"/>
    <xf numFmtId="0" fontId="45" fillId="0" borderId="0"/>
    <xf numFmtId="0" fontId="91" fillId="0" borderId="0"/>
    <xf numFmtId="0" fontId="45" fillId="0" borderId="0"/>
    <xf numFmtId="203" fontId="83" fillId="0" borderId="0" applyFill="0" applyBorder="0" applyProtection="0"/>
    <xf numFmtId="203" fontId="83" fillId="0" borderId="8" applyFill="0" applyProtection="0"/>
    <xf numFmtId="203" fontId="83" fillId="0" borderId="4" applyFill="0" applyProtection="0"/>
    <xf numFmtId="204" fontId="83" fillId="0" borderId="0" applyFill="0" applyBorder="0" applyProtection="0"/>
    <xf numFmtId="205" fontId="3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7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5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4" fillId="0" borderId="0"/>
    <xf numFmtId="165" fontId="3" fillId="0" borderId="0"/>
    <xf numFmtId="0" fontId="4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70" fillId="0" borderId="0" applyProtection="0"/>
    <xf numFmtId="0" fontId="70" fillId="0" borderId="0" applyProtection="0"/>
    <xf numFmtId="0" fontId="4" fillId="0" borderId="0" applyProtection="0"/>
    <xf numFmtId="0" fontId="70" fillId="0" borderId="0" applyProtection="0"/>
    <xf numFmtId="14" fontId="40" fillId="0" borderId="0" applyFill="0" applyBorder="0" applyAlignment="0"/>
    <xf numFmtId="14" fontId="40" fillId="0" borderId="0" applyFill="0" applyBorder="0" applyAlignment="0"/>
    <xf numFmtId="14" fontId="4" fillId="0" borderId="0" applyFill="0" applyBorder="0" applyAlignment="0"/>
    <xf numFmtId="14" fontId="4" fillId="0" borderId="0" applyFill="0" applyBorder="0" applyAlignment="0"/>
    <xf numFmtId="0" fontId="70" fillId="0" borderId="0" applyProtection="0"/>
    <xf numFmtId="206" fontId="83" fillId="0" borderId="0" applyFill="0" applyBorder="0" applyProtection="0"/>
    <xf numFmtId="206" fontId="83" fillId="0" borderId="8" applyFill="0" applyProtection="0"/>
    <xf numFmtId="206" fontId="83" fillId="0" borderId="4" applyFill="0" applyProtection="0"/>
    <xf numFmtId="207" fontId="83" fillId="0" borderId="0" applyFill="0" applyBorder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0">
      <protection locked="0"/>
    </xf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4" fillId="0" borderId="0"/>
    <xf numFmtId="164" fontId="3" fillId="0" borderId="0"/>
    <xf numFmtId="0" fontId="4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5" fillId="79" borderId="0" applyNumberFormat="0" applyBorder="0" applyAlignment="0" applyProtection="0"/>
    <xf numFmtId="0" fontId="95" fillId="80" borderId="0" applyNumberFormat="0" applyBorder="0" applyAlignment="0" applyProtection="0"/>
    <xf numFmtId="0" fontId="95" fillId="81" borderId="0" applyNumberFormat="0" applyBorder="0" applyAlignment="0" applyProtection="0"/>
    <xf numFmtId="0" fontId="96" fillId="0" borderId="0">
      <protection locked="0"/>
    </xf>
    <xf numFmtId="0" fontId="96" fillId="0" borderId="0"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8" fontId="70" fillId="0" borderId="0" applyFill="0" applyBorder="0" applyAlignment="0"/>
    <xf numFmtId="188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9" fontId="70" fillId="0" borderId="0" applyFill="0" applyBorder="0" applyAlignment="0"/>
    <xf numFmtId="189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8" fontId="70" fillId="0" borderId="0" applyFill="0" applyBorder="0" applyAlignment="0"/>
    <xf numFmtId="188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3" fontId="70" fillId="0" borderId="0" applyFill="0" applyBorder="0" applyAlignment="0"/>
    <xf numFmtId="193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9" fontId="70" fillId="0" borderId="0" applyFill="0" applyBorder="0" applyAlignment="0"/>
    <xf numFmtId="189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82" borderId="1"/>
    <xf numFmtId="0" fontId="5" fillId="82" borderId="1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10" fontId="4" fillId="0" borderId="0" applyFill="0" applyBorder="0" applyAlignment="0" applyProtection="0"/>
    <xf numFmtId="0" fontId="41" fillId="0" borderId="0"/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175" fontId="104" fillId="83" borderId="0" applyNumberFormat="0" applyFont="0" applyBorder="0" applyAlignment="0" applyProtection="0">
      <alignment horizontal="center"/>
      <protection locked="0" hidden="1"/>
    </xf>
    <xf numFmtId="0" fontId="105" fillId="84" borderId="0">
      <alignment vertical="top"/>
      <protection locked="0"/>
    </xf>
    <xf numFmtId="0" fontId="105" fillId="84" borderId="0">
      <alignment vertical="top"/>
      <protection locked="0"/>
    </xf>
    <xf numFmtId="0" fontId="92" fillId="0" borderId="0">
      <protection locked="0"/>
    </xf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92" fillId="0" borderId="0">
      <protection locked="0"/>
    </xf>
    <xf numFmtId="2" fontId="70" fillId="0" borderId="0" applyProtection="0"/>
    <xf numFmtId="2" fontId="70" fillId="0" borderId="0" applyProtection="0"/>
    <xf numFmtId="2" fontId="4" fillId="0" borderId="0" applyProtection="0"/>
    <xf numFmtId="2" fontId="4" fillId="0" borderId="0" applyProtection="0"/>
    <xf numFmtId="49" fontId="107" fillId="85" borderId="1">
      <alignment horizontal="center" vertical="center" wrapText="1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43" borderId="0" applyNumberFormat="0" applyBorder="0" applyAlignment="0" applyProtection="0"/>
    <xf numFmtId="0" fontId="110" fillId="40" borderId="0" applyNumberFormat="0" applyBorder="0" applyAlignment="0" applyProtection="0"/>
    <xf numFmtId="0" fontId="111" fillId="40" borderId="0" applyNumberFormat="0" applyBorder="0" applyAlignment="0" applyProtection="0"/>
    <xf numFmtId="0" fontId="110" fillId="40" borderId="0" applyNumberFormat="0" applyBorder="0" applyAlignment="0" applyProtection="0"/>
    <xf numFmtId="0" fontId="109" fillId="40" borderId="0" applyNumberFormat="0" applyBorder="0" applyAlignment="0" applyProtection="0"/>
    <xf numFmtId="0" fontId="111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111" fillId="40" borderId="0" applyNumberFormat="0" applyBorder="0" applyAlignment="0" applyProtection="0"/>
    <xf numFmtId="0" fontId="109" fillId="43" borderId="0" applyNumberFormat="0" applyBorder="0" applyAlignment="0" applyProtection="0"/>
    <xf numFmtId="0" fontId="111" fillId="40" borderId="0" applyNumberFormat="0" applyBorder="0" applyAlignment="0" applyProtection="0"/>
    <xf numFmtId="0" fontId="19" fillId="4" borderId="0" applyNumberFormat="0" applyBorder="0" applyAlignment="0" applyProtection="0"/>
    <xf numFmtId="0" fontId="110" fillId="43" borderId="0" applyNumberFormat="0" applyBorder="0" applyAlignment="0" applyProtection="0"/>
    <xf numFmtId="0" fontId="109" fillId="43" borderId="0" applyNumberFormat="0" applyBorder="0" applyAlignment="0" applyProtection="0"/>
    <xf numFmtId="0" fontId="112" fillId="40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4" fillId="2" borderId="0" applyNumberFormat="0" applyBorder="0" applyAlignment="0" applyProtection="0"/>
    <xf numFmtId="38" fontId="5" fillId="2" borderId="0" applyNumberFormat="0" applyBorder="0" applyAlignment="0" applyProtection="0"/>
    <xf numFmtId="38" fontId="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13" fillId="2" borderId="0" applyNumberFormat="0" applyBorder="0" applyAlignment="0" applyProtection="0"/>
    <xf numFmtId="38" fontId="113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114" fillId="0" borderId="0">
      <alignment horizontal="left"/>
    </xf>
    <xf numFmtId="0" fontId="114" fillId="86" borderId="21"/>
    <xf numFmtId="0" fontId="114" fillId="86" borderId="21"/>
    <xf numFmtId="0" fontId="4" fillId="86" borderId="21"/>
    <xf numFmtId="0" fontId="114" fillId="86" borderId="21"/>
    <xf numFmtId="0" fontId="4" fillId="86" borderId="21"/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114" fillId="0" borderId="0">
      <alignment horizontal="left"/>
    </xf>
    <xf numFmtId="0" fontId="115" fillId="0" borderId="22" applyNumberFormat="0" applyAlignment="0" applyProtection="0">
      <alignment horizontal="left" vertical="center"/>
    </xf>
    <xf numFmtId="0" fontId="115" fillId="0" borderId="22" applyNumberFormat="0" applyAlignment="0" applyProtection="0">
      <alignment horizontal="left" vertical="center"/>
    </xf>
    <xf numFmtId="0" fontId="4" fillId="0" borderId="22" applyNumberFormat="0" applyAlignment="0" applyProtection="0">
      <alignment horizontal="left" vertical="center"/>
    </xf>
    <xf numFmtId="0" fontId="115" fillId="0" borderId="22" applyNumberFormat="0" applyAlignment="0" applyProtection="0">
      <alignment horizontal="left" vertical="center"/>
    </xf>
    <xf numFmtId="0" fontId="4" fillId="0" borderId="22" applyNumberFormat="0" applyAlignment="0" applyProtection="0">
      <alignment horizontal="left" vertical="center"/>
    </xf>
    <xf numFmtId="0" fontId="115" fillId="0" borderId="5">
      <alignment horizontal="left" vertical="center"/>
    </xf>
    <xf numFmtId="0" fontId="115" fillId="0" borderId="5">
      <alignment horizontal="left" vertical="center"/>
    </xf>
    <xf numFmtId="0" fontId="4" fillId="0" borderId="5">
      <alignment horizontal="left" vertical="center"/>
    </xf>
    <xf numFmtId="0" fontId="115" fillId="0" borderId="5">
      <alignment horizontal="left" vertical="center"/>
    </xf>
    <xf numFmtId="0" fontId="4" fillId="0" borderId="5">
      <alignment horizontal="left" vertical="center"/>
    </xf>
    <xf numFmtId="0" fontId="116" fillId="85" borderId="23">
      <alignment vertical="center" wrapText="1"/>
    </xf>
    <xf numFmtId="0" fontId="117" fillId="0" borderId="24" applyNumberFormat="0" applyFill="0" applyAlignment="0" applyProtection="0"/>
    <xf numFmtId="0" fontId="118" fillId="0" borderId="24" applyNumberFormat="0" applyFill="0" applyAlignment="0" applyProtection="0"/>
    <xf numFmtId="0" fontId="117" fillId="0" borderId="24" applyNumberFormat="0" applyFill="0" applyAlignment="0" applyProtection="0"/>
    <xf numFmtId="0" fontId="119" fillId="0" borderId="24" applyNumberFormat="0" applyFill="0" applyAlignment="0" applyProtection="0"/>
    <xf numFmtId="0" fontId="118" fillId="0" borderId="24" applyNumberFormat="0" applyFill="0" applyAlignment="0" applyProtection="0"/>
    <xf numFmtId="0" fontId="4" fillId="0" borderId="24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20" fillId="0" borderId="25" applyNumberFormat="0" applyFill="0" applyAlignment="0" applyProtection="0"/>
    <xf numFmtId="0" fontId="118" fillId="0" borderId="24" applyNumberFormat="0" applyFill="0" applyAlignment="0" applyProtection="0"/>
    <xf numFmtId="0" fontId="4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4" fillId="85" borderId="23">
      <alignment vertical="center" wrapText="1"/>
    </xf>
    <xf numFmtId="0" fontId="4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21" fillId="0" borderId="26" applyNumberFormat="0" applyFill="0" applyAlignment="0" applyProtection="0"/>
    <xf numFmtId="0" fontId="122" fillId="0" borderId="26" applyNumberFormat="0" applyFill="0" applyAlignment="0" applyProtection="0"/>
    <xf numFmtId="0" fontId="121" fillId="0" borderId="26" applyNumberFormat="0" applyFill="0" applyAlignment="0" applyProtection="0"/>
    <xf numFmtId="0" fontId="123" fillId="0" borderId="26" applyNumberFormat="0" applyFill="0" applyAlignment="0" applyProtection="0"/>
    <xf numFmtId="0" fontId="122" fillId="0" borderId="26" applyNumberFormat="0" applyFill="0" applyAlignment="0" applyProtection="0"/>
    <xf numFmtId="0" fontId="4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4" fillId="0" borderId="27" applyNumberFormat="0" applyFill="0" applyAlignment="0" applyProtection="0"/>
    <xf numFmtId="0" fontId="122" fillId="0" borderId="26" applyNumberFormat="0" applyFill="0" applyAlignment="0" applyProtection="0"/>
    <xf numFmtId="0" fontId="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25" fillId="0" borderId="28" applyNumberFormat="0" applyFill="0" applyAlignment="0" applyProtection="0"/>
    <xf numFmtId="0" fontId="126" fillId="0" borderId="28" applyNumberFormat="0" applyFill="0" applyAlignment="0" applyProtection="0"/>
    <xf numFmtId="0" fontId="125" fillId="0" borderId="28" applyNumberFormat="0" applyFill="0" applyAlignment="0" applyProtection="0"/>
    <xf numFmtId="0" fontId="127" fillId="0" borderId="28" applyNumberFormat="0" applyFill="0" applyAlignment="0" applyProtection="0"/>
    <xf numFmtId="0" fontId="126" fillId="0" borderId="28" applyNumberFormat="0" applyFill="0" applyAlignment="0" applyProtection="0"/>
    <xf numFmtId="0" fontId="4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8" fillId="0" borderId="29" applyNumberFormat="0" applyFill="0" applyAlignment="0" applyProtection="0"/>
    <xf numFmtId="0" fontId="126" fillId="0" borderId="28" applyNumberFormat="0" applyFill="0" applyAlignment="0" applyProtection="0"/>
    <xf numFmtId="0" fontId="4" fillId="0" borderId="29" applyNumberFormat="0" applyFill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116" fillId="85" borderId="23">
      <alignment vertical="center" wrapText="1"/>
    </xf>
    <xf numFmtId="0" fontId="4" fillId="85" borderId="23">
      <alignment vertical="center" wrapText="1"/>
    </xf>
    <xf numFmtId="0" fontId="4" fillId="85" borderId="23">
      <alignment vertical="center" wrapText="1"/>
    </xf>
    <xf numFmtId="0" fontId="4" fillId="85" borderId="23">
      <alignment vertical="center" wrapText="1"/>
    </xf>
    <xf numFmtId="0" fontId="4" fillId="85" borderId="23">
      <alignment vertical="center" wrapText="1"/>
    </xf>
    <xf numFmtId="0" fontId="129" fillId="0" borderId="0" applyProtection="0"/>
    <xf numFmtId="0" fontId="129" fillId="0" borderId="0" applyProtection="0"/>
    <xf numFmtId="0" fontId="4" fillId="0" borderId="0" applyProtection="0"/>
    <xf numFmtId="0" fontId="129" fillId="0" borderId="0" applyProtection="0"/>
    <xf numFmtId="0" fontId="4" fillId="0" borderId="0" applyProtection="0"/>
    <xf numFmtId="0" fontId="130" fillId="0" borderId="0" applyProtection="0"/>
    <xf numFmtId="0" fontId="130" fillId="0" borderId="0" applyProtection="0"/>
    <xf numFmtId="0" fontId="4" fillId="0" borderId="0" applyProtection="0"/>
    <xf numFmtId="0" fontId="130" fillId="0" borderId="0" applyProtection="0"/>
    <xf numFmtId="0" fontId="4" fillId="0" borderId="0" applyProtection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131" fillId="0" borderId="0" applyNumberFormat="0" applyBorder="0"/>
    <xf numFmtId="0" fontId="131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0" fontId="4" fillId="0" borderId="0" applyNumberFormat="0" applyBorder="0"/>
    <xf numFmtId="175" fontId="132" fillId="0" borderId="0" applyNumberFormat="0" applyFill="0" applyBorder="0" applyAlignment="0" applyProtection="0"/>
    <xf numFmtId="175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135" fillId="0" borderId="0" applyNumberFormat="0" applyAlignment="0">
      <alignment horizontal="left"/>
    </xf>
    <xf numFmtId="0" fontId="135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0" fontId="4" fillId="0" borderId="0" applyNumberFormat="0" applyAlignment="0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4" fillId="3" borderId="1" applyNumberFormat="0" applyBorder="0" applyAlignment="0" applyProtection="0"/>
    <xf numFmtId="10" fontId="5" fillId="3" borderId="1" applyNumberFormat="0" applyBorder="0" applyAlignment="0" applyProtection="0"/>
    <xf numFmtId="10" fontId="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13" fillId="3" borderId="1" applyNumberFormat="0" applyBorder="0" applyAlignment="0" applyProtection="0"/>
    <xf numFmtId="10" fontId="113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" fillId="42" borderId="19" applyNumberFormat="0" applyAlignment="0" applyProtection="0"/>
    <xf numFmtId="0" fontId="136" fillId="51" borderId="19" applyNumberFormat="0" applyAlignment="0" applyProtection="0"/>
    <xf numFmtId="0" fontId="4" fillId="42" borderId="19" applyNumberFormat="0" applyAlignment="0" applyProtection="0"/>
    <xf numFmtId="0" fontId="4" fillId="0" borderId="0" applyFill="0" applyBorder="0" applyProtection="0"/>
    <xf numFmtId="0" fontId="4" fillId="42" borderId="19" applyNumberFormat="0" applyAlignment="0" applyProtection="0"/>
    <xf numFmtId="0" fontId="4" fillId="0" borderId="0" applyFill="0" applyBorder="0" applyProtection="0"/>
    <xf numFmtId="0" fontId="4" fillId="42" borderId="19" applyNumberFormat="0" applyAlignment="0" applyProtection="0"/>
    <xf numFmtId="0" fontId="4" fillId="0" borderId="0" applyFill="0" applyBorder="0" applyProtection="0"/>
    <xf numFmtId="0" fontId="4" fillId="42" borderId="19" applyNumberFormat="0" applyAlignment="0" applyProtection="0"/>
    <xf numFmtId="0" fontId="4" fillId="42" borderId="19" applyNumberFormat="0" applyAlignment="0" applyProtection="0"/>
    <xf numFmtId="0" fontId="4" fillId="42" borderId="19" applyNumberFormat="0" applyAlignment="0" applyProtection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Fill="0" applyBorder="0" applyProtection="0"/>
    <xf numFmtId="0" fontId="136" fillId="42" borderId="19" applyNumberFormat="0" applyAlignment="0" applyProtection="0"/>
    <xf numFmtId="0" fontId="137" fillId="42" borderId="19" applyNumberFormat="0" applyAlignment="0" applyProtection="0"/>
    <xf numFmtId="0" fontId="136" fillId="42" borderId="19" applyNumberFormat="0" applyAlignment="0" applyProtection="0"/>
    <xf numFmtId="0" fontId="4" fillId="0" borderId="0" applyFill="0" applyBorder="0" applyProtection="0"/>
    <xf numFmtId="0" fontId="137" fillId="42" borderId="19" applyNumberFormat="0" applyAlignment="0" applyProtection="0"/>
    <xf numFmtId="0" fontId="138" fillId="51" borderId="19" applyNumberFormat="0" applyAlignment="0" applyProtection="0"/>
    <xf numFmtId="0" fontId="138" fillId="51" borderId="19" applyNumberFormat="0" applyAlignment="0" applyProtection="0"/>
    <xf numFmtId="0" fontId="138" fillId="51" borderId="19" applyNumberFormat="0" applyAlignment="0" applyProtection="0"/>
    <xf numFmtId="0" fontId="138" fillId="51" borderId="19" applyNumberFormat="0" applyAlignment="0" applyProtection="0"/>
    <xf numFmtId="0" fontId="138" fillId="51" borderId="19" applyNumberFormat="0" applyAlignment="0" applyProtection="0"/>
    <xf numFmtId="0" fontId="138" fillId="51" borderId="19" applyNumberFormat="0" applyAlignment="0" applyProtection="0"/>
    <xf numFmtId="0" fontId="138" fillId="51" borderId="19" applyNumberFormat="0" applyAlignment="0" applyProtection="0"/>
    <xf numFmtId="0" fontId="138" fillId="51" borderId="19" applyNumberFormat="0" applyAlignment="0" applyProtection="0"/>
    <xf numFmtId="0" fontId="138" fillId="51" borderId="19" applyNumberFormat="0" applyAlignment="0" applyProtection="0"/>
    <xf numFmtId="0" fontId="138" fillId="51" borderId="19" applyNumberFormat="0" applyAlignment="0" applyProtection="0"/>
    <xf numFmtId="0" fontId="136" fillId="42" borderId="19" applyNumberFormat="0" applyAlignment="0" applyProtection="0"/>
    <xf numFmtId="0" fontId="136" fillId="42" borderId="19" applyNumberFormat="0" applyAlignment="0" applyProtection="0"/>
    <xf numFmtId="0" fontId="137" fillId="42" borderId="19" applyNumberFormat="0" applyAlignment="0" applyProtection="0"/>
    <xf numFmtId="0" fontId="4" fillId="0" borderId="0" applyFill="0" applyBorder="0" applyProtection="0"/>
    <xf numFmtId="0" fontId="138" fillId="51" borderId="19" applyNumberFormat="0" applyAlignment="0" applyProtection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Fill="0" applyBorder="0" applyProtection="0"/>
    <xf numFmtId="0" fontId="138" fillId="51" borderId="19" applyNumberFormat="0" applyAlignment="0" applyProtection="0"/>
    <xf numFmtId="0" fontId="136" fillId="42" borderId="19" applyNumberFormat="0" applyAlignment="0" applyProtection="0"/>
    <xf numFmtId="0" fontId="136" fillId="42" borderId="19" applyNumberFormat="0" applyAlignment="0" applyProtection="0"/>
    <xf numFmtId="0" fontId="137" fillId="42" borderId="19" applyNumberFormat="0" applyAlignment="0" applyProtection="0"/>
    <xf numFmtId="0" fontId="136" fillId="42" borderId="19" applyNumberFormat="0" applyAlignment="0" applyProtection="0"/>
    <xf numFmtId="0" fontId="137" fillId="42" borderId="19" applyNumberFormat="0" applyAlignment="0" applyProtection="0"/>
    <xf numFmtId="0" fontId="136" fillId="42" borderId="19" applyNumberFormat="0" applyAlignment="0" applyProtection="0"/>
    <xf numFmtId="0" fontId="137" fillId="42" borderId="19" applyNumberFormat="0" applyAlignment="0" applyProtection="0"/>
    <xf numFmtId="0" fontId="136" fillId="42" borderId="19" applyNumberFormat="0" applyAlignment="0" applyProtection="0"/>
    <xf numFmtId="0" fontId="4" fillId="0" borderId="0" applyFill="0" applyBorder="0" applyProtection="0"/>
    <xf numFmtId="0" fontId="136" fillId="42" borderId="19" applyNumberFormat="0" applyAlignment="0" applyProtection="0"/>
    <xf numFmtId="0" fontId="4" fillId="0" borderId="0" applyFill="0" applyBorder="0" applyProtection="0"/>
    <xf numFmtId="0" fontId="136" fillId="42" borderId="19" applyNumberFormat="0" applyAlignment="0" applyProtection="0"/>
    <xf numFmtId="0" fontId="4" fillId="0" borderId="0" applyFill="0" applyBorder="0" applyProtection="0"/>
    <xf numFmtId="188" fontId="70" fillId="0" borderId="0" applyFill="0" applyBorder="0" applyAlignment="0"/>
    <xf numFmtId="188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9" fontId="70" fillId="0" borderId="0" applyFill="0" applyBorder="0" applyAlignment="0"/>
    <xf numFmtId="189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8" fontId="70" fillId="0" borderId="0" applyFill="0" applyBorder="0" applyAlignment="0"/>
    <xf numFmtId="188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3" fontId="70" fillId="0" borderId="0" applyFill="0" applyBorder="0" applyAlignment="0"/>
    <xf numFmtId="193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9" fontId="70" fillId="0" borderId="0" applyFill="0" applyBorder="0" applyAlignment="0"/>
    <xf numFmtId="189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39" fillId="0" borderId="30" applyNumberFormat="0" applyFill="0" applyAlignment="0" applyProtection="0"/>
    <xf numFmtId="0" fontId="140" fillId="0" borderId="30" applyNumberFormat="0" applyFill="0" applyAlignment="0" applyProtection="0"/>
    <xf numFmtId="0" fontId="139" fillId="0" borderId="30" applyNumberFormat="0" applyFill="0" applyAlignment="0" applyProtection="0"/>
    <xf numFmtId="0" fontId="141" fillId="0" borderId="30" applyNumberFormat="0" applyFill="0" applyAlignment="0" applyProtection="0"/>
    <xf numFmtId="0" fontId="140" fillId="0" borderId="30" applyNumberFormat="0" applyFill="0" applyAlignment="0" applyProtection="0"/>
    <xf numFmtId="0" fontId="4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2" fillId="0" borderId="31" applyNumberFormat="0" applyFill="0" applyAlignment="0" applyProtection="0"/>
    <xf numFmtId="0" fontId="140" fillId="0" borderId="30" applyNumberFormat="0" applyFill="0" applyAlignment="0" applyProtection="0"/>
    <xf numFmtId="0" fontId="143" fillId="0" borderId="31" applyNumberFormat="0" applyFill="0" applyAlignment="0" applyProtection="0"/>
    <xf numFmtId="0" fontId="142" fillId="0" borderId="31" applyNumberFormat="0" applyFill="0" applyAlignment="0" applyProtection="0"/>
    <xf numFmtId="0" fontId="142" fillId="0" borderId="31" applyNumberFormat="0" applyFill="0" applyAlignment="0" applyProtection="0"/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144" fillId="0" borderId="2" applyNumberFormat="0" applyFill="0" applyBorder="0" applyAlignment="0" applyProtection="0">
      <alignment horizontal="center"/>
    </xf>
    <xf numFmtId="211" fontId="14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2" fontId="3" fillId="0" borderId="2" applyNumberFormat="0" applyFill="0" applyBorder="0" applyAlignment="0" applyProtection="0">
      <alignment horizontal="center"/>
    </xf>
    <xf numFmtId="212" fontId="3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145" fillId="0" borderId="32"/>
    <xf numFmtId="0" fontId="145" fillId="0" borderId="32"/>
    <xf numFmtId="0" fontId="4" fillId="0" borderId="32"/>
    <xf numFmtId="0" fontId="145" fillId="0" borderId="32"/>
    <xf numFmtId="0" fontId="4" fillId="0" borderId="32"/>
    <xf numFmtId="215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2" fillId="0" borderId="0">
      <protection locked="0"/>
    </xf>
    <xf numFmtId="215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46" fillId="51" borderId="0" applyNumberFormat="0" applyBorder="0" applyAlignment="0" applyProtection="0"/>
    <xf numFmtId="0" fontId="147" fillId="51" borderId="0" applyNumberFormat="0" applyBorder="0" applyAlignment="0" applyProtection="0"/>
    <xf numFmtId="0" fontId="148" fillId="51" borderId="0" applyNumberFormat="0" applyBorder="0" applyAlignment="0" applyProtection="0"/>
    <xf numFmtId="0" fontId="147" fillId="51" borderId="0" applyNumberFormat="0" applyBorder="0" applyAlignment="0" applyProtection="0"/>
    <xf numFmtId="0" fontId="149" fillId="51" borderId="0" applyNumberFormat="0" applyBorder="0" applyAlignment="0" applyProtection="0"/>
    <xf numFmtId="0" fontId="148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48" fillId="51" borderId="0" applyNumberFormat="0" applyBorder="0" applyAlignment="0" applyProtection="0"/>
    <xf numFmtId="0" fontId="148" fillId="51" borderId="0" applyNumberFormat="0" applyBorder="0" applyAlignment="0" applyProtection="0"/>
    <xf numFmtId="0" fontId="148" fillId="51" borderId="0" applyNumberFormat="0" applyBorder="0" applyAlignment="0" applyProtection="0"/>
    <xf numFmtId="0" fontId="146" fillId="51" borderId="0" applyNumberFormat="0" applyBorder="0" applyAlignment="0" applyProtection="0"/>
    <xf numFmtId="0" fontId="148" fillId="51" borderId="0" applyNumberFormat="0" applyBorder="0" applyAlignment="0" applyProtection="0"/>
    <xf numFmtId="0" fontId="31" fillId="6" borderId="0" applyNumberFormat="0" applyBorder="0" applyAlignment="0" applyProtection="0"/>
    <xf numFmtId="0" fontId="4" fillId="51" borderId="0" applyNumberFormat="0" applyBorder="0" applyAlignment="0" applyProtection="0"/>
    <xf numFmtId="0" fontId="146" fillId="51" borderId="0" applyNumberFormat="0" applyBorder="0" applyAlignment="0" applyProtection="0"/>
    <xf numFmtId="0" fontId="148" fillId="6" borderId="0" applyNumberFormat="0" applyBorder="0" applyAlignment="0" applyProtection="0"/>
    <xf numFmtId="37" fontId="4" fillId="0" borderId="0"/>
    <xf numFmtId="37" fontId="4" fillId="0" borderId="0"/>
    <xf numFmtId="219" fontId="55" fillId="0" borderId="0"/>
    <xf numFmtId="167" fontId="7" fillId="0" borderId="0"/>
    <xf numFmtId="167" fontId="7" fillId="0" borderId="0"/>
    <xf numFmtId="167" fontId="7" fillId="0" borderId="0"/>
    <xf numFmtId="0" fontId="4" fillId="0" borderId="0"/>
    <xf numFmtId="219" fontId="55" fillId="0" borderId="0"/>
    <xf numFmtId="0" fontId="4" fillId="0" borderId="0"/>
    <xf numFmtId="219" fontId="55" fillId="0" borderId="0"/>
    <xf numFmtId="167" fontId="7" fillId="0" borderId="0"/>
    <xf numFmtId="219" fontId="55" fillId="0" borderId="0"/>
    <xf numFmtId="167" fontId="7" fillId="0" borderId="0"/>
    <xf numFmtId="219" fontId="55" fillId="0" borderId="0"/>
    <xf numFmtId="167" fontId="150" fillId="0" borderId="0"/>
    <xf numFmtId="167" fontId="150" fillId="0" borderId="0"/>
    <xf numFmtId="219" fontId="55" fillId="0" borderId="0"/>
    <xf numFmtId="219" fontId="55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219" fontId="55" fillId="0" borderId="0"/>
    <xf numFmtId="0" fontId="4" fillId="0" borderId="0"/>
    <xf numFmtId="0" fontId="4" fillId="0" borderId="0"/>
    <xf numFmtId="0" fontId="4" fillId="0" borderId="0"/>
    <xf numFmtId="0" fontId="40" fillId="0" borderId="0">
      <alignment vertical="top"/>
    </xf>
    <xf numFmtId="0" fontId="4" fillId="0" borderId="0">
      <alignment vertical="top"/>
    </xf>
    <xf numFmtId="0" fontId="4" fillId="0" borderId="0"/>
    <xf numFmtId="0" fontId="40" fillId="0" borderId="0">
      <alignment vertical="top"/>
    </xf>
    <xf numFmtId="0" fontId="42" fillId="0" borderId="0"/>
    <xf numFmtId="0" fontId="4" fillId="0" borderId="0"/>
    <xf numFmtId="0" fontId="1" fillId="0" borderId="0"/>
    <xf numFmtId="0" fontId="42" fillId="0" borderId="0"/>
    <xf numFmtId="0" fontId="4" fillId="0" borderId="0"/>
    <xf numFmtId="0" fontId="1" fillId="0" borderId="0"/>
    <xf numFmtId="0" fontId="4" fillId="0" borderId="0"/>
    <xf numFmtId="0" fontId="84" fillId="0" borderId="0"/>
    <xf numFmtId="0" fontId="42" fillId="0" borderId="0"/>
    <xf numFmtId="0" fontId="4" fillId="0" borderId="0"/>
    <xf numFmtId="0" fontId="1" fillId="0" borderId="0"/>
    <xf numFmtId="0" fontId="42" fillId="0" borderId="0"/>
    <xf numFmtId="0" fontId="4" fillId="0" borderId="0"/>
    <xf numFmtId="0" fontId="1" fillId="0" borderId="0"/>
    <xf numFmtId="0" fontId="4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4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1" fillId="0" borderId="0">
      <alignment vertical="center"/>
    </xf>
    <xf numFmtId="0" fontId="85" fillId="0" borderId="0"/>
    <xf numFmtId="0" fontId="85" fillId="0" borderId="0"/>
    <xf numFmtId="0" fontId="85" fillId="0" borderId="0"/>
    <xf numFmtId="0" fontId="4" fillId="0" borderId="0"/>
    <xf numFmtId="0" fontId="3" fillId="0" borderId="0"/>
    <xf numFmtId="0" fontId="85" fillId="0" borderId="0"/>
    <xf numFmtId="0" fontId="4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152" fillId="0" borderId="0"/>
    <xf numFmtId="0" fontId="57" fillId="0" borderId="0"/>
    <xf numFmtId="0" fontId="57" fillId="0" borderId="0"/>
    <xf numFmtId="0" fontId="55" fillId="0" borderId="0"/>
    <xf numFmtId="0" fontId="55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57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30" fillId="0" borderId="0"/>
    <xf numFmtId="0" fontId="1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0" borderId="0"/>
    <xf numFmtId="0" fontId="30" fillId="0" borderId="0"/>
    <xf numFmtId="0" fontId="30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40" fillId="0" borderId="0"/>
    <xf numFmtId="0" fontId="30" fillId="0" borderId="0"/>
    <xf numFmtId="0" fontId="40" fillId="0" borderId="0"/>
    <xf numFmtId="0" fontId="154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>
      <alignment vertical="top"/>
    </xf>
    <xf numFmtId="0" fontId="30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84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5" fillId="0" borderId="0"/>
    <xf numFmtId="0" fontId="55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2" fillId="0" borderId="0"/>
    <xf numFmtId="0" fontId="1" fillId="0" borderId="0"/>
    <xf numFmtId="0" fontId="3" fillId="0" borderId="0"/>
    <xf numFmtId="0" fontId="4" fillId="0" borderId="0">
      <alignment vertical="top"/>
    </xf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1" fillId="0" borderId="0"/>
    <xf numFmtId="0" fontId="90" fillId="0" borderId="0"/>
    <xf numFmtId="175" fontId="155" fillId="0" borderId="0"/>
    <xf numFmtId="175" fontId="48" fillId="0" borderId="0"/>
    <xf numFmtId="175" fontId="44" fillId="0" borderId="0"/>
    <xf numFmtId="0" fontId="40" fillId="39" borderId="33" applyNumberFormat="0" applyFont="0" applyAlignment="0" applyProtection="0"/>
    <xf numFmtId="0" fontId="4" fillId="39" borderId="33" applyNumberFormat="0" applyFont="0" applyAlignment="0" applyProtection="0"/>
    <xf numFmtId="0" fontId="42" fillId="39" borderId="33" applyNumberFormat="0" applyFont="0" applyAlignment="0" applyProtection="0"/>
    <xf numFmtId="0" fontId="40" fillId="39" borderId="33" applyNumberFormat="0" applyFont="0" applyAlignment="0" applyProtection="0"/>
    <xf numFmtId="0" fontId="4" fillId="39" borderId="33" applyNumberFormat="0" applyFont="0" applyAlignment="0" applyProtection="0"/>
    <xf numFmtId="0" fontId="4" fillId="39" borderId="33" applyNumberFormat="0" applyFont="0" applyAlignment="0" applyProtection="0"/>
    <xf numFmtId="0" fontId="42" fillId="39" borderId="33" applyNumberFormat="0" applyFont="0" applyAlignment="0" applyProtection="0"/>
    <xf numFmtId="0" fontId="4" fillId="39" borderId="33" applyNumberFormat="0" applyFont="0" applyAlignment="0" applyProtection="0"/>
    <xf numFmtId="0" fontId="42" fillId="39" borderId="33" applyNumberFormat="0" applyFont="0" applyAlignment="0" applyProtection="0"/>
    <xf numFmtId="0" fontId="55" fillId="39" borderId="33" applyNumberFormat="0" applyFont="0" applyAlignment="0" applyProtection="0"/>
    <xf numFmtId="0" fontId="42" fillId="39" borderId="33" applyNumberFormat="0" applyFont="0" applyAlignment="0" applyProtection="0"/>
    <xf numFmtId="0" fontId="42" fillId="39" borderId="33" applyNumberFormat="0" applyFont="0" applyAlignment="0" applyProtection="0"/>
    <xf numFmtId="0" fontId="32" fillId="39" borderId="33" applyNumberFormat="0" applyFont="0" applyAlignment="0" applyProtection="0"/>
    <xf numFmtId="0" fontId="4" fillId="39" borderId="33" applyNumberFormat="0" applyFont="0" applyAlignment="0" applyProtection="0"/>
    <xf numFmtId="0" fontId="156" fillId="76" borderId="34" applyNumberFormat="0" applyAlignment="0" applyProtection="0"/>
    <xf numFmtId="0" fontId="157" fillId="76" borderId="34" applyNumberFormat="0" applyAlignment="0" applyProtection="0"/>
    <xf numFmtId="0" fontId="156" fillId="76" borderId="34" applyNumberFormat="0" applyAlignment="0" applyProtection="0"/>
    <xf numFmtId="0" fontId="158" fillId="76" borderId="34" applyNumberFormat="0" applyAlignment="0" applyProtection="0"/>
    <xf numFmtId="0" fontId="157" fillId="76" borderId="34" applyNumberFormat="0" applyAlignment="0" applyProtection="0"/>
    <xf numFmtId="0" fontId="4" fillId="76" borderId="34" applyNumberFormat="0" applyAlignment="0" applyProtection="0"/>
    <xf numFmtId="0" fontId="157" fillId="76" borderId="34" applyNumberFormat="0" applyAlignment="0" applyProtection="0"/>
    <xf numFmtId="0" fontId="157" fillId="76" borderId="34" applyNumberFormat="0" applyAlignment="0" applyProtection="0"/>
    <xf numFmtId="0" fontId="157" fillId="76" borderId="34" applyNumberFormat="0" applyAlignment="0" applyProtection="0"/>
    <xf numFmtId="0" fontId="158" fillId="77" borderId="34" applyNumberFormat="0" applyAlignment="0" applyProtection="0"/>
    <xf numFmtId="0" fontId="157" fillId="76" borderId="34" applyNumberFormat="0" applyAlignment="0" applyProtection="0"/>
    <xf numFmtId="0" fontId="156" fillId="77" borderId="34" applyNumberFormat="0" applyAlignment="0" applyProtection="0"/>
    <xf numFmtId="0" fontId="158" fillId="77" borderId="34" applyNumberFormat="0" applyAlignment="0" applyProtection="0"/>
    <xf numFmtId="0" fontId="158" fillId="77" borderId="34" applyNumberFormat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159" fillId="0" borderId="0" applyFont="0" applyFill="0" applyBorder="0" applyAlignment="0" applyProtection="0"/>
    <xf numFmtId="221" fontId="15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92" fillId="0" borderId="0">
      <protection locked="0"/>
    </xf>
    <xf numFmtId="10" fontId="106" fillId="0" borderId="0" applyFont="0" applyFill="0" applyBorder="0" applyAlignment="0" applyProtection="0"/>
    <xf numFmtId="0" fontId="5" fillId="2" borderId="1"/>
    <xf numFmtId="0" fontId="5" fillId="2" borderId="1"/>
    <xf numFmtId="188" fontId="70" fillId="0" borderId="0" applyFill="0" applyBorder="0" applyAlignment="0"/>
    <xf numFmtId="188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9" fontId="70" fillId="0" borderId="0" applyFill="0" applyBorder="0" applyAlignment="0"/>
    <xf numFmtId="189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8" fontId="70" fillId="0" borderId="0" applyFill="0" applyBorder="0" applyAlignment="0"/>
    <xf numFmtId="188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3" fontId="70" fillId="0" borderId="0" applyFill="0" applyBorder="0" applyAlignment="0"/>
    <xf numFmtId="193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9" fontId="70" fillId="0" borderId="0" applyFill="0" applyBorder="0" applyAlignment="0"/>
    <xf numFmtId="189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5" fontId="160" fillId="87" borderId="35">
      <alignment horizontal="center" vertical="center" wrapText="1"/>
    </xf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0" fontId="83" fillId="0" borderId="0"/>
    <xf numFmtId="0" fontId="83" fillId="0" borderId="0"/>
    <xf numFmtId="172" fontId="4" fillId="0" borderId="0" applyFont="0" applyFill="0" applyBorder="0" applyAlignment="0" applyProtection="0"/>
    <xf numFmtId="222" fontId="70" fillId="0" borderId="0" applyFont="0" applyFill="0" applyBorder="0" applyAlignment="0" applyProtection="0"/>
    <xf numFmtId="223" fontId="4" fillId="0" borderId="1">
      <alignment horizontal="center" vertical="center"/>
    </xf>
    <xf numFmtId="223" fontId="4" fillId="0" borderId="1">
      <alignment horizontal="center" vertical="center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161" fillId="0" borderId="36" applyBorder="0">
      <alignment vertical="top"/>
      <protection locked="0"/>
    </xf>
    <xf numFmtId="0" fontId="161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223" fontId="4" fillId="0" borderId="1">
      <alignment horizontal="center" vertical="center"/>
    </xf>
    <xf numFmtId="223" fontId="4" fillId="0" borderId="1">
      <alignment horizontal="center" vertical="center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161" fillId="0" borderId="36" applyBorder="0">
      <alignment vertical="top"/>
      <protection locked="0"/>
    </xf>
    <xf numFmtId="0" fontId="161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162" fillId="0" borderId="1">
      <alignment horizontal="center" vertical="center"/>
    </xf>
    <xf numFmtId="0" fontId="162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161" fillId="0" borderId="36" applyBorder="0">
      <alignment vertical="top"/>
      <protection locked="0"/>
    </xf>
    <xf numFmtId="0" fontId="161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0" fontId="4" fillId="0" borderId="36" applyBorder="0">
      <alignment vertical="top"/>
      <protection locked="0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3" fontId="163" fillId="0" borderId="0" applyFill="0" applyBorder="0" applyProtection="0"/>
    <xf numFmtId="197" fontId="4" fillId="0" borderId="0"/>
    <xf numFmtId="197" fontId="4" fillId="0" borderId="0"/>
    <xf numFmtId="224" fontId="4" fillId="0" borderId="0"/>
    <xf numFmtId="197" fontId="4" fillId="0" borderId="0"/>
    <xf numFmtId="197" fontId="4" fillId="0" borderId="0"/>
    <xf numFmtId="38" fontId="164" fillId="0" borderId="0"/>
    <xf numFmtId="0" fontId="83" fillId="0" borderId="0"/>
    <xf numFmtId="0" fontId="83" fillId="0" borderId="0"/>
    <xf numFmtId="0" fontId="165" fillId="0" borderId="0" applyNumberFormat="0" applyFill="0" applyBorder="0" applyAlignment="0" applyProtection="0"/>
    <xf numFmtId="175" fontId="155" fillId="0" borderId="0"/>
    <xf numFmtId="3" fontId="166" fillId="85" borderId="1">
      <alignment horizontal="left" vertical="top" wrapText="1"/>
      <protection locked="0"/>
    </xf>
    <xf numFmtId="0" fontId="4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17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7" fillId="0" borderId="0"/>
    <xf numFmtId="173" fontId="8" fillId="0" borderId="0"/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167" fillId="0" borderId="0" applyNumberFormat="0" applyAlignment="0">
      <alignment horizontal="right"/>
    </xf>
    <xf numFmtId="3" fontId="167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3" fontId="4" fillId="0" borderId="0" applyNumberFormat="0" applyAlignment="0">
      <alignment horizontal="right"/>
    </xf>
    <xf numFmtId="0" fontId="145" fillId="0" borderId="0"/>
    <xf numFmtId="0" fontId="145" fillId="0" borderId="0"/>
    <xf numFmtId="0" fontId="4" fillId="0" borderId="0"/>
    <xf numFmtId="0" fontId="145" fillId="0" borderId="0"/>
    <xf numFmtId="0" fontId="4" fillId="0" borderId="0"/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168" fillId="0" borderId="2" applyNumberFormat="0" applyFill="0" applyBorder="0" applyAlignment="0" applyProtection="0">
      <alignment horizontal="center"/>
    </xf>
    <xf numFmtId="211" fontId="168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2" fontId="3" fillId="0" borderId="2" applyNumberFormat="0" applyFill="0" applyBorder="0" applyAlignment="0" applyProtection="0">
      <alignment horizontal="center"/>
    </xf>
    <xf numFmtId="212" fontId="3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211" fontId="4" fillId="0" borderId="2" applyNumberFormat="0" applyFill="0" applyBorder="0" applyAlignment="0" applyProtection="0">
      <alignment horizont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40" fillId="0" borderId="0" applyFill="0" applyBorder="0" applyAlignment="0"/>
    <xf numFmtId="49" fontId="40" fillId="0" borderId="0" applyFill="0" applyBorder="0" applyAlignment="0"/>
    <xf numFmtId="49" fontId="4" fillId="0" borderId="0" applyFill="0" applyBorder="0" applyAlignment="0"/>
    <xf numFmtId="49" fontId="4" fillId="0" borderId="0" applyFill="0" applyBorder="0" applyAlignment="0"/>
    <xf numFmtId="225" fontId="70" fillId="0" borderId="0" applyFill="0" applyBorder="0" applyAlignment="0"/>
    <xf numFmtId="225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8" fontId="70" fillId="0" borderId="0" applyFill="0" applyBorder="0" applyAlignment="0"/>
    <xf numFmtId="218" fontId="7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66" fillId="88" borderId="1">
      <alignment horizontal="left" vertical="top" wrapText="1"/>
    </xf>
    <xf numFmtId="0" fontId="75" fillId="0" borderId="0" applyFill="0" applyBorder="0" applyProtection="0">
      <alignment horizontal="left" vertical="top"/>
    </xf>
    <xf numFmtId="0" fontId="75" fillId="0" borderId="0" applyFill="0" applyBorder="0" applyProtection="0">
      <alignment horizontal="left" vertical="top"/>
    </xf>
    <xf numFmtId="40" fontId="169" fillId="0" borderId="0"/>
    <xf numFmtId="40" fontId="169" fillId="0" borderId="0"/>
    <xf numFmtId="40" fontId="4" fillId="0" borderId="0"/>
    <xf numFmtId="40" fontId="4" fillId="0" borderId="0"/>
    <xf numFmtId="0" fontId="17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" fillId="0" borderId="0"/>
    <xf numFmtId="0" fontId="17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" fillId="0" borderId="0"/>
    <xf numFmtId="0" fontId="172" fillId="0" borderId="0" applyNumberFormat="0" applyFill="0" applyBorder="0" applyAlignment="0" applyProtection="0"/>
    <xf numFmtId="0" fontId="4" fillId="0" borderId="0"/>
    <xf numFmtId="0" fontId="172" fillId="0" borderId="0" applyNumberFormat="0" applyFill="0" applyBorder="0" applyAlignment="0" applyProtection="0"/>
    <xf numFmtId="0" fontId="4" fillId="0" borderId="0"/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9" fillId="0" borderId="0">
      <alignment vertical="center"/>
    </xf>
    <xf numFmtId="0" fontId="129" fillId="0" borderId="0">
      <alignment vertical="center"/>
    </xf>
    <xf numFmtId="0" fontId="173" fillId="0" borderId="37" applyNumberFormat="0" applyFill="0" applyAlignment="0" applyProtection="0"/>
    <xf numFmtId="3" fontId="174" fillId="0" borderId="38">
      <alignment horizontal="center"/>
    </xf>
    <xf numFmtId="0" fontId="175" fillId="0" borderId="37" applyNumberFormat="0" applyFill="0" applyAlignment="0" applyProtection="0"/>
    <xf numFmtId="4" fontId="4" fillId="0" borderId="39" applyNumberFormat="0" applyFont="0" applyFill="0" applyAlignment="0" applyProtection="0">
      <alignment vertical="center"/>
    </xf>
    <xf numFmtId="0" fontId="173" fillId="0" borderId="37" applyNumberFormat="0" applyFill="0" applyAlignment="0" applyProtection="0"/>
    <xf numFmtId="4" fontId="4" fillId="0" borderId="39" applyNumberFormat="0" applyFont="0" applyFill="0" applyAlignment="0" applyProtection="0">
      <alignment vertical="center"/>
    </xf>
    <xf numFmtId="3" fontId="4" fillId="0" borderId="38">
      <alignment horizontal="center"/>
    </xf>
    <xf numFmtId="3" fontId="174" fillId="0" borderId="38">
      <alignment horizontal="center"/>
    </xf>
    <xf numFmtId="0" fontId="175" fillId="0" borderId="37" applyNumberFormat="0" applyFill="0" applyAlignment="0" applyProtection="0"/>
    <xf numFmtId="3" fontId="174" fillId="0" borderId="38">
      <alignment horizontal="center"/>
    </xf>
    <xf numFmtId="3" fontId="174" fillId="0" borderId="38">
      <alignment horizontal="center"/>
    </xf>
    <xf numFmtId="0" fontId="175" fillId="0" borderId="37" applyNumberFormat="0" applyFill="0" applyAlignment="0" applyProtection="0"/>
    <xf numFmtId="3" fontId="174" fillId="0" borderId="38">
      <alignment horizontal="center"/>
    </xf>
    <xf numFmtId="0" fontId="175" fillId="0" borderId="37" applyNumberFormat="0" applyFill="0" applyAlignment="0" applyProtection="0"/>
    <xf numFmtId="0" fontId="176" fillId="0" borderId="40" applyNumberFormat="0" applyFill="0" applyAlignment="0" applyProtection="0"/>
    <xf numFmtId="0" fontId="175" fillId="0" borderId="37" applyNumberFormat="0" applyFill="0" applyAlignment="0" applyProtection="0"/>
    <xf numFmtId="0" fontId="173" fillId="0" borderId="40" applyNumberFormat="0" applyFill="0" applyAlignment="0" applyProtection="0"/>
    <xf numFmtId="0" fontId="176" fillId="0" borderId="40" applyNumberFormat="0" applyFill="0" applyAlignment="0" applyProtection="0"/>
    <xf numFmtId="40" fontId="48" fillId="0" borderId="0" applyFont="0" applyFill="0" applyBorder="0" applyAlignment="0" applyProtection="0"/>
    <xf numFmtId="42" fontId="3" fillId="0" borderId="0" applyFont="0" applyFill="0" applyBorder="0" applyAlignment="0" applyProtection="0"/>
    <xf numFmtId="175" fontId="177" fillId="0" borderId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8" fontId="70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79" fillId="0" borderId="41"/>
    <xf numFmtId="0" fontId="179" fillId="0" borderId="41"/>
    <xf numFmtId="0" fontId="4" fillId="0" borderId="41"/>
    <xf numFmtId="0" fontId="179" fillId="0" borderId="41"/>
    <xf numFmtId="0" fontId="4" fillId="0" borderId="41"/>
    <xf numFmtId="172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180" fillId="0" borderId="0" applyFill="0" applyBorder="0" applyAlignment="0" applyProtection="0"/>
    <xf numFmtId="205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4" fillId="78" borderId="20" applyNumberFormat="0" applyAlignment="0" applyProtection="0"/>
    <xf numFmtId="0" fontId="4" fillId="78" borderId="20" applyNumberFormat="0" applyAlignment="0" applyProtection="0"/>
    <xf numFmtId="0" fontId="78" fillId="78" borderId="20" applyNumberFormat="0" applyAlignment="0" applyProtection="0"/>
    <xf numFmtId="0" fontId="4" fillId="0" borderId="30" applyNumberFormat="0" applyFill="0" applyAlignment="0" applyProtection="0"/>
    <xf numFmtId="0" fontId="4" fillId="0" borderId="30" applyNumberFormat="0" applyFill="0" applyAlignment="0" applyProtection="0"/>
    <xf numFmtId="0" fontId="140" fillId="0" borderId="30" applyNumberFormat="0" applyFill="0" applyAlignment="0" applyProtection="0"/>
    <xf numFmtId="164" fontId="32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66" fillId="38" borderId="0" applyNumberFormat="0" applyBorder="0" applyAlignment="0" applyProtection="0"/>
    <xf numFmtId="0" fontId="4" fillId="76" borderId="34" applyNumberFormat="0" applyAlignment="0" applyProtection="0"/>
    <xf numFmtId="0" fontId="4" fillId="76" borderId="34" applyNumberFormat="0" applyAlignment="0" applyProtection="0"/>
    <xf numFmtId="0" fontId="157" fillId="76" borderId="34" applyNumberFormat="0" applyAlignment="0" applyProtection="0"/>
    <xf numFmtId="0" fontId="4" fillId="76" borderId="19" applyNumberFormat="0" applyAlignment="0" applyProtection="0"/>
    <xf numFmtId="0" fontId="4" fillId="76" borderId="19" applyNumberFormat="0" applyAlignment="0" applyProtection="0"/>
    <xf numFmtId="0" fontId="73" fillId="76" borderId="19" applyNumberFormat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4" fontId="183" fillId="0" borderId="0" applyFont="0" applyFill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111" fillId="40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9" fontId="186" fillId="0" borderId="0" applyFont="0" applyFill="0" applyBorder="0" applyAlignment="0" applyProtection="0"/>
    <xf numFmtId="0" fontId="4" fillId="0" borderId="0"/>
    <xf numFmtId="0" fontId="40" fillId="0" borderId="0"/>
    <xf numFmtId="175" fontId="4" fillId="0" borderId="0"/>
    <xf numFmtId="175" fontId="4" fillId="0" borderId="0"/>
    <xf numFmtId="0" fontId="40" fillId="0" borderId="0"/>
    <xf numFmtId="0" fontId="4" fillId="42" borderId="19" applyNumberFormat="0" applyAlignment="0" applyProtection="0"/>
    <xf numFmtId="0" fontId="4" fillId="42" borderId="19" applyNumberFormat="0" applyAlignment="0" applyProtection="0"/>
    <xf numFmtId="0" fontId="137" fillId="42" borderId="19" applyNumberFormat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48" fillId="51" borderId="0" applyNumberFormat="0" applyBorder="0" applyAlignment="0" applyProtection="0"/>
    <xf numFmtId="0" fontId="4" fillId="0" borderId="37" applyNumberFormat="0" applyFill="0" applyAlignment="0" applyProtection="0"/>
    <xf numFmtId="0" fontId="4" fillId="0" borderId="37" applyNumberFormat="0" applyFill="0" applyAlignment="0" applyProtection="0"/>
    <xf numFmtId="0" fontId="175" fillId="0" borderId="37" applyNumberFormat="0" applyFill="0" applyAlignment="0" applyProtection="0"/>
    <xf numFmtId="175" fontId="186" fillId="0" borderId="0" applyFont="0" applyFill="0" applyBorder="0" applyAlignment="0" applyProtection="0"/>
    <xf numFmtId="175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175" fontId="186" fillId="0" borderId="0" applyFont="0" applyFill="0" applyBorder="0" applyAlignment="0" applyProtection="0"/>
    <xf numFmtId="175" fontId="186" fillId="0" borderId="0" applyFont="0" applyFill="0" applyBorder="0" applyAlignment="0" applyProtection="0"/>
    <xf numFmtId="0" fontId="4" fillId="0" borderId="0"/>
    <xf numFmtId="0" fontId="4" fillId="0" borderId="0"/>
    <xf numFmtId="175" fontId="186" fillId="0" borderId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4" fillId="39" borderId="33" applyNumberFormat="0" applyFont="0" applyAlignment="0" applyProtection="0"/>
    <xf numFmtId="0" fontId="4" fillId="39" borderId="33" applyNumberFormat="0" applyFont="0" applyAlignment="0" applyProtection="0"/>
    <xf numFmtId="0" fontId="55" fillId="39" borderId="33" applyNumberFormat="0" applyFont="0" applyAlignment="0" applyProtection="0"/>
    <xf numFmtId="0" fontId="4" fillId="0" borderId="24" applyNumberFormat="0" applyFill="0" applyAlignment="0" applyProtection="0"/>
    <xf numFmtId="0" fontId="4" fillId="0" borderId="24" applyNumberFormat="0" applyFill="0" applyAlignment="0" applyProtection="0"/>
    <xf numFmtId="0" fontId="118" fillId="0" borderId="24" applyNumberFormat="0" applyFill="0" applyAlignment="0" applyProtection="0"/>
    <xf numFmtId="0" fontId="4" fillId="0" borderId="26" applyNumberFormat="0" applyFill="0" applyAlignment="0" applyProtection="0"/>
    <xf numFmtId="0" fontId="4" fillId="0" borderId="26" applyNumberFormat="0" applyFill="0" applyAlignment="0" applyProtection="0"/>
    <xf numFmtId="0" fontId="122" fillId="0" borderId="26" applyNumberFormat="0" applyFill="0" applyAlignment="0" applyProtection="0"/>
    <xf numFmtId="0" fontId="4" fillId="0" borderId="28" applyNumberFormat="0" applyFill="0" applyAlignment="0" applyProtection="0"/>
    <xf numFmtId="0" fontId="4" fillId="0" borderId="28" applyNumberFormat="0" applyFill="0" applyAlignment="0" applyProtection="0"/>
    <xf numFmtId="0" fontId="126" fillId="0" borderId="28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5" fontId="187" fillId="0" borderId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41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172" fontId="18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175" fontId="189" fillId="0" borderId="0" applyNumberFormat="0" applyFill="0" applyBorder="0" applyAlignment="0" applyProtection="0">
      <alignment vertical="top"/>
      <protection locked="0"/>
    </xf>
    <xf numFmtId="175" fontId="188" fillId="0" borderId="0"/>
    <xf numFmtId="175" fontId="37" fillId="0" borderId="0"/>
    <xf numFmtId="0" fontId="190" fillId="0" borderId="0"/>
    <xf numFmtId="0" fontId="190" fillId="0" borderId="0"/>
    <xf numFmtId="19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5" fontId="191" fillId="0" borderId="0"/>
    <xf numFmtId="38" fontId="192" fillId="0" borderId="42" applyNumberFormat="0" applyBorder="0" applyAlignment="0"/>
    <xf numFmtId="175" fontId="193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1" fillId="0" borderId="0"/>
    <xf numFmtId="0" fontId="194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9" fontId="43" fillId="0" borderId="43" applyNumberFormat="0" applyBorder="0"/>
    <xf numFmtId="0" fontId="1" fillId="0" borderId="0"/>
    <xf numFmtId="0" fontId="1" fillId="0" borderId="0"/>
    <xf numFmtId="195" fontId="19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6" fillId="0" borderId="9" applyNumberFormat="0" applyFill="0" applyAlignment="0" applyProtection="0"/>
    <xf numFmtId="0" fontId="197" fillId="0" borderId="10" applyNumberFormat="0" applyFill="0" applyAlignment="0" applyProtection="0"/>
    <xf numFmtId="0" fontId="198" fillId="0" borderId="11" applyNumberFormat="0" applyFill="0" applyAlignment="0" applyProtection="0"/>
    <xf numFmtId="0" fontId="198" fillId="0" borderId="0" applyNumberFormat="0" applyFill="0" applyBorder="0" applyAlignment="0" applyProtection="0"/>
    <xf numFmtId="0" fontId="199" fillId="4" borderId="0" applyNumberFormat="0" applyBorder="0" applyAlignment="0" applyProtection="0"/>
    <xf numFmtId="0" fontId="200" fillId="5" borderId="0" applyNumberFormat="0" applyBorder="0" applyAlignment="0" applyProtection="0"/>
    <xf numFmtId="0" fontId="201" fillId="7" borderId="12" applyNumberFormat="0" applyAlignment="0" applyProtection="0"/>
    <xf numFmtId="0" fontId="202" fillId="8" borderId="13" applyNumberFormat="0" applyAlignment="0" applyProtection="0"/>
    <xf numFmtId="0" fontId="203" fillId="8" borderId="12" applyNumberFormat="0" applyAlignment="0" applyProtection="0"/>
    <xf numFmtId="0" fontId="204" fillId="0" borderId="14" applyNumberFormat="0" applyFill="0" applyAlignment="0" applyProtection="0"/>
    <xf numFmtId="0" fontId="205" fillId="9" borderId="15" applyNumberFormat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17" applyNumberFormat="0" applyFill="0" applyAlignment="0" applyProtection="0"/>
    <xf numFmtId="0" fontId="209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209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209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209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209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209" fillId="31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211" fillId="6" borderId="0" applyNumberFormat="0" applyBorder="0" applyAlignment="0" applyProtection="0"/>
    <xf numFmtId="0" fontId="209" fillId="14" borderId="0" applyNumberFormat="0" applyBorder="0" applyAlignment="0" applyProtection="0"/>
    <xf numFmtId="0" fontId="209" fillId="18" borderId="0" applyNumberFormat="0" applyBorder="0" applyAlignment="0" applyProtection="0"/>
    <xf numFmtId="0" fontId="209" fillId="22" borderId="0" applyNumberFormat="0" applyBorder="0" applyAlignment="0" applyProtection="0"/>
    <xf numFmtId="0" fontId="209" fillId="26" borderId="0" applyNumberFormat="0" applyBorder="0" applyAlignment="0" applyProtection="0"/>
    <xf numFmtId="0" fontId="209" fillId="30" borderId="0" applyNumberFormat="0" applyBorder="0" applyAlignment="0" applyProtection="0"/>
    <xf numFmtId="0" fontId="209" fillId="34" borderId="0" applyNumberFormat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10" borderId="16" applyNumberFormat="0" applyFont="0" applyAlignment="0" applyProtection="0"/>
    <xf numFmtId="9" fontId="55" fillId="0" borderId="0" applyFont="0" applyFill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" fillId="0" borderId="0"/>
    <xf numFmtId="0" fontId="1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10" borderId="16" applyNumberFormat="0" applyFont="0" applyAlignment="0" applyProtection="0"/>
    <xf numFmtId="9" fontId="55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1" fillId="0" borderId="0"/>
    <xf numFmtId="195" fontId="1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31" fillId="6" borderId="0" applyNumberFormat="0" applyBorder="0" applyAlignment="0" applyProtection="0"/>
    <xf numFmtId="0" fontId="21" fillId="7" borderId="12" applyNumberFormat="0" applyAlignment="0" applyProtection="0"/>
    <xf numFmtId="0" fontId="22" fillId="8" borderId="13" applyNumberFormat="0" applyAlignment="0" applyProtection="0"/>
    <xf numFmtId="0" fontId="23" fillId="8" borderId="12" applyNumberFormat="0" applyAlignment="0" applyProtection="0"/>
    <xf numFmtId="0" fontId="24" fillId="0" borderId="14" applyNumberFormat="0" applyFill="0" applyAlignment="0" applyProtection="0"/>
    <xf numFmtId="0" fontId="25" fillId="9" borderId="15" applyNumberFormat="0" applyAlignment="0" applyProtection="0"/>
    <xf numFmtId="0" fontId="26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34" borderId="0" applyNumberFormat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195" fontId="55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195" fontId="55" fillId="0" borderId="0" applyFont="0" applyFill="0" applyBorder="0" applyAlignment="0" applyProtection="0"/>
    <xf numFmtId="37" fontId="6" fillId="0" borderId="0"/>
    <xf numFmtId="0" fontId="4" fillId="0" borderId="0"/>
    <xf numFmtId="0" fontId="84" fillId="0" borderId="0"/>
    <xf numFmtId="0" fontId="84" fillId="0" borderId="0"/>
    <xf numFmtId="9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44" fontId="5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55" fillId="0" borderId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55" fillId="0" borderId="0"/>
    <xf numFmtId="0" fontId="84" fillId="0" borderId="0"/>
    <xf numFmtId="0" fontId="84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10" borderId="16" applyNumberFormat="0" applyFont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22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55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3" fillId="0" borderId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195" fontId="55" fillId="0" borderId="0" applyFont="0" applyFill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10" borderId="16" applyNumberFormat="0" applyFont="0" applyAlignment="0" applyProtection="0"/>
    <xf numFmtId="9" fontId="55" fillId="0" borderId="0" applyFont="0" applyFill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10" borderId="16" applyNumberFormat="0" applyFont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10" borderId="16" applyNumberFormat="0" applyFont="0" applyAlignment="0" applyProtection="0"/>
    <xf numFmtId="9" fontId="55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4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10" borderId="16" applyNumberFormat="0" applyFont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195" fontId="55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195" fontId="55" fillId="0" borderId="0" applyFont="0" applyFill="0" applyBorder="0" applyAlignment="0" applyProtection="0"/>
    <xf numFmtId="0" fontId="84" fillId="0" borderId="0"/>
    <xf numFmtId="0" fontId="84" fillId="0" borderId="0"/>
    <xf numFmtId="9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44" fontId="5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55" fillId="0" borderId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195" fontId="84" fillId="0" borderId="0" applyFont="0" applyFill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55" fillId="0" borderId="0"/>
    <xf numFmtId="0" fontId="84" fillId="0" borderId="0"/>
    <xf numFmtId="0" fontId="84" fillId="0" borderId="0"/>
    <xf numFmtId="0" fontId="55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10" borderId="16" applyNumberFormat="0" applyFont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22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0" fontId="84" fillId="10" borderId="16" applyNumberFormat="0" applyFont="0" applyAlignment="0" applyProtection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2" fillId="0" borderId="0" applyNumberForma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" fillId="0" borderId="0"/>
    <xf numFmtId="0" fontId="55" fillId="0" borderId="0"/>
    <xf numFmtId="0" fontId="4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13" borderId="0" applyNumberFormat="0" applyBorder="0" applyAlignment="0" applyProtection="0"/>
    <xf numFmtId="0" fontId="1" fillId="0" borderId="0"/>
    <xf numFmtId="0" fontId="211" fillId="6" borderId="0" applyNumberFormat="0" applyBorder="0" applyAlignment="0" applyProtection="0"/>
    <xf numFmtId="9" fontId="1" fillId="0" borderId="0" applyFont="0" applyFill="0" applyBorder="0" applyAlignment="0" applyProtection="0"/>
    <xf numFmtId="0" fontId="204" fillId="0" borderId="14" applyNumberFormat="0" applyFill="0" applyAlignment="0" applyProtection="0"/>
    <xf numFmtId="0" fontId="205" fillId="9" borderId="15" applyNumberFormat="0" applyAlignment="0" applyProtection="0"/>
    <xf numFmtId="0" fontId="84" fillId="12" borderId="0" applyNumberFormat="0" applyBorder="0" applyAlignment="0" applyProtection="0"/>
    <xf numFmtId="0" fontId="209" fillId="11" borderId="0" applyNumberFormat="0" applyBorder="0" applyAlignment="0" applyProtection="0"/>
    <xf numFmtId="0" fontId="208" fillId="0" borderId="17" applyNumberFormat="0" applyFill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8" borderId="12" applyNumberFormat="0" applyAlignment="0" applyProtection="0"/>
    <xf numFmtId="0" fontId="202" fillId="8" borderId="13" applyNumberFormat="0" applyAlignment="0" applyProtection="0"/>
    <xf numFmtId="0" fontId="201" fillId="7" borderId="12" applyNumberFormat="0" applyAlignment="0" applyProtection="0"/>
    <xf numFmtId="0" fontId="200" fillId="5" borderId="0" applyNumberFormat="0" applyBorder="0" applyAlignment="0" applyProtection="0"/>
    <xf numFmtId="0" fontId="199" fillId="4" borderId="0" applyNumberFormat="0" applyBorder="0" applyAlignment="0" applyProtection="0"/>
    <xf numFmtId="0" fontId="198" fillId="0" borderId="0" applyNumberFormat="0" applyFill="0" applyBorder="0" applyAlignment="0" applyProtection="0"/>
    <xf numFmtId="0" fontId="198" fillId="0" borderId="11" applyNumberFormat="0" applyFill="0" applyAlignment="0" applyProtection="0"/>
    <xf numFmtId="0" fontId="197" fillId="0" borderId="10" applyNumberFormat="0" applyFill="0" applyAlignment="0" applyProtection="0"/>
    <xf numFmtId="0" fontId="196" fillId="0" borderId="9" applyNumberFormat="0" applyFill="0" applyAlignment="0" applyProtection="0"/>
    <xf numFmtId="0" fontId="210" fillId="0" borderId="0" applyNumberFormat="0" applyFill="0" applyBorder="0" applyAlignment="0" applyProtection="0"/>
    <xf numFmtId="0" fontId="55" fillId="0" borderId="0"/>
    <xf numFmtId="0" fontId="209" fillId="14" borderId="0" applyNumberFormat="0" applyBorder="0" applyAlignment="0" applyProtection="0"/>
    <xf numFmtId="0" fontId="209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209" fillId="18" borderId="0" applyNumberFormat="0" applyBorder="0" applyAlignment="0" applyProtection="0"/>
    <xf numFmtId="0" fontId="209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209" fillId="22" borderId="0" applyNumberFormat="0" applyBorder="0" applyAlignment="0" applyProtection="0"/>
    <xf numFmtId="0" fontId="209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209" fillId="26" borderId="0" applyNumberFormat="0" applyBorder="0" applyAlignment="0" applyProtection="0"/>
    <xf numFmtId="0" fontId="209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209" fillId="30" borderId="0" applyNumberFormat="0" applyBorder="0" applyAlignment="0" applyProtection="0"/>
    <xf numFmtId="0" fontId="209" fillId="31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209" fillId="34" borderId="0" applyNumberFormat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01" fillId="7" borderId="12" applyNumberFormat="0" applyAlignment="0" applyProtection="0"/>
    <xf numFmtId="0" fontId="201" fillId="7" borderId="12" applyNumberFormat="0" applyAlignment="0" applyProtection="0"/>
    <xf numFmtId="0" fontId="201" fillId="7" borderId="12" applyNumberFormat="0" applyAlignment="0" applyProtection="0"/>
    <xf numFmtId="0" fontId="201" fillId="7" borderId="12" applyNumberFormat="0" applyAlignment="0" applyProtection="0"/>
    <xf numFmtId="0" fontId="201" fillId="7" borderId="12" applyNumberFormat="0" applyAlignment="0" applyProtection="0"/>
    <xf numFmtId="9" fontId="55" fillId="0" borderId="0" applyFont="0" applyFill="0" applyBorder="0" applyAlignment="0" applyProtection="0"/>
    <xf numFmtId="0" fontId="55" fillId="0" borderId="0"/>
    <xf numFmtId="0" fontId="201" fillId="7" borderId="12" applyNumberFormat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3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13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84" fillId="0" borderId="0"/>
    <xf numFmtId="0" fontId="1" fillId="0" borderId="0"/>
    <xf numFmtId="0" fontId="4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9" fontId="1" fillId="0" borderId="0" applyFont="0" applyFill="0" applyBorder="0" applyAlignment="0" applyProtection="0"/>
    <xf numFmtId="0" fontId="214" fillId="0" borderId="9" applyNumberFormat="0" applyFill="0" applyAlignment="0" applyProtection="0"/>
    <xf numFmtId="0" fontId="215" fillId="0" borderId="10" applyNumberFormat="0" applyFill="0" applyAlignment="0" applyProtection="0"/>
    <xf numFmtId="0" fontId="216" fillId="0" borderId="11" applyNumberFormat="0" applyFill="0" applyAlignment="0" applyProtection="0"/>
    <xf numFmtId="0" fontId="216" fillId="0" borderId="0" applyNumberFormat="0" applyFill="0" applyBorder="0" applyAlignment="0" applyProtection="0"/>
    <xf numFmtId="0" fontId="217" fillId="4" borderId="0" applyNumberFormat="0" applyBorder="0" applyAlignment="0" applyProtection="0"/>
    <xf numFmtId="0" fontId="218" fillId="5" borderId="0" applyNumberFormat="0" applyBorder="0" applyAlignment="0" applyProtection="0"/>
    <xf numFmtId="0" fontId="219" fillId="6" borderId="0" applyNumberFormat="0" applyBorder="0" applyAlignment="0" applyProtection="0"/>
    <xf numFmtId="0" fontId="220" fillId="7" borderId="12" applyNumberFormat="0" applyAlignment="0" applyProtection="0"/>
    <xf numFmtId="0" fontId="221" fillId="8" borderId="13" applyNumberFormat="0" applyAlignment="0" applyProtection="0"/>
    <xf numFmtId="0" fontId="222" fillId="8" borderId="12" applyNumberFormat="0" applyAlignment="0" applyProtection="0"/>
    <xf numFmtId="0" fontId="223" fillId="0" borderId="14" applyNumberFormat="0" applyFill="0" applyAlignment="0" applyProtection="0"/>
    <xf numFmtId="0" fontId="224" fillId="9" borderId="15" applyNumberFormat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17" applyNumberFormat="0" applyFill="0" applyAlignment="0" applyProtection="0"/>
    <xf numFmtId="0" fontId="228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228" fillId="14" borderId="0" applyNumberFormat="0" applyBorder="0" applyAlignment="0" applyProtection="0"/>
    <xf numFmtId="0" fontId="228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228" fillId="18" borderId="0" applyNumberFormat="0" applyBorder="0" applyAlignment="0" applyProtection="0"/>
    <xf numFmtId="0" fontId="228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228" fillId="22" borderId="0" applyNumberFormat="0" applyBorder="0" applyAlignment="0" applyProtection="0"/>
    <xf numFmtId="0" fontId="228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228" fillId="26" borderId="0" applyNumberFormat="0" applyBorder="0" applyAlignment="0" applyProtection="0"/>
    <xf numFmtId="0" fontId="228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228" fillId="30" borderId="0" applyNumberFormat="0" applyBorder="0" applyAlignment="0" applyProtection="0"/>
    <xf numFmtId="0" fontId="228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228" fillId="34" borderId="0" applyNumberFormat="0" applyBorder="0" applyAlignment="0" applyProtection="0"/>
    <xf numFmtId="0" fontId="229" fillId="0" borderId="0" applyNumberFormat="0" applyFill="0" applyBorder="0" applyProtection="0">
      <alignment horizontal="left" vertical="top"/>
    </xf>
    <xf numFmtId="0" fontId="85" fillId="10" borderId="16" applyNumberFormat="0" applyFont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220" fillId="7" borderId="12" applyNumberFormat="0" applyAlignment="0" applyProtection="0"/>
    <xf numFmtId="0" fontId="5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7" borderId="12" applyNumberFormat="0" applyAlignment="0" applyProtection="0"/>
    <xf numFmtId="0" fontId="220" fillId="7" borderId="12" applyNumberFormat="0" applyAlignment="0" applyProtection="0"/>
    <xf numFmtId="0" fontId="220" fillId="7" borderId="12" applyNumberFormat="0" applyAlignment="0" applyProtection="0"/>
    <xf numFmtId="0" fontId="220" fillId="7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20" fillId="7" borderId="12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0" fontId="4" fillId="0" borderId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195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5" fillId="0" borderId="0"/>
    <xf numFmtId="0" fontId="1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0" fillId="89" borderId="33">
      <alignment vertical="top"/>
    </xf>
    <xf numFmtId="0" fontId="213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5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1" fillId="7" borderId="12" applyNumberFormat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14" borderId="0" applyNumberFormat="0" applyBorder="0" applyAlignment="0" applyProtection="0"/>
    <xf numFmtId="0" fontId="209" fillId="14" borderId="0" applyNumberFormat="0" applyBorder="0" applyAlignment="0" applyProtection="0"/>
    <xf numFmtId="0" fontId="29" fillId="18" borderId="0" applyNumberFormat="0" applyBorder="0" applyAlignment="0" applyProtection="0"/>
    <xf numFmtId="0" fontId="209" fillId="18" borderId="0" applyNumberFormat="0" applyBorder="0" applyAlignment="0" applyProtection="0"/>
    <xf numFmtId="0" fontId="29" fillId="22" borderId="0" applyNumberFormat="0" applyBorder="0" applyAlignment="0" applyProtection="0"/>
    <xf numFmtId="0" fontId="209" fillId="22" borderId="0" applyNumberFormat="0" applyBorder="0" applyAlignment="0" applyProtection="0"/>
    <xf numFmtId="0" fontId="29" fillId="26" borderId="0" applyNumberFormat="0" applyBorder="0" applyAlignment="0" applyProtection="0"/>
    <xf numFmtId="0" fontId="209" fillId="26" borderId="0" applyNumberFormat="0" applyBorder="0" applyAlignment="0" applyProtection="0"/>
    <xf numFmtId="0" fontId="29" fillId="30" borderId="0" applyNumberFormat="0" applyBorder="0" applyAlignment="0" applyProtection="0"/>
    <xf numFmtId="0" fontId="209" fillId="30" borderId="0" applyNumberFormat="0" applyBorder="0" applyAlignment="0" applyProtection="0"/>
    <xf numFmtId="0" fontId="29" fillId="34" borderId="0" applyNumberFormat="0" applyBorder="0" applyAlignment="0" applyProtection="0"/>
    <xf numFmtId="0" fontId="209" fillId="34" borderId="0" applyNumberFormat="0" applyBorder="0" applyAlignment="0" applyProtection="0"/>
    <xf numFmtId="0" fontId="29" fillId="11" borderId="0" applyNumberFormat="0" applyBorder="0" applyAlignment="0" applyProtection="0"/>
    <xf numFmtId="0" fontId="209" fillId="11" borderId="0" applyNumberFormat="0" applyBorder="0" applyAlignment="0" applyProtection="0"/>
    <xf numFmtId="0" fontId="29" fillId="15" borderId="0" applyNumberFormat="0" applyBorder="0" applyAlignment="0" applyProtection="0"/>
    <xf numFmtId="0" fontId="209" fillId="15" borderId="0" applyNumberFormat="0" applyBorder="0" applyAlignment="0" applyProtection="0"/>
    <xf numFmtId="0" fontId="29" fillId="19" borderId="0" applyNumberFormat="0" applyBorder="0" applyAlignment="0" applyProtection="0"/>
    <xf numFmtId="0" fontId="209" fillId="19" borderId="0" applyNumberFormat="0" applyBorder="0" applyAlignment="0" applyProtection="0"/>
    <xf numFmtId="0" fontId="29" fillId="23" borderId="0" applyNumberFormat="0" applyBorder="0" applyAlignment="0" applyProtection="0"/>
    <xf numFmtId="0" fontId="209" fillId="23" borderId="0" applyNumberFormat="0" applyBorder="0" applyAlignment="0" applyProtection="0"/>
    <xf numFmtId="0" fontId="29" fillId="27" borderId="0" applyNumberFormat="0" applyBorder="0" applyAlignment="0" applyProtection="0"/>
    <xf numFmtId="0" fontId="209" fillId="27" borderId="0" applyNumberFormat="0" applyBorder="0" applyAlignment="0" applyProtection="0"/>
    <xf numFmtId="0" fontId="29" fillId="31" borderId="0" applyNumberFormat="0" applyBorder="0" applyAlignment="0" applyProtection="0"/>
    <xf numFmtId="0" fontId="209" fillId="31" borderId="0" applyNumberFormat="0" applyBorder="0" applyAlignment="0" applyProtection="0"/>
    <xf numFmtId="0" fontId="20" fillId="5" borderId="0" applyNumberFormat="0" applyBorder="0" applyAlignment="0" applyProtection="0"/>
    <xf numFmtId="0" fontId="200" fillId="5" borderId="0" applyNumberFormat="0" applyBorder="0" applyAlignment="0" applyProtection="0"/>
    <xf numFmtId="0" fontId="23" fillId="8" borderId="12" applyNumberFormat="0" applyAlignment="0" applyProtection="0"/>
    <xf numFmtId="0" fontId="203" fillId="8" borderId="12" applyNumberFormat="0" applyAlignment="0" applyProtection="0"/>
    <xf numFmtId="0" fontId="25" fillId="9" borderId="15" applyNumberFormat="0" applyAlignment="0" applyProtection="0"/>
    <xf numFmtId="0" fontId="205" fillId="9" borderId="15" applyNumberFormat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9" fillId="4" borderId="0" applyNumberFormat="0" applyBorder="0" applyAlignment="0" applyProtection="0"/>
    <xf numFmtId="0" fontId="16" fillId="0" borderId="9" applyNumberFormat="0" applyFill="0" applyAlignment="0" applyProtection="0"/>
    <xf numFmtId="0" fontId="196" fillId="0" borderId="9" applyNumberFormat="0" applyFill="0" applyAlignment="0" applyProtection="0"/>
    <xf numFmtId="0" fontId="17" fillId="0" borderId="10" applyNumberFormat="0" applyFill="0" applyAlignment="0" applyProtection="0"/>
    <xf numFmtId="0" fontId="197" fillId="0" borderId="10" applyNumberFormat="0" applyFill="0" applyAlignment="0" applyProtection="0"/>
    <xf numFmtId="0" fontId="18" fillId="0" borderId="11" applyNumberFormat="0" applyFill="0" applyAlignment="0" applyProtection="0"/>
    <xf numFmtId="0" fontId="19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1" fillId="7" borderId="12" applyNumberFormat="0" applyAlignment="0" applyProtection="0"/>
    <xf numFmtId="0" fontId="24" fillId="0" borderId="14" applyNumberFormat="0" applyFill="0" applyAlignment="0" applyProtection="0"/>
    <xf numFmtId="0" fontId="204" fillId="0" borderId="14" applyNumberFormat="0" applyFill="0" applyAlignment="0" applyProtection="0"/>
    <xf numFmtId="0" fontId="31" fillId="6" borderId="0" applyNumberFormat="0" applyBorder="0" applyAlignment="0" applyProtection="0"/>
    <xf numFmtId="0" fontId="211" fillId="6" borderId="0" applyNumberFormat="0" applyBorder="0" applyAlignment="0" applyProtection="0"/>
    <xf numFmtId="0" fontId="2" fillId="0" borderId="0"/>
    <xf numFmtId="0" fontId="84" fillId="0" borderId="0"/>
    <xf numFmtId="0" fontId="84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2" fillId="8" borderId="13" applyNumberFormat="0" applyAlignment="0" applyProtection="0"/>
    <xf numFmtId="0" fontId="202" fillId="8" borderId="13" applyNumberFormat="0" applyAlignment="0" applyProtection="0"/>
    <xf numFmtId="0" fontId="21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08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0" fontId="84" fillId="0" borderId="0"/>
    <xf numFmtId="0" fontId="210" fillId="0" borderId="0" applyNumberFormat="0" applyFill="0" applyBorder="0" applyAlignment="0" applyProtection="0"/>
    <xf numFmtId="0" fontId="84" fillId="0" borderId="0"/>
    <xf numFmtId="0" fontId="5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9" fontId="8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" fillId="0" borderId="0"/>
    <xf numFmtId="0" fontId="84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4" fillId="0" borderId="0" applyFont="0" applyFill="0" applyBorder="0" applyAlignment="0" applyProtection="0"/>
    <xf numFmtId="0" fontId="84" fillId="0" borderId="0"/>
    <xf numFmtId="0" fontId="84" fillId="0" borderId="0"/>
    <xf numFmtId="43" fontId="84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22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0" borderId="0"/>
    <xf numFmtId="9" fontId="84" fillId="0" borderId="0" applyFont="0" applyFill="0" applyBorder="0" applyAlignment="0" applyProtection="0"/>
    <xf numFmtId="0" fontId="85" fillId="0" borderId="0"/>
    <xf numFmtId="0" fontId="30" fillId="0" borderId="0"/>
    <xf numFmtId="9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51" fillId="0" borderId="0">
      <alignment vertical="center"/>
    </xf>
    <xf numFmtId="195" fontId="84" fillId="0" borderId="0" applyFont="0" applyFill="0" applyBorder="0" applyAlignment="0" applyProtection="0"/>
    <xf numFmtId="0" fontId="4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84" fillId="0" borderId="0" applyFont="0" applyFill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85" fillId="0" borderId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0" fontId="1" fillId="0" borderId="0"/>
    <xf numFmtId="195" fontId="55" fillId="0" borderId="0" applyFont="0" applyFill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195" fontId="55" fillId="0" borderId="0" applyFont="0" applyFill="0" applyBorder="0" applyAlignment="0" applyProtection="0"/>
    <xf numFmtId="0" fontId="55" fillId="0" borderId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0" fontId="1" fillId="0" borderId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195" fontId="84" fillId="0" borderId="0" applyFont="0" applyFill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230" fontId="55" fillId="0" borderId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233" fillId="0" borderId="0"/>
    <xf numFmtId="195" fontId="233" fillId="0" borderId="0" applyFont="0" applyFill="0" applyBorder="0" applyAlignment="0" applyProtection="0"/>
    <xf numFmtId="0" fontId="4" fillId="0" borderId="0"/>
    <xf numFmtId="0" fontId="4" fillId="0" borderId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233" fillId="0" borderId="0" applyFont="0" applyFill="0" applyBorder="0" applyAlignment="0" applyProtection="0"/>
    <xf numFmtId="0" fontId="4" fillId="0" borderId="0"/>
    <xf numFmtId="0" fontId="234" fillId="0" borderId="0" applyNumberFormat="0" applyFill="0" applyBorder="0" applyAlignment="0" applyProtection="0"/>
    <xf numFmtId="0" fontId="196" fillId="0" borderId="9" applyNumberFormat="0" applyFill="0" applyAlignment="0" applyProtection="0"/>
    <xf numFmtId="0" fontId="197" fillId="0" borderId="10" applyNumberFormat="0" applyFill="0" applyAlignment="0" applyProtection="0"/>
    <xf numFmtId="0" fontId="198" fillId="0" borderId="11" applyNumberFormat="0" applyFill="0" applyAlignment="0" applyProtection="0"/>
    <xf numFmtId="0" fontId="198" fillId="0" borderId="0" applyNumberFormat="0" applyFill="0" applyBorder="0" applyAlignment="0" applyProtection="0"/>
    <xf numFmtId="0" fontId="199" fillId="4" borderId="0" applyNumberFormat="0" applyBorder="0" applyAlignment="0" applyProtection="0"/>
    <xf numFmtId="0" fontId="200" fillId="5" borderId="0" applyNumberFormat="0" applyBorder="0" applyAlignment="0" applyProtection="0"/>
    <xf numFmtId="0" fontId="235" fillId="6" borderId="0" applyNumberFormat="0" applyBorder="0" applyAlignment="0" applyProtection="0"/>
    <xf numFmtId="0" fontId="201" fillId="7" borderId="12" applyNumberFormat="0" applyAlignment="0" applyProtection="0"/>
    <xf numFmtId="0" fontId="202" fillId="8" borderId="13" applyNumberFormat="0" applyAlignment="0" applyProtection="0"/>
    <xf numFmtId="0" fontId="203" fillId="8" borderId="12" applyNumberFormat="0" applyAlignment="0" applyProtection="0"/>
    <xf numFmtId="0" fontId="204" fillId="0" borderId="14" applyNumberFormat="0" applyFill="0" applyAlignment="0" applyProtection="0"/>
    <xf numFmtId="0" fontId="205" fillId="9" borderId="15" applyNumberFormat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17" applyNumberFormat="0" applyFill="0" applyAlignment="0" applyProtection="0"/>
    <xf numFmtId="0" fontId="209" fillId="11" borderId="0" applyNumberFormat="0" applyBorder="0" applyAlignment="0" applyProtection="0"/>
    <xf numFmtId="0" fontId="84" fillId="14" borderId="0" applyNumberFormat="0" applyBorder="0" applyAlignment="0" applyProtection="0"/>
    <xf numFmtId="0" fontId="209" fillId="15" borderId="0" applyNumberFormat="0" applyBorder="0" applyAlignment="0" applyProtection="0"/>
    <xf numFmtId="0" fontId="84" fillId="18" borderId="0" applyNumberFormat="0" applyBorder="0" applyAlignment="0" applyProtection="0"/>
    <xf numFmtId="0" fontId="209" fillId="19" borderId="0" applyNumberFormat="0" applyBorder="0" applyAlignment="0" applyProtection="0"/>
    <xf numFmtId="0" fontId="84" fillId="22" borderId="0" applyNumberFormat="0" applyBorder="0" applyAlignment="0" applyProtection="0"/>
    <xf numFmtId="0" fontId="209" fillId="23" borderId="0" applyNumberFormat="0" applyBorder="0" applyAlignment="0" applyProtection="0"/>
    <xf numFmtId="0" fontId="84" fillId="26" borderId="0" applyNumberFormat="0" applyBorder="0" applyAlignment="0" applyProtection="0"/>
    <xf numFmtId="0" fontId="209" fillId="27" borderId="0" applyNumberFormat="0" applyBorder="0" applyAlignment="0" applyProtection="0"/>
    <xf numFmtId="0" fontId="84" fillId="30" borderId="0" applyNumberFormat="0" applyBorder="0" applyAlignment="0" applyProtection="0"/>
    <xf numFmtId="0" fontId="209" fillId="31" borderId="0" applyNumberFormat="0" applyBorder="0" applyAlignment="0" applyProtection="0"/>
    <xf numFmtId="0" fontId="84" fillId="34" borderId="0" applyNumberFormat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23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84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233" fillId="0" borderId="0" applyFont="0" applyFill="0" applyBorder="0" applyAlignment="0" applyProtection="0"/>
  </cellStyleXfs>
  <cellXfs count="134">
    <xf numFmtId="0" fontId="0" fillId="0" borderId="0" xfId="0"/>
    <xf numFmtId="166" fontId="9" fillId="0" borderId="0" xfId="0" applyNumberFormat="1" applyFont="1" applyAlignment="1">
      <alignment horizontal="center"/>
    </xf>
    <xf numFmtId="166" fontId="9" fillId="0" borderId="0" xfId="0" applyNumberFormat="1" applyFont="1"/>
    <xf numFmtId="41" fontId="9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Continuous"/>
    </xf>
    <xf numFmtId="166" fontId="9" fillId="0" borderId="0" xfId="0" quotePrefix="1" applyNumberFormat="1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3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left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Continuous" vertical="top"/>
    </xf>
    <xf numFmtId="0" fontId="9" fillId="0" borderId="0" xfId="0" applyFont="1" applyAlignment="1">
      <alignment horizontal="right" vertical="top"/>
    </xf>
    <xf numFmtId="0" fontId="10" fillId="0" borderId="3" xfId="0" applyFont="1" applyBorder="1" applyAlignment="1">
      <alignment horizontal="centerContinuous" vertical="top"/>
    </xf>
    <xf numFmtId="0" fontId="9" fillId="0" borderId="3" xfId="0" applyFont="1" applyBorder="1" applyAlignment="1">
      <alignment horizontal="centerContinuous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justify" vertical="top"/>
    </xf>
    <xf numFmtId="166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justify" vertical="top"/>
    </xf>
    <xf numFmtId="166" fontId="9" fillId="0" borderId="3" xfId="0" applyNumberFormat="1" applyFont="1" applyBorder="1" applyAlignment="1">
      <alignment horizontal="center" vertical="top"/>
    </xf>
    <xf numFmtId="166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justify" vertical="top"/>
    </xf>
    <xf numFmtId="4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right" vertical="top"/>
    </xf>
    <xf numFmtId="37" fontId="9" fillId="0" borderId="0" xfId="0" applyNumberFormat="1" applyFont="1" applyAlignment="1">
      <alignment horizontal="right" vertical="top"/>
    </xf>
    <xf numFmtId="41" fontId="9" fillId="0" borderId="3" xfId="0" applyNumberFormat="1" applyFont="1" applyBorder="1" applyAlignment="1">
      <alignment horizontal="right" vertical="top"/>
    </xf>
    <xf numFmtId="0" fontId="9" fillId="0" borderId="5" xfId="0" applyFont="1" applyBorder="1" applyAlignment="1">
      <alignment horizontal="center"/>
    </xf>
    <xf numFmtId="0" fontId="10" fillId="0" borderId="0" xfId="0" applyFont="1" applyAlignment="1">
      <alignment horizontal="centerContinuous" vertical="top"/>
    </xf>
    <xf numFmtId="4" fontId="9" fillId="0" borderId="0" xfId="1" applyFont="1" applyFill="1" applyAlignment="1">
      <alignment vertical="top"/>
    </xf>
    <xf numFmtId="4" fontId="9" fillId="0" borderId="0" xfId="1" applyFont="1" applyFill="1" applyAlignment="1"/>
    <xf numFmtId="3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8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/>
    </xf>
    <xf numFmtId="41" fontId="9" fillId="0" borderId="6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/>
    </xf>
    <xf numFmtId="166" fontId="9" fillId="0" borderId="0" xfId="0" applyNumberFormat="1" applyFont="1" applyAlignment="1">
      <alignment horizontal="center" wrapText="1"/>
    </xf>
    <xf numFmtId="10" fontId="9" fillId="0" borderId="0" xfId="10" applyNumberFormat="1" applyFont="1" applyFill="1" applyAlignment="1"/>
    <xf numFmtId="41" fontId="9" fillId="0" borderId="0" xfId="0" applyNumberFormat="1" applyFont="1"/>
    <xf numFmtId="3" fontId="9" fillId="0" borderId="0" xfId="0" applyNumberFormat="1" applyFont="1"/>
    <xf numFmtId="43" fontId="9" fillId="0" borderId="0" xfId="0" applyNumberFormat="1" applyFont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top"/>
    </xf>
    <xf numFmtId="41" fontId="9" fillId="0" borderId="0" xfId="1" applyNumberFormat="1" applyFont="1" applyFill="1" applyAlignment="1">
      <alignment horizontal="right"/>
    </xf>
    <xf numFmtId="4" fontId="9" fillId="0" borderId="0" xfId="1" applyFont="1" applyFill="1" applyAlignment="1">
      <alignment horizontal="center" vertical="top"/>
    </xf>
    <xf numFmtId="43" fontId="9" fillId="0" borderId="0" xfId="0" applyNumberFormat="1" applyFont="1" applyAlignment="1">
      <alignment horizontal="center"/>
    </xf>
    <xf numFmtId="41" fontId="9" fillId="0" borderId="8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horizontal="left" vertical="top"/>
    </xf>
    <xf numFmtId="41" fontId="9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centerContinuous" vertical="top"/>
    </xf>
    <xf numFmtId="41" fontId="9" fillId="0" borderId="0" xfId="0" applyNumberFormat="1" applyFont="1" applyAlignment="1">
      <alignment horizontal="centerContinuous" vertical="top"/>
    </xf>
    <xf numFmtId="3" fontId="9" fillId="0" borderId="0" xfId="0" applyNumberFormat="1" applyFont="1" applyAlignment="1">
      <alignment horizontal="centerContinuous" vertical="top"/>
    </xf>
    <xf numFmtId="37" fontId="13" fillId="0" borderId="0" xfId="9" applyNumberFormat="1" applyFont="1" applyAlignment="1">
      <alignment horizontal="center" vertical="top"/>
    </xf>
    <xf numFmtId="37" fontId="10" fillId="0" borderId="3" xfId="9" applyNumberFormat="1" applyFont="1" applyBorder="1" applyAlignment="1">
      <alignment horizontal="center" vertical="top"/>
    </xf>
    <xf numFmtId="37" fontId="10" fillId="0" borderId="0" xfId="9" applyNumberFormat="1" applyFont="1" applyAlignment="1">
      <alignment vertical="top"/>
    </xf>
    <xf numFmtId="37" fontId="10" fillId="0" borderId="0" xfId="9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37" fontId="11" fillId="0" borderId="0" xfId="9" applyNumberFormat="1" applyFont="1" applyAlignment="1">
      <alignment horizontal="center" vertical="top"/>
    </xf>
    <xf numFmtId="0" fontId="11" fillId="0" borderId="0" xfId="0" quotePrefix="1" applyFont="1" applyAlignment="1">
      <alignment horizontal="center" vertical="top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vertical="top"/>
    </xf>
    <xf numFmtId="3" fontId="9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top"/>
    </xf>
    <xf numFmtId="41" fontId="9" fillId="0" borderId="0" xfId="0" quotePrefix="1" applyNumberFormat="1" applyFont="1" applyAlignment="1">
      <alignment horizontal="right" vertical="top"/>
    </xf>
    <xf numFmtId="41" fontId="9" fillId="0" borderId="5" xfId="0" applyNumberFormat="1" applyFont="1" applyBorder="1" applyAlignment="1">
      <alignment horizontal="right" vertical="top"/>
    </xf>
    <xf numFmtId="41" fontId="9" fillId="0" borderId="4" xfId="0" applyNumberFormat="1" applyFont="1" applyBorder="1" applyAlignment="1">
      <alignment horizontal="right" vertical="top"/>
    </xf>
    <xf numFmtId="41" fontId="9" fillId="0" borderId="0" xfId="0" quotePrefix="1" applyNumberFormat="1" applyFont="1" applyAlignment="1">
      <alignment horizontal="left" vertical="top"/>
    </xf>
    <xf numFmtId="166" fontId="9" fillId="0" borderId="0" xfId="0" quotePrefix="1" applyNumberFormat="1" applyFont="1" applyAlignment="1">
      <alignment horizontal="left" vertical="top"/>
    </xf>
    <xf numFmtId="41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horizontal="center" vertical="top"/>
    </xf>
    <xf numFmtId="41" fontId="9" fillId="0" borderId="6" xfId="0" applyNumberFormat="1" applyFont="1" applyBorder="1" applyAlignment="1">
      <alignment horizontal="right" vertical="top"/>
    </xf>
    <xf numFmtId="41" fontId="10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41" fontId="11" fillId="0" borderId="0" xfId="0" applyNumberFormat="1" applyFont="1" applyAlignment="1">
      <alignment horizontal="right" vertical="top"/>
    </xf>
    <xf numFmtId="3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0" fontId="9" fillId="0" borderId="7" xfId="0" applyFont="1" applyBorder="1" applyAlignment="1">
      <alignment vertical="top"/>
    </xf>
    <xf numFmtId="169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centerContinuous" vertical="top"/>
    </xf>
    <xf numFmtId="37" fontId="9" fillId="0" borderId="0" xfId="0" quotePrefix="1" applyNumberFormat="1" applyFont="1" applyAlignment="1">
      <alignment horizontal="centerContinuous" vertical="top"/>
    </xf>
    <xf numFmtId="37" fontId="10" fillId="0" borderId="3" xfId="9" applyNumberFormat="1" applyFont="1" applyBorder="1" applyAlignment="1">
      <alignment horizontal="right" vertical="top"/>
    </xf>
    <xf numFmtId="166" fontId="10" fillId="0" borderId="3" xfId="9" applyNumberFormat="1" applyFont="1" applyBorder="1" applyAlignment="1">
      <alignment horizontal="right" vertical="top"/>
    </xf>
    <xf numFmtId="166" fontId="11" fillId="0" borderId="0" xfId="0" applyNumberFormat="1" applyFont="1" applyAlignment="1">
      <alignment horizontal="center" vertical="top"/>
    </xf>
    <xf numFmtId="41" fontId="9" fillId="0" borderId="5" xfId="0" applyNumberFormat="1" applyFont="1" applyBorder="1" applyAlignment="1">
      <alignment vertical="top"/>
    </xf>
    <xf numFmtId="166" fontId="9" fillId="0" borderId="3" xfId="0" applyNumberFormat="1" applyFont="1" applyBorder="1" applyAlignment="1">
      <alignment horizontal="right" vertical="top"/>
    </xf>
    <xf numFmtId="166" fontId="9" fillId="0" borderId="3" xfId="0" applyNumberFormat="1" applyFont="1" applyBorder="1" applyAlignment="1">
      <alignment vertical="top"/>
    </xf>
    <xf numFmtId="0" fontId="14" fillId="0" borderId="0" xfId="0" applyFont="1" applyAlignment="1">
      <alignment vertical="top"/>
    </xf>
    <xf numFmtId="41" fontId="9" fillId="0" borderId="3" xfId="0" applyNumberFormat="1" applyFont="1" applyBorder="1" applyAlignment="1">
      <alignment vertical="top"/>
    </xf>
    <xf numFmtId="41" fontId="9" fillId="0" borderId="6" xfId="0" applyNumberFormat="1" applyFont="1" applyBorder="1" applyAlignment="1">
      <alignment vertical="top"/>
    </xf>
    <xf numFmtId="166" fontId="9" fillId="0" borderId="6" xfId="0" applyNumberFormat="1" applyFont="1" applyBorder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169" fontId="9" fillId="0" borderId="6" xfId="0" applyNumberFormat="1" applyFont="1" applyBorder="1" applyAlignment="1">
      <alignment horizontal="right" vertical="top"/>
    </xf>
    <xf numFmtId="170" fontId="9" fillId="0" borderId="0" xfId="0" applyNumberFormat="1" applyFont="1" applyAlignment="1">
      <alignment horizontal="right" vertical="top"/>
    </xf>
    <xf numFmtId="170" fontId="9" fillId="0" borderId="0" xfId="0" applyNumberFormat="1" applyFont="1" applyAlignment="1">
      <alignment vertical="top"/>
    </xf>
    <xf numFmtId="43" fontId="9" fillId="0" borderId="0" xfId="0" applyNumberFormat="1" applyFont="1" applyAlignment="1">
      <alignment vertical="top"/>
    </xf>
    <xf numFmtId="9" fontId="9" fillId="0" borderId="0" xfId="10" applyFont="1" applyFill="1" applyAlignment="1">
      <alignment horizontal="center" vertical="top"/>
    </xf>
    <xf numFmtId="3" fontId="9" fillId="0" borderId="0" xfId="0" quotePrefix="1" applyNumberFormat="1" applyFont="1" applyAlignment="1">
      <alignment horizontal="left" vertical="top"/>
    </xf>
    <xf numFmtId="37" fontId="9" fillId="0" borderId="0" xfId="0" quotePrefix="1" applyNumberFormat="1" applyFont="1" applyAlignment="1">
      <alignment horizontal="left" vertical="top"/>
    </xf>
    <xf numFmtId="3" fontId="9" fillId="0" borderId="0" xfId="0" quotePrefix="1" applyNumberFormat="1" applyFont="1" applyAlignment="1">
      <alignment horizontal="centerContinuous" vertical="top"/>
    </xf>
    <xf numFmtId="3" fontId="10" fillId="0" borderId="3" xfId="9" applyNumberFormat="1" applyFont="1" applyBorder="1" applyAlignment="1">
      <alignment horizontal="right" vertical="top"/>
    </xf>
    <xf numFmtId="166" fontId="10" fillId="0" borderId="0" xfId="0" applyNumberFormat="1" applyFont="1" applyAlignment="1">
      <alignment horizontal="center" vertical="top"/>
    </xf>
    <xf numFmtId="166" fontId="10" fillId="0" borderId="0" xfId="0" applyNumberFormat="1" applyFont="1" applyAlignment="1">
      <alignment horizontal="left" vertical="top"/>
    </xf>
    <xf numFmtId="41" fontId="10" fillId="0" borderId="0" xfId="0" applyNumberFormat="1" applyFont="1" applyAlignment="1">
      <alignment horizontal="left" vertical="top"/>
    </xf>
    <xf numFmtId="166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horizontal="left" vertical="top"/>
    </xf>
    <xf numFmtId="41" fontId="10" fillId="0" borderId="0" xfId="0" quotePrefix="1" applyNumberFormat="1" applyFont="1" applyAlignment="1">
      <alignment horizontal="left" vertical="top"/>
    </xf>
    <xf numFmtId="37" fontId="10" fillId="0" borderId="0" xfId="0" quotePrefix="1" applyNumberFormat="1" applyFont="1" applyAlignment="1">
      <alignment horizontal="left" vertical="top"/>
    </xf>
    <xf numFmtId="41" fontId="9" fillId="0" borderId="0" xfId="0" quotePrefix="1" applyNumberFormat="1" applyFont="1" applyAlignment="1">
      <alignment horizontal="centerContinuous" vertical="top"/>
    </xf>
    <xf numFmtId="41" fontId="10" fillId="0" borderId="3" xfId="9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center" vertical="top"/>
    </xf>
    <xf numFmtId="37" fontId="10" fillId="0" borderId="3" xfId="9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166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</cellXfs>
  <cellStyles count="15357">
    <cellStyle name="_x000a_shell=progma" xfId="14" xr:uid="{1260A5B7-E7D8-46D2-901D-703D638B84C9}"/>
    <cellStyle name="_x000a_shell=progma 2" xfId="15" xr:uid="{2EDA9343-52E2-4523-B984-238F1056436A}"/>
    <cellStyle name="_x000a_shell=progma 3" xfId="16" xr:uid="{3EEBA455-2B6B-4E75-9AAC-865D01EFF12E}"/>
    <cellStyle name="%" xfId="17" xr:uid="{95E88BAA-83D4-4CD8-8AE4-F5047DB051DC}"/>
    <cellStyle name="%_sum_mainlink_290310_budget" xfId="18" xr:uid="{5A7A57CD-5EE7-48B0-81C5-9430DBABA6F3}"/>
    <cellStyle name="%_sum_mainlink_290310_budget 2" xfId="19" xr:uid="{7E2B4326-FBFF-4EBA-A9BB-1D61C1F63A53}"/>
    <cellStyle name="%_sum_mainlink_290310_budget_invoicing Plan_IS 130810" xfId="20" xr:uid="{C07B7948-B37C-42F5-AEF3-1945F49C5F6C}"/>
    <cellStyle name="%_sum_mainlink_290310_budget_invoicing Plan_Transport 160810" xfId="21" xr:uid="{0832AB74-2C5B-44C5-AF88-33C7CCCCBD6F}"/>
    <cellStyle name="%_sum_mainlink_290310_budget_invoicing Plan_Transport 230610 (Ball)" xfId="22" xr:uid="{E86D0C30-059B-4AD2-B0D0-C45E92D49B01}"/>
    <cellStyle name="??" xfId="23" xr:uid="{5A259DA4-7743-4497-8778-E9ACECFB5730}"/>
    <cellStyle name="?? - Style1" xfId="24" xr:uid="{3AACEDCF-3460-434E-901D-E8346CB46A67}"/>
    <cellStyle name="?? - Style1 2" xfId="25" xr:uid="{D6FCAAE2-1583-41FD-91F5-D8A2847080AB}"/>
    <cellStyle name="?? - Style1 3" xfId="26" xr:uid="{43282D91-D919-4733-9B8A-B50E1057E81C}"/>
    <cellStyle name="?? - Style1_only" xfId="27" xr:uid="{4DBD4795-4C8F-4660-A418-A4A3B40BB829}"/>
    <cellStyle name="?? [0] - Style2" xfId="28" xr:uid="{249FEFD4-D74E-4DEA-ACAA-6606803355B8}"/>
    <cellStyle name="?? [0] - Style2 2" xfId="29" xr:uid="{0976D912-CC64-49B0-ABB4-0EB730B83C3E}"/>
    <cellStyle name="?? [0] - Style2 3" xfId="30" xr:uid="{CA7613A1-360B-4B9C-B76E-253D7DBCEE53}"/>
    <cellStyle name="?? [0] - Style2_only" xfId="31" xr:uid="{AA9BF3A6-FFA5-47E7-951C-82493601DAFF}"/>
    <cellStyle name="?? [0]_PERSONAL" xfId="32" xr:uid="{C2E4B016-5583-497B-8017-E4CC9810E0C3}"/>
    <cellStyle name="?? 10" xfId="33" xr:uid="{FC5E4968-500D-45D8-9260-64D066344BF0}"/>
    <cellStyle name="?? 11" xfId="34" xr:uid="{FD163238-281A-4F56-983A-27A21F93A769}"/>
    <cellStyle name="?? 12" xfId="35" xr:uid="{8877A058-5E1E-4579-992F-C0DA1A1E45E8}"/>
    <cellStyle name="?? 12 2" xfId="36" xr:uid="{5F9993F6-B55C-4C67-A0B7-EE45479FC290}"/>
    <cellStyle name="?? 13" xfId="37" xr:uid="{74A886E0-68ED-4103-A3C8-C243828193DA}"/>
    <cellStyle name="?? 13 2" xfId="38" xr:uid="{5C42262F-92BA-4765-B3CF-72C28209BC8A}"/>
    <cellStyle name="?? 14" xfId="39" xr:uid="{77197489-EBE6-474D-841D-2A14F28CF7FB}"/>
    <cellStyle name="?? 14 2" xfId="40" xr:uid="{EC54983D-3345-4273-B4D8-646556B4A2DC}"/>
    <cellStyle name="?? 15" xfId="41" xr:uid="{CBE4A39F-0658-4670-B2F6-36D84264E86F}"/>
    <cellStyle name="?? 15 2" xfId="42" xr:uid="{BDDCD58A-A575-4A91-A09B-4A5E5D195FF6}"/>
    <cellStyle name="?? 16" xfId="43" xr:uid="{7E493A92-63D3-498F-997A-5514935C853F}"/>
    <cellStyle name="?? 16 2" xfId="44" xr:uid="{0A66A676-16A8-46F9-B9D1-26705B55B910}"/>
    <cellStyle name="?? 17" xfId="45" xr:uid="{BB0E87D7-353B-4042-B455-B1BB05982663}"/>
    <cellStyle name="?? 17 2" xfId="46" xr:uid="{F51E2420-2B1F-4EE9-B1A7-6D94E7753CA9}"/>
    <cellStyle name="?? 18" xfId="47" xr:uid="{491541B3-73EA-4D88-A73F-E2A1D1212C2F}"/>
    <cellStyle name="?? 19" xfId="48" xr:uid="{1EB02E50-3954-4011-9B26-04BE811CDE99}"/>
    <cellStyle name="?? 2" xfId="49" xr:uid="{C39C9D7A-9C0A-450A-9570-04C7F9126038}"/>
    <cellStyle name="?? 20" xfId="50" xr:uid="{7D59827C-7D48-4F73-9B97-DED9D58BA30C}"/>
    <cellStyle name="?? 21" xfId="51" xr:uid="{949B4C16-9A3C-4B41-B0A6-D2870482F56A}"/>
    <cellStyle name="?? 22" xfId="52" xr:uid="{E5190B8E-20A1-4F41-B017-C4838D7DF2FD}"/>
    <cellStyle name="?? 23" xfId="53" xr:uid="{EC2F9481-F1A2-44E3-AE1B-1C1DD2611D12}"/>
    <cellStyle name="?? 24" xfId="54" xr:uid="{39B12B3F-A813-4360-8327-10E6D064DAD4}"/>
    <cellStyle name="?? 25" xfId="55" xr:uid="{4F9C39E6-19DB-49EE-8641-2FE7B3599CA2}"/>
    <cellStyle name="?? 26" xfId="56" xr:uid="{EFD32A6E-4314-4790-A9C9-4AFE4576BA16}"/>
    <cellStyle name="?? 27" xfId="57" xr:uid="{713AC61F-6136-497E-A895-1D6A3CE74997}"/>
    <cellStyle name="?? 28" xfId="58" xr:uid="{7728ACD9-6357-4054-A950-270C37C95932}"/>
    <cellStyle name="?? 29" xfId="59" xr:uid="{0D1A26D3-09E3-47D5-869A-CA15354E7E6E}"/>
    <cellStyle name="?? 3" xfId="60" xr:uid="{17D35E86-0CF3-4E3F-95DD-5C93BB82CC70}"/>
    <cellStyle name="?? 30" xfId="61" xr:uid="{A82DD15E-9BBA-4118-A2A8-4BB61B56EE70}"/>
    <cellStyle name="?? 31" xfId="62" xr:uid="{4F170E00-8EB3-4D3C-8077-C2CEB20B1C37}"/>
    <cellStyle name="?? 32" xfId="63" xr:uid="{DCFBE002-32EA-4149-AD46-F341B2E45C16}"/>
    <cellStyle name="?? 33" xfId="64" xr:uid="{E4198C03-25F6-4D59-BE80-6BB19F3EAB3B}"/>
    <cellStyle name="?? 34" xfId="65" xr:uid="{42B119D2-FAE1-4E5F-8B3B-A0C433C78CAC}"/>
    <cellStyle name="?? 35" xfId="66" xr:uid="{625BD1B3-8600-4EA0-A8FC-302B83B1CB12}"/>
    <cellStyle name="?? 36" xfId="67" xr:uid="{92BBEA40-B1C6-47F3-AB2F-2B9346A076C0}"/>
    <cellStyle name="?? 37" xfId="68" xr:uid="{04C61748-985E-4E00-BD3C-9C0594CAD73F}"/>
    <cellStyle name="?? 38" xfId="69" xr:uid="{551D18D8-AF1C-402E-9A9D-D7714E18BD5B}"/>
    <cellStyle name="?? 39" xfId="70" xr:uid="{8D83BFBC-63F9-4D11-B38C-A7EDF5A55735}"/>
    <cellStyle name="?? 4" xfId="71" xr:uid="{F6B4C318-473D-47C6-A47F-CC13656B0DB8}"/>
    <cellStyle name="?? 40" xfId="72" xr:uid="{4258BB39-6E63-4313-8071-169CFE3B3DB3}"/>
    <cellStyle name="?? 41" xfId="73" xr:uid="{2307D0C6-0919-4DCA-9275-0AE918D48D7D}"/>
    <cellStyle name="?? 42" xfId="74" xr:uid="{317A0AD2-5291-4E10-8301-967536B5F05E}"/>
    <cellStyle name="?? 43" xfId="75" xr:uid="{E23EEB74-8946-410D-8B22-F31B2FDC5126}"/>
    <cellStyle name="?? 44" xfId="76" xr:uid="{6DC52AC8-979C-4A59-8E4F-BF4FC90ADDAC}"/>
    <cellStyle name="?? 45" xfId="77" xr:uid="{95769878-A0D2-4CA5-AD50-D0C657D4F841}"/>
    <cellStyle name="?? 46" xfId="78" xr:uid="{CCE96FB3-BE20-4D31-B6CC-5005474719F9}"/>
    <cellStyle name="?? 47" xfId="79" xr:uid="{DF5E0D62-2092-4689-8FFF-35886A995625}"/>
    <cellStyle name="?? 48" xfId="80" xr:uid="{628BE714-61F6-4851-922D-84B6598A7961}"/>
    <cellStyle name="?? 49" xfId="81" xr:uid="{02E4AFED-600E-40DF-989F-EA4F927F2FA7}"/>
    <cellStyle name="?? 5" xfId="82" xr:uid="{F45839D6-1E3F-4669-8F3B-A6DA783E6609}"/>
    <cellStyle name="?? 50" xfId="83" xr:uid="{4F4DCD2E-0049-468F-859B-7E7AE5B4803D}"/>
    <cellStyle name="?? 51" xfId="84" xr:uid="{7FBAE957-D789-46F8-B390-911D6C529E9F}"/>
    <cellStyle name="?? 52" xfId="85" xr:uid="{AAEF5AD4-E5D1-4A01-9073-824A3590DCD8}"/>
    <cellStyle name="?? 53" xfId="86" xr:uid="{4A078464-1A7F-4E33-AF43-3F1678AF0476}"/>
    <cellStyle name="?? 54" xfId="87" xr:uid="{D4877CF6-3655-47A2-8D4C-0A9C951C2F4C}"/>
    <cellStyle name="?? 55" xfId="88" xr:uid="{F36B72B5-D2FB-487D-8C9E-4604D4BCAF17}"/>
    <cellStyle name="?? 56" xfId="89" xr:uid="{435D1C3E-1B5B-4E09-88DF-5AA7B976CE97}"/>
    <cellStyle name="?? 57" xfId="90" xr:uid="{F5DE7ECF-51A0-400C-A272-FAA322CDC718}"/>
    <cellStyle name="?? 58" xfId="91" xr:uid="{FBA631FE-FDFE-4D67-961D-ACA54C268B60}"/>
    <cellStyle name="?? 59" xfId="92" xr:uid="{022E4864-3A0F-443D-9073-59AFF503CE48}"/>
    <cellStyle name="?? 6" xfId="93" xr:uid="{97C9314F-34A7-445B-AA8E-8B88A4A030CB}"/>
    <cellStyle name="?? 60" xfId="94" xr:uid="{53A634CD-D47C-4D99-A736-280C36583273}"/>
    <cellStyle name="?? 61" xfId="95" xr:uid="{D6A3D0B7-44CE-4BF5-9633-47AC92FA6225}"/>
    <cellStyle name="?? 62" xfId="96" xr:uid="{4C094A34-78FF-4756-8140-86B3BFA5A807}"/>
    <cellStyle name="?? 63" xfId="97" xr:uid="{726399A6-74C6-4E57-A819-871D3B140C5B}"/>
    <cellStyle name="?? 64" xfId="98" xr:uid="{F1F0FCB4-7087-4727-82CC-DD7A2D7BCCA3}"/>
    <cellStyle name="?? 65" xfId="99" xr:uid="{5A34539E-94BD-4F7B-8C00-70A2C06EE556}"/>
    <cellStyle name="?? 66" xfId="100" xr:uid="{9C9D96D6-0C37-4341-82FA-C5DE86CCE16F}"/>
    <cellStyle name="?? 67" xfId="101" xr:uid="{4A89D6F1-8F3A-482B-81FD-C580A0DDBFAF}"/>
    <cellStyle name="?? 68" xfId="102" xr:uid="{A533A013-7D19-44C0-97F2-61E48F6CA2C9}"/>
    <cellStyle name="?? 69" xfId="103" xr:uid="{E24FFE0E-BEC3-4E0A-8BEC-31758650220E}"/>
    <cellStyle name="?? 7" xfId="104" xr:uid="{F21F247C-9E7A-42F7-BCF6-5CF3A6F6B49D}"/>
    <cellStyle name="?? 70" xfId="105" xr:uid="{E9E87809-4D5B-4843-A426-84784E80D33C}"/>
    <cellStyle name="?? 71" xfId="106" xr:uid="{A62BE9C7-41DA-45A0-AAA1-61A98646D630}"/>
    <cellStyle name="?? 72" xfId="107" xr:uid="{627CA696-80FF-4762-B02D-C1026CBFE068}"/>
    <cellStyle name="?? 73" xfId="108" xr:uid="{714938C0-14D9-4A9B-8CF3-DB84C02317C8}"/>
    <cellStyle name="?? 74" xfId="109" xr:uid="{F8D38E4C-75D7-4939-9E9B-9BEBAEA20E33}"/>
    <cellStyle name="?? 75" xfId="110" xr:uid="{5E7D5660-932E-4A94-A455-5116558BACBA}"/>
    <cellStyle name="?? 76" xfId="111" xr:uid="{3DF49E8E-A73A-4962-B2CA-340C9FF43B4D}"/>
    <cellStyle name="?? 77" xfId="112" xr:uid="{B281F9A4-86F1-46B4-B4B8-5CE18ECE1D93}"/>
    <cellStyle name="?? 78" xfId="113" xr:uid="{0E6FF95B-2DD6-45D6-A193-C379FB66D7FE}"/>
    <cellStyle name="?? 79" xfId="114" xr:uid="{19C83796-D9A6-46C0-8BAC-B4FD797AFA5E}"/>
    <cellStyle name="?? 8" xfId="115" xr:uid="{CC82EAEF-26D9-4742-95C5-140CC8ADE213}"/>
    <cellStyle name="?? 80" xfId="116" xr:uid="{B8DA85E4-4119-4E08-9976-C210BEBF1C0E}"/>
    <cellStyle name="?? 81" xfId="117" xr:uid="{1F850478-0F34-42A0-937C-671230EC4FC6}"/>
    <cellStyle name="?? 82" xfId="118" xr:uid="{AF8B005A-1E42-4D49-A94C-E8DAF48E2AEA}"/>
    <cellStyle name="?? 83" xfId="119" xr:uid="{A58D2A17-4B95-4406-91CB-7C1014789416}"/>
    <cellStyle name="?? 84" xfId="120" xr:uid="{16703AC1-F938-4129-A397-80372953AF63}"/>
    <cellStyle name="?? 85" xfId="121" xr:uid="{4CD1239D-5CD5-4DDC-BAE6-18BFF73A10D3}"/>
    <cellStyle name="?? 9" xfId="122" xr:uid="{E78579AD-BC43-4D9E-B9FE-3241F4E5BD87}"/>
    <cellStyle name="??????" xfId="123" xr:uid="{83BEE320-41F1-40C3-B7DE-7B7E834D0234}"/>
    <cellStyle name="?????? - Style3" xfId="124" xr:uid="{918AC2BE-9B71-4733-ADC4-941F59814C28}"/>
    <cellStyle name="?????? - Style3 2" xfId="125" xr:uid="{9F299659-089F-4BB4-AB73-9E7101BBB8E5}"/>
    <cellStyle name="?????? - Style3 3" xfId="126" xr:uid="{4023659A-4411-4506-9939-8C993A668523}"/>
    <cellStyle name="?????? - Style3_only" xfId="127" xr:uid="{7E1CAF5E-42E4-4902-AAB8-102EDDEBAECF}"/>
    <cellStyle name="?????? - Style4" xfId="128" xr:uid="{8DBD475A-35A2-42B6-A258-2A619A8B978C}"/>
    <cellStyle name="?????? - Style4 2" xfId="129" xr:uid="{A8BD1720-3647-4F74-9F85-83E2245BC71B}"/>
    <cellStyle name="?????? - Style4 3" xfId="130" xr:uid="{D5A037FF-1B66-4FC9-BAD8-E7A7165D2B16}"/>
    <cellStyle name="?????? - Style4_only" xfId="131" xr:uid="{60E4DFE2-E0C0-4513-A8FC-31CC8B697D6E}"/>
    <cellStyle name="??????????" xfId="132" xr:uid="{EB7C1CC0-A892-4FCC-A69B-03414D84042C}"/>
    <cellStyle name="?????????????????" xfId="133" xr:uid="{B923A3A2-56C4-4EF7-92F9-BAFBA92F0FA6}"/>
    <cellStyle name="??????????????????? [0]_PERSONAL" xfId="134" xr:uid="{A2F505C6-EA52-4E3B-B730-AB127B81B538}"/>
    <cellStyle name="???????????????????_PERSONAL" xfId="135" xr:uid="{37861350-9B62-464E-A0BB-CD4F96F6E54B}"/>
    <cellStyle name="??????????_3-TTTBB Budget 2010 to Dept (2)" xfId="136" xr:uid="{A53BCB32-BA5A-46DF-9E0D-23E9DCD34A63}"/>
    <cellStyle name="??????[0]_laroux" xfId="137" xr:uid="{022915DB-A1F1-4CE0-A0EC-3CF98F718DA3}"/>
    <cellStyle name="??????_laroux" xfId="138" xr:uid="{E9708FCE-6111-46AE-A5D1-949446A57E25}"/>
    <cellStyle name="????[0]_laroux" xfId="139" xr:uid="{C358A029-6338-4349-AE11-9974E4292BED}"/>
    <cellStyle name="????_B01-BOQ with PRICE" xfId="140" xr:uid="{08AB9CBD-C3D3-4FC6-832D-FC9CC768AE32}"/>
    <cellStyle name="???ÜS??_x000b_???_x0006_???????|HÜ?_x0008_???@TB1R9C35_x0006_(?X???_x0008_???_x000b_" xfId="141" xr:uid="{5DB36444-32DB-42F2-9719-472D47A3CD53}"/>
    <cellStyle name="??_(2)Sum of cash&amp;cash equivalent" xfId="142" xr:uid="{CA58A2A6-FFB0-4101-BA2E-3D8050F031A5}"/>
    <cellStyle name="__Status 3BB Shop RO1-9" xfId="143" xr:uid="{4548936A-32D3-4544-B6CE-235A50285578}"/>
    <cellStyle name="__Status 3BB Shop RO1-9 2" xfId="144" xr:uid="{77614DE3-AF6A-4C25-86D8-727066BDC159}"/>
    <cellStyle name="__Status 3BB Shop RO1-9_invoicing Plan_IS 130810" xfId="145" xr:uid="{78840BB9-A006-47C0-8D31-06726F82B75E}"/>
    <cellStyle name="__Status 3BB Shop RO1-9_invoicing Plan_Transport 160810" xfId="146" xr:uid="{A6E41773-FF3F-400B-8B67-6CD11F673B0B}"/>
    <cellStyle name="__Status 3BB Shop RO1-9_invoicing Plan_Transport 230610 (Ball)" xfId="147" xr:uid="{88EBDC5B-0327-463F-B14D-34C1E2833355}"/>
    <cellStyle name="_100%" xfId="148" xr:uid="{BC569B9D-D2B6-4757-B65F-CCD932403A40}"/>
    <cellStyle name="_100%_100%" xfId="149" xr:uid="{DC7780C3-77D6-4299-8DF6-8509E817FABA}"/>
    <cellStyle name="_100%_100%_AR-Shop (2)" xfId="150" xr:uid="{8C836A46-77AF-4DE9-A543-C5E9B8CF4598}"/>
    <cellStyle name="_100%_100%_AR-Shop RO10" xfId="151" xr:uid="{53941432-04B1-4835-99B4-F4714107F30D}"/>
    <cellStyle name="_100%_201004(95)" xfId="152" xr:uid="{B09C6D72-8104-4D18-A30B-27E94150E6A6}"/>
    <cellStyle name="_100%_201004(95)_AR-Shop (2)" xfId="153" xr:uid="{64B41AA3-A315-401F-8A35-C3DAFF7C9075}"/>
    <cellStyle name="_100%_201004(95)_AR-Shop RO10" xfId="154" xr:uid="{11A3425F-D7E5-4DA9-BFAE-EBBCCD114331}"/>
    <cellStyle name="_100%_AR-Shop (2)" xfId="155" xr:uid="{F4FCEF17-83ED-429A-A6F9-6862BB0F08B0}"/>
    <cellStyle name="_100%_AR-Shop RO10" xfId="156" xr:uid="{3A913C0C-552A-42BB-9A68-70166540BB26}"/>
    <cellStyle name="_100%_Book1" xfId="157" xr:uid="{C1DF0F2D-E522-4B5E-9D9D-B4C8E6DD9431}"/>
    <cellStyle name="_100%_Book1_AR-Shop (2)" xfId="158" xr:uid="{7110F523-C0D4-4CE8-A10D-25EB9BD63FE8}"/>
    <cellStyle name="_100%_Book1_AR-Shop RO10" xfId="159" xr:uid="{DC971D06-DE07-4F42-AAAB-8661114869EC}"/>
    <cellStyle name="_100%_Sheet9" xfId="160" xr:uid="{7FCD2CA1-5BB4-48ED-91EE-03E79599EEBC}"/>
    <cellStyle name="_100%_Sheet9_AR-Shop (2)" xfId="161" xr:uid="{0A7D6A86-42B9-4153-9EA1-0056587F9602}"/>
    <cellStyle name="_100%_Sheet9_AR-Shop RO10" xfId="162" xr:uid="{C60357CD-D04C-407E-885F-FD373EC3A256}"/>
    <cellStyle name="_100%_summary-95%(triple2)" xfId="163" xr:uid="{D4ADE438-AB85-4996-BE35-F2A14FF5FBCF}"/>
    <cellStyle name="_100%_summary-95%(triple2)_AR-Shop (2)" xfId="164" xr:uid="{E7B376C2-30F1-424E-96EB-C3017F14C0A9}"/>
    <cellStyle name="_100%_summary-95%(triple2)_AR-Shop RO10" xfId="165" xr:uid="{EFCA81AC-9B46-4814-81A9-2E9452A39ED2}"/>
    <cellStyle name="_100%_เช็ค" xfId="166" xr:uid="{BC8897F3-0D09-4E47-B449-2063BBA98FFE}"/>
    <cellStyle name="_100%_เช็ค_AR-Shop (2)" xfId="167" xr:uid="{C1403F40-595F-4ACF-BBAA-27DFFC3AE05C}"/>
    <cellStyle name="_100%_เช็ค_AR-Shop RO10" xfId="168" xr:uid="{4B210796-1F53-492D-AA7D-508ACD1225BE}"/>
    <cellStyle name="_100%_ใบแนบ ภพ.30-June2010" xfId="169" xr:uid="{8D2591B1-1DC4-4051-823D-6039AA14EAD3}"/>
    <cellStyle name="_100%_ยกมา" xfId="170" xr:uid="{123FC6F6-021A-47FD-9093-2E6C3DEA5BD8}"/>
    <cellStyle name="_100%_ยกมา_AR-Shop (2)" xfId="171" xr:uid="{19FF5005-9C9C-43ED-9499-A8B0649ACB37}"/>
    <cellStyle name="_100%_ยกมา_AR-Shop RO10" xfId="172" xr:uid="{87DDB8ED-3DB7-4DF7-800B-77FAC784A8E7}"/>
    <cellStyle name="_100%_รายงานใบลดหนี้ TI และ ภาษีขาย SS-เดือน เม.ย. ครั้งที่ 1 (CN_TI_newReceipt_SS_Val_20100402-19)" xfId="173" xr:uid="{1E8B7F6E-D37E-4AF1-ABFB-DD89EFC95555}"/>
    <cellStyle name="_100%_รายงานใบลดหนี้ TI และ ภาษีขาย SS-เดือน เม.ย. ครั้งที่ 1 (CN_TI_newReceipt_SS_Val_20100402-19)_Aging AR Internet_30 Sep 10" xfId="174" xr:uid="{BACDC456-F297-4A03-950F-5986B2750A4B}"/>
    <cellStyle name="_100%_รายงานใบลดหนี้ TI และ ภาษีขาย SS-เดือน เม.ย. ครั้งที่ 1 (CN_TI_newReceipt_SS_Val_20100402-19)_AR-Shop (2)" xfId="175" xr:uid="{921C9609-B73C-45B8-885F-6BC9575E6B31}"/>
    <cellStyle name="_100%_รายงานใบลดหนี้ TI และ ภาษีขาย SS-เดือน เม.ย. ครั้งที่ 1 (CN_TI_newReceipt_SS_Val_20100402-19)_AR-Shop RO10" xfId="176" xr:uid="{D57592AB-0541-40F0-A92E-B6535DCB384A}"/>
    <cellStyle name="_100%_รายงานใบลดหนี้ TI และ ภาษีขาย SS-เดือน เม.ย. ครั้งที่ 2 (CN_TI_newReceipt_SS_Val_2010_0420-0501)" xfId="177" xr:uid="{FBEDFA2C-3A95-46E6-B44F-8921343A7B6E}"/>
    <cellStyle name="_100%_รายงานใบลดหนี้ TI และ ภาษีขาย SS-เดือน เม.ย. ครั้งที่ 2 (CN_TI_newReceipt_SS_Val_2010_0420-0501)_Aging AR Internet_30 Sep 10" xfId="178" xr:uid="{BE7E0FFF-94EA-413E-8ACD-3DDA9BCE6E81}"/>
    <cellStyle name="_100%_รายงานใบลดหนี้ TI และ ภาษีขาย SS-เดือน เม.ย. ครั้งที่ 2 (CN_TI_newReceipt_SS_Val_2010_0420-0501)_AR-Shop (2)" xfId="179" xr:uid="{84ED3D33-B393-41DC-B223-41AB262410CE}"/>
    <cellStyle name="_100%_รายงานใบลดหนี้ TI และ ภาษีขาย SS-เดือน เม.ย. ครั้งที่ 2 (CN_TI_newReceipt_SS_Val_2010_0420-0501)_AR-Shop RO10" xfId="180" xr:uid="{DFBD4CA6-F0FA-407D-816E-CDEDA8A887AC}"/>
    <cellStyle name="_100%_รายงานใบลดหนี้ TI และ ภาษีขาย SS-เดือน มิ.ย. ครั้งที่ 1 (CN_TI_newReceipt_SS_Val_2010_0601-0630)" xfId="181" xr:uid="{39F1C980-B284-4DEC-914F-EE7480D79D2A}"/>
    <cellStyle name="_100%_รายงานใบลดหนี้ TI และ ภาษีขาย SS-เดือน มิ.ย. ครั้งที่ 1 (CN_TI_newReceipt_SS_Val_2010_0601-0630)_AR-Shop (2)" xfId="182" xr:uid="{46692788-7780-4210-B422-D30D23D2CBA3}"/>
    <cellStyle name="_100%_รายงานใบลดหนี้ TI และ ภาษีขาย SS-เดือน มิ.ย. ครั้งที่ 1 (CN_TI_newReceipt_SS_Val_2010_0601-0630)_AR-Shop RO10" xfId="183" xr:uid="{BEA10300-6E5B-455F-AEB2-DD587D51C511}"/>
    <cellStyle name="_100%_สรุป" xfId="184" xr:uid="{BF720516-EA48-43B3-8581-E3BD028EC454}"/>
    <cellStyle name="_100%_สรุป_AR-Shop (2)" xfId="185" xr:uid="{990831C5-4CD0-4A62-883D-F7E7EC884A48}"/>
    <cellStyle name="_100%_สรุป_AR-Shop RO10" xfId="186" xr:uid="{D938840C-CB24-4AC3-8F52-D2D01E0B14D8}"/>
    <cellStyle name="_100%_สรุป01042010" xfId="187" xr:uid="{FBD534F0-8019-4CF3-B76C-9FF7C3252186}"/>
    <cellStyle name="_100%_สรุป01042010_AR-Shop (2)" xfId="188" xr:uid="{396009C6-39EB-4736-8C05-0308F6EDD670}"/>
    <cellStyle name="_100%_สรุป01042010_AR-Shop RO10" xfId="189" xr:uid="{12133610-2123-4548-B808-1B2869B5F3A6}"/>
    <cellStyle name="_112集中受理测量系统报价书模板（B排，200506）" xfId="190" xr:uid="{71E1A7D2-AD95-4B6B-9733-C7558D9E7237}"/>
    <cellStyle name="_112集中受理测量系统报价书模板（B排，200506） 2" xfId="191" xr:uid="{81D63BFF-10C7-40AC-9F9F-739525E4D5BE}"/>
    <cellStyle name="_1-15 ล่าสุด" xfId="192" xr:uid="{ADFC03B3-DE3F-4B11-9E4E-5F0FDA2E2916}"/>
    <cellStyle name="_1-15 ล่าสุด_AR-Shop (2)" xfId="193" xr:uid="{AB0315B9-368C-4B38-8000-3EC833F6A736}"/>
    <cellStyle name="_1-15 ล่าสุด_AR-Shop RO10" xfId="194" xr:uid="{A3305EF0-15A4-44C4-BA9C-C4B7407004AE}"/>
    <cellStyle name="_1-20" xfId="195" xr:uid="{BADFBB91-903E-4545-B596-2CDF44828DA4}"/>
    <cellStyle name="_1-20_100%" xfId="196" xr:uid="{189DF906-D40A-4B62-8B86-71BF6361AC6B}"/>
    <cellStyle name="_1-20_100%_AR-Shop (2)" xfId="197" xr:uid="{40DF97A4-325E-4C45-9629-97FA3E870103}"/>
    <cellStyle name="_1-20_100%_AR-Shop RO10" xfId="198" xr:uid="{F84B1698-1B61-4E9F-BDE2-10F3233EC1BC}"/>
    <cellStyle name="_1-20_AR-Shop (2)" xfId="199" xr:uid="{FEB05001-16DE-4838-BF16-33D735B31CA0}"/>
    <cellStyle name="_1-20_AR-Shop RO10" xfId="200" xr:uid="{9BDFBAEA-F003-4BBC-BE90-906263E8C6A5}"/>
    <cellStyle name="_1-20_ยกมา" xfId="201" xr:uid="{A279CA92-DAB7-496D-8AA5-3E3AB9505832}"/>
    <cellStyle name="_1-20_ยกมา_AR-Shop (2)" xfId="202" xr:uid="{12EC0A24-92AB-4FA1-9CA5-FD3AA80F2AB1}"/>
    <cellStyle name="_1-20_ยกมา_AR-Shop RO10" xfId="203" xr:uid="{6E530A2A-CBBC-469F-ABB8-20F948025C30}"/>
    <cellStyle name="_16-31 ล่าสุด" xfId="204" xr:uid="{77AD615B-A9FC-46AF-B2D3-31269475DC07}"/>
    <cellStyle name="_16-31 ล่าสุด_AR-Shop (2)" xfId="205" xr:uid="{0B813EF5-B1C9-4C7E-B5A7-5577F9E455F4}"/>
    <cellStyle name="_16-31 ล่าสุด_AR-Shop RO10" xfId="206" xr:uid="{E5273B4E-147C-4E39-9FFF-625567EE6923}"/>
    <cellStyle name="_2008Q1_JI Group - Note R11" xfId="207" xr:uid="{BB2F2F6D-61E3-47E9-89C0-DA188D27D98F}"/>
    <cellStyle name="_2008Q1_JI Group - Note R11 2" xfId="208" xr:uid="{BBF6F43A-1A9E-45A9-B329-30919FACB767}"/>
    <cellStyle name="_2008Q1_JI Group - Note R11 3" xfId="209" xr:uid="{FDFDBF5E-2832-40B5-A28A-49663B4CA39B}"/>
    <cellStyle name="_2008Q1_JI Group - Note R11_(11)unrealised ex.rate" xfId="210" xr:uid="{593CC086-63D9-4888-8DFC-0AF0E42933FB}"/>
    <cellStyle name="_2008Q1_JI Group - Note R11_(11)unrealised ex.rate 2" xfId="211" xr:uid="{650985C0-4900-4860-A203-CDA16D6974B2}"/>
    <cellStyle name="_2008Q1_JI Group - Note R11_(11)unrealised ex.rate 3" xfId="212" xr:uid="{8C8DC2B0-EEC6-4046-AB69-6C85AB47190E}"/>
    <cellStyle name="_2008Q1_JI Group - Note R11_(11)unrealised ex.rate 4" xfId="213" xr:uid="{FE7290F9-286D-40BD-8EAC-8C0231CB894F}"/>
    <cellStyle name="_2008Q1_JI Group - Note R11_(11)unrealised ex.rate 5" xfId="214" xr:uid="{BFAB555F-ED77-4F3D-9146-715B4CC2F63A}"/>
    <cellStyle name="_2008Q1_JI Group - Note R11_(11)unrealised ex.rate_(2)Sum of cash&amp;cash equipvalent" xfId="215" xr:uid="{278570F0-485D-4B1D-911E-AC67BA4CA315}"/>
    <cellStyle name="_2008Q1_JI Group - Note R11_(11)unrealised ex.rate_(2)Sum of cash&amp;cash equipvalent 2" xfId="216" xr:uid="{78478965-899D-4711-85D1-0E9AF4CFA157}"/>
    <cellStyle name="_2008Q1_JI Group - Note R11_(11)unrealised ex.rate_(2)Sum of cash&amp;cash equipvalent 3" xfId="217" xr:uid="{F638C328-706F-4556-85F8-49594A054FF4}"/>
    <cellStyle name="_2008Q1_JI Group - Note R11_(11)unrealised ex.rate_(2)Sum of cash&amp;cash equipvalent 4" xfId="218" xr:uid="{09B70339-D360-456E-896B-CF378E024CC7}"/>
    <cellStyle name="_2008Q1_JI Group - Note R11_(11)unrealised ex.rate_(2)Sum of cash&amp;cash equipvalent 5" xfId="219" xr:uid="{8A264553-8628-49FA-8AB6-1A4CB6AD3572}"/>
    <cellStyle name="_2008Q1_JI Group - Note R11_(11)unrealised ex.rate_(3)Aging AR" xfId="220" xr:uid="{19542371-0E9E-4B60-BC9C-3DC142B2AC57}"/>
    <cellStyle name="_2008Q1_JI Group - Note R11_(11)unrealised ex.rate_(3)Aging AR 2" xfId="221" xr:uid="{01519B00-8BC9-47E0-B5EF-A22D70E03CAC}"/>
    <cellStyle name="_2008Q1_JI Group - Note R11_(11)unrealised ex.rate_(3)Aging AR 3" xfId="222" xr:uid="{2F8DD7A8-5FAD-4688-92E3-B6C5075286B9}"/>
    <cellStyle name="_2008Q1_JI Group - Note R11_(11)unrealised ex.rate_(3)Aging AR 4" xfId="223" xr:uid="{C3498F15-D2BE-418A-8D9D-C00A388885DD}"/>
    <cellStyle name="_2008Q1_JI Group - Note R11_(11)unrealised ex.rate_(3)Aging AR 5" xfId="224" xr:uid="{C59AAD9F-E9E1-466D-A5ED-D9964942E6CF}"/>
    <cellStyle name="_2008Q1_JI Group - Note R11_(12) Detail cash flow" xfId="225" xr:uid="{F8A7BE44-F823-43AC-AC52-930EE3B71DF4}"/>
    <cellStyle name="_2008Q1_JI Group - Note R11_(3)Selling and admin Q2_Y2009" xfId="226" xr:uid="{9DAAC85C-0DC7-4678-B2AB-FE9B9B067E11}"/>
    <cellStyle name="_2008Q1_JI Group - Note R11_(3)Selling and admin Q2_Y2009 2" xfId="227" xr:uid="{00F9E63B-2E8F-4F79-994C-3B35A0BD8DD4}"/>
    <cellStyle name="_2008Q1_JI Group - Note R11_(3)Selling and admin Q2_Y2009_2010_JAS Group_R3_Expenses by nature 2009" xfId="228" xr:uid="{5B31D77C-E6E7-4094-920B-2C65E028438C}"/>
    <cellStyle name="_2008Q1_JI Group - Note R11_(3)Selling and admin Q2_Y2009_Q209_J027_Note group R3" xfId="229" xr:uid="{32663B6E-6C0B-4E7E-82A1-EE34A24AFF36}"/>
    <cellStyle name="_2008Q1_JI Group - Note R11_(3)Selling and admin Q2_Y2009_Q209_J027_Note group R3 2" xfId="230" xr:uid="{51750A72-830D-4CDD-A087-52A21F601BA5}"/>
    <cellStyle name="_2008Q1_JI Group - Note R11_(3)Selling and admin Q2_Y2009_Q209_J027_Note group R3_2010_JAS Group_R3_Expenses by nature 2009" xfId="231" xr:uid="{8B917A3C-40E8-4A76-BD13-BD5691BEC0DA}"/>
    <cellStyle name="_2008Q1_JI Group - Note R11_2010_Q3_TTT I_Note R3." xfId="232" xr:uid="{5324124F-E965-4FE1-BCD4-74AC96D69236}"/>
    <cellStyle name="_2008Q1_JI Group - Note R11_2010_Q4_TTT I_Note R3" xfId="233" xr:uid="{27F20CF1-5DC1-4B07-A210-3E524926938D}"/>
    <cellStyle name="_2008Q1_JI Group - Note R11_detail cash flow" xfId="234" xr:uid="{A6C8593B-EC56-4F8E-9626-1E9096981D8A}"/>
    <cellStyle name="_2008Q1_JI Group - Note R11_detail cash flow 2" xfId="235" xr:uid="{824CE397-0B1A-445B-BF7B-2DF647C82952}"/>
    <cellStyle name="_2008Q1_JI Group - Note R11_Note unrealized (update)" xfId="236" xr:uid="{45AB590E-D12A-4562-80CB-647F1B8F2563}"/>
    <cellStyle name="_2008Q1_JI Group - Note R11_Note unrealized (update) 2" xfId="237" xr:uid="{2AE89B2C-9A7C-48B1-92C3-B7369B205251}"/>
    <cellStyle name="_2008Q1_JI Group - Note R11_Note unrealized (update) 3" xfId="238" xr:uid="{F7EFB783-66F5-4BA8-B3E9-292712D4A77C}"/>
    <cellStyle name="_2008Q1_JI Group - Note R11_Note unrealized (update)_JTS_Note R1_Q2Y2010" xfId="239" xr:uid="{50445EE7-A9A0-489B-9D80-7FD0F8A5D0D8}"/>
    <cellStyle name="_2008Q1_JI Group - Note R11_Note unrealized (update)_JTS_Note R1_Q2Y2010 2" xfId="240" xr:uid="{BD4BDA4B-5126-481A-8595-BC997C90530F}"/>
    <cellStyle name="_2008Q1_JI Group - Note R11_Note unrealized (update)_Note_R1_Aging_Q2_11" xfId="241" xr:uid="{1D1E1DB3-056C-4F8F-A74F-49CBA11DC9C6}"/>
    <cellStyle name="_2008Q1_JI Group - Note R11_Note unrealized (update)_Note_R1_Aging_Q2_11 2" xfId="242" xr:uid="{C59D1CA8-BDC6-43C8-9357-22A353F187BB}"/>
    <cellStyle name="_2008Q1_JI Group - Note R11_Note unrealized (update)_Note_R1_Aging_Q3_11" xfId="243" xr:uid="{A9386BAD-11C8-4B89-9162-B37CA850CC80}"/>
    <cellStyle name="_2008Q1_JI Group - Note R11_Note unrealized (update)_Note_R1_Aging_Q4" xfId="244" xr:uid="{2B8D66AD-7A87-4FDA-B419-88B4DFC28BB9}"/>
    <cellStyle name="_2008Q1_JI Group - Note R11_Note unrealized (update)_Note_R1_Aging_Q4 2" xfId="245" xr:uid="{B60460BF-63B1-43CD-B501-2D6039901F4C}"/>
    <cellStyle name="_2008Q1_JI Group - Note R11_Note unrealized (update)_Q210_J032_Note R1_Unrealised" xfId="246" xr:uid="{7834A1E4-3EBE-4508-A111-35B08FDDFC4D}"/>
    <cellStyle name="_2008Q1_JI Group - Note R11_Note unrealized (update)_Q210_J032_Note R1_Unrealised 2" xfId="247" xr:uid="{EFADA710-F3EE-43EC-A535-2EC91AC8C7F9}"/>
    <cellStyle name="_2008Q1_JI Group - Note R11_Note_Cash&amp;Cash equivalent" xfId="248" xr:uid="{0C4D1B34-C0DD-4244-ADD3-A4E03661F04F}"/>
    <cellStyle name="_2008Q1_JI Group - Note R11_Q1_09_JAS Group_Note R2" xfId="249" xr:uid="{3A98D2D5-40D1-45AA-AFCA-DADBB44F26AD}"/>
    <cellStyle name="_2008Q1_JI Group - Note R11_Q209_J027_Note group R2" xfId="250" xr:uid="{13B20CD8-400C-4083-AC71-DCD54AF3F9F4}"/>
    <cellStyle name="_2008Q1_JI Group - Note R11_Q2-2010_TTT I_Note R3" xfId="251" xr:uid="{CEDBFCB2-DF57-4C97-8AB2-164BE4F8DBEA}"/>
    <cellStyle name="_2008Q1_JI Group - Note R11_Q309_J032_Note R1_Audit (2)" xfId="252" xr:uid="{71B068C4-E328-4BE9-A5EF-44A29FC5FEF8}"/>
    <cellStyle name="_2008Q1_JI Group - Note R11_Q309_J032_Note R1_Audit (2) 2" xfId="253" xr:uid="{70651B2B-BA43-4490-8035-008BF3D4CE11}"/>
    <cellStyle name="_2008Q1_JI Group - Note R11_Q309_J032_Note R1_Audit (2) 3" xfId="254" xr:uid="{BB157E20-E6E3-41BF-8869-068A282E7193}"/>
    <cellStyle name="_2008Q1_JI Group - Note R11_Q309_J032_Note R1_Audit (2)_JTS_Note R1_Q2Y2010" xfId="255" xr:uid="{C9F83F94-E02B-4FDB-8A71-8B30DBAF709A}"/>
    <cellStyle name="_2008Q1_JI Group - Note R11_Q309_J032_Note R1_Audit (2)_JTS_Note R1_Q2Y2010 2" xfId="256" xr:uid="{7F95E6FF-4A47-4F10-8DE7-4E99488BB2FF}"/>
    <cellStyle name="_2008Q1_JI Group - Note R11_Q309_J032_Note R1_Audit (2)_Note_R1_Aging_Q2_11" xfId="257" xr:uid="{F13EC1E5-B55A-4D04-A077-D0387014D695}"/>
    <cellStyle name="_2008Q1_JI Group - Note R11_Q309_J032_Note R1_Audit (2)_Note_R1_Aging_Q2_11 2" xfId="258" xr:uid="{64380ACB-ECD1-458C-8199-73173AA81D62}"/>
    <cellStyle name="_2008Q1_JI Group - Note R11_Q309_J032_Note R1_Audit (2)_Note_R1_Aging_Q3_11" xfId="259" xr:uid="{4646F662-AA9A-4B6E-998E-6B7BA99957DC}"/>
    <cellStyle name="_2008Q1_JI Group - Note R11_Q309_J032_Note R1_Audit (2)_Note_R1_Aging_Q4" xfId="260" xr:uid="{79015C7E-B830-4162-A462-B381427628DC}"/>
    <cellStyle name="_2008Q1_JI Group - Note R11_Q309_J032_Note R1_Audit (2)_Note_R1_Aging_Q4 2" xfId="261" xr:uid="{42FF0EAA-6D73-499B-89B7-4084D4F3BC24}"/>
    <cellStyle name="_2008Q1_JI Group - Note R11_Q309_J032_Note R1_Audit (2)_Q210_J032_Note R1_Unrealised" xfId="262" xr:uid="{5C342EBF-804E-4C67-9BBF-EC5B030E2A20}"/>
    <cellStyle name="_2008Q1_JI Group - Note R11_Q309_J032_Note R1_Audit (2)_Q210_J032_Note R1_Unrealised 2" xfId="263" xr:uid="{E7171C13-2253-46B0-93F8-7E61DC886072}"/>
    <cellStyle name="_2008Q2_JIG_Note R11" xfId="264" xr:uid="{EFBF25A7-BD43-4439-8BF8-D82036F8D758}"/>
    <cellStyle name="_2008Q3- J027 - JI Group - Note R1" xfId="265" xr:uid="{113743FB-FA01-4539-AACA-EE23EA7915C7}"/>
    <cellStyle name="_2008Q3- J027 - JI Group - Note R1 2" xfId="266" xr:uid="{A047C309-D09F-468A-97B1-D521F6AB9D5F}"/>
    <cellStyle name="_2008Q3- J027 - JI Group - Note R1_Q1_09_JAS Group_Note R2" xfId="267" xr:uid="{A21B046B-1D2D-48E6-BD6D-505FDA2ACA3D}"/>
    <cellStyle name="_2008Q3- J027 - JI Group - Note R1_Q209_J027_Note group R2" xfId="268" xr:uid="{FA2A52B8-3F51-4865-ADF9-D16FE9E82B69}"/>
    <cellStyle name="_40_FF_from User" xfId="269" xr:uid="{B55413D9-2D6D-4B1D-B9F1-5F93BA090B6C}"/>
    <cellStyle name="_40_FF_from User_3-TTTBB Budget 2010 to Dept (2)" xfId="270" xr:uid="{B9129A62-F94B-4148-BFA1-A97F96E3A5DE}"/>
    <cellStyle name="_40_FF_from User_RD" xfId="271" xr:uid="{498C7237-7DF5-4A84-88AC-95F51C96E0F8}"/>
    <cellStyle name="_50 AVC CHANNELS 051122_New" xfId="272" xr:uid="{1CD337C3-F711-473C-BF51-07DF3DDF9CEF}"/>
    <cellStyle name="_50 AVC CHANNELS 051122_New 2" xfId="273" xr:uid="{654B49F9-BDD6-4A40-B9A8-586305AF2F33}"/>
    <cellStyle name="_95%1-15Ro6-8" xfId="274" xr:uid="{01311755-A3B5-41FE-A1DF-FD3034F7DD38}"/>
    <cellStyle name="_95%1-15Ro6-8_AR-Shop (2)" xfId="275" xr:uid="{2FEFC481-BC77-4722-A3F9-6E3F9089524D}"/>
    <cellStyle name="_95%1-15Ro6-8_AR-Shop RO10" xfId="276" xr:uid="{64ADE971-82BD-42B5-A5AB-CC3DE2060BED}"/>
    <cellStyle name="_95%1-15Ro6-8_ใบแนบ ภพ.30-June2010" xfId="277" xr:uid="{A4E320C2-47B3-4FCB-98E5-46046E99E891}"/>
    <cellStyle name="_95%1-15Ro6-8_รายงานใบลดหนี้ TI และ ภาษีขาย SS-เดือน เม.ย. ครั้งที่ 1 (CN_TI_newReceipt_SS_Val_20100402-19)" xfId="278" xr:uid="{16AF31BF-1846-4A19-A372-A0903DF553E9}"/>
    <cellStyle name="_95%1-15Ro6-8_รายงานใบลดหนี้ TI และ ภาษีขาย SS-เดือน เม.ย. ครั้งที่ 1 (CN_TI_newReceipt_SS_Val_20100402-19)_Aging AR Internet_30 Sep 10" xfId="279" xr:uid="{4EACEF8F-769B-4A8C-8C29-1FA586C2CEE6}"/>
    <cellStyle name="_95%1-15Ro6-8_รายงานใบลดหนี้ TI และ ภาษีขาย SS-เดือน เม.ย. ครั้งที่ 1 (CN_TI_newReceipt_SS_Val_20100402-19)_AR-Shop (2)" xfId="280" xr:uid="{A163A34D-3BE0-4347-ADB6-F3E96A1326CE}"/>
    <cellStyle name="_95%1-15Ro6-8_รายงานใบลดหนี้ TI และ ภาษีขาย SS-เดือน เม.ย. ครั้งที่ 1 (CN_TI_newReceipt_SS_Val_20100402-19)_AR-Shop RO10" xfId="281" xr:uid="{EBF6CB89-AC2B-453A-B490-33CC4D0FAB1B}"/>
    <cellStyle name="_95%1-15Ro6-8_รายงานใบลดหนี้ TI และ ภาษีขาย SS-เดือน เม.ย. ครั้งที่ 2 (CN_TI_newReceipt_SS_Val_2010_0420-0501)" xfId="282" xr:uid="{1AF1A3DB-C123-47F3-9BEC-94FBE984A536}"/>
    <cellStyle name="_95%1-15Ro6-8_รายงานใบลดหนี้ TI และ ภาษีขาย SS-เดือน เม.ย. ครั้งที่ 2 (CN_TI_newReceipt_SS_Val_2010_0420-0501)_Aging AR Internet_30 Sep 10" xfId="283" xr:uid="{A4D2206A-688E-4FB9-A0C6-A88D99406322}"/>
    <cellStyle name="_95%1-15Ro6-8_รายงานใบลดหนี้ TI และ ภาษีขาย SS-เดือน เม.ย. ครั้งที่ 2 (CN_TI_newReceipt_SS_Val_2010_0420-0501)_AR-Shop (2)" xfId="284" xr:uid="{7833F5B5-B058-481E-BDAF-D1503DE9924F}"/>
    <cellStyle name="_95%1-15Ro6-8_รายงานใบลดหนี้ TI และ ภาษีขาย SS-เดือน เม.ย. ครั้งที่ 2 (CN_TI_newReceipt_SS_Val_2010_0420-0501)_AR-Shop RO10" xfId="285" xr:uid="{77B92838-D1BE-4236-B33B-B19AA6550B12}"/>
    <cellStyle name="_95%1-15Ro6-8_รายงานใบลดหนี้ TI และ ภาษีขาย SS-เดือน มิ.ย. ครั้งที่ 1 (CN_TI_newReceipt_SS_Val_2010_0601-0630)" xfId="286" xr:uid="{C37C63E4-6729-4FB4-B7C5-B2B342DF4F68}"/>
    <cellStyle name="_95%1-15Ro6-8_รายงานใบลดหนี้ TI และ ภาษีขาย SS-เดือน มิ.ย. ครั้งที่ 1 (CN_TI_newReceipt_SS_Val_2010_0601-0630)_AR-Shop (2)" xfId="287" xr:uid="{BFA240F0-D7C5-49A1-930C-1AA42296F855}"/>
    <cellStyle name="_95%1-15Ro6-8_รายงานใบลดหนี้ TI และ ภาษีขาย SS-เดือน มิ.ย. ครั้งที่ 1 (CN_TI_newReceipt_SS_Val_2010_0601-0630)_AR-Shop RO10" xfId="288" xr:uid="{065EF348-13A3-4974-A445-869E8E5B9B3C}"/>
    <cellStyle name="_ADSL_RO2_1-30BB1" xfId="289" xr:uid="{D95C203D-C711-406D-BB9D-353D8B9F09F7}"/>
    <cellStyle name="_ADSL_RO2_1-30BB1 2" xfId="290" xr:uid="{F568B7B3-F810-4DD1-A272-77BE4F3EB0CA}"/>
    <cellStyle name="_ADSL_RO2_1-30BB1_100%" xfId="291" xr:uid="{4DED60CA-8989-4B8F-9EB5-A9D679BD7345}"/>
    <cellStyle name="_ADSL_RO2_1-30BB1_100%_AR-Shop (2)" xfId="292" xr:uid="{DC16E53D-A37C-4A5C-AC67-FF4B4F4DE9C7}"/>
    <cellStyle name="_ADSL_RO2_1-30BB1_100%_AR-Shop RO10" xfId="293" xr:uid="{F5DD6286-798D-475F-900D-3629B703E549}"/>
    <cellStyle name="_ADSL_RO2_1-30BB1_201006(95)" xfId="294" xr:uid="{E00F9D73-0EE0-4E68-A493-9DAF56F9B245}"/>
    <cellStyle name="_ADSL_RO2_1-30BB1_201006(95)_AR-Shop (2)" xfId="295" xr:uid="{00E706B1-ED77-4F12-A813-289A780A6C3A}"/>
    <cellStyle name="_ADSL_RO2_1-30BB1_201006(95)_AR-Shop RO10" xfId="296" xr:uid="{3F2A0D7F-598B-4E83-99D5-F04205F3F2ED}"/>
    <cellStyle name="_ADSL_RO2_1-30BB1_AR-Shop (2)" xfId="297" xr:uid="{ECE57606-0688-4EFB-B38D-9CA26C558506}"/>
    <cellStyle name="_ADSL_RO2_1-30BB1_AR-Shop RO10" xfId="298" xr:uid="{A1254747-780C-452A-B7DE-73282637691C}"/>
    <cellStyle name="_ADSL_RO2_1-30BB1_Book1" xfId="299" xr:uid="{86F41048-CF2D-43D6-8127-8B06450A2368}"/>
    <cellStyle name="_ADSL_RO2_1-30BB1_Book1_AR-Shop (2)" xfId="300" xr:uid="{7D962F2E-77F1-4AF9-B591-31A41EB3CBA6}"/>
    <cellStyle name="_ADSL_RO2_1-30BB1_Book1_AR-Shop RO10" xfId="301" xr:uid="{BFE780C6-6C28-4973-B9B2-AC65E0184C95}"/>
    <cellStyle name="_ADSL_RO2_1-30BB1_invoicing Plan (2)" xfId="302" xr:uid="{98EC7538-EB52-4864-BD13-C5FA05CC34A7}"/>
    <cellStyle name="_ADSL_RO2_1-30BB1_invoicing Plan (2) 2" xfId="303" xr:uid="{89938632-8665-4B9A-8044-41C72E3BAA9F}"/>
    <cellStyle name="_ADSL_RO2_1-30BB1_invoicing Plan_IS 130810" xfId="304" xr:uid="{E82B31D8-3BEA-4101-8E63-F7FBCFAADA66}"/>
    <cellStyle name="_ADSL_RO2_1-30BB1_invoicing Plan_Transport 160810" xfId="305" xr:uid="{38F0F92F-5732-46BD-893A-7D9A0845F132}"/>
    <cellStyle name="_ADSL_RO2_1-30BB1_invoicing Plan_Transport 230610 (Ball)" xfId="306" xr:uid="{7C3B5F66-B129-48AD-8CD5-674301CFF7F2}"/>
    <cellStyle name="_ADSL_RO2_1-30BB1_Project K Somboon as 30 July 2010 (revised 2 by suthep 03-08-10) (2)" xfId="307" xr:uid="{299E28A5-2127-4A1E-AA93-330CC561DDCE}"/>
    <cellStyle name="_ADSL_RO2_1-30BB1_Project K Somboon as 7 Sep 2010 updated by Suthep" xfId="308" xr:uid="{CA52223D-69B4-4901-BE7C-99D7E75DF93C}"/>
    <cellStyle name="_ADSL_RO2_1-30BB1_TTTIRO1062010" xfId="309" xr:uid="{4FE51C2C-A765-481D-9531-1F10CA2E127A}"/>
    <cellStyle name="_ADSL_RO2_1-30BB1_TTTIRO1062010_AR-Shop (2)" xfId="310" xr:uid="{38A85C84-C78D-42FA-832B-897309EFAEE3}"/>
    <cellStyle name="_ADSL_RO2_1-30BB1_TTTIRO1062010_AR-Shop RO10" xfId="311" xr:uid="{84C9D9B1-0B0D-463A-AC11-858F7D86E8AC}"/>
    <cellStyle name="_ADSL_RO2_1-30BB1_เดือน 072010" xfId="312" xr:uid="{021EC458-15B0-49B4-B64D-6F2312EE58A0}"/>
    <cellStyle name="_ADSL_RO2_1-30BB1_เดือน 072010_Aging AR Internet_30 Sep 10" xfId="313" xr:uid="{B97C7F11-22B7-4195-835C-F89F277D8CC7}"/>
    <cellStyle name="_ADSL_RO2_1-30BB1_เดือน 082010" xfId="314" xr:uid="{666D0C3A-3ECB-4D1E-A0B9-2A50D044D5DF}"/>
    <cellStyle name="_ADSL_RO2_1-30BB1_เดือน 082010_Aging AR Internet_30 Sep 10" xfId="315" xr:uid="{A5AE5005-C29E-4BF7-A29D-AA19C6928E1C}"/>
    <cellStyle name="_ADSL_RO2_1-30BB1_เดือน 092010" xfId="316" xr:uid="{21884B6B-29A5-47E9-8F5B-5DAD3FF80466}"/>
    <cellStyle name="_ADSL_RO2_1-30BB1_เดือน 092010_Aging AR Internet_30 Sep 10" xfId="317" xr:uid="{DDD8DB78-1F2A-428F-B491-8A0244F20DC2}"/>
    <cellStyle name="_ADSL_RO2_1-30BB1_โหลดจากระบบ" xfId="318" xr:uid="{2F97C337-75A5-4AE7-A8CA-EE843CE6AF39}"/>
    <cellStyle name="_ADSL_RO2_1-30BB1_โหลดจากระบบ_AR-Shop (2)" xfId="319" xr:uid="{FF1CE407-DC8F-4CDE-BAD1-38800EA66F69}"/>
    <cellStyle name="_ADSL_RO2_1-30BB1_โหลดจากระบบ_AR-Shop RO10" xfId="320" xr:uid="{B108C806-0979-47B9-8CA1-5701E82F4CE1}"/>
    <cellStyle name="_ADSL_RO2_1-30BB1_ใบแนบ ภพ.30-June2010" xfId="321" xr:uid="{5295F295-294B-401D-A529-43477A487A4B}"/>
    <cellStyle name="_ADSL_RO2_1-30BB1_จดทะเบียนสาขาTTTI" xfId="322" xr:uid="{5F90E981-E1FF-4741-82E4-B54795E99BCF}"/>
    <cellStyle name="_ADSL_RO2_1-30BB1_จดทะเบียนสาขาTTTI (2)" xfId="323" xr:uid="{37F1F5CE-4FAD-4030-887F-2D7D4592379E}"/>
    <cellStyle name="_ADSL_RO2_1-30BB1_จดทะเบียนสาขาTTTI (2)_Aging AR Internet_30 Sep 10" xfId="324" xr:uid="{FAB56E19-80C8-4984-96C7-3ACE58E173BD}"/>
    <cellStyle name="_ADSL_RO2_1-30BB1_จดทะเบียนสาขาTTTI (2)_AR-Shop (2)" xfId="325" xr:uid="{C2DD7EDD-D84E-43CA-AF19-7DA251322E6A}"/>
    <cellStyle name="_ADSL_RO2_1-30BB1_จดทะเบียนสาขาTTTI (2)_AR-Shop RO10" xfId="326" xr:uid="{9F4D8D17-B40E-4437-A324-320748D2601A}"/>
    <cellStyle name="_ADSL_RO2_1-30BB1_จดทะเบียนสาขาTTTI_AR-Leased Line at Oct010" xfId="327" xr:uid="{31D08A24-7F4D-4A9D-B100-4115FDB69277}"/>
    <cellStyle name="_ADSL_RO2_1-30BB1_จดทะเบียนสาขาTTTI_AR-Leased Line at Sep2010" xfId="328" xr:uid="{4DFC1FC4-CC68-4833-999D-3AAFD559EA9E}"/>
    <cellStyle name="_ADSL_RO2_1-30BB1_จดทะเบียนสาขาTTTI_AR-Shop (2)" xfId="329" xr:uid="{D0330CD2-F13A-45AE-9256-A0C2BAE5FD37}"/>
    <cellStyle name="_ADSL_RO2_1-30BB1_จดทะเบียนสาขาTTTI_AR-Shop RO10" xfId="330" xr:uid="{54B98828-3D50-4E72-A254-70CDC9A99907}"/>
    <cellStyle name="_ADSL_RO2_1-30BB1_จดทะเบียนสาขาTTTI_เดือน 052010" xfId="331" xr:uid="{F1A34730-EB51-4E78-9E99-E294EE13FDEE}"/>
    <cellStyle name="_ADSL_RO2_1-30BB1_จดทะเบียนสาขาTTTI_เดือน 052010_Aging AR Internet_30 Sep 10" xfId="332" xr:uid="{AF1DBC67-125C-4140-AA48-77059622425C}"/>
    <cellStyle name="_ADSL_RO2_1-30BB1_จดทะเบียนสาขาTTTI_ปรับปรุง Bill-062010" xfId="333" xr:uid="{71073C4C-5F86-4F69-8502-574D41F11131}"/>
    <cellStyle name="_ADSL_RO2_1-30BB1_จดทะเบียนสาขาTTTI_ปรับปรุง Bill-062010_Aging AR Internet_30 Sep 10" xfId="334" xr:uid="{5535F31E-B8AB-481A-839D-91CF8EE38C4B}"/>
    <cellStyle name="_ADSL_RO2_1-30BB1_ยกมา" xfId="335" xr:uid="{D438DB3E-5B32-4D90-9726-9C2B50EBB170}"/>
    <cellStyle name="_ADSL_RO2_1-30BB1_ยกมา_AR-Shop (2)" xfId="336" xr:uid="{B8E028ED-F2EE-4F65-B718-B5B8F9C4ECF5}"/>
    <cellStyle name="_ADSL_RO2_1-30BB1_ยกมา_AR-Shop RO10" xfId="337" xr:uid="{F28F03E8-E310-42B2-BFD2-AB10C215C96E}"/>
    <cellStyle name="_ADSL_RO2_1-30BB1_รายงานใบลดหนี้ TI และ ภาษีขาย SS-เดือน เม.ย. ครั้งที่ 1 (CN_TI_newReceipt_SS_Val_20100402-19)" xfId="338" xr:uid="{1C2D5492-32EE-4515-A468-B88AD4AB97E1}"/>
    <cellStyle name="_ADSL_RO2_1-30BB1_รายงานใบลดหนี้ TI และ ภาษีขาย SS-เดือน เม.ย. ครั้งที่ 1 (CN_TI_newReceipt_SS_Val_20100402-19)_Aging AR Internet_30 Sep 10" xfId="339" xr:uid="{ECAA9E32-80A1-4BD3-85C3-DDD271F41181}"/>
    <cellStyle name="_ADSL_RO2_1-30BB1_รายงานใบลดหนี้ TI และ ภาษีขาย SS-เดือน เม.ย. ครั้งที่ 1 (CN_TI_newReceipt_SS_Val_20100402-19)_AR-Shop (2)" xfId="340" xr:uid="{86F681CC-A9A8-497D-8A08-B769B09B26E8}"/>
    <cellStyle name="_ADSL_RO2_1-30BB1_รายงานใบลดหนี้ TI และ ภาษีขาย SS-เดือน เม.ย. ครั้งที่ 1 (CN_TI_newReceipt_SS_Val_20100402-19)_AR-Shop RO10" xfId="341" xr:uid="{CBCE43C7-F7F6-4365-9461-B790C26506C6}"/>
    <cellStyle name="_ADSL_RO2_1-30BB1_รายงานใบลดหนี้ TI และ ภาษีขาย SS-เดือน เม.ย. ครั้งที่ 2 (CN_TI_newReceipt_SS_Val_2010_0420-0501)" xfId="342" xr:uid="{16A1E20F-CFCD-4E9F-84E9-ABB51A186F36}"/>
    <cellStyle name="_ADSL_RO2_1-30BB1_รายงานใบลดหนี้ TI และ ภาษีขาย SS-เดือน เม.ย. ครั้งที่ 2 (CN_TI_newReceipt_SS_Val_2010_0420-0501)_Aging AR Internet_30 Sep 10" xfId="343" xr:uid="{559A59C4-006C-4E43-A130-C4E19EED0782}"/>
    <cellStyle name="_ADSL_RO2_1-30BB1_รายงานใบลดหนี้ TI และ ภาษีขาย SS-เดือน เม.ย. ครั้งที่ 2 (CN_TI_newReceipt_SS_Val_2010_0420-0501)_AR-Shop (2)" xfId="344" xr:uid="{B5A70523-6341-4A63-B88F-7336B5B978B0}"/>
    <cellStyle name="_ADSL_RO2_1-30BB1_รายงานใบลดหนี้ TI และ ภาษีขาย SS-เดือน เม.ย. ครั้งที่ 2 (CN_TI_newReceipt_SS_Val_2010_0420-0501)_AR-Shop RO10" xfId="345" xr:uid="{D73FE423-FD48-47AC-8454-F3DFE7A34182}"/>
    <cellStyle name="_ADSL_RO2_1-30BB1_รายงานใบลดหนี้ TI และ ภาษีขาย SS-เดือน มิ.ย. ครั้งที่ 1 (CN_TI_newReceipt_SS_Val_2010_0601-0630)" xfId="346" xr:uid="{E80FD5B8-5688-40F8-BB6D-BC8828537751}"/>
    <cellStyle name="_ADSL_RO2_1-30BB1_รายงานใบลดหนี้ TI และ ภาษีขาย SS-เดือน มิ.ย. ครั้งที่ 1 (CN_TI_newReceipt_SS_Val_2010_0601-0630)_AR-Shop (2)" xfId="347" xr:uid="{B910AF38-3490-43C9-9AD5-F9DA8923849F}"/>
    <cellStyle name="_ADSL_RO2_1-30BB1_รายงานใบลดหนี้ TI และ ภาษีขาย SS-เดือน มิ.ย. ครั้งที่ 1 (CN_TI_newReceipt_SS_Val_2010_0601-0630)_AR-Shop RO10" xfId="348" xr:uid="{68006D84-BD9B-4AEE-98C6-22F1B0AA81B3}"/>
    <cellStyle name="_ADSL11-20" xfId="349" xr:uid="{39B59542-331C-45AC-BC95-9E33D3E84C66}"/>
    <cellStyle name="_ADSL11-20_AR-Shop (2)" xfId="350" xr:uid="{589059F3-6420-4DFB-8313-1455AEBE264F}"/>
    <cellStyle name="_ADSL11-20_AR-Shop RO10" xfId="351" xr:uid="{8095FF97-5391-405D-B922-998CBD7EE46A}"/>
    <cellStyle name="_ADSL1-15" xfId="352" xr:uid="{EB4351FD-5EC9-4937-BF93-464020F85D12}"/>
    <cellStyle name="_ADSL1-15 ชุดใหม่" xfId="353" xr:uid="{25112CA5-21C9-461B-9E2A-F791EDA0986F}"/>
    <cellStyle name="_ADSL1-15 ชุดใหม่_AR-Shop (2)" xfId="354" xr:uid="{5DB3653B-2985-4E96-8669-269419E31546}"/>
    <cellStyle name="_ADSL1-15 ชุดใหม่_AR-Shop RO10" xfId="355" xr:uid="{EC003D76-47FB-4622-AF3B-E7C484AB52A3}"/>
    <cellStyle name="_ADSL1-15_AR-Shop (2)" xfId="356" xr:uid="{C98ED3AF-5969-4D26-BB99-ADD6111BB4E3}"/>
    <cellStyle name="_ADSL1-15_AR-Shop RO10" xfId="357" xr:uid="{5BB9039B-61C0-4916-B705-7F0C72EEDF21}"/>
    <cellStyle name="_ADSL1-28" xfId="358" xr:uid="{F364B710-4125-4E36-B3FD-96F78208836F}"/>
    <cellStyle name="_ADSL1-28_100%" xfId="359" xr:uid="{61B2677F-F117-4F78-9E07-5CAAD4AD5185}"/>
    <cellStyle name="_ADSL1-28_100%_AR-Shop (2)" xfId="360" xr:uid="{3C7DAC6D-1011-4B26-8CC3-866B5B7119AB}"/>
    <cellStyle name="_ADSL1-28_100%_AR-Shop RO10" xfId="361" xr:uid="{2FF542AD-07B1-421E-9BC4-3CB6B11BB713}"/>
    <cellStyle name="_ADSL1-28_AR-Shop (2)" xfId="362" xr:uid="{7EFE0A82-A615-4F6E-8EAA-7F156FAEB901}"/>
    <cellStyle name="_ADSL1-28_AR-Shop RO10" xfId="363" xr:uid="{AB3E94AC-A71E-4874-A6BA-130533D559E9}"/>
    <cellStyle name="_ADSL1-28_ยกมา" xfId="364" xr:uid="{969676BD-44C8-49A3-8E25-EC13E14F3987}"/>
    <cellStyle name="_ADSL1-28_ยกมา_AR-Shop (2)" xfId="365" xr:uid="{7985B982-4658-427B-B5FC-4291787586FF}"/>
    <cellStyle name="_ADSL1-28_ยกมา_AR-Shop RO10" xfId="366" xr:uid="{E1357198-4B1C-4493-A3F6-A01EE13A1680}"/>
    <cellStyle name="_ADSL21-31" xfId="367" xr:uid="{071D6AC1-B8DE-4017-8EFC-4C729B921F3E}"/>
    <cellStyle name="_ADSL21-31_AR-Shop (2)" xfId="368" xr:uid="{4C7CAB1F-1368-4432-97E8-7ECC5A11F5EB}"/>
    <cellStyle name="_ADSL21-31_AR-Shop RO10" xfId="369" xr:uid="{C887E450-D0D6-4175-983A-B62DF6403347}"/>
    <cellStyle name="_AR-Leased Line at June2010-1" xfId="370" xr:uid="{6FE0573E-D777-4738-9EE5-DF3EA2529353}"/>
    <cellStyle name="_AR-Leased Line at June2010-1_Aging AR Internet_30 Sep 10" xfId="371" xr:uid="{7B368DEA-DD4B-4D07-B0F2-405967BEAAB3}"/>
    <cellStyle name="_AR-Leased Line at Oct010" xfId="372" xr:uid="{29147FFE-895B-47FF-B552-10DB14B8B332}"/>
    <cellStyle name="_AR-Leased Line at Sep2010-1" xfId="373" xr:uid="{67CFE4C1-76A1-4715-9612-527ADFB72107}"/>
    <cellStyle name="_AR-Leased Line at Sep2010-1_Aging AR Internet_30 Sep 10" xfId="374" xr:uid="{BD1DDCA4-7804-4057-88C5-BF8625A629BF}"/>
    <cellStyle name="_BB-Tax-06-2009" xfId="375" xr:uid="{E8F2B79F-FF02-42E1-AA6C-EB35DAEE640E}"/>
    <cellStyle name="_BB-Tax-06-2009_AR-Leased Line at Oct010" xfId="376" xr:uid="{93244BDE-2771-4512-84BE-AFF619D84DCE}"/>
    <cellStyle name="_BB-Tax-06-2009_AR-Leased Line at Sep2010" xfId="377" xr:uid="{C951F478-A3C7-4272-B73E-E5CE62544E81}"/>
    <cellStyle name="_BB-Tax-06-2009_AR-Shop (2)" xfId="378" xr:uid="{2F2643CF-FEC8-4E9B-8949-B21EDD51D3F8}"/>
    <cellStyle name="_BB-Tax-06-2009_AR-Shop RO10" xfId="379" xr:uid="{5B4DAD2D-E310-4E69-9FF7-E36490DF0CD5}"/>
    <cellStyle name="_BB-Tax-06-2009_Summary ro10 bay" xfId="380" xr:uid="{BB98BE4F-66F4-4B17-B34E-908C5AA0A127}"/>
    <cellStyle name="_BB-Tax-06-2009_summary-TTTI100% (triple3)-1" xfId="381" xr:uid="{80C1C7D0-126A-4287-9160-EFFD500B95FF}"/>
    <cellStyle name="_BB-Tax-06-2009_TTTI 100%_RO1-10" xfId="382" xr:uid="{00BEB1B0-BE18-4A13-84F9-03365EA8C6EF}"/>
    <cellStyle name="_BB-Tax-06-2009_เดือน 052010" xfId="383" xr:uid="{AA4D3BF0-71F4-4F61-9729-61C9E04735A2}"/>
    <cellStyle name="_BB-Tax-06-2009_เดือน 052010_Aging AR Internet_30 Sep 10" xfId="384" xr:uid="{A4EC5302-5A72-4368-B961-F8DEDE2CE9E0}"/>
    <cellStyle name="_BB-Tax-06-2009_ปรับปรุง Bill-062010" xfId="385" xr:uid="{8F9373C7-A2CF-41E2-96F3-22932453A18F}"/>
    <cellStyle name="_BB-Tax-06-2009_ปรับปรุง Bill-062010_Aging AR Internet_30 Sep 10" xfId="386" xr:uid="{2B6E4272-81AD-40E9-9B45-59E988367B2F}"/>
    <cellStyle name="_BB-Tax-06-2009_สรุปเช็ค+กระทบ STE. RO10 เดือน มกราคม 54" xfId="387" xr:uid="{C62A8107-49D8-4380-B591-CDCE1F9B49DB}"/>
    <cellStyle name="_BKK06-07" xfId="388" xr:uid="{D792DD2D-6DAF-408E-9A14-5FBC677DC51D}"/>
    <cellStyle name="_BKK06-07_100%" xfId="389" xr:uid="{73CE8ADE-86C3-4F97-B569-60B2B3E1BC6F}"/>
    <cellStyle name="_BKK06-07_100%_AR-Shop (2)" xfId="390" xr:uid="{6548E6CB-AF9C-4759-A833-DCF37A397FB3}"/>
    <cellStyle name="_BKK06-07_100%_AR-Shop RO10" xfId="391" xr:uid="{A0416DEF-AEE6-4C36-A9DF-84E0C1A80209}"/>
    <cellStyle name="_BKK06-07_201006(95)" xfId="392" xr:uid="{42AAB5FC-742B-43BC-8498-F3D3A496873E}"/>
    <cellStyle name="_BKK06-07_201006(95)_AR-Shop (2)" xfId="393" xr:uid="{6FD68C74-A19D-4AA6-BAF9-6D71D9CD4AD0}"/>
    <cellStyle name="_BKK06-07_201006(95)_AR-Shop RO10" xfId="394" xr:uid="{E58BF4D4-0EFD-47BE-ACAC-FA8478C7A32D}"/>
    <cellStyle name="_BKK06-07_AR-Shop (2)" xfId="395" xr:uid="{9E64E294-6E33-4306-B765-4A65BB96348D}"/>
    <cellStyle name="_BKK06-07_AR-Shop RO10" xfId="396" xr:uid="{BBAD6883-0351-46BB-9392-5F118E360020}"/>
    <cellStyle name="_BKK06-07_Book1" xfId="397" xr:uid="{DD2C5EEF-3660-47E9-8C44-2117BE81E494}"/>
    <cellStyle name="_BKK06-07_Book1_AR-Shop (2)" xfId="398" xr:uid="{DB1CBEE5-3CC0-440D-9DC4-813B5DE176BC}"/>
    <cellStyle name="_BKK06-07_Book1_AR-Shop RO10" xfId="399" xr:uid="{5EFBC81E-CEAA-4095-8D40-8D904096BD3A}"/>
    <cellStyle name="_BKK06-07_TTTIRO1062010" xfId="400" xr:uid="{FE58AAB3-3D54-47E7-B75F-485CC86810BF}"/>
    <cellStyle name="_BKK06-07_TTTIRO1062010_AR-Shop (2)" xfId="401" xr:uid="{8F3ECCCF-9D71-4533-A657-6FEF7F115E15}"/>
    <cellStyle name="_BKK06-07_TTTIRO1062010_AR-Shop RO10" xfId="402" xr:uid="{F49B1067-C9DF-48C4-8752-7A36739FAF09}"/>
    <cellStyle name="_BKK06-07_โหลดจากระบบ" xfId="403" xr:uid="{07809365-69C4-4282-8AB4-F640457DFEA2}"/>
    <cellStyle name="_BKK06-07_โหลดจากระบบ_AR-Shop (2)" xfId="404" xr:uid="{50D72D49-DDC2-4D9D-B399-86FD356610C4}"/>
    <cellStyle name="_BKK06-07_โหลดจากระบบ_AR-Shop RO10" xfId="405" xr:uid="{8042112D-EA9E-47D9-87AF-9CE55F9EAED8}"/>
    <cellStyle name="_BKK06-07_ใบแนบ ภพ.30-June2010" xfId="406" xr:uid="{DA8A6454-905B-4308-B3B4-AB723BB75F01}"/>
    <cellStyle name="_BKK06-07_ยกมา" xfId="407" xr:uid="{87D2A476-7BA0-4375-A59E-D6553A26639A}"/>
    <cellStyle name="_BKK06-07_ยกมา_AR-Shop (2)" xfId="408" xr:uid="{86916D84-DBA4-4640-9D8F-6E86731AD3C0}"/>
    <cellStyle name="_BKK06-07_ยกมา_AR-Shop RO10" xfId="409" xr:uid="{564D2E0F-F154-4C83-931D-6928EB75C161}"/>
    <cellStyle name="_BKK06-07_รายงานใบลดหนี้ TI และ ภาษีขาย SS-เดือน เม.ย. ครั้งที่ 1 (CN_TI_newReceipt_SS_Val_20100402-19)" xfId="410" xr:uid="{C050A792-A192-48FF-A70A-53AC2CB61B55}"/>
    <cellStyle name="_BKK06-07_รายงานใบลดหนี้ TI และ ภาษีขาย SS-เดือน เม.ย. ครั้งที่ 1 (CN_TI_newReceipt_SS_Val_20100402-19)_Aging AR Internet_30 Sep 10" xfId="411" xr:uid="{6AB2C210-CC08-44C6-8EC8-A8B0176C0D52}"/>
    <cellStyle name="_BKK06-07_รายงานใบลดหนี้ TI และ ภาษีขาย SS-เดือน เม.ย. ครั้งที่ 1 (CN_TI_newReceipt_SS_Val_20100402-19)_AR-Shop (2)" xfId="412" xr:uid="{F88BB0C6-B967-4F0D-AD9A-5042C73E4819}"/>
    <cellStyle name="_BKK06-07_รายงานใบลดหนี้ TI และ ภาษีขาย SS-เดือน เม.ย. ครั้งที่ 1 (CN_TI_newReceipt_SS_Val_20100402-19)_AR-Shop RO10" xfId="413" xr:uid="{79B23B5F-96D3-4A95-A1EF-A83879C63BE6}"/>
    <cellStyle name="_BKK06-07_รายงานใบลดหนี้ TI และ ภาษีขาย SS-เดือน เม.ย. ครั้งที่ 2 (CN_TI_newReceipt_SS_Val_2010_0420-0501)" xfId="414" xr:uid="{82881CA7-14FB-449D-A3E1-08DD9098DCFB}"/>
    <cellStyle name="_BKK06-07_รายงานใบลดหนี้ TI และ ภาษีขาย SS-เดือน เม.ย. ครั้งที่ 2 (CN_TI_newReceipt_SS_Val_2010_0420-0501)_Aging AR Internet_30 Sep 10" xfId="415" xr:uid="{D53CB1D5-F23E-47E1-AAAA-6F0F784B39BF}"/>
    <cellStyle name="_BKK06-07_รายงานใบลดหนี้ TI และ ภาษีขาย SS-เดือน เม.ย. ครั้งที่ 2 (CN_TI_newReceipt_SS_Val_2010_0420-0501)_AR-Shop (2)" xfId="416" xr:uid="{3EB7B3C7-14AE-4AC4-BF9F-71BE9F1A301F}"/>
    <cellStyle name="_BKK06-07_รายงานใบลดหนี้ TI และ ภาษีขาย SS-เดือน เม.ย. ครั้งที่ 2 (CN_TI_newReceipt_SS_Val_2010_0420-0501)_AR-Shop RO10" xfId="417" xr:uid="{8312433B-459E-4313-8949-61FC2C9072D2}"/>
    <cellStyle name="_BKK06-07_รายงานใบลดหนี้ TI และ ภาษีขาย SS-เดือน มิ.ย. ครั้งที่ 1 (CN_TI_newReceipt_SS_Val_2010_0601-0630)" xfId="418" xr:uid="{D89F5B67-E58E-4237-81B6-4CB060ADCCA1}"/>
    <cellStyle name="_BKK06-07_รายงานใบลดหนี้ TI และ ภาษีขาย SS-เดือน มิ.ย. ครั้งที่ 1 (CN_TI_newReceipt_SS_Val_2010_0601-0630)_AR-Shop (2)" xfId="419" xr:uid="{67D08346-74DA-4AE2-8950-369874F3B237}"/>
    <cellStyle name="_BKK06-07_รายงานใบลดหนี้ TI และ ภาษีขาย SS-เดือน มิ.ย. ครั้งที่ 1 (CN_TI_newReceipt_SS_Val_2010_0601-0630)_AR-Shop RO10" xfId="420" xr:uid="{007BF8E5-77AC-44C8-8C31-751D1C273AE6}"/>
    <cellStyle name="_bkk09_24_9_Edit Vat" xfId="421" xr:uid="{1D2A8198-2582-4185-BD63-0DD92F3AE9FA}"/>
    <cellStyle name="_bkk09_24_9_Edit Vat_100%" xfId="422" xr:uid="{EC619851-64B9-471E-A012-C9C9E4FAA456}"/>
    <cellStyle name="_bkk09_24_9_Edit Vat_100%_AR-Shop (2)" xfId="423" xr:uid="{762231A6-8E57-4EC7-87F9-AA737EC5CEE2}"/>
    <cellStyle name="_bkk09_24_9_Edit Vat_100%_AR-Shop RO10" xfId="424" xr:uid="{70923F3B-8CD7-491D-BBB3-376B0EBD4B99}"/>
    <cellStyle name="_bkk09_24_9_Edit Vat_201006(95)" xfId="425" xr:uid="{2F9952C0-8B96-4969-8F73-C9A5C05E985A}"/>
    <cellStyle name="_bkk09_24_9_Edit Vat_201006(95)_AR-Shop (2)" xfId="426" xr:uid="{B979B58C-D29A-4D96-9406-5E3E0CB9990D}"/>
    <cellStyle name="_bkk09_24_9_Edit Vat_201006(95)_AR-Shop RO10" xfId="427" xr:uid="{04F64284-6C05-4105-84E0-4815899C90F3}"/>
    <cellStyle name="_bkk09_24_9_Edit Vat_AR-Shop (2)" xfId="428" xr:uid="{0C791AEB-9EBC-4CEC-862E-9D507EE9335C}"/>
    <cellStyle name="_bkk09_24_9_Edit Vat_AR-Shop RO10" xfId="429" xr:uid="{17B19B16-42B7-432A-8DCF-E454FB16BD67}"/>
    <cellStyle name="_bkk09_24_9_Edit Vat_Book1" xfId="430" xr:uid="{1EE2B185-073C-474C-A18E-7E4C6FB35E78}"/>
    <cellStyle name="_bkk09_24_9_Edit Vat_Book1_AR-Shop (2)" xfId="431" xr:uid="{552E81C9-8218-43CD-AD28-6DA2C65F26AA}"/>
    <cellStyle name="_bkk09_24_9_Edit Vat_Book1_AR-Shop RO10" xfId="432" xr:uid="{FDF837A1-6E7E-4726-AEB2-A838E7A0749F}"/>
    <cellStyle name="_bkk09_24_9_Edit Vat_TTTIRO1062010" xfId="433" xr:uid="{2ACF7F2E-79F2-41D3-95CE-0706BB543EF7}"/>
    <cellStyle name="_bkk09_24_9_Edit Vat_TTTIRO1062010_AR-Shop (2)" xfId="434" xr:uid="{CB451F30-CD9F-4F56-B1C5-D1D3BCF65E03}"/>
    <cellStyle name="_bkk09_24_9_Edit Vat_TTTIRO1062010_AR-Shop RO10" xfId="435" xr:uid="{9246087E-64F0-4D3E-AF47-833A440599DE}"/>
    <cellStyle name="_bkk09_24_9_Edit Vat_โหลดจากระบบ" xfId="436" xr:uid="{3B268C65-0334-4F3B-B9CD-43B03F95FB68}"/>
    <cellStyle name="_bkk09_24_9_Edit Vat_โหลดจากระบบ_AR-Shop (2)" xfId="437" xr:uid="{92DF1450-B924-4EAC-B58D-26A420DC76A4}"/>
    <cellStyle name="_bkk09_24_9_Edit Vat_โหลดจากระบบ_AR-Shop RO10" xfId="438" xr:uid="{499914FA-406C-471D-868D-9ABFD3B257EE}"/>
    <cellStyle name="_bkk09_24_9_Edit Vat_ใบแนบ ภพ.30-June2010" xfId="439" xr:uid="{A46D12D5-D8CE-42B5-89AD-FC617FD0A7B1}"/>
    <cellStyle name="_bkk09_24_9_Edit Vat_ยกมา" xfId="440" xr:uid="{1DD13645-3293-48A7-ACFB-4F3E155ABADF}"/>
    <cellStyle name="_bkk09_24_9_Edit Vat_ยกมา_AR-Shop (2)" xfId="441" xr:uid="{89E788CD-B5CF-4009-BDFE-228A994C4E01}"/>
    <cellStyle name="_bkk09_24_9_Edit Vat_ยกมา_AR-Shop RO10" xfId="442" xr:uid="{C6CA7051-3A75-488B-AB1B-F3DE9CFB8B31}"/>
    <cellStyle name="_bkk09_24_9_Edit Vat_รายงานใบลดหนี้ TI และ ภาษีขาย SS-เดือน เม.ย. ครั้งที่ 1 (CN_TI_newReceipt_SS_Val_20100402-19)" xfId="443" xr:uid="{0C922BC4-D411-4E99-BC98-D9E13E2012C8}"/>
    <cellStyle name="_bkk09_24_9_Edit Vat_รายงานใบลดหนี้ TI และ ภาษีขาย SS-เดือน เม.ย. ครั้งที่ 1 (CN_TI_newReceipt_SS_Val_20100402-19)_Aging AR Internet_30 Sep 10" xfId="444" xr:uid="{B872E98E-4F02-446E-B025-8408B9034A20}"/>
    <cellStyle name="_bkk09_24_9_Edit Vat_รายงานใบลดหนี้ TI และ ภาษีขาย SS-เดือน เม.ย. ครั้งที่ 1 (CN_TI_newReceipt_SS_Val_20100402-19)_AR-Shop (2)" xfId="445" xr:uid="{DEBEF1DE-EE9C-41D6-AE3A-EC905737BF51}"/>
    <cellStyle name="_bkk09_24_9_Edit Vat_รายงานใบลดหนี้ TI และ ภาษีขาย SS-เดือน เม.ย. ครั้งที่ 1 (CN_TI_newReceipt_SS_Val_20100402-19)_AR-Shop RO10" xfId="446" xr:uid="{45A66061-5707-41B3-901A-950428BD5452}"/>
    <cellStyle name="_bkk09_24_9_Edit Vat_รายงานใบลดหนี้ TI และ ภาษีขาย SS-เดือน เม.ย. ครั้งที่ 2 (CN_TI_newReceipt_SS_Val_2010_0420-0501)" xfId="447" xr:uid="{2623556F-5E6D-4D65-A875-E2EF50799666}"/>
    <cellStyle name="_bkk09_24_9_Edit Vat_รายงานใบลดหนี้ TI และ ภาษีขาย SS-เดือน เม.ย. ครั้งที่ 2 (CN_TI_newReceipt_SS_Val_2010_0420-0501)_Aging AR Internet_30 Sep 10" xfId="448" xr:uid="{5AC86DCE-C229-40EF-A112-A7379F39BB06}"/>
    <cellStyle name="_bkk09_24_9_Edit Vat_รายงานใบลดหนี้ TI และ ภาษีขาย SS-เดือน เม.ย. ครั้งที่ 2 (CN_TI_newReceipt_SS_Val_2010_0420-0501)_AR-Shop (2)" xfId="449" xr:uid="{457C4031-9C77-45A4-B563-76919A1929B9}"/>
    <cellStyle name="_bkk09_24_9_Edit Vat_รายงานใบลดหนี้ TI และ ภาษีขาย SS-เดือน เม.ย. ครั้งที่ 2 (CN_TI_newReceipt_SS_Val_2010_0420-0501)_AR-Shop RO10" xfId="450" xr:uid="{A69EB5A6-35F4-4B71-AC90-6C4C9FADF2C8}"/>
    <cellStyle name="_bkk09_24_9_Edit Vat_รายงานใบลดหนี้ TI และ ภาษีขาย SS-เดือน มิ.ย. ครั้งที่ 1 (CN_TI_newReceipt_SS_Val_2010_0601-0630)" xfId="451" xr:uid="{8F778A23-B78A-4EBB-A405-0E6F7ADAA279}"/>
    <cellStyle name="_bkk09_24_9_Edit Vat_รายงานใบลดหนี้ TI และ ภาษีขาย SS-เดือน มิ.ย. ครั้งที่ 1 (CN_TI_newReceipt_SS_Val_2010_0601-0630)_AR-Shop (2)" xfId="452" xr:uid="{9FAF3246-BF36-4174-98AC-13B312CE7349}"/>
    <cellStyle name="_bkk09_24_9_Edit Vat_รายงานใบลดหนี้ TI และ ภาษีขาย SS-เดือน มิ.ย. ครั้งที่ 1 (CN_TI_newReceipt_SS_Val_2010_0601-0630)_AR-Shop RO10" xfId="453" xr:uid="{CE31A7B8-1D5C-460E-AC8A-6DBAE5AA4155}"/>
    <cellStyle name="_Book1" xfId="454" xr:uid="{D0AA6765-AA08-482B-8906-5859DA06D34D}"/>
    <cellStyle name="_Book1 2" xfId="455" xr:uid="{6843780E-40E3-4AC3-91C5-E73EA7FCF24D}"/>
    <cellStyle name="_Book1_100%" xfId="456" xr:uid="{01469798-14CC-441F-AB85-F5255FDDF02C}"/>
    <cellStyle name="_Book1_100%_AR-Shop (2)" xfId="457" xr:uid="{16CFC2B6-725C-49C0-A2FF-88BC459F90B0}"/>
    <cellStyle name="_Book1_100%_AR-Shop RO10" xfId="458" xr:uid="{9B1FB352-4CB9-4451-A081-ED696D614CC3}"/>
    <cellStyle name="_Book1_201006(95)" xfId="459" xr:uid="{78F89A66-C181-4F54-B621-CB0B99FE30EB}"/>
    <cellStyle name="_Book1_201006(95)_AR-Shop (2)" xfId="460" xr:uid="{94160771-E77C-4C67-B939-810643A8743C}"/>
    <cellStyle name="_Book1_201006(95)_AR-Shop RO10" xfId="461" xr:uid="{2EB93728-FC54-445F-83DF-B029650D714B}"/>
    <cellStyle name="_Book1_AR-Shop (2)" xfId="462" xr:uid="{014B502C-6286-463C-8573-8D8ED0A19396}"/>
    <cellStyle name="_Book1_AR-Shop RO10" xfId="463" xr:uid="{8936433B-BA4C-405C-8F8E-452801006162}"/>
    <cellStyle name="_Book1_Book1" xfId="464" xr:uid="{4F308816-AFFB-43E8-8402-B2AAB08206EF}"/>
    <cellStyle name="_Book1_Book1_AR-Shop (2)" xfId="465" xr:uid="{4A9C6EDD-067A-496C-A493-0CFCD6D56037}"/>
    <cellStyle name="_Book1_Book1_AR-Shop RO10" xfId="466" xr:uid="{37502EBB-0CAD-444D-A4E0-5302A6F5277C}"/>
    <cellStyle name="_Book1_invoicing Plan (2)" xfId="467" xr:uid="{0CF2F906-E9D7-4B51-A652-E6604CF3F6CC}"/>
    <cellStyle name="_Book1_invoicing Plan (2) 2" xfId="468" xr:uid="{FE61A174-AC21-49D2-A8EF-99895AC9D5C8}"/>
    <cellStyle name="_Book1_invoicing Plan_IS 130810" xfId="469" xr:uid="{AF733C1D-7E1F-4E8B-89F4-D226DC13D324}"/>
    <cellStyle name="_Book1_invoicing Plan_Transport 160810" xfId="470" xr:uid="{72FB2FC7-9928-447F-B024-3C2A278F263D}"/>
    <cellStyle name="_Book1_invoicing Plan_Transport 230610 (Ball)" xfId="471" xr:uid="{D25E8071-CE29-49E5-8E3B-9E79D476E6D1}"/>
    <cellStyle name="_Book1_Project K Somboon as 30 July 2010 (revised 2 by suthep 03-08-10) (2)" xfId="472" xr:uid="{D4FBBF66-B729-438F-8259-8568F7E05527}"/>
    <cellStyle name="_Book1_Project K Somboon as 7 Sep 2010 updated by Suthep" xfId="473" xr:uid="{9CCBDE96-7C24-448E-97FD-CC090C50DE54}"/>
    <cellStyle name="_Book1_TTTIRO1062010" xfId="474" xr:uid="{A6A4FBE2-2B9B-4497-9683-CAFF0455071C}"/>
    <cellStyle name="_Book1_TTTIRO1062010_AR-Shop (2)" xfId="475" xr:uid="{0B4A29DE-5146-4F80-9C94-06A9F50C6167}"/>
    <cellStyle name="_Book1_TTTIRO1062010_AR-Shop RO10" xfId="476" xr:uid="{76A84080-F2C0-495A-9CE4-7706CE34776A}"/>
    <cellStyle name="_Book1_VATRO6" xfId="477" xr:uid="{CAC31B47-074F-412C-A495-625C1EFBCB5D}"/>
    <cellStyle name="_Book1_VATRO6_AR-Leased Line at Oct010" xfId="478" xr:uid="{CE478B01-08A3-40B0-8D7A-A4A267B2191E}"/>
    <cellStyle name="_Book1_VATRO6_AR-Leased Line at Sep2010" xfId="479" xr:uid="{CFB18DF0-A122-432F-A12F-0E487F5434B3}"/>
    <cellStyle name="_Book1_VATRO6_AR-Shop (2)" xfId="480" xr:uid="{09C4B56A-2299-47A6-927C-E5AF64173276}"/>
    <cellStyle name="_Book1_VATRO6_AR-Shop RO10" xfId="481" xr:uid="{653B3412-1CF7-4A6D-B8D3-DF4C24D34D1C}"/>
    <cellStyle name="_Book1_VATRO6_Summary ro10 bay" xfId="482" xr:uid="{BEC4DF18-31F5-4883-B5CC-A156BCA75C18}"/>
    <cellStyle name="_Book1_VATRO6_summary-TTTI100% (triple3)-1" xfId="483" xr:uid="{BDFE3B66-96B0-490F-ACB4-07B66BF94BC3}"/>
    <cellStyle name="_Book1_VATRO6_TTTI 100%_RO1-10" xfId="484" xr:uid="{467F9FA9-CA54-4F00-A895-354782EDEE93}"/>
    <cellStyle name="_Book1_VATRO6_เดือน 052010" xfId="485" xr:uid="{76F44C78-C1E4-4A98-94F3-ED68C9539287}"/>
    <cellStyle name="_Book1_VATRO6_เดือน 052010_Aging AR Internet_30 Sep 10" xfId="486" xr:uid="{100398B4-273D-4D12-926E-739D98170E4A}"/>
    <cellStyle name="_Book1_VATRO6_ปรับปรุง Bill-062010" xfId="487" xr:uid="{EF726470-FE79-4936-8022-E4BACC2DB81A}"/>
    <cellStyle name="_Book1_VATRO6_ปรับปรุง Bill-062010_Aging AR Internet_30 Sep 10" xfId="488" xr:uid="{57600D20-A9E7-47EE-BAFE-A89C95AB29AB}"/>
    <cellStyle name="_Book1_VATRO6_สรุปเช็ค+กระทบ STE. RO10 เดือน มกราคม 54" xfId="489" xr:uid="{332D6DFF-004F-43F9-97FC-36DAAB90CFCE}"/>
    <cellStyle name="_Book1_เดือน 072010" xfId="490" xr:uid="{A650CC21-D598-4DF7-9C91-94D42A425D77}"/>
    <cellStyle name="_Book1_เดือน 072010_Aging AR Internet_30 Sep 10" xfId="491" xr:uid="{38BFFCE8-0A7B-4A47-94DC-1312CE65D642}"/>
    <cellStyle name="_Book1_เดือน 082010" xfId="492" xr:uid="{309AB65F-8243-46C8-8CFC-BB3F6FC07F39}"/>
    <cellStyle name="_Book1_เดือน 082010_Aging AR Internet_30 Sep 10" xfId="493" xr:uid="{07826367-84D1-4E4A-BE97-06E88B99E36E}"/>
    <cellStyle name="_Book1_เดือน 092010" xfId="494" xr:uid="{A5C145ED-EEF0-493E-8A4A-38FE594AD8E7}"/>
    <cellStyle name="_Book1_เดือน 092010_Aging AR Internet_30 Sep 10" xfId="495" xr:uid="{876D6013-051F-4B39-90C0-8BD8566801DE}"/>
    <cellStyle name="_Book1_โหลดจากระบบ" xfId="496" xr:uid="{8A23CD08-F12D-4CBA-AE61-750DAD13F8A8}"/>
    <cellStyle name="_Book1_โหลดจากระบบ_AR-Shop (2)" xfId="497" xr:uid="{41C02AD5-5118-466B-926E-2E6D5A0DD746}"/>
    <cellStyle name="_Book1_โหลดจากระบบ_AR-Shop RO10" xfId="498" xr:uid="{D293A1A3-34AD-4CDE-A16C-F9148EDBB4F8}"/>
    <cellStyle name="_Book1_ใบแนบ ภพ.30-June2010" xfId="499" xr:uid="{7EBF9B59-CF7A-4B21-B48F-4F29F24372D1}"/>
    <cellStyle name="_Book1_จดทะเบียนสาขาTTTI" xfId="500" xr:uid="{B1D09743-FCE3-4460-B1DF-3D74A7BE4BB1}"/>
    <cellStyle name="_Book1_จดทะเบียนสาขาTTTI (2)" xfId="501" xr:uid="{39C1DA74-2894-4F75-90CB-0A2A4EFF1C8F}"/>
    <cellStyle name="_Book1_จดทะเบียนสาขาTTTI (2)_Aging AR Internet_30 Sep 10" xfId="502" xr:uid="{3B56A923-D1B5-40A4-BC14-B5D6D9270605}"/>
    <cellStyle name="_Book1_จดทะเบียนสาขาTTTI (2)_AR-Shop (2)" xfId="503" xr:uid="{3292BB91-1CA1-4AF6-9A3D-0CDBB11A6167}"/>
    <cellStyle name="_Book1_จดทะเบียนสาขาTTTI (2)_AR-Shop RO10" xfId="504" xr:uid="{A550064F-E77E-457A-ACF8-E496489B4DFE}"/>
    <cellStyle name="_Book1_จดทะเบียนสาขาTTTI_AR-Leased Line at Oct010" xfId="505" xr:uid="{B8EFB16A-08D9-491D-805A-9865CE5A0F2E}"/>
    <cellStyle name="_Book1_จดทะเบียนสาขาTTTI_AR-Leased Line at Sep2010" xfId="506" xr:uid="{9BFB3830-A3E7-4134-9C18-4CE288D2E2C7}"/>
    <cellStyle name="_Book1_จดทะเบียนสาขาTTTI_AR-Shop (2)" xfId="507" xr:uid="{3E6DA8C9-3E45-4D12-A85B-245992BB26E2}"/>
    <cellStyle name="_Book1_จดทะเบียนสาขาTTTI_AR-Shop RO10" xfId="508" xr:uid="{515C5CA7-203B-45DC-81C3-41CEFB89022B}"/>
    <cellStyle name="_Book1_จดทะเบียนสาขาTTTI_เดือน 052010" xfId="509" xr:uid="{5B20B2C0-E442-4AA8-BCAD-EDE657F75B8F}"/>
    <cellStyle name="_Book1_จดทะเบียนสาขาTTTI_เดือน 052010_Aging AR Internet_30 Sep 10" xfId="510" xr:uid="{482E203F-A5E2-4E9E-8874-9CD9A2309BDA}"/>
    <cellStyle name="_Book1_จดทะเบียนสาขาTTTI_ปรับปรุง Bill-062010" xfId="511" xr:uid="{1E5EB15E-CF61-466A-897C-6E9FB64A6A3C}"/>
    <cellStyle name="_Book1_จดทะเบียนสาขาTTTI_ปรับปรุง Bill-062010_Aging AR Internet_30 Sep 10" xfId="512" xr:uid="{F0E46752-A329-4D48-8E90-A7E19EBD6B04}"/>
    <cellStyle name="_Book1_ยกมา" xfId="513" xr:uid="{386F6302-9506-43C4-83B2-2E4381563F05}"/>
    <cellStyle name="_Book1_ยกมา_AR-Shop (2)" xfId="514" xr:uid="{6F091761-A499-4A16-A209-8A594DA75632}"/>
    <cellStyle name="_Book1_ยกมา_AR-Shop RO10" xfId="515" xr:uid="{79E58E22-CF5D-4038-9AA2-F5B9E1226DA5}"/>
    <cellStyle name="_Book1_รายงานใบลดหนี้ TI และ ภาษีขาย SS-เดือน เม.ย. ครั้งที่ 1 (CN_TI_newReceipt_SS_Val_20100402-19)" xfId="516" xr:uid="{58D2C5B3-3822-4C8B-A240-5C1F2F541193}"/>
    <cellStyle name="_Book1_รายงานใบลดหนี้ TI และ ภาษีขาย SS-เดือน เม.ย. ครั้งที่ 1 (CN_TI_newReceipt_SS_Val_20100402-19)_Aging AR Internet_30 Sep 10" xfId="517" xr:uid="{A96AA60B-5FC4-432E-B5D2-AFDCFE2B5A0B}"/>
    <cellStyle name="_Book1_รายงานใบลดหนี้ TI และ ภาษีขาย SS-เดือน เม.ย. ครั้งที่ 1 (CN_TI_newReceipt_SS_Val_20100402-19)_AR-Shop (2)" xfId="518" xr:uid="{E4294470-C2A8-4FFD-ACDC-B4F8AA7373DF}"/>
    <cellStyle name="_Book1_รายงานใบลดหนี้ TI และ ภาษีขาย SS-เดือน เม.ย. ครั้งที่ 1 (CN_TI_newReceipt_SS_Val_20100402-19)_AR-Shop RO10" xfId="519" xr:uid="{FFE1B6E7-70A3-41BB-BED9-6DC2A04A4411}"/>
    <cellStyle name="_Book1_รายงานใบลดหนี้ TI และ ภาษีขาย SS-เดือน เม.ย. ครั้งที่ 2 (CN_TI_newReceipt_SS_Val_2010_0420-0501)" xfId="520" xr:uid="{D422459E-AC9C-4070-B7A3-F976BF00F55E}"/>
    <cellStyle name="_Book1_รายงานใบลดหนี้ TI และ ภาษีขาย SS-เดือน เม.ย. ครั้งที่ 2 (CN_TI_newReceipt_SS_Val_2010_0420-0501)_Aging AR Internet_30 Sep 10" xfId="521" xr:uid="{F02A9783-8DE4-4A4A-A75A-A077AEF075BD}"/>
    <cellStyle name="_Book1_รายงานใบลดหนี้ TI และ ภาษีขาย SS-เดือน เม.ย. ครั้งที่ 2 (CN_TI_newReceipt_SS_Val_2010_0420-0501)_AR-Shop (2)" xfId="522" xr:uid="{0F8E7A58-F5F6-4D4E-A0E4-D3E66E3D8416}"/>
    <cellStyle name="_Book1_รายงานใบลดหนี้ TI และ ภาษีขาย SS-เดือน เม.ย. ครั้งที่ 2 (CN_TI_newReceipt_SS_Val_2010_0420-0501)_AR-Shop RO10" xfId="523" xr:uid="{5F190A95-4608-4D77-AD9D-E49349988F24}"/>
    <cellStyle name="_Book1_รายงานใบลดหนี้ TI และ ภาษีขาย SS-เดือน มิ.ย. ครั้งที่ 1 (CN_TI_newReceipt_SS_Val_2010_0601-0630)" xfId="524" xr:uid="{FE343DB9-7D69-46E8-B973-429AFD47D369}"/>
    <cellStyle name="_Book1_รายงานใบลดหนี้ TI และ ภาษีขาย SS-เดือน มิ.ย. ครั้งที่ 1 (CN_TI_newReceipt_SS_Val_2010_0601-0630)_AR-Shop (2)" xfId="525" xr:uid="{46CA2B3E-BDA8-4A77-81CB-9938226DE9A7}"/>
    <cellStyle name="_Book1_รายงานใบลดหนี้ TI และ ภาษีขาย SS-เดือน มิ.ย. ครั้งที่ 1 (CN_TI_newReceipt_SS_Val_2010_0601-0630)_AR-Shop RO10" xfId="526" xr:uid="{38B4DAC2-CFF8-4805-848A-83334EB4F805}"/>
    <cellStyle name="_Book2" xfId="527" xr:uid="{7B6D4B5B-1741-49D1-8A95-42472630D6F0}"/>
    <cellStyle name="_BOQ DWDM 8 Ring_6Mar06_Value" xfId="528" xr:uid="{CA28F541-559B-4CB6-BDC5-0DCF5D849086}"/>
    <cellStyle name="_BOQ DWDM 8 Ring_6Mar06_Value 2" xfId="529" xr:uid="{D402FB2A-8CC5-4EB8-9E84-207304D58A45}"/>
    <cellStyle name="_BOQ for TTnT Project (OSS Parts )" xfId="530" xr:uid="{95E3F8C8-E634-4FB9-9DBD-F5080BE3811A}"/>
    <cellStyle name="_BOQ for TTnT Project (OSS Parts ) (Internal Version)" xfId="531" xr:uid="{25901AF7-DC5F-45F6-AC03-5D592B76B870}"/>
    <cellStyle name="_BOQ for TTnT Project (OSS Parts ) (Internal Version) 10" xfId="532" xr:uid="{4F92E087-59EC-4B60-8CEC-AA7B54FF9AB9}"/>
    <cellStyle name="_BOQ for TTnT Project (OSS Parts ) (Internal Version) 11" xfId="533" xr:uid="{12F3F663-F089-41B1-873F-72F2BCDF7E79}"/>
    <cellStyle name="_BOQ for TTnT Project (OSS Parts ) (Internal Version) 12" xfId="534" xr:uid="{BA3F50ED-8CB3-4BC5-8D02-AC3BC1CDB315}"/>
    <cellStyle name="_BOQ for TTnT Project (OSS Parts ) (Internal Version) 13" xfId="535" xr:uid="{14AC5006-8E8B-4900-B155-B0838AD20AEB}"/>
    <cellStyle name="_BOQ for TTnT Project (OSS Parts ) (Internal Version) 14" xfId="536" xr:uid="{F2232277-B975-4E23-9208-5FB3CC620FEF}"/>
    <cellStyle name="_BOQ for TTnT Project (OSS Parts ) (Internal Version) 15" xfId="537" xr:uid="{C3F23E27-D2F8-4F84-B6C7-85DECF14CAD8}"/>
    <cellStyle name="_BOQ for TTnT Project (OSS Parts ) (Internal Version) 16" xfId="538" xr:uid="{BC449DB8-FA78-43A3-A85E-D7B5167A0816}"/>
    <cellStyle name="_BOQ for TTnT Project (OSS Parts ) (Internal Version) 17" xfId="539" xr:uid="{1E1CC0F1-7ED3-4CD0-8F33-DA44E57CCEC7}"/>
    <cellStyle name="_BOQ for TTnT Project (OSS Parts ) (Internal Version) 18" xfId="540" xr:uid="{4D0D0D24-D888-42BE-BAD8-9CFB805D2EBF}"/>
    <cellStyle name="_BOQ for TTnT Project (OSS Parts ) (Internal Version) 19" xfId="541" xr:uid="{8A0EF7F3-DCF6-45A0-987F-B953602E2683}"/>
    <cellStyle name="_BOQ for TTnT Project (OSS Parts ) (Internal Version) 2" xfId="542" xr:uid="{62112880-77A6-48F5-AE60-CDCFD414B81B}"/>
    <cellStyle name="_BOQ for TTnT Project (OSS Parts ) (Internal Version) 2 2" xfId="543" xr:uid="{52784E66-F963-4A9A-910F-D763AF3A92FA}"/>
    <cellStyle name="_BOQ for TTnT Project (OSS Parts ) (Internal Version) 2 3" xfId="544" xr:uid="{F7E1343E-35BD-4F49-91DE-1796CBA904B0}"/>
    <cellStyle name="_BOQ for TTnT Project (OSS Parts ) (Internal Version) 20" xfId="545" xr:uid="{7CC779A3-0C6C-4DA6-B925-6531A445D303}"/>
    <cellStyle name="_BOQ for TTnT Project (OSS Parts ) (Internal Version) 21" xfId="546" xr:uid="{E97228CA-4614-4010-AFAD-01E6311A0DB0}"/>
    <cellStyle name="_BOQ for TTnT Project (OSS Parts ) (Internal Version) 22" xfId="547" xr:uid="{CE178F39-562A-4B9E-BC56-36CB3E5F28EB}"/>
    <cellStyle name="_BOQ for TTnT Project (OSS Parts ) (Internal Version) 23" xfId="548" xr:uid="{5C74B728-4D47-4E72-B87D-361883491DDC}"/>
    <cellStyle name="_BOQ for TTnT Project (OSS Parts ) (Internal Version) 24" xfId="549" xr:uid="{11E290DD-6194-4F56-83C9-8D6F415DC80E}"/>
    <cellStyle name="_BOQ for TTnT Project (OSS Parts ) (Internal Version) 3" xfId="550" xr:uid="{0D671E99-F822-475E-9ABD-7BB492E8FDB4}"/>
    <cellStyle name="_BOQ for TTnT Project (OSS Parts ) (Internal Version) 3 2" xfId="551" xr:uid="{CC2727A8-6850-4333-A2DE-B986BEAF165E}"/>
    <cellStyle name="_BOQ for TTnT Project (OSS Parts ) (Internal Version) 4" xfId="552" xr:uid="{95FEDC0E-1C00-4C4C-92F0-0D274453622D}"/>
    <cellStyle name="_BOQ for TTnT Project (OSS Parts ) (Internal Version) 5" xfId="553" xr:uid="{8C2FBE6C-9463-4D08-9FED-6E31EB749CCD}"/>
    <cellStyle name="_BOQ for TTnT Project (OSS Parts ) (Internal Version) 6" xfId="554" xr:uid="{1A242540-B532-4E02-9914-74EA246F00B0}"/>
    <cellStyle name="_BOQ for TTnT Project (OSS Parts ) (Internal Version) 7" xfId="555" xr:uid="{62B164FD-A47E-4C34-BAF2-8E1C5B28C4CE}"/>
    <cellStyle name="_BOQ for TTnT Project (OSS Parts ) (Internal Version) 8" xfId="556" xr:uid="{5E500D89-E205-4EFD-AEA6-BC9FDBCCD843}"/>
    <cellStyle name="_BOQ for TTnT Project (OSS Parts ) (Internal Version) 9" xfId="557" xr:uid="{8F13A074-AAC2-48C6-A578-D447D5333BD5}"/>
    <cellStyle name="_BOQ for TTnT Project (OSS Parts ) (Internal Version)_(11)unrealised ex.rate" xfId="558" xr:uid="{4E59BF97-D7D8-4E88-9851-EC0929AC5667}"/>
    <cellStyle name="_BOQ for TTnT Project (OSS Parts ) (Internal Version)_(11)unrealised ex.rate 2" xfId="559" xr:uid="{516E05B5-0E96-4538-8083-8640260E82E2}"/>
    <cellStyle name="_BOQ for TTnT Project (OSS Parts ) (Internal Version)_(11)unrealised ex.rate 3" xfId="560" xr:uid="{A6713470-F29C-4BDA-85DA-71E6E56A66C0}"/>
    <cellStyle name="_BOQ for TTnT Project (OSS Parts ) (Internal Version)_(11)unrealised ex.rate 4" xfId="561" xr:uid="{05E1569F-FDEF-4CF7-A4E1-5CC6D965832C}"/>
    <cellStyle name="_BOQ for TTnT Project (OSS Parts ) (Internal Version)_(11)unrealised ex.rate 5" xfId="562" xr:uid="{A4CB7F08-0DFA-46BF-BABC-3779326DF8B6}"/>
    <cellStyle name="_BOQ for TTnT Project (OSS Parts ) (Internal Version)_(11)unrealised ex.rate_(2)Sum of cash&amp;cash equipvalent" xfId="563" xr:uid="{F18C9199-047B-4211-8AD5-1F64E8EC9AE8}"/>
    <cellStyle name="_BOQ for TTnT Project (OSS Parts ) (Internal Version)_(11)unrealised ex.rate_(2)Sum of cash&amp;cash equipvalent 2" xfId="564" xr:uid="{168F4D56-1683-4BE6-8376-4A213B1F5616}"/>
    <cellStyle name="_BOQ for TTnT Project (OSS Parts ) (Internal Version)_(11)unrealised ex.rate_(2)Sum of cash&amp;cash equipvalent 3" xfId="565" xr:uid="{FED61C68-C14F-4D32-BB9B-E0CA0B9C530D}"/>
    <cellStyle name="_BOQ for TTnT Project (OSS Parts ) (Internal Version)_(11)unrealised ex.rate_(2)Sum of cash&amp;cash equipvalent 4" xfId="566" xr:uid="{D9334F5E-4987-47A2-9716-0BCA91715A2B}"/>
    <cellStyle name="_BOQ for TTnT Project (OSS Parts ) (Internal Version)_(11)unrealised ex.rate_(2)Sum of cash&amp;cash equipvalent 5" xfId="567" xr:uid="{A23547CE-BAC5-4AA7-81EB-F295CDBB42F4}"/>
    <cellStyle name="_BOQ for TTnT Project (OSS Parts ) (Internal Version)_(11)unrealised ex.rate_(3)Aging AR" xfId="568" xr:uid="{2D202A27-7C8B-447C-96A4-C7D421A21244}"/>
    <cellStyle name="_BOQ for TTnT Project (OSS Parts ) (Internal Version)_(11)unrealised ex.rate_(3)Aging AR 2" xfId="569" xr:uid="{AAF278C1-8FB0-4BE9-AB8F-79C8A7C5742C}"/>
    <cellStyle name="_BOQ for TTnT Project (OSS Parts ) (Internal Version)_(11)unrealised ex.rate_(3)Aging AR 3" xfId="570" xr:uid="{D30CD7DB-2371-49A7-A647-B5F9F2BE27B7}"/>
    <cellStyle name="_BOQ for TTnT Project (OSS Parts ) (Internal Version)_(11)unrealised ex.rate_(3)Aging AR 4" xfId="571" xr:uid="{8D79F413-1E84-4E99-91D8-32A34A6E3CB0}"/>
    <cellStyle name="_BOQ for TTnT Project (OSS Parts ) (Internal Version)_(11)unrealised ex.rate_(3)Aging AR 5" xfId="572" xr:uid="{549035CB-97FE-4762-84B8-C80BD4EC9AB0}"/>
    <cellStyle name="_BOQ for TTnT Project (OSS Parts ) (Internal Version)_(12) Detail cash flow" xfId="573" xr:uid="{99C64F52-8DE0-4214-AF3A-F14D70CB5CF4}"/>
    <cellStyle name="_BOQ for TTnT Project (OSS Parts ) (Internal Version)_(3)Selling and admin Q2_Y2009" xfId="574" xr:uid="{9919D2D2-8ABA-49FB-BDB0-EF4C17C5B9A1}"/>
    <cellStyle name="_BOQ for TTnT Project (OSS Parts ) (Internal Version)_(3)Selling and admin Q2_Y2009 2" xfId="575" xr:uid="{6EAF8BEA-35E4-4E3A-94D8-57C11FF0EEDD}"/>
    <cellStyle name="_BOQ for TTnT Project (OSS Parts ) (Internal Version)_(3)Selling and admin Q2_Y2009_2010_JAS Group_R3_Expenses by nature 2009" xfId="576" xr:uid="{0A7433CE-2DEE-477D-B03B-EC96FE9F4C2B}"/>
    <cellStyle name="_BOQ for TTnT Project (OSS Parts ) (Internal Version)_(3)Selling and admin Q2_Y2009_Q209_J027_Note group R3" xfId="577" xr:uid="{24617106-BE13-4131-9CCC-A60F3B9C4752}"/>
    <cellStyle name="_BOQ for TTnT Project (OSS Parts ) (Internal Version)_(3)Selling and admin Q2_Y2009_Q209_J027_Note group R3 2" xfId="578" xr:uid="{F439388C-BB07-4584-9FE4-D4FA92707142}"/>
    <cellStyle name="_BOQ for TTnT Project (OSS Parts ) (Internal Version)_(3)Selling and admin Q2_Y2009_Q209_J027_Note group R3_2010_JAS Group_R3_Expenses by nature 2009" xfId="579" xr:uid="{E1F557BD-B3FC-4A29-84DA-F874C3DFC0A8}"/>
    <cellStyle name="_BOQ for TTnT Project (OSS Parts ) (Internal Version)_2008Q1_JI Group - Note R11" xfId="580" xr:uid="{16C940CF-3FAC-4A19-8442-5E65B3089395}"/>
    <cellStyle name="_BOQ for TTnT Project (OSS Parts ) (Internal Version)_2008Q1_JI Group - Note R11 2" xfId="581" xr:uid="{A2C76458-F9F4-4487-B6A0-9E829EA1A900}"/>
    <cellStyle name="_BOQ for TTnT Project (OSS Parts ) (Internal Version)_2008Q1_JI Group - Note R11 3" xfId="582" xr:uid="{7646D7DA-5C5A-4B28-BFAE-3D56FFE95FEE}"/>
    <cellStyle name="_BOQ for TTnT Project (OSS Parts ) (Internal Version)_2008Q1_JI Group - Note R11_(11)unrealised ex.rate" xfId="583" xr:uid="{D870F82F-05EC-4F34-B396-5369D8CDD06B}"/>
    <cellStyle name="_BOQ for TTnT Project (OSS Parts ) (Internal Version)_2008Q1_JI Group - Note R11_(11)unrealised ex.rate 2" xfId="584" xr:uid="{B753B66E-9568-4C6B-A351-E08B57CEC2E2}"/>
    <cellStyle name="_BOQ for TTnT Project (OSS Parts ) (Internal Version)_2008Q1_JI Group - Note R11_(11)unrealised ex.rate 3" xfId="585" xr:uid="{866671C6-FB55-4B75-9C71-72A78D726583}"/>
    <cellStyle name="_BOQ for TTnT Project (OSS Parts ) (Internal Version)_2008Q1_JI Group - Note R11_(11)unrealised ex.rate 4" xfId="586" xr:uid="{32FDA139-0ACA-400F-ACEC-FAAB81241326}"/>
    <cellStyle name="_BOQ for TTnT Project (OSS Parts ) (Internal Version)_2008Q1_JI Group - Note R11_(11)unrealised ex.rate 5" xfId="587" xr:uid="{A0001525-F609-49DB-850D-CBF12C8B18E6}"/>
    <cellStyle name="_BOQ for TTnT Project (OSS Parts ) (Internal Version)_2008Q1_JI Group - Note R11_(11)unrealised ex.rate_(2)Sum of cash&amp;cash equipvalent" xfId="588" xr:uid="{F4683A77-57CD-4B09-95AF-F24FD496C6D5}"/>
    <cellStyle name="_BOQ for TTnT Project (OSS Parts ) (Internal Version)_2008Q1_JI Group - Note R11_(11)unrealised ex.rate_(2)Sum of cash&amp;cash equipvalent 2" xfId="589" xr:uid="{F81AEDEE-C52C-4A0F-8390-D717F3A34F3C}"/>
    <cellStyle name="_BOQ for TTnT Project (OSS Parts ) (Internal Version)_2008Q1_JI Group - Note R11_(11)unrealised ex.rate_(2)Sum of cash&amp;cash equipvalent 3" xfId="590" xr:uid="{C03A6B8E-872F-42B6-AF37-324BC0FDA248}"/>
    <cellStyle name="_BOQ for TTnT Project (OSS Parts ) (Internal Version)_2008Q1_JI Group - Note R11_(11)unrealised ex.rate_(2)Sum of cash&amp;cash equipvalent 4" xfId="591" xr:uid="{5B5AAA84-5E7F-46AE-ADA6-17B7F05C1B26}"/>
    <cellStyle name="_BOQ for TTnT Project (OSS Parts ) (Internal Version)_2008Q1_JI Group - Note R11_(11)unrealised ex.rate_(2)Sum of cash&amp;cash equipvalent 5" xfId="592" xr:uid="{11E2E1DC-B1E5-4EA1-8D0D-BA501D55F184}"/>
    <cellStyle name="_BOQ for TTnT Project (OSS Parts ) (Internal Version)_2008Q1_JI Group - Note R11_(11)unrealised ex.rate_(3)Aging AR" xfId="593" xr:uid="{B6ACACE8-1D2E-4D29-A1C1-B6B1C8A01575}"/>
    <cellStyle name="_BOQ for TTnT Project (OSS Parts ) (Internal Version)_2008Q1_JI Group - Note R11_(11)unrealised ex.rate_(3)Aging AR 2" xfId="594" xr:uid="{2DF72E6B-2542-41BD-844A-A8D392205F57}"/>
    <cellStyle name="_BOQ for TTnT Project (OSS Parts ) (Internal Version)_2008Q1_JI Group - Note R11_(11)unrealised ex.rate_(3)Aging AR 3" xfId="595" xr:uid="{2CF25B4E-40F0-4767-B279-905931C81BA3}"/>
    <cellStyle name="_BOQ for TTnT Project (OSS Parts ) (Internal Version)_2008Q1_JI Group - Note R11_(11)unrealised ex.rate_(3)Aging AR 4" xfId="596" xr:uid="{C5B20835-D65A-4240-9CAF-57F383D44F2B}"/>
    <cellStyle name="_BOQ for TTnT Project (OSS Parts ) (Internal Version)_2008Q1_JI Group - Note R11_(11)unrealised ex.rate_(3)Aging AR 5" xfId="597" xr:uid="{6D777E7C-BA62-498E-A45E-5EDCC12AB7A4}"/>
    <cellStyle name="_BOQ for TTnT Project (OSS Parts ) (Internal Version)_2008Q1_JI Group - Note R11_(12) Detail cash flow" xfId="598" xr:uid="{0B5E62C7-9B03-412F-92A7-5B31FFEC3CF0}"/>
    <cellStyle name="_BOQ for TTnT Project (OSS Parts ) (Internal Version)_2008Q1_JI Group - Note R11_(3)Selling and admin Q2_Y2009" xfId="599" xr:uid="{8178D9B3-C42E-46D5-81EB-086542F5CC61}"/>
    <cellStyle name="_BOQ for TTnT Project (OSS Parts ) (Internal Version)_2008Q1_JI Group - Note R11_(3)Selling and admin Q2_Y2009 2" xfId="600" xr:uid="{5B64642F-E875-4059-A0DD-025E2861DEF9}"/>
    <cellStyle name="_BOQ for TTnT Project (OSS Parts ) (Internal Version)_2008Q1_JI Group - Note R11_(3)Selling and admin Q2_Y2009_2010_JAS Group_R3_Expenses by nature 2009" xfId="601" xr:uid="{34934C4E-D4E0-4E73-9E93-7DDD0450E592}"/>
    <cellStyle name="_BOQ for TTnT Project (OSS Parts ) (Internal Version)_2008Q1_JI Group - Note R11_(3)Selling and admin Q2_Y2009_Q209_J027_Note group R3" xfId="602" xr:uid="{70696BEF-8A1D-4CD8-88B2-FB14A16B8764}"/>
    <cellStyle name="_BOQ for TTnT Project (OSS Parts ) (Internal Version)_2008Q1_JI Group - Note R11_(3)Selling and admin Q2_Y2009_Q209_J027_Note group R3 2" xfId="603" xr:uid="{335D8792-C29C-4782-98CC-EAC3E9F2321F}"/>
    <cellStyle name="_BOQ for TTnT Project (OSS Parts ) (Internal Version)_2008Q1_JI Group - Note R11_(3)Selling and admin Q2_Y2009_Q209_J027_Note group R3_2010_JAS Group_R3_Expenses by nature 2009" xfId="604" xr:uid="{D9F96DC8-95BE-4089-BD89-1282BCBA3509}"/>
    <cellStyle name="_BOQ for TTnT Project (OSS Parts ) (Internal Version)_2008Q1_JI Group - Note R11_2010_Q3_TTT I_Note R3." xfId="605" xr:uid="{3790E382-A982-45D4-8B4D-9BB454C8BA28}"/>
    <cellStyle name="_BOQ for TTnT Project (OSS Parts ) (Internal Version)_2008Q1_JI Group - Note R11_2010_Q4_TTT I_Note R3" xfId="606" xr:uid="{C88F1B8F-9F07-4B53-9A14-2C3C8DC09815}"/>
    <cellStyle name="_BOQ for TTnT Project (OSS Parts ) (Internal Version)_2008Q1_JI Group - Note R11_detail cash flow" xfId="607" xr:uid="{87BC1D68-5FB8-44C2-B769-148608782E0B}"/>
    <cellStyle name="_BOQ for TTnT Project (OSS Parts ) (Internal Version)_2008Q1_JI Group - Note R11_detail cash flow 2" xfId="608" xr:uid="{EFC49DC5-438C-4526-98DB-51DCFD30CCC3}"/>
    <cellStyle name="_BOQ for TTnT Project (OSS Parts ) (Internal Version)_2008Q1_JI Group - Note R11_Note unrealized (update)" xfId="609" xr:uid="{3E84D5DE-C66A-42DA-A169-21BBF13E24BC}"/>
    <cellStyle name="_BOQ for TTnT Project (OSS Parts ) (Internal Version)_2008Q1_JI Group - Note R11_Note unrealized (update) 2" xfId="610" xr:uid="{52EC6764-119D-473C-A101-F4B3BED62529}"/>
    <cellStyle name="_BOQ for TTnT Project (OSS Parts ) (Internal Version)_2008Q1_JI Group - Note R11_Note unrealized (update) 3" xfId="611" xr:uid="{BF7971A7-209A-4B50-B32B-1B3AC20A15CE}"/>
    <cellStyle name="_BOQ for TTnT Project (OSS Parts ) (Internal Version)_2008Q1_JI Group - Note R11_Note unrealized (update)_JTS_Note R1_Q2Y2010" xfId="612" xr:uid="{6ABD9EE8-15A9-4C44-9D1C-B69FE448808E}"/>
    <cellStyle name="_BOQ for TTnT Project (OSS Parts ) (Internal Version)_2008Q1_JI Group - Note R11_Note unrealized (update)_JTS_Note R1_Q2Y2010 2" xfId="613" xr:uid="{E5FA8B1D-B41E-4246-9F96-82765C0D7AF6}"/>
    <cellStyle name="_BOQ for TTnT Project (OSS Parts ) (Internal Version)_2008Q1_JI Group - Note R11_Note unrealized (update)_Note_R1_Aging_Q2_11" xfId="614" xr:uid="{A33C2318-1947-4EBD-B714-8561ACEC9EDE}"/>
    <cellStyle name="_BOQ for TTnT Project (OSS Parts ) (Internal Version)_2008Q1_JI Group - Note R11_Note unrealized (update)_Note_R1_Aging_Q2_11 2" xfId="615" xr:uid="{0974C15F-DD69-4E90-8E77-4B185A7EC82B}"/>
    <cellStyle name="_BOQ for TTnT Project (OSS Parts ) (Internal Version)_2008Q1_JI Group - Note R11_Note unrealized (update)_Note_R1_Aging_Q3_11" xfId="616" xr:uid="{DF429BA6-D647-4FDD-B091-C88F51EFCB0D}"/>
    <cellStyle name="_BOQ for TTnT Project (OSS Parts ) (Internal Version)_2008Q1_JI Group - Note R11_Note unrealized (update)_Note_R1_Aging_Q4" xfId="617" xr:uid="{34D6E994-6D27-4EA2-BE14-71C2F5AE3D5E}"/>
    <cellStyle name="_BOQ for TTnT Project (OSS Parts ) (Internal Version)_2008Q1_JI Group - Note R11_Note unrealized (update)_Note_R1_Aging_Q4 2" xfId="618" xr:uid="{30BEBE53-F73D-4990-8925-7C2978D41BA4}"/>
    <cellStyle name="_BOQ for TTnT Project (OSS Parts ) (Internal Version)_2008Q1_JI Group - Note R11_Note unrealized (update)_Q210_J032_Note R1_Unrealised" xfId="619" xr:uid="{156CEBEB-2654-49B9-8CD0-81BEA300E42B}"/>
    <cellStyle name="_BOQ for TTnT Project (OSS Parts ) (Internal Version)_2008Q1_JI Group - Note R11_Note unrealized (update)_Q210_J032_Note R1_Unrealised 2" xfId="620" xr:uid="{6A14376B-DA12-41D0-A067-430135BE744F}"/>
    <cellStyle name="_BOQ for TTnT Project (OSS Parts ) (Internal Version)_2008Q1_JI Group - Note R11_Note_Cash&amp;Cash equivalent" xfId="621" xr:uid="{88B7E2E9-8DF3-4FCF-AEB4-D641F6B80423}"/>
    <cellStyle name="_BOQ for TTnT Project (OSS Parts ) (Internal Version)_2008Q1_JI Group - Note R11_Q1_09_JAS Group_Note R2" xfId="622" xr:uid="{D67AB386-DE77-4EF0-9DDA-C590AC3FF6DD}"/>
    <cellStyle name="_BOQ for TTnT Project (OSS Parts ) (Internal Version)_2008Q1_JI Group - Note R11_Q209_J027_Note group R2" xfId="623" xr:uid="{32679455-873E-4893-ACA6-0C52311E3D78}"/>
    <cellStyle name="_BOQ for TTnT Project (OSS Parts ) (Internal Version)_2008Q1_JI Group - Note R11_Q2-2010_TTT I_Note R3" xfId="624" xr:uid="{612120AA-717F-4D66-A1A7-007D185A01AC}"/>
    <cellStyle name="_BOQ for TTnT Project (OSS Parts ) (Internal Version)_2008Q1_JI Group - Note R11_Q309_J032_Note R1_Audit (2)" xfId="625" xr:uid="{DBD55FBA-8D32-42C1-9A53-5837461E3BEC}"/>
    <cellStyle name="_BOQ for TTnT Project (OSS Parts ) (Internal Version)_2008Q1_JI Group - Note R11_Q309_J032_Note R1_Audit (2) 2" xfId="626" xr:uid="{655435C4-E41E-4C73-89C7-29B0A985DA29}"/>
    <cellStyle name="_BOQ for TTnT Project (OSS Parts ) (Internal Version)_2008Q1_JI Group - Note R11_Q309_J032_Note R1_Audit (2) 3" xfId="627" xr:uid="{3894D9BA-1379-4E46-8891-FBB5C36F3C0A}"/>
    <cellStyle name="_BOQ for TTnT Project (OSS Parts ) (Internal Version)_2008Q1_JI Group - Note R11_Q309_J032_Note R1_Audit (2)_JTS_Note R1_Q2Y2010" xfId="628" xr:uid="{2B2252EE-3D99-409C-A902-49A2BB047AC5}"/>
    <cellStyle name="_BOQ for TTnT Project (OSS Parts ) (Internal Version)_2008Q1_JI Group - Note R11_Q309_J032_Note R1_Audit (2)_JTS_Note R1_Q2Y2010 2" xfId="629" xr:uid="{11E9754C-58C5-4DAA-A8EA-A706182E078D}"/>
    <cellStyle name="_BOQ for TTnT Project (OSS Parts ) (Internal Version)_2008Q1_JI Group - Note R11_Q309_J032_Note R1_Audit (2)_Note_R1_Aging_Q2_11" xfId="630" xr:uid="{4D8D86FB-27A8-4501-A830-E511CD3871FF}"/>
    <cellStyle name="_BOQ for TTnT Project (OSS Parts ) (Internal Version)_2008Q1_JI Group - Note R11_Q309_J032_Note R1_Audit (2)_Note_R1_Aging_Q2_11 2" xfId="631" xr:uid="{0D0F9C20-C01E-4EE8-AB07-C8290A88C198}"/>
    <cellStyle name="_BOQ for TTnT Project (OSS Parts ) (Internal Version)_2008Q1_JI Group - Note R11_Q309_J032_Note R1_Audit (2)_Note_R1_Aging_Q3_11" xfId="632" xr:uid="{19AE5CBC-F2BF-4B6E-9630-A5F41853885C}"/>
    <cellStyle name="_BOQ for TTnT Project (OSS Parts ) (Internal Version)_2008Q1_JI Group - Note R11_Q309_J032_Note R1_Audit (2)_Note_R1_Aging_Q4" xfId="633" xr:uid="{6ECBE8CC-23B8-43D5-B49F-6A34BCA36078}"/>
    <cellStyle name="_BOQ for TTnT Project (OSS Parts ) (Internal Version)_2008Q1_JI Group - Note R11_Q309_J032_Note R1_Audit (2)_Note_R1_Aging_Q4 2" xfId="634" xr:uid="{365144C6-CADD-4674-B3AD-F7F75E3A01AE}"/>
    <cellStyle name="_BOQ for TTnT Project (OSS Parts ) (Internal Version)_2008Q1_JI Group - Note R11_Q309_J032_Note R1_Audit (2)_Q210_J032_Note R1_Unrealised" xfId="635" xr:uid="{B2EED47E-99B5-44EB-A547-C9D1C309B592}"/>
    <cellStyle name="_BOQ for TTnT Project (OSS Parts ) (Internal Version)_2008Q1_JI Group - Note R11_Q309_J032_Note R1_Audit (2)_Q210_J032_Note R1_Unrealised 2" xfId="636" xr:uid="{9C29EE19-C837-47C0-86A8-7A65D45E3B3A}"/>
    <cellStyle name="_BOQ for TTnT Project (OSS Parts ) (Internal Version)_2008Q2_JIG_Note R11" xfId="637" xr:uid="{B8452406-AB5B-46CA-A6D3-6B13C377F67A}"/>
    <cellStyle name="_BOQ for TTnT Project (OSS Parts ) (Internal Version)_2008Q3- J027 - JI Group - Note R1" xfId="638" xr:uid="{F9CD58D4-CB9A-42C2-8DF0-1331D2FB58DC}"/>
    <cellStyle name="_BOQ for TTnT Project (OSS Parts ) (Internal Version)_2008Q3- J027 - JI Group - Note R1 2" xfId="639" xr:uid="{82532FD2-3E63-4A94-80FB-500A0AC6EA8E}"/>
    <cellStyle name="_BOQ for TTnT Project (OSS Parts ) (Internal Version)_2008Q3- J027 - JI Group - Note R1_Q1_09_JAS Group_Note R2" xfId="640" xr:uid="{A50DD520-E418-42F5-AC3E-81657B78AA51}"/>
    <cellStyle name="_BOQ for TTnT Project (OSS Parts ) (Internal Version)_2008Q3- J027 - JI Group - Note R1_Q209_J027_Note group R2" xfId="641" xr:uid="{1291CBC4-995A-478F-9A8C-1C5FDEE341C1}"/>
    <cellStyle name="_BOQ for TTnT Project (OSS Parts ) (Internal Version)_2010_Q3_TTT I_Note R3." xfId="642" xr:uid="{F327B767-D661-499F-9D96-58E6647004C2}"/>
    <cellStyle name="_BOQ for TTnT Project (OSS Parts ) (Internal Version)_2010_Q4_TTT I_Note R3" xfId="643" xr:uid="{65E6D999-DFCF-493D-B117-8A5AA346BF12}"/>
    <cellStyle name="_BOQ for TTnT Project (OSS Parts ) (Internal Version)_BS (T)" xfId="644" xr:uid="{01F370C1-0DA5-4165-A772-705B77218037}"/>
    <cellStyle name="_BOQ for TTnT Project (OSS Parts ) (Internal Version)_detail cash flow" xfId="645" xr:uid="{B67AA9B9-EAAC-4BC9-9663-C524AFB78D2D}"/>
    <cellStyle name="_BOQ for TTnT Project (OSS Parts ) (Internal Version)_detail cash flow 2" xfId="646" xr:uid="{AB5D9B86-0AD6-4F79-9A62-B06949C74E9B}"/>
    <cellStyle name="_BOQ for TTnT Project (OSS Parts ) (Internal Version)_Movement CIP" xfId="647" xr:uid="{1A7DEB53-C72B-41F3-88B5-E9A36A86F3BB}"/>
    <cellStyle name="_BOQ for TTnT Project (OSS Parts ) (Internal Version)_Note unrealized (update)" xfId="648" xr:uid="{9A99D01B-75F4-43BC-86D3-7EC1E5D97EA9}"/>
    <cellStyle name="_BOQ for TTnT Project (OSS Parts ) (Internal Version)_Note unrealized (update) 2" xfId="649" xr:uid="{B5545F48-8B49-406A-A68D-E1EE8B09DC70}"/>
    <cellStyle name="_BOQ for TTnT Project (OSS Parts ) (Internal Version)_Note unrealized (update) 3" xfId="650" xr:uid="{5B084EB6-A210-4943-8B69-F3D828EF9F3F}"/>
    <cellStyle name="_BOQ for TTnT Project (OSS Parts ) (Internal Version)_Note unrealized (update)_JTS_Note R1_Q2Y2010" xfId="651" xr:uid="{761C57CF-9EF0-4FB8-AA9C-EA1C0E736264}"/>
    <cellStyle name="_BOQ for TTnT Project (OSS Parts ) (Internal Version)_Note unrealized (update)_JTS_Note R1_Q2Y2010 2" xfId="652" xr:uid="{78520AEA-07A9-4CD5-962D-64F267677EE9}"/>
    <cellStyle name="_BOQ for TTnT Project (OSS Parts ) (Internal Version)_Note unrealized (update)_Note_R1_Aging_Q2_11" xfId="653" xr:uid="{31153DBA-6D22-4658-819B-7D4CF2C725C0}"/>
    <cellStyle name="_BOQ for TTnT Project (OSS Parts ) (Internal Version)_Note unrealized (update)_Note_R1_Aging_Q2_11 2" xfId="654" xr:uid="{C6498466-3104-428E-A57A-F76DF9B7D331}"/>
    <cellStyle name="_BOQ for TTnT Project (OSS Parts ) (Internal Version)_Note unrealized (update)_Note_R1_Aging_Q3_11" xfId="655" xr:uid="{8D114444-7A42-4540-9C32-04008B7D8576}"/>
    <cellStyle name="_BOQ for TTnT Project (OSS Parts ) (Internal Version)_Note unrealized (update)_Note_R1_Aging_Q4" xfId="656" xr:uid="{A9D74CAB-C7A2-4C1E-9FCF-5695858F67CB}"/>
    <cellStyle name="_BOQ for TTnT Project (OSS Parts ) (Internal Version)_Note unrealized (update)_Note_R1_Aging_Q4 2" xfId="657" xr:uid="{53239217-8847-4F06-81C5-A469ADC3ABC0}"/>
    <cellStyle name="_BOQ for TTnT Project (OSS Parts ) (Internal Version)_Note unrealized (update)_Q210_J032_Note R1_Unrealised" xfId="658" xr:uid="{15DDDC65-16EE-4E6D-9077-F517050F2111}"/>
    <cellStyle name="_BOQ for TTnT Project (OSS Parts ) (Internal Version)_Note unrealized (update)_Q210_J032_Note R1_Unrealised 2" xfId="659" xr:uid="{03706652-C28D-437A-A013-441A998C3F44}"/>
    <cellStyle name="_BOQ for TTnT Project (OSS Parts ) (Internal Version)_Note_Cash&amp;Cash equivalent" xfId="660" xr:uid="{7B02585A-B6D6-4E6B-B7C6-85B681277FCB}"/>
    <cellStyle name="_BOQ for TTnT Project (OSS Parts ) (Internal Version)_only" xfId="661" xr:uid="{BB20A7A0-CEE8-4A43-B47A-96FF3F7F78E9}"/>
    <cellStyle name="_BOQ for TTnT Project (OSS Parts ) (Internal Version)_PL" xfId="662" xr:uid="{761CC3E9-CD89-4EA1-A6D3-3B4284C5161D}"/>
    <cellStyle name="_BOQ for TTnT Project (OSS Parts ) (Internal Version)_Q1 2008 - J027 - cash flow conso - WP" xfId="663" xr:uid="{D2D99B46-D00E-42EB-A630-EA5CC1E6CDBE}"/>
    <cellStyle name="_BOQ for TTnT Project (OSS Parts ) (Internal Version)_Q1 2008 - J027 - cash flow conso - WP 2" xfId="664" xr:uid="{DB6AEDA8-2188-41A3-A607-4A50CFCB8F4E}"/>
    <cellStyle name="_BOQ for TTnT Project (OSS Parts ) (Internal Version)_Q1 2008 - J027 - cash flow conso - WP 3" xfId="665" xr:uid="{368B04B8-76AF-4569-93C5-5D8DDC4BB17E}"/>
    <cellStyle name="_BOQ for TTnT Project (OSS Parts ) (Internal Version)_Q1 2008 - J027 - cash flow conso - WP_(11)unrealised ex.rate" xfId="666" xr:uid="{64045496-C247-4512-AF6D-520952919619}"/>
    <cellStyle name="_BOQ for TTnT Project (OSS Parts ) (Internal Version)_Q1 2008 - J027 - cash flow conso - WP_(11)unrealised ex.rate 2" xfId="667" xr:uid="{45787107-1CCC-42BD-B825-6C3FC7D4919B}"/>
    <cellStyle name="_BOQ for TTnT Project (OSS Parts ) (Internal Version)_Q1 2008 - J027 - cash flow conso - WP_(11)unrealised ex.rate 3" xfId="668" xr:uid="{49FD1293-A3D7-451C-949A-3BC70B787C65}"/>
    <cellStyle name="_BOQ for TTnT Project (OSS Parts ) (Internal Version)_Q1 2008 - J027 - cash flow conso - WP_(11)unrealised ex.rate 4" xfId="669" xr:uid="{FC8CE090-07A9-479B-97C6-88B3CAC3B375}"/>
    <cellStyle name="_BOQ for TTnT Project (OSS Parts ) (Internal Version)_Q1 2008 - J027 - cash flow conso - WP_(11)unrealised ex.rate 5" xfId="670" xr:uid="{D90DBD3F-F1C2-465A-96C8-34CBDC3DF184}"/>
    <cellStyle name="_BOQ for TTnT Project (OSS Parts ) (Internal Version)_Q1 2008 - J027 - cash flow conso - WP_(11)unrealised ex.rate_(2)Sum of cash&amp;cash equipvalent" xfId="671" xr:uid="{B2B9C633-8965-4863-A89B-E01CFFE5E2DD}"/>
    <cellStyle name="_BOQ for TTnT Project (OSS Parts ) (Internal Version)_Q1 2008 - J027 - cash flow conso - WP_(11)unrealised ex.rate_(2)Sum of cash&amp;cash equipvalent 2" xfId="672" xr:uid="{8CFC72C3-A266-4028-8915-1836C55DD926}"/>
    <cellStyle name="_BOQ for TTnT Project (OSS Parts ) (Internal Version)_Q1 2008 - J027 - cash flow conso - WP_(11)unrealised ex.rate_(2)Sum of cash&amp;cash equipvalent 3" xfId="673" xr:uid="{4C5070C9-A882-4FBC-903C-9B3F3B55BB91}"/>
    <cellStyle name="_BOQ for TTnT Project (OSS Parts ) (Internal Version)_Q1 2008 - J027 - cash flow conso - WP_(11)unrealised ex.rate_(2)Sum of cash&amp;cash equipvalent 4" xfId="674" xr:uid="{A1B39137-ACCE-45FC-9EB0-65BC0645F97E}"/>
    <cellStyle name="_BOQ for TTnT Project (OSS Parts ) (Internal Version)_Q1 2008 - J027 - cash flow conso - WP_(11)unrealised ex.rate_(2)Sum of cash&amp;cash equipvalent 5" xfId="675" xr:uid="{512BA7D1-B5B1-4D75-B1DC-0C1E99662485}"/>
    <cellStyle name="_BOQ for TTnT Project (OSS Parts ) (Internal Version)_Q1 2008 - J027 - cash flow conso - WP_(11)unrealised ex.rate_(3)Aging AR" xfId="676" xr:uid="{9355ADDE-AC69-40F3-B74C-71AF4CE4909A}"/>
    <cellStyle name="_BOQ for TTnT Project (OSS Parts ) (Internal Version)_Q1 2008 - J027 - cash flow conso - WP_(11)unrealised ex.rate_(3)Aging AR 2" xfId="677" xr:uid="{8942DB8D-AEEA-4F12-848E-EC04BBB64A4E}"/>
    <cellStyle name="_BOQ for TTnT Project (OSS Parts ) (Internal Version)_Q1 2008 - J027 - cash flow conso - WP_(11)unrealised ex.rate_(3)Aging AR 3" xfId="678" xr:uid="{E77532BE-0448-467E-B7E6-2542941AB2EE}"/>
    <cellStyle name="_BOQ for TTnT Project (OSS Parts ) (Internal Version)_Q1 2008 - J027 - cash flow conso - WP_(11)unrealised ex.rate_(3)Aging AR 4" xfId="679" xr:uid="{3C75E3CB-FFC5-4E57-AFD6-DB3D588279B4}"/>
    <cellStyle name="_BOQ for TTnT Project (OSS Parts ) (Internal Version)_Q1 2008 - J027 - cash flow conso - WP_(11)unrealised ex.rate_(3)Aging AR 5" xfId="680" xr:uid="{C63B0068-3539-4892-BFC8-A04A8C4A5B4C}"/>
    <cellStyle name="_BOQ for TTnT Project (OSS Parts ) (Internal Version)_Q1 2008 - J027 - cash flow conso - WP_(12) Detail cash flow" xfId="681" xr:uid="{5176522F-E50A-4183-BBCA-A5848FC138EF}"/>
    <cellStyle name="_BOQ for TTnT Project (OSS Parts ) (Internal Version)_Q1 2008 - J027 - cash flow conso - WP_(3)Selling and admin Q2_Y2009" xfId="682" xr:uid="{FEEC88EE-80E6-4275-ACC9-3A342EE2AD1A}"/>
    <cellStyle name="_BOQ for TTnT Project (OSS Parts ) (Internal Version)_Q1 2008 - J027 - cash flow conso - WP_(3)Selling and admin Q2_Y2009 2" xfId="683" xr:uid="{8A06E494-474E-481C-8738-5EAF8CEBD7A3}"/>
    <cellStyle name="_BOQ for TTnT Project (OSS Parts ) (Internal Version)_Q1 2008 - J027 - cash flow conso - WP_(3)Selling and admin Q2_Y2009_2010_JAS Group_R3_Expenses by nature 2009" xfId="684" xr:uid="{1EA2A246-F435-45F0-8D03-AABBBD8AD4F6}"/>
    <cellStyle name="_BOQ for TTnT Project (OSS Parts ) (Internal Version)_Q1 2008 - J027 - cash flow conso - WP_(3)Selling and admin Q2_Y2009_Q209_J027_Note group R3" xfId="685" xr:uid="{6BA3EC26-EA08-4762-940E-D2F592E4D0E4}"/>
    <cellStyle name="_BOQ for TTnT Project (OSS Parts ) (Internal Version)_Q1 2008 - J027 - cash flow conso - WP_(3)Selling and admin Q2_Y2009_Q209_J027_Note group R3 2" xfId="686" xr:uid="{DEFF7D68-FC3B-4919-A773-3E794788701F}"/>
    <cellStyle name="_BOQ for TTnT Project (OSS Parts ) (Internal Version)_Q1 2008 - J027 - cash flow conso - WP_(3)Selling and admin Q2_Y2009_Q209_J027_Note group R3_2010_JAS Group_R3_Expenses by nature 2009" xfId="687" xr:uid="{D129D767-379E-474D-8429-BBDA93D88A3E}"/>
    <cellStyle name="_BOQ for TTnT Project (OSS Parts ) (Internal Version)_Q1 2008 - J027 - cash flow conso - WP_2010_Q3_TTT I_Note R3." xfId="688" xr:uid="{527DC783-BE52-40DC-B9E4-B6A05A06C2F7}"/>
    <cellStyle name="_BOQ for TTnT Project (OSS Parts ) (Internal Version)_Q1 2008 - J027 - cash flow conso - WP_2010_Q4_TTT I_Note R3" xfId="689" xr:uid="{A754D637-C601-4B96-A92D-24AEF37B4827}"/>
    <cellStyle name="_BOQ for TTnT Project (OSS Parts ) (Internal Version)_Q1 2008 - J027 - cash flow conso - WP_detail cash flow" xfId="690" xr:uid="{95C5C2D1-5C61-4480-B6EF-AC105D1CF9AD}"/>
    <cellStyle name="_BOQ for TTnT Project (OSS Parts ) (Internal Version)_Q1 2008 - J027 - cash flow conso - WP_detail cash flow 2" xfId="691" xr:uid="{68279623-3C15-4D9A-9719-4A3CA26E963E}"/>
    <cellStyle name="_BOQ for TTnT Project (OSS Parts ) (Internal Version)_Q1 2008 - J027 - cash flow conso - WP_Note unrealized (update)" xfId="692" xr:uid="{F6F4C95C-B3C2-4A39-AC0E-E223C1492D04}"/>
    <cellStyle name="_BOQ for TTnT Project (OSS Parts ) (Internal Version)_Q1 2008 - J027 - cash flow conso - WP_Note unrealized (update) 2" xfId="693" xr:uid="{DA5A0D23-3D3F-4811-883D-F2A42D00745B}"/>
    <cellStyle name="_BOQ for TTnT Project (OSS Parts ) (Internal Version)_Q1 2008 - J027 - cash flow conso - WP_Note unrealized (update) 3" xfId="694" xr:uid="{2C6E7919-E21A-4C65-83C6-8EC70ACD974F}"/>
    <cellStyle name="_BOQ for TTnT Project (OSS Parts ) (Internal Version)_Q1 2008 - J027 - cash flow conso - WP_Note unrealized (update)_JTS_Note R1_Q2Y2010" xfId="695" xr:uid="{E916D527-E733-475D-AD86-29883A9C8186}"/>
    <cellStyle name="_BOQ for TTnT Project (OSS Parts ) (Internal Version)_Q1 2008 - J027 - cash flow conso - WP_Note unrealized (update)_JTS_Note R1_Q2Y2010 2" xfId="696" xr:uid="{EE449F7A-166B-428D-9E02-29F339F48E78}"/>
    <cellStyle name="_BOQ for TTnT Project (OSS Parts ) (Internal Version)_Q1 2008 - J027 - cash flow conso - WP_Note unrealized (update)_Note_R1_Aging_Q2_11" xfId="697" xr:uid="{BC37850A-99C8-4749-9598-DF52A3430BBE}"/>
    <cellStyle name="_BOQ for TTnT Project (OSS Parts ) (Internal Version)_Q1 2008 - J027 - cash flow conso - WP_Note unrealized (update)_Note_R1_Aging_Q2_11 2" xfId="698" xr:uid="{9A33E9C1-29BE-44E9-9E17-8AA95F9630B1}"/>
    <cellStyle name="_BOQ for TTnT Project (OSS Parts ) (Internal Version)_Q1 2008 - J027 - cash flow conso - WP_Note unrealized (update)_Note_R1_Aging_Q3_11" xfId="699" xr:uid="{9862F077-005D-459F-8154-B2A1DF6231CB}"/>
    <cellStyle name="_BOQ for TTnT Project (OSS Parts ) (Internal Version)_Q1 2008 - J027 - cash flow conso - WP_Note unrealized (update)_Note_R1_Aging_Q4" xfId="700" xr:uid="{6FA03BC2-7BD4-4B01-85B4-A4D7F7FF13CB}"/>
    <cellStyle name="_BOQ for TTnT Project (OSS Parts ) (Internal Version)_Q1 2008 - J027 - cash flow conso - WP_Note unrealized (update)_Note_R1_Aging_Q4 2" xfId="701" xr:uid="{9B7AEADF-A3D2-427D-9B58-4CDE2D9A8BC0}"/>
    <cellStyle name="_BOQ for TTnT Project (OSS Parts ) (Internal Version)_Q1 2008 - J027 - cash flow conso - WP_Note unrealized (update)_Q210_J032_Note R1_Unrealised" xfId="702" xr:uid="{CE89E013-ABC5-4AAF-8A4A-601DF0296764}"/>
    <cellStyle name="_BOQ for TTnT Project (OSS Parts ) (Internal Version)_Q1 2008 - J027 - cash flow conso - WP_Note unrealized (update)_Q210_J032_Note R1_Unrealised 2" xfId="703" xr:uid="{9539FAC5-47A7-4CC1-A79D-9BF7372FB767}"/>
    <cellStyle name="_BOQ for TTnT Project (OSS Parts ) (Internal Version)_Q1 2008 - J027 - cash flow conso - WP_Note_Cash&amp;Cash equivalent" xfId="704" xr:uid="{CE6E370B-D7C6-4284-8B68-A131483E30E8}"/>
    <cellStyle name="_BOQ for TTnT Project (OSS Parts ) (Internal Version)_Q1 2008 - J027 - cash flow conso - WP_Q1_09_JAS Group_Note R2" xfId="705" xr:uid="{054D6C0F-2B8D-4384-8036-4AA28A9EA4A7}"/>
    <cellStyle name="_BOQ for TTnT Project (OSS Parts ) (Internal Version)_Q1 2008 - J027 - cash flow conso - WP_Q209_J027_Note group R2" xfId="706" xr:uid="{2B57AD6A-F563-49A0-8987-0307426D7852}"/>
    <cellStyle name="_BOQ for TTnT Project (OSS Parts ) (Internal Version)_Q1 2008 - J027 - cash flow conso - WP_Q2-2010_TTT I_Note R3" xfId="707" xr:uid="{3B80F8EF-E6F0-49A3-9473-E7CA42365702}"/>
    <cellStyle name="_BOQ for TTnT Project (OSS Parts ) (Internal Version)_Q1 2008 - J027 - cash flow conso - WP_Q309_J032_Note R1_Audit (2)" xfId="708" xr:uid="{1DCD2C7F-6EB5-44AD-857A-82735BBE9326}"/>
    <cellStyle name="_BOQ for TTnT Project (OSS Parts ) (Internal Version)_Q1 2008 - J027 - cash flow conso - WP_Q309_J032_Note R1_Audit (2) 2" xfId="709" xr:uid="{43144C47-582A-41D7-A244-DE1C4DD5AEF5}"/>
    <cellStyle name="_BOQ for TTnT Project (OSS Parts ) (Internal Version)_Q1 2008 - J027 - cash flow conso - WP_Q309_J032_Note R1_Audit (2) 3" xfId="710" xr:uid="{B83734F0-E781-478F-801A-1D0C9F2D52AE}"/>
    <cellStyle name="_BOQ for TTnT Project (OSS Parts ) (Internal Version)_Q1 2008 - J027 - cash flow conso - WP_Q309_J032_Note R1_Audit (2)_JTS_Note R1_Q2Y2010" xfId="711" xr:uid="{4E44557E-04AA-4A31-A63E-A62C553D4995}"/>
    <cellStyle name="_BOQ for TTnT Project (OSS Parts ) (Internal Version)_Q1 2008 - J027 - cash flow conso - WP_Q309_J032_Note R1_Audit (2)_JTS_Note R1_Q2Y2010 2" xfId="712" xr:uid="{FE1E2692-1283-413F-AF92-2FBBDD30F49A}"/>
    <cellStyle name="_BOQ for TTnT Project (OSS Parts ) (Internal Version)_Q1 2008 - J027 - cash flow conso - WP_Q309_J032_Note R1_Audit (2)_Note_R1_Aging_Q2_11" xfId="713" xr:uid="{8B8342A2-D7F8-477F-BFBC-67A9E49BF5F4}"/>
    <cellStyle name="_BOQ for TTnT Project (OSS Parts ) (Internal Version)_Q1 2008 - J027 - cash flow conso - WP_Q309_J032_Note R1_Audit (2)_Note_R1_Aging_Q2_11 2" xfId="714" xr:uid="{93EAB85F-F6FF-46D9-977E-1D5E4DEE250A}"/>
    <cellStyle name="_BOQ for TTnT Project (OSS Parts ) (Internal Version)_Q1 2008 - J027 - cash flow conso - WP_Q309_J032_Note R1_Audit (2)_Note_R1_Aging_Q3_11" xfId="715" xr:uid="{08612A3B-6669-407F-BE58-A59072D27D68}"/>
    <cellStyle name="_BOQ for TTnT Project (OSS Parts ) (Internal Version)_Q1 2008 - J027 - cash flow conso - WP_Q309_J032_Note R1_Audit (2)_Note_R1_Aging_Q4" xfId="716" xr:uid="{211531D4-9E72-4040-9CC7-363B559B3A6D}"/>
    <cellStyle name="_BOQ for TTnT Project (OSS Parts ) (Internal Version)_Q1 2008 - J027 - cash flow conso - WP_Q309_J032_Note R1_Audit (2)_Note_R1_Aging_Q4 2" xfId="717" xr:uid="{37FD49C7-DD02-4779-A63D-3B000F45DA02}"/>
    <cellStyle name="_BOQ for TTnT Project (OSS Parts ) (Internal Version)_Q1 2008 - J027 - cash flow conso - WP_Q309_J032_Note R1_Audit (2)_Q210_J032_Note R1_Unrealised" xfId="718" xr:uid="{E6F24956-8CD1-4DF6-A6FA-DEEB44AC0035}"/>
    <cellStyle name="_BOQ for TTnT Project (OSS Parts ) (Internal Version)_Q1 2008 - J027 - cash flow conso - WP_Q309_J032_Note R1_Audit (2)_Q210_J032_Note R1_Unrealised 2" xfId="719" xr:uid="{36CDED09-2310-44EC-9B2A-9128153F20F4}"/>
    <cellStyle name="_BOQ for TTnT Project (OSS Parts ) (Internal Version)_Q1 2008 - J027 - JI Group - Note R11" xfId="720" xr:uid="{859E4F45-F643-4732-BE5E-CDC65E52D93B}"/>
    <cellStyle name="_BOQ for TTnT Project (OSS Parts ) (Internal Version)_Q1 2008 - J027 - JI Group - Note R11 2" xfId="721" xr:uid="{85D2EA08-58E3-48DF-A4B4-B9BB6E242EF9}"/>
    <cellStyle name="_BOQ for TTnT Project (OSS Parts ) (Internal Version)_Q1 2008 - J027 - JI Group - Note R11 3" xfId="722" xr:uid="{75242C80-5D12-48D8-A5BB-5D82CEDD009D}"/>
    <cellStyle name="_BOQ for TTnT Project (OSS Parts ) (Internal Version)_Q1 2008 - J027 - JI Group - Note R11_(11)unrealised ex.rate" xfId="723" xr:uid="{D9B92C8A-42C0-4734-8436-EEC84115F379}"/>
    <cellStyle name="_BOQ for TTnT Project (OSS Parts ) (Internal Version)_Q1 2008 - J027 - JI Group - Note R11_(11)unrealised ex.rate 2" xfId="724" xr:uid="{28192F01-2450-4312-B6DF-0CFFA14BDB2E}"/>
    <cellStyle name="_BOQ for TTnT Project (OSS Parts ) (Internal Version)_Q1 2008 - J027 - JI Group - Note R11_(11)unrealised ex.rate 3" xfId="725" xr:uid="{55586B27-C96C-4536-8DA3-B4E3E2A0250E}"/>
    <cellStyle name="_BOQ for TTnT Project (OSS Parts ) (Internal Version)_Q1 2008 - J027 - JI Group - Note R11_(11)unrealised ex.rate 4" xfId="726" xr:uid="{70A583A2-2817-4F21-BE07-3BD3C1876704}"/>
    <cellStyle name="_BOQ for TTnT Project (OSS Parts ) (Internal Version)_Q1 2008 - J027 - JI Group - Note R11_(11)unrealised ex.rate 5" xfId="727" xr:uid="{70F19F77-41FE-4841-A648-6277A8D33080}"/>
    <cellStyle name="_BOQ for TTnT Project (OSS Parts ) (Internal Version)_Q1 2008 - J027 - JI Group - Note R11_(11)unrealised ex.rate_(2)Sum of cash&amp;cash equipvalent" xfId="728" xr:uid="{085A0954-51D9-43B2-860C-7B35BBED2BDB}"/>
    <cellStyle name="_BOQ for TTnT Project (OSS Parts ) (Internal Version)_Q1 2008 - J027 - JI Group - Note R11_(11)unrealised ex.rate_(2)Sum of cash&amp;cash equipvalent 2" xfId="729" xr:uid="{3C66B589-6E20-4D82-9034-24AF06945170}"/>
    <cellStyle name="_BOQ for TTnT Project (OSS Parts ) (Internal Version)_Q1 2008 - J027 - JI Group - Note R11_(11)unrealised ex.rate_(2)Sum of cash&amp;cash equipvalent 3" xfId="730" xr:uid="{C58864FC-8DA7-4B2A-8485-BE36C2E325AC}"/>
    <cellStyle name="_BOQ for TTnT Project (OSS Parts ) (Internal Version)_Q1 2008 - J027 - JI Group - Note R11_(11)unrealised ex.rate_(2)Sum of cash&amp;cash equipvalent 4" xfId="731" xr:uid="{C080AD21-6939-4151-BF7F-FC778BB8C20C}"/>
    <cellStyle name="_BOQ for TTnT Project (OSS Parts ) (Internal Version)_Q1 2008 - J027 - JI Group - Note R11_(11)unrealised ex.rate_(2)Sum of cash&amp;cash equipvalent 5" xfId="732" xr:uid="{877C4124-7B9B-48D7-B605-14D46E39801B}"/>
    <cellStyle name="_BOQ for TTnT Project (OSS Parts ) (Internal Version)_Q1 2008 - J027 - JI Group - Note R11_(11)unrealised ex.rate_(3)Aging AR" xfId="733" xr:uid="{A7F2C0A2-4A9A-41A0-BB2D-133F15FC4273}"/>
    <cellStyle name="_BOQ for TTnT Project (OSS Parts ) (Internal Version)_Q1 2008 - J027 - JI Group - Note R11_(11)unrealised ex.rate_(3)Aging AR 2" xfId="734" xr:uid="{5EDA1A3A-C3B3-4C9B-BF15-1E7F2745DF75}"/>
    <cellStyle name="_BOQ for TTnT Project (OSS Parts ) (Internal Version)_Q1 2008 - J027 - JI Group - Note R11_(11)unrealised ex.rate_(3)Aging AR 3" xfId="735" xr:uid="{53EF53D7-1F95-4B03-A629-833CEB4A6468}"/>
    <cellStyle name="_BOQ for TTnT Project (OSS Parts ) (Internal Version)_Q1 2008 - J027 - JI Group - Note R11_(11)unrealised ex.rate_(3)Aging AR 4" xfId="736" xr:uid="{3E4B709C-67D2-4BF4-AC69-9938D0C814C4}"/>
    <cellStyle name="_BOQ for TTnT Project (OSS Parts ) (Internal Version)_Q1 2008 - J027 - JI Group - Note R11_(11)unrealised ex.rate_(3)Aging AR 5" xfId="737" xr:uid="{FD3E4096-EA77-4798-A41C-6B3F1E15E698}"/>
    <cellStyle name="_BOQ for TTnT Project (OSS Parts ) (Internal Version)_Q1 2008 - J027 - JI Group - Note R11_(12) Detail cash flow" xfId="738" xr:uid="{AD88D9FE-E67E-46AE-AC70-D352FA13EF88}"/>
    <cellStyle name="_BOQ for TTnT Project (OSS Parts ) (Internal Version)_Q1 2008 - J027 - JI Group - Note R11_(3)Selling and admin Q2_Y2009" xfId="739" xr:uid="{FA15791B-01C8-48EC-A547-C55372046C5A}"/>
    <cellStyle name="_BOQ for TTnT Project (OSS Parts ) (Internal Version)_Q1 2008 - J027 - JI Group - Note R11_(3)Selling and admin Q2_Y2009 2" xfId="740" xr:uid="{3E463F7D-0C43-45AB-BF3F-99CA45B813F6}"/>
    <cellStyle name="_BOQ for TTnT Project (OSS Parts ) (Internal Version)_Q1 2008 - J027 - JI Group - Note R11_(3)Selling and admin Q2_Y2009_2010_JAS Group_R3_Expenses by nature 2009" xfId="741" xr:uid="{E89073E6-9DB7-4449-8720-F71AA676AB2A}"/>
    <cellStyle name="_BOQ for TTnT Project (OSS Parts ) (Internal Version)_Q1 2008 - J027 - JI Group - Note R11_(3)Selling and admin Q2_Y2009_Q209_J027_Note group R3" xfId="742" xr:uid="{50F8ACF2-74CD-4804-9115-2F12B44CC72F}"/>
    <cellStyle name="_BOQ for TTnT Project (OSS Parts ) (Internal Version)_Q1 2008 - J027 - JI Group - Note R11_(3)Selling and admin Q2_Y2009_Q209_J027_Note group R3 2" xfId="743" xr:uid="{C8DBDEDA-9019-404B-8201-5B06483B865E}"/>
    <cellStyle name="_BOQ for TTnT Project (OSS Parts ) (Internal Version)_Q1 2008 - J027 - JI Group - Note R11_(3)Selling and admin Q2_Y2009_Q209_J027_Note group R3_2010_JAS Group_R3_Expenses by nature 2009" xfId="744" xr:uid="{C30CE628-1C6E-4D5A-8E02-99F4B44EA89E}"/>
    <cellStyle name="_BOQ for TTnT Project (OSS Parts ) (Internal Version)_Q1 2008 - J027 - JI Group - Note R11_2010_Q3_TTT I_Note R3." xfId="745" xr:uid="{9FC5E900-2D47-4117-ADED-A8D7D38D9BA7}"/>
    <cellStyle name="_BOQ for TTnT Project (OSS Parts ) (Internal Version)_Q1 2008 - J027 - JI Group - Note R11_2010_Q4_TTT I_Note R3" xfId="746" xr:uid="{9F359C98-3664-482E-900A-97C77C3BF9A8}"/>
    <cellStyle name="_BOQ for TTnT Project (OSS Parts ) (Internal Version)_Q1 2008 - J027 - JI Group - Note R11_detail cash flow" xfId="747" xr:uid="{92CEA138-145C-406E-9F8E-83E5F3278B7C}"/>
    <cellStyle name="_BOQ for TTnT Project (OSS Parts ) (Internal Version)_Q1 2008 - J027 - JI Group - Note R11_detail cash flow 2" xfId="748" xr:uid="{70FF3624-6766-4378-8418-209AC3D86B79}"/>
    <cellStyle name="_BOQ for TTnT Project (OSS Parts ) (Internal Version)_Q1 2008 - J027 - JI Group - Note R11_Note unrealized (update)" xfId="749" xr:uid="{62AC91C8-1CA6-4FEF-9870-3C9D0AB482D1}"/>
    <cellStyle name="_BOQ for TTnT Project (OSS Parts ) (Internal Version)_Q1 2008 - J027 - JI Group - Note R11_Note unrealized (update) 2" xfId="750" xr:uid="{A20C2322-3124-406B-91F9-22A1D49E09FD}"/>
    <cellStyle name="_BOQ for TTnT Project (OSS Parts ) (Internal Version)_Q1 2008 - J027 - JI Group - Note R11_Note unrealized (update) 3" xfId="751" xr:uid="{2C6752C5-6705-4ACF-A13C-76FEB61DF26E}"/>
    <cellStyle name="_BOQ for TTnT Project (OSS Parts ) (Internal Version)_Q1 2008 - J027 - JI Group - Note R11_Note unrealized (update)_JTS_Note R1_Q2Y2010" xfId="752" xr:uid="{BA0FDC59-5AF3-4E25-87FB-6261022F7E7B}"/>
    <cellStyle name="_BOQ for TTnT Project (OSS Parts ) (Internal Version)_Q1 2008 - J027 - JI Group - Note R11_Note unrealized (update)_JTS_Note R1_Q2Y2010 2" xfId="753" xr:uid="{0ED91DE3-7862-4E43-9DCF-D12A4EFFF258}"/>
    <cellStyle name="_BOQ for TTnT Project (OSS Parts ) (Internal Version)_Q1 2008 - J027 - JI Group - Note R11_Note unrealized (update)_Note_R1_Aging_Q2_11" xfId="754" xr:uid="{92980336-9AA5-4736-A055-E723505EC96D}"/>
    <cellStyle name="_BOQ for TTnT Project (OSS Parts ) (Internal Version)_Q1 2008 - J027 - JI Group - Note R11_Note unrealized (update)_Note_R1_Aging_Q2_11 2" xfId="755" xr:uid="{77B80109-A118-47DC-B0A2-D0DF4F0EA8E6}"/>
    <cellStyle name="_BOQ for TTnT Project (OSS Parts ) (Internal Version)_Q1 2008 - J027 - JI Group - Note R11_Note unrealized (update)_Note_R1_Aging_Q3_11" xfId="756" xr:uid="{F5DC5D4A-D6B1-42F7-97F2-60B8EA4AF084}"/>
    <cellStyle name="_BOQ for TTnT Project (OSS Parts ) (Internal Version)_Q1 2008 - J027 - JI Group - Note R11_Note unrealized (update)_Note_R1_Aging_Q4" xfId="757" xr:uid="{CFD15DB7-5C98-43FB-AE55-45B4CEEEE6B5}"/>
    <cellStyle name="_BOQ for TTnT Project (OSS Parts ) (Internal Version)_Q1 2008 - J027 - JI Group - Note R11_Note unrealized (update)_Note_R1_Aging_Q4 2" xfId="758" xr:uid="{4DA0ACCC-AB4B-45C3-BA52-06CC06732F66}"/>
    <cellStyle name="_BOQ for TTnT Project (OSS Parts ) (Internal Version)_Q1 2008 - J027 - JI Group - Note R11_Note unrealized (update)_Q210_J032_Note R1_Unrealised" xfId="759" xr:uid="{E9A8FC99-0090-46D8-86C1-46F1DBC02AB4}"/>
    <cellStyle name="_BOQ for TTnT Project (OSS Parts ) (Internal Version)_Q1 2008 - J027 - JI Group - Note R11_Note unrealized (update)_Q210_J032_Note R1_Unrealised 2" xfId="760" xr:uid="{F46F0C03-3E51-4F1C-8CE8-62CADDA139E3}"/>
    <cellStyle name="_BOQ for TTnT Project (OSS Parts ) (Internal Version)_Q1 2008 - J027 - JI Group - Note R11_Note_Cash&amp;Cash equivalent" xfId="761" xr:uid="{9A95BDAB-FFCD-42F9-88B9-122A5F64AF0B}"/>
    <cellStyle name="_BOQ for TTnT Project (OSS Parts ) (Internal Version)_Q1 2008 - J027 - JI Group - Note R11_Q1_09_JAS Group_Note R2" xfId="762" xr:uid="{3C6DEB8C-CD8D-49C0-913D-B695F661B88B}"/>
    <cellStyle name="_BOQ for TTnT Project (OSS Parts ) (Internal Version)_Q1 2008 - J027 - JI Group - Note R11_Q209_J027_Note group R2" xfId="763" xr:uid="{7C63038F-13B3-4A31-8BF3-032491C65E8B}"/>
    <cellStyle name="_BOQ for TTnT Project (OSS Parts ) (Internal Version)_Q1 2008 - J027 - JI Group - Note R11_Q2-2010_TTT I_Note R3" xfId="764" xr:uid="{8B77EB2A-B125-4CAC-A9BF-26003FBDC01A}"/>
    <cellStyle name="_BOQ for TTnT Project (OSS Parts ) (Internal Version)_Q1 2008 - J027 - JI Group - Note R11_Q309_J032_Note R1_Audit (2)" xfId="765" xr:uid="{C25B432B-E194-4A2F-A023-16B07CAAD334}"/>
    <cellStyle name="_BOQ for TTnT Project (OSS Parts ) (Internal Version)_Q1 2008 - J027 - JI Group - Note R11_Q309_J032_Note R1_Audit (2) 2" xfId="766" xr:uid="{93A00B45-9518-4355-8638-3559A5D8C7F8}"/>
    <cellStyle name="_BOQ for TTnT Project (OSS Parts ) (Internal Version)_Q1 2008 - J027 - JI Group - Note R11_Q309_J032_Note R1_Audit (2) 3" xfId="767" xr:uid="{68F06E04-85AD-4668-B010-D39BFAD3709E}"/>
    <cellStyle name="_BOQ for TTnT Project (OSS Parts ) (Internal Version)_Q1 2008 - J027 - JI Group - Note R11_Q309_J032_Note R1_Audit (2)_JTS_Note R1_Q2Y2010" xfId="768" xr:uid="{9A5BD77D-EF3D-413D-93ED-07656894342B}"/>
    <cellStyle name="_BOQ for TTnT Project (OSS Parts ) (Internal Version)_Q1 2008 - J027 - JI Group - Note R11_Q309_J032_Note R1_Audit (2)_JTS_Note R1_Q2Y2010 2" xfId="769" xr:uid="{3A050B24-129B-4CFE-8D26-5807654E726B}"/>
    <cellStyle name="_BOQ for TTnT Project (OSS Parts ) (Internal Version)_Q1 2008 - J027 - JI Group - Note R11_Q309_J032_Note R1_Audit (2)_Note_R1_Aging_Q2_11" xfId="770" xr:uid="{622CF183-2E93-4C07-AE0A-885225C00022}"/>
    <cellStyle name="_BOQ for TTnT Project (OSS Parts ) (Internal Version)_Q1 2008 - J027 - JI Group - Note R11_Q309_J032_Note R1_Audit (2)_Note_R1_Aging_Q2_11 2" xfId="771" xr:uid="{7387DD71-C17B-4B60-80B8-9B37257ED46C}"/>
    <cellStyle name="_BOQ for TTnT Project (OSS Parts ) (Internal Version)_Q1 2008 - J027 - JI Group - Note R11_Q309_J032_Note R1_Audit (2)_Note_R1_Aging_Q3_11" xfId="772" xr:uid="{AFD33289-292D-4BCB-A19B-4D6448602865}"/>
    <cellStyle name="_BOQ for TTnT Project (OSS Parts ) (Internal Version)_Q1 2008 - J027 - JI Group - Note R11_Q309_J032_Note R1_Audit (2)_Note_R1_Aging_Q4" xfId="773" xr:uid="{99D77BA2-C43E-47A6-B45F-5311186EB8C3}"/>
    <cellStyle name="_BOQ for TTnT Project (OSS Parts ) (Internal Version)_Q1 2008 - J027 - JI Group - Note R11_Q309_J032_Note R1_Audit (2)_Note_R1_Aging_Q4 2" xfId="774" xr:uid="{5EB09A47-63CB-44C2-BE09-A18155CF041A}"/>
    <cellStyle name="_BOQ for TTnT Project (OSS Parts ) (Internal Version)_Q1 2008 - J027 - JI Group - Note R11_Q309_J032_Note R1_Audit (2)_Q210_J032_Note R1_Unrealised" xfId="775" xr:uid="{34ABBD11-A9C9-4C47-B07F-C54131A21652}"/>
    <cellStyle name="_BOQ for TTnT Project (OSS Parts ) (Internal Version)_Q1 2008 - J027 - JI Group - Note R11_Q309_J032_Note R1_Audit (2)_Q210_J032_Note R1_Unrealised 2" xfId="776" xr:uid="{871CA96F-662E-4ED4-AED9-D2560B71EC44}"/>
    <cellStyle name="_BOQ for TTnT Project (OSS Parts ) (Internal Version)_Q1_09_JAS Group_Note R2" xfId="777" xr:uid="{02E4E15F-8D2B-42AF-B834-A434ED335E81}"/>
    <cellStyle name="_BOQ for TTnT Project (OSS Parts ) (Internal Version)_Q2 2008 - J027 - JI Group - Note R11" xfId="778" xr:uid="{13224A1C-35C6-421D-AD5F-0BC5C8A50DD9}"/>
    <cellStyle name="_BOQ for TTnT Project (OSS Parts ) (Internal Version)_Q209_J027_Note group R2" xfId="779" xr:uid="{653817BE-AC63-482E-8FF2-B8742CF2928B}"/>
    <cellStyle name="_BOQ for TTnT Project (OSS Parts ) (Internal Version)_Q2-2010_TTT I_Note R3" xfId="780" xr:uid="{4DBF0F45-3DE6-4B63-BC89-5C26C674BF84}"/>
    <cellStyle name="_BOQ for TTnT Project (OSS Parts ) (Internal Version)_Q3 2008 - J027 - JI Group - Note R1" xfId="781" xr:uid="{6ADC463A-8CC8-4BFA-B56E-B5D4F060323C}"/>
    <cellStyle name="_BOQ for TTnT Project (OSS Parts ) (Internal Version)_Q3 2008 - J027 - JI Group - Note R11" xfId="782" xr:uid="{D251EF36-3FDF-45CD-80F7-70FFEADF2802}"/>
    <cellStyle name="_BOQ for TTnT Project (OSS Parts ) (Internal Version)_Q309_J032_Note R1_Audit (2)" xfId="783" xr:uid="{5423D18E-F93A-4D21-96A9-A30DE0E71E7A}"/>
    <cellStyle name="_BOQ for TTnT Project (OSS Parts ) (Internal Version)_Q309_J032_Note R1_Audit (2) 2" xfId="784" xr:uid="{CF4BF706-6214-4DDC-96A8-908F50AD2379}"/>
    <cellStyle name="_BOQ for TTnT Project (OSS Parts ) (Internal Version)_Q309_J032_Note R1_Audit (2) 3" xfId="785" xr:uid="{5DF3B4BE-35F8-4BC9-A941-69B8528620DB}"/>
    <cellStyle name="_BOQ for TTnT Project (OSS Parts ) (Internal Version)_Q309_J032_Note R1_Audit (2)_JTS_Note R1_Q2Y2010" xfId="786" xr:uid="{FC6429D2-B83D-4340-9C91-9D09DA49BCB4}"/>
    <cellStyle name="_BOQ for TTnT Project (OSS Parts ) (Internal Version)_Q309_J032_Note R1_Audit (2)_JTS_Note R1_Q2Y2010 2" xfId="787" xr:uid="{2F6C1E1E-E0EA-48AB-8BA5-7E9EBC2AF02D}"/>
    <cellStyle name="_BOQ for TTnT Project (OSS Parts ) (Internal Version)_Q309_J032_Note R1_Audit (2)_Note_R1_Aging_Q2_11" xfId="788" xr:uid="{B747043E-204B-4221-8022-8F10F713F10D}"/>
    <cellStyle name="_BOQ for TTnT Project (OSS Parts ) (Internal Version)_Q309_J032_Note R1_Audit (2)_Note_R1_Aging_Q2_11 2" xfId="789" xr:uid="{9309352F-4676-409E-A32B-2CB72C96A716}"/>
    <cellStyle name="_BOQ for TTnT Project (OSS Parts ) (Internal Version)_Q309_J032_Note R1_Audit (2)_Note_R1_Aging_Q3_11" xfId="790" xr:uid="{11B62BF2-4A30-44E2-8DC0-389168279D48}"/>
    <cellStyle name="_BOQ for TTnT Project (OSS Parts ) (Internal Version)_Q309_J032_Note R1_Audit (2)_Note_R1_Aging_Q4" xfId="791" xr:uid="{43AC6B37-C682-4A80-B1EA-CEFA06EDA5C3}"/>
    <cellStyle name="_BOQ for TTnT Project (OSS Parts ) (Internal Version)_Q309_J032_Note R1_Audit (2)_Note_R1_Aging_Q4 2" xfId="792" xr:uid="{C570E9F4-4757-4595-8026-8B8066F96394}"/>
    <cellStyle name="_BOQ for TTnT Project (OSS Parts ) (Internal Version)_Q309_J032_Note R1_Audit (2)_Q210_J032_Note R1_Unrealised" xfId="793" xr:uid="{606AF9A1-E7FD-4069-9CF2-722138FBC9DE}"/>
    <cellStyle name="_BOQ for TTnT Project (OSS Parts ) (Internal Version)_Q309_J032_Note R1_Audit (2)_Q210_J032_Note R1_Unrealised 2" xfId="794" xr:uid="{62A5789E-4F09-44AA-B463-3348FCFC4B3D}"/>
    <cellStyle name="_BOQ for TTnT Project (OSS Parts ) (Internal Version)_Q3-2011_TTT BB_Note R1" xfId="795" xr:uid="{2AA2045C-128F-403D-93FB-957A9F106CA7}"/>
    <cellStyle name="_BOQ for TTnT Project (OSS Parts ) (Internal Version)_R11_Detail cash flow" xfId="796" xr:uid="{1343D3D8-AAC0-4719-85CE-B13895834040}"/>
    <cellStyle name="_BOQ for TTnT Project (OSS Parts ) (Internal Version)_R11_Detail cash flow 2" xfId="797" xr:uid="{069FE113-B861-4AD5-BF76-5DE8E8DF591B}"/>
    <cellStyle name="_BOQ for TTnT Project (OSS Parts ) (Internal Version)_Y2008_JI Group - Note R11" xfId="798" xr:uid="{BE021185-0D24-4788-81BA-2B6B9C92B8FB}"/>
    <cellStyle name="_BOQ for TTnT Project (OSS Parts ) 10" xfId="799" xr:uid="{420C1A4B-3EFC-4028-AFAD-1440FD5DF98C}"/>
    <cellStyle name="_BOQ for TTnT Project (OSS Parts ) 11" xfId="800" xr:uid="{3B6DB488-D404-48AE-A9EB-0A56CA6B9819}"/>
    <cellStyle name="_BOQ for TTnT Project (OSS Parts ) 12" xfId="801" xr:uid="{392C0E76-C71D-4883-A919-B2DE626CF45E}"/>
    <cellStyle name="_BOQ for TTnT Project (OSS Parts ) 13" xfId="802" xr:uid="{8DCED3DF-2974-49B0-9451-EFC2B4AE2C08}"/>
    <cellStyle name="_BOQ for TTnT Project (OSS Parts ) 14" xfId="803" xr:uid="{396D2044-C2D1-45EB-A76C-5F302B50188E}"/>
    <cellStyle name="_BOQ for TTnT Project (OSS Parts ) 15" xfId="804" xr:uid="{4D040D5B-F377-4C67-8B20-431E88F1C4A4}"/>
    <cellStyle name="_BOQ for TTnT Project (OSS Parts ) 16" xfId="805" xr:uid="{8F23B4A3-CED3-4365-B01E-2514D28872BD}"/>
    <cellStyle name="_BOQ for TTnT Project (OSS Parts ) 17" xfId="806" xr:uid="{D9D51B14-F9FB-4591-AA16-77502A7DDF08}"/>
    <cellStyle name="_BOQ for TTnT Project (OSS Parts ) 18" xfId="807" xr:uid="{074C4614-F5BC-4C0E-AFA6-5451E21F5905}"/>
    <cellStyle name="_BOQ for TTnT Project (OSS Parts ) 19" xfId="808" xr:uid="{E3AD451F-ED6E-470B-B81A-E00BE0CA307D}"/>
    <cellStyle name="_BOQ for TTnT Project (OSS Parts ) 2" xfId="809" xr:uid="{4F1055ED-37DE-49CC-869B-6C93BF64E588}"/>
    <cellStyle name="_BOQ for TTnT Project (OSS Parts ) 20" xfId="810" xr:uid="{67621175-540D-4E21-BEB7-A21E5BC187B6}"/>
    <cellStyle name="_BOQ for TTnT Project (OSS Parts ) 21" xfId="811" xr:uid="{288B7F78-DD6F-4667-8F9F-F32B099B7A9A}"/>
    <cellStyle name="_BOQ for TTnT Project (OSS Parts ) 22" xfId="812" xr:uid="{31489307-F08E-4935-BFD6-6672593A6B83}"/>
    <cellStyle name="_BOQ for TTnT Project (OSS Parts ) 23" xfId="813" xr:uid="{F081DC9D-A818-4980-A7F7-E62589DCC949}"/>
    <cellStyle name="_BOQ for TTnT Project (OSS Parts ) 24" xfId="814" xr:uid="{9CE152C2-C34F-4855-AF18-F07DC74D6586}"/>
    <cellStyle name="_BOQ for TTnT Project (OSS Parts ) 25" xfId="815" xr:uid="{B9BAD1F1-CE26-459D-B805-446414A50D67}"/>
    <cellStyle name="_BOQ for TTnT Project (OSS Parts ) 26" xfId="816" xr:uid="{A03C5CDA-93D4-4060-A1D0-8E831C9307D3}"/>
    <cellStyle name="_BOQ for TTnT Project (OSS Parts ) 27" xfId="817" xr:uid="{366EA515-287A-49AF-9541-DD5618C8111E}"/>
    <cellStyle name="_BOQ for TTnT Project (OSS Parts ) 28" xfId="818" xr:uid="{2F210ECC-C8CC-4EF7-8844-36C4CB3009E0}"/>
    <cellStyle name="_BOQ for TTnT Project (OSS Parts ) 29" xfId="819" xr:uid="{A0D3E2B5-4EC6-4566-A607-A235E9153E5F}"/>
    <cellStyle name="_BOQ for TTnT Project (OSS Parts ) 3" xfId="820" xr:uid="{57FF0E4A-8234-4C08-A696-5AA173B83DA1}"/>
    <cellStyle name="_BOQ for TTnT Project (OSS Parts ) 30" xfId="821" xr:uid="{F319E1E5-B76E-400E-A976-C3A3C3ABF233}"/>
    <cellStyle name="_BOQ for TTnT Project (OSS Parts ) 31" xfId="822" xr:uid="{EBF6F326-72F5-4F28-8840-D56300F4C310}"/>
    <cellStyle name="_BOQ for TTnT Project (OSS Parts ) 32" xfId="823" xr:uid="{52C0401F-117F-4D2C-8610-68B797E88E91}"/>
    <cellStyle name="_BOQ for TTnT Project (OSS Parts ) 33" xfId="824" xr:uid="{FC1630CF-A201-447F-BAE2-D5701BB6B229}"/>
    <cellStyle name="_BOQ for TTnT Project (OSS Parts ) 34" xfId="825" xr:uid="{CA99E036-D015-4497-A55E-F6BEB1BF28AE}"/>
    <cellStyle name="_BOQ for TTnT Project (OSS Parts ) 35" xfId="826" xr:uid="{376F70B1-EA5D-4654-AA76-E731BED4DF9C}"/>
    <cellStyle name="_BOQ for TTnT Project (OSS Parts ) 36" xfId="827" xr:uid="{C6F1F62E-FD48-4717-8445-E8FCB3FE4034}"/>
    <cellStyle name="_BOQ for TTnT Project (OSS Parts ) 37" xfId="828" xr:uid="{826EAFB4-9C20-454A-BC03-C92C8B3CD85F}"/>
    <cellStyle name="_BOQ for TTnT Project (OSS Parts ) 38" xfId="829" xr:uid="{684C4356-EF54-4AE8-AE1C-0BD2CD18A01E}"/>
    <cellStyle name="_BOQ for TTnT Project (OSS Parts ) 39" xfId="830" xr:uid="{DC0EB359-8ADC-4AFB-A7F6-F8B1C4898EFF}"/>
    <cellStyle name="_BOQ for TTnT Project (OSS Parts ) 4" xfId="831" xr:uid="{92F74BEB-F85A-4F7E-9BC0-E77236B9F5F4}"/>
    <cellStyle name="_BOQ for TTnT Project (OSS Parts ) 40" xfId="832" xr:uid="{A885F4B9-9FCE-4BDA-942D-41473385EB53}"/>
    <cellStyle name="_BOQ for TTnT Project (OSS Parts ) 41" xfId="833" xr:uid="{C526BE1C-3F69-443E-959D-31E2C9FE6948}"/>
    <cellStyle name="_BOQ for TTnT Project (OSS Parts ) 5" xfId="834" xr:uid="{95BB8FC8-B138-4839-B0B3-4D8D588B620A}"/>
    <cellStyle name="_BOQ for TTnT Project (OSS Parts ) 6" xfId="835" xr:uid="{72FDE28D-7AAC-4544-B2EB-66D505826551}"/>
    <cellStyle name="_BOQ for TTnT Project (OSS Parts ) 7" xfId="836" xr:uid="{E56C188D-5643-48C4-A8F8-45A9EC4A860A}"/>
    <cellStyle name="_BOQ for TTnT Project (OSS Parts ) 8" xfId="837" xr:uid="{53AFE303-B940-4B27-AA74-F8ECBC9C583F}"/>
    <cellStyle name="_BOQ for TTnT Project (OSS Parts ) 9" xfId="838" xr:uid="{FF025ABC-8094-49BD-A907-ADF81F67484F}"/>
    <cellStyle name="_BOQ of IPTV MW CA STB" xfId="839" xr:uid="{9B75F814-ABEF-47CE-AD4E-CA8153FF34FB}"/>
    <cellStyle name="_BOQ of IPTV MW CA STB 10" xfId="840" xr:uid="{50C3B88F-A9DF-44B8-8DA3-8EF76A1403CE}"/>
    <cellStyle name="_BOQ of IPTV MW CA STB 11" xfId="841" xr:uid="{6ED01C91-5582-4349-B8CE-0A58C5C6A002}"/>
    <cellStyle name="_BOQ of IPTV MW CA STB 12" xfId="842" xr:uid="{321D8A3A-7EE8-4412-B651-89F6CB0169CE}"/>
    <cellStyle name="_BOQ of IPTV MW CA STB 13" xfId="843" xr:uid="{5E8059A9-8DF0-42EA-91C6-755162B9FC6E}"/>
    <cellStyle name="_BOQ of IPTV MW CA STB 14" xfId="844" xr:uid="{8D8C936D-778D-4565-8E8F-25777044C489}"/>
    <cellStyle name="_BOQ of IPTV MW CA STB 15" xfId="845" xr:uid="{4A72215D-00DE-4E48-9B91-A3E819DEB5C6}"/>
    <cellStyle name="_BOQ of IPTV MW CA STB 16" xfId="846" xr:uid="{B0390497-B851-4588-A39E-2BFD14320EEA}"/>
    <cellStyle name="_BOQ of IPTV MW CA STB 17" xfId="847" xr:uid="{AFCC0FCA-E6FF-48B5-B86D-F74792728D22}"/>
    <cellStyle name="_BOQ of IPTV MW CA STB 18" xfId="848" xr:uid="{B8D04460-495A-40CC-A176-7B0554F756C5}"/>
    <cellStyle name="_BOQ of IPTV MW CA STB 19" xfId="849" xr:uid="{05973B93-98FF-4C12-BB37-5B0E1290B06F}"/>
    <cellStyle name="_BOQ of IPTV MW CA STB 2" xfId="850" xr:uid="{6F5CFF2D-94FF-44A0-94AA-A72F934EF0AB}"/>
    <cellStyle name="_BOQ of IPTV MW CA STB 2 2" xfId="851" xr:uid="{8827014A-B072-4196-A5D6-A48660C3FED1}"/>
    <cellStyle name="_BOQ of IPTV MW CA STB 20" xfId="852" xr:uid="{440C2D44-4F54-41DF-A13D-72CA2C6C99B3}"/>
    <cellStyle name="_BOQ of IPTV MW CA STB 21" xfId="853" xr:uid="{D89F2207-9A9D-45EF-93EF-2E2CFDA77143}"/>
    <cellStyle name="_BOQ of IPTV MW CA STB 22" xfId="854" xr:uid="{76761A47-D144-49F1-9A26-40CDCF8ACD90}"/>
    <cellStyle name="_BOQ of IPTV MW CA STB 23" xfId="855" xr:uid="{5C4A45AE-F488-4817-80E0-CDA4120D156F}"/>
    <cellStyle name="_BOQ of IPTV MW CA STB 24" xfId="856" xr:uid="{DF69F5D1-C7AE-4784-B746-98B7A1A6A70A}"/>
    <cellStyle name="_BOQ of IPTV MW CA STB 3" xfId="857" xr:uid="{F2FBCC24-2979-4ED8-AECF-7EB90CC19747}"/>
    <cellStyle name="_BOQ of IPTV MW CA STB 4" xfId="858" xr:uid="{99E5524B-BBEC-4B96-90AF-E91699338F71}"/>
    <cellStyle name="_BOQ of IPTV MW CA STB 5" xfId="859" xr:uid="{120FF55B-E1CA-4D31-8DB5-BAB02C8D493F}"/>
    <cellStyle name="_BOQ of IPTV MW CA STB 6" xfId="860" xr:uid="{4A381D30-8346-45FE-860D-B295DC952807}"/>
    <cellStyle name="_BOQ of IPTV MW CA STB 7" xfId="861" xr:uid="{83E1745E-0D96-4CDF-AEE4-ED1570487139}"/>
    <cellStyle name="_BOQ of IPTV MW CA STB 8" xfId="862" xr:uid="{46DBBB24-F5AA-4399-A897-55577E175CB4}"/>
    <cellStyle name="_BOQ of IPTV MW CA STB 9" xfId="863" xr:uid="{5EEE6D0F-373F-4C74-89A0-B0593E831B88}"/>
    <cellStyle name="_BOQ of IPTV MW CA STB_(11)unrealised ex.rate" xfId="864" xr:uid="{75DD208F-D847-42CF-A58F-30C73C6B030C}"/>
    <cellStyle name="_BOQ of IPTV MW CA STB_(11)unrealised ex.rate 2" xfId="865" xr:uid="{60EAB4BA-0FC7-446F-A273-1D52FACA8B5A}"/>
    <cellStyle name="_BOQ of IPTV MW CA STB_(11)unrealised ex.rate 3" xfId="866" xr:uid="{E588C41B-D34E-4299-A9D2-3B467CCDD376}"/>
    <cellStyle name="_BOQ of IPTV MW CA STB_(11)unrealised ex.rate 4" xfId="867" xr:uid="{D3FCE233-0C1D-4ED2-9D41-622714D66029}"/>
    <cellStyle name="_BOQ of IPTV MW CA STB_(11)unrealised ex.rate 5" xfId="868" xr:uid="{15E50299-1CC7-4F34-9634-2A76B06BBD63}"/>
    <cellStyle name="_BOQ of IPTV MW CA STB_(11)unrealised ex.rate_(2)Sum of cash&amp;cash equipvalent" xfId="869" xr:uid="{BBBFC3D3-3DBE-474E-B60F-032E7CCFA209}"/>
    <cellStyle name="_BOQ of IPTV MW CA STB_(11)unrealised ex.rate_(2)Sum of cash&amp;cash equipvalent 2" xfId="870" xr:uid="{6564D0C4-C604-477F-BA3D-8DE7D3D6D7C0}"/>
    <cellStyle name="_BOQ of IPTV MW CA STB_(11)unrealised ex.rate_(2)Sum of cash&amp;cash equipvalent 3" xfId="871" xr:uid="{0D4DF7C5-3516-4248-A985-F26362E6F5F5}"/>
    <cellStyle name="_BOQ of IPTV MW CA STB_(11)unrealised ex.rate_(2)Sum of cash&amp;cash equipvalent 4" xfId="872" xr:uid="{935F6911-0658-4066-87C7-42DFDD843F7C}"/>
    <cellStyle name="_BOQ of IPTV MW CA STB_(11)unrealised ex.rate_(2)Sum of cash&amp;cash equipvalent 5" xfId="873" xr:uid="{20CEC59E-C454-4716-85CE-07ADF717330B}"/>
    <cellStyle name="_BOQ of IPTV MW CA STB_(11)unrealised ex.rate_(3)Aging AR" xfId="874" xr:uid="{F0214BA1-B367-4D06-A9DE-3CF05CBC8337}"/>
    <cellStyle name="_BOQ of IPTV MW CA STB_(11)unrealised ex.rate_(3)Aging AR 2" xfId="875" xr:uid="{F12EC2BF-E4B1-46D8-9D22-D975E2B0BC08}"/>
    <cellStyle name="_BOQ of IPTV MW CA STB_(11)unrealised ex.rate_(3)Aging AR 3" xfId="876" xr:uid="{0539FA78-9846-4166-9852-1E404CC6FBCE}"/>
    <cellStyle name="_BOQ of IPTV MW CA STB_(11)unrealised ex.rate_(3)Aging AR 4" xfId="877" xr:uid="{0D8B98BE-C30F-47CD-B8F1-6C3DF7D118E1}"/>
    <cellStyle name="_BOQ of IPTV MW CA STB_(11)unrealised ex.rate_(3)Aging AR 5" xfId="878" xr:uid="{0083FD7C-1A66-4513-A8AA-3D8E555BE0B8}"/>
    <cellStyle name="_BOQ of IPTV MW CA STB_(12) Detail cash flow" xfId="879" xr:uid="{E30019BE-7FE3-42A4-9DA1-6B102F76E49D}"/>
    <cellStyle name="_BOQ of IPTV MW CA STB_(3)Selling and admin Q2_Y2009" xfId="880" xr:uid="{DFE3A7A7-6499-4DC2-BB23-89218A712389}"/>
    <cellStyle name="_BOQ of IPTV MW CA STB_(3)Selling and admin Q2_Y2009 2" xfId="881" xr:uid="{15F3F72B-4D2B-49DA-9076-184C5C090541}"/>
    <cellStyle name="_BOQ of IPTV MW CA STB_(3)Selling and admin Q2_Y2009_2010_JAS Group_R3_Expenses by nature 2009" xfId="882" xr:uid="{AE712DFB-518B-4DA7-BB12-10EC31344590}"/>
    <cellStyle name="_BOQ of IPTV MW CA STB_(3)Selling and admin Q2_Y2009_Q209_J027_Note group R3" xfId="883" xr:uid="{094AAD92-915A-462E-BE6B-EF3686910ABC}"/>
    <cellStyle name="_BOQ of IPTV MW CA STB_(3)Selling and admin Q2_Y2009_Q209_J027_Note group R3 2" xfId="884" xr:uid="{A867DECB-89DF-4F00-B083-E919F192C156}"/>
    <cellStyle name="_BOQ of IPTV MW CA STB_(3)Selling and admin Q2_Y2009_Q209_J027_Note group R3_2010_JAS Group_R3_Expenses by nature 2009" xfId="885" xr:uid="{52D9C0EF-9E73-4CB5-BA0E-FE515E67AE1C}"/>
    <cellStyle name="_BOQ of IPTV MW CA STB_2008Q1_JI Group - Note R11" xfId="886" xr:uid="{3657889B-6228-4B2E-A6DA-6E0AC9E705E9}"/>
    <cellStyle name="_BOQ of IPTV MW CA STB_2008Q1_JI Group - Note R11 2" xfId="887" xr:uid="{0168F142-4435-4902-838A-B6854E0C7851}"/>
    <cellStyle name="_BOQ of IPTV MW CA STB_2008Q1_JI Group - Note R11 3" xfId="888" xr:uid="{1AEDC580-1DCF-43EC-8CA2-C3A51EF6F8DF}"/>
    <cellStyle name="_BOQ of IPTV MW CA STB_2008Q1_JI Group - Note R11_(11)unrealised ex.rate" xfId="889" xr:uid="{98866694-4780-48F7-8ACB-63E5B2A65DE5}"/>
    <cellStyle name="_BOQ of IPTV MW CA STB_2008Q1_JI Group - Note R11_(11)unrealised ex.rate 2" xfId="890" xr:uid="{B4E0FDD0-9321-4ED0-AB06-D9B9FC39CEAB}"/>
    <cellStyle name="_BOQ of IPTV MW CA STB_2008Q1_JI Group - Note R11_(11)unrealised ex.rate 3" xfId="891" xr:uid="{A5A2C757-E9D5-42D0-B93C-53CDFFEC8EAA}"/>
    <cellStyle name="_BOQ of IPTV MW CA STB_2008Q1_JI Group - Note R11_(11)unrealised ex.rate 4" xfId="892" xr:uid="{C83FA8C2-98A9-453D-A006-9AA9CFD609A9}"/>
    <cellStyle name="_BOQ of IPTV MW CA STB_2008Q1_JI Group - Note R11_(11)unrealised ex.rate 5" xfId="893" xr:uid="{791C4D59-97DC-40E4-A0C3-699C42F7D90E}"/>
    <cellStyle name="_BOQ of IPTV MW CA STB_2008Q1_JI Group - Note R11_(11)unrealised ex.rate_(2)Sum of cash&amp;cash equipvalent" xfId="894" xr:uid="{3CC24E28-6338-45CA-9A6B-345ED9A3A6D8}"/>
    <cellStyle name="_BOQ of IPTV MW CA STB_2008Q1_JI Group - Note R11_(11)unrealised ex.rate_(2)Sum of cash&amp;cash equipvalent 2" xfId="895" xr:uid="{C857AAD1-DA32-4A9B-A592-3041550E2694}"/>
    <cellStyle name="_BOQ of IPTV MW CA STB_2008Q1_JI Group - Note R11_(11)unrealised ex.rate_(2)Sum of cash&amp;cash equipvalent 3" xfId="896" xr:uid="{EB493057-F539-4949-B08E-B3571132B334}"/>
    <cellStyle name="_BOQ of IPTV MW CA STB_2008Q1_JI Group - Note R11_(11)unrealised ex.rate_(2)Sum of cash&amp;cash equipvalent 4" xfId="897" xr:uid="{FE512E00-2029-46F6-A8D9-3F093A678DA3}"/>
    <cellStyle name="_BOQ of IPTV MW CA STB_2008Q1_JI Group - Note R11_(11)unrealised ex.rate_(2)Sum of cash&amp;cash equipvalent 5" xfId="898" xr:uid="{F69F3AE2-4BEC-4DE2-B73A-867FEB6490D2}"/>
    <cellStyle name="_BOQ of IPTV MW CA STB_2008Q1_JI Group - Note R11_(11)unrealised ex.rate_(3)Aging AR" xfId="899" xr:uid="{8FCDDF09-4D29-4689-B629-E13E2A16FF3D}"/>
    <cellStyle name="_BOQ of IPTV MW CA STB_2008Q1_JI Group - Note R11_(11)unrealised ex.rate_(3)Aging AR 2" xfId="900" xr:uid="{4D51E37F-9AB2-4297-B8C5-4A072C4C2E4A}"/>
    <cellStyle name="_BOQ of IPTV MW CA STB_2008Q1_JI Group - Note R11_(11)unrealised ex.rate_(3)Aging AR 3" xfId="901" xr:uid="{F801C719-BA96-48A6-ADAD-655C2FAB338C}"/>
    <cellStyle name="_BOQ of IPTV MW CA STB_2008Q1_JI Group - Note R11_(11)unrealised ex.rate_(3)Aging AR 4" xfId="902" xr:uid="{90F525AE-CD08-4C98-A9E5-6262F7F03A29}"/>
    <cellStyle name="_BOQ of IPTV MW CA STB_2008Q1_JI Group - Note R11_(11)unrealised ex.rate_(3)Aging AR 5" xfId="903" xr:uid="{BACB77C9-7DA0-49F3-9F8E-3224C980C391}"/>
    <cellStyle name="_BOQ of IPTV MW CA STB_2008Q1_JI Group - Note R11_(12) Detail cash flow" xfId="904" xr:uid="{AD50B830-966D-4F08-A2E9-CF0F68073549}"/>
    <cellStyle name="_BOQ of IPTV MW CA STB_2008Q1_JI Group - Note R11_(3)Selling and admin Q2_Y2009" xfId="905" xr:uid="{EA45D214-9B4B-4DDA-AF8D-311C87721279}"/>
    <cellStyle name="_BOQ of IPTV MW CA STB_2008Q1_JI Group - Note R11_(3)Selling and admin Q2_Y2009 2" xfId="906" xr:uid="{0E279E1F-8B1B-410C-BB4A-606DE7A14A2D}"/>
    <cellStyle name="_BOQ of IPTV MW CA STB_2008Q1_JI Group - Note R11_(3)Selling and admin Q2_Y2009_2010_JAS Group_R3_Expenses by nature 2009" xfId="907" xr:uid="{5D93C3DE-06CF-4B39-9FAF-CCB6E52C75E4}"/>
    <cellStyle name="_BOQ of IPTV MW CA STB_2008Q1_JI Group - Note R11_(3)Selling and admin Q2_Y2009_Q209_J027_Note group R3" xfId="908" xr:uid="{6BE6D332-55C8-4C52-B606-F2D17A0649FE}"/>
    <cellStyle name="_BOQ of IPTV MW CA STB_2008Q1_JI Group - Note R11_(3)Selling and admin Q2_Y2009_Q209_J027_Note group R3 2" xfId="909" xr:uid="{5D4E5F5A-8021-4304-97C9-02303026A993}"/>
    <cellStyle name="_BOQ of IPTV MW CA STB_2008Q1_JI Group - Note R11_(3)Selling and admin Q2_Y2009_Q209_J027_Note group R3_2010_JAS Group_R3_Expenses by nature 2009" xfId="910" xr:uid="{85F37ECE-4A14-4F09-84F9-C4657525989E}"/>
    <cellStyle name="_BOQ of IPTV MW CA STB_2008Q1_JI Group - Note R11_2010_Q3_TTT I_Note R3." xfId="911" xr:uid="{5E9B219C-C9A3-42CB-A8C1-3AF484F15B29}"/>
    <cellStyle name="_BOQ of IPTV MW CA STB_2008Q1_JI Group - Note R11_2010_Q4_TTT I_Note R3" xfId="912" xr:uid="{199C7DCE-2D9E-40B2-BC28-4D8E122A2B95}"/>
    <cellStyle name="_BOQ of IPTV MW CA STB_2008Q1_JI Group - Note R11_detail cash flow" xfId="913" xr:uid="{C7449737-7369-4D7F-899E-FF756FA57542}"/>
    <cellStyle name="_BOQ of IPTV MW CA STB_2008Q1_JI Group - Note R11_detail cash flow 2" xfId="914" xr:uid="{E33BB5A3-B14F-414D-A08F-3A69BE61381A}"/>
    <cellStyle name="_BOQ of IPTV MW CA STB_2008Q1_JI Group - Note R11_Note unrealized (update)" xfId="915" xr:uid="{5D7AEF17-D152-47AD-9776-1E5DBB9ED1F3}"/>
    <cellStyle name="_BOQ of IPTV MW CA STB_2008Q1_JI Group - Note R11_Note unrealized (update) 2" xfId="916" xr:uid="{6F475E62-7410-4230-8E64-F68545BAD8C0}"/>
    <cellStyle name="_BOQ of IPTV MW CA STB_2008Q1_JI Group - Note R11_Note unrealized (update) 3" xfId="917" xr:uid="{552739EA-00E5-4B86-89DF-70E9E4C8D6E8}"/>
    <cellStyle name="_BOQ of IPTV MW CA STB_2008Q1_JI Group - Note R11_Note unrealized (update)_JTS_Note R1_Q2Y2010" xfId="918" xr:uid="{976ECF52-A659-40C1-B501-7ACB5E5A9B65}"/>
    <cellStyle name="_BOQ of IPTV MW CA STB_2008Q1_JI Group - Note R11_Note unrealized (update)_JTS_Note R1_Q2Y2010 2" xfId="919" xr:uid="{40460068-B79E-4AB0-AA27-438E197B6FFF}"/>
    <cellStyle name="_BOQ of IPTV MW CA STB_2008Q1_JI Group - Note R11_Note unrealized (update)_Note_R1_Aging_Q2_11" xfId="920" xr:uid="{838F5E35-573B-4AD6-BAB6-7B22BE4FA348}"/>
    <cellStyle name="_BOQ of IPTV MW CA STB_2008Q1_JI Group - Note R11_Note unrealized (update)_Note_R1_Aging_Q2_11 2" xfId="921" xr:uid="{BF253939-EFD1-4504-AA5B-71A44A28A9A0}"/>
    <cellStyle name="_BOQ of IPTV MW CA STB_2008Q1_JI Group - Note R11_Note unrealized (update)_Note_R1_Aging_Q3_11" xfId="922" xr:uid="{FDAE1714-6ABE-437D-8ABF-57271A099992}"/>
    <cellStyle name="_BOQ of IPTV MW CA STB_2008Q1_JI Group - Note R11_Note unrealized (update)_Note_R1_Aging_Q4" xfId="923" xr:uid="{1A77B3D2-3569-4AD4-8ECB-BF6EC7544C87}"/>
    <cellStyle name="_BOQ of IPTV MW CA STB_2008Q1_JI Group - Note R11_Note unrealized (update)_Note_R1_Aging_Q4 2" xfId="924" xr:uid="{C81544B1-6039-4B1E-969B-06D01B0BE2EB}"/>
    <cellStyle name="_BOQ of IPTV MW CA STB_2008Q1_JI Group - Note R11_Note unrealized (update)_Q210_J032_Note R1_Unrealised" xfId="925" xr:uid="{79A68464-0901-405B-B1AC-D172B6F6BEE6}"/>
    <cellStyle name="_BOQ of IPTV MW CA STB_2008Q1_JI Group - Note R11_Note unrealized (update)_Q210_J032_Note R1_Unrealised 2" xfId="926" xr:uid="{181AF2D2-500F-4B7B-888B-BA10B0CC5419}"/>
    <cellStyle name="_BOQ of IPTV MW CA STB_2008Q1_JI Group - Note R11_Note_Cash&amp;Cash equivalent" xfId="927" xr:uid="{D56A950C-517C-4614-905C-6D6B9EECCD9A}"/>
    <cellStyle name="_BOQ of IPTV MW CA STB_2008Q1_JI Group - Note R11_Q1_09_JAS Group_Note R2" xfId="928" xr:uid="{CA22A722-4998-426B-A21E-129480F51DBE}"/>
    <cellStyle name="_BOQ of IPTV MW CA STB_2008Q1_JI Group - Note R11_Q209_J027_Note group R2" xfId="929" xr:uid="{E03E80D0-06CF-4C2B-BEF0-B99CF40D5F21}"/>
    <cellStyle name="_BOQ of IPTV MW CA STB_2008Q1_JI Group - Note R11_Q2-2010_TTT I_Note R3" xfId="930" xr:uid="{BDE0813E-946F-4613-A6BA-006E5189DECB}"/>
    <cellStyle name="_BOQ of IPTV MW CA STB_2008Q1_JI Group - Note R11_Q309_J032_Note R1_Audit (2)" xfId="931" xr:uid="{11102A8E-59E7-410D-A3F7-06E0AB7822AE}"/>
    <cellStyle name="_BOQ of IPTV MW CA STB_2008Q1_JI Group - Note R11_Q309_J032_Note R1_Audit (2) 2" xfId="932" xr:uid="{196847B3-A15E-4647-A0BA-AF11BC0A5BA3}"/>
    <cellStyle name="_BOQ of IPTV MW CA STB_2008Q1_JI Group - Note R11_Q309_J032_Note R1_Audit (2) 3" xfId="933" xr:uid="{53F5152E-5C87-49D9-A4C5-290FCB5F6B3D}"/>
    <cellStyle name="_BOQ of IPTV MW CA STB_2008Q1_JI Group - Note R11_Q309_J032_Note R1_Audit (2)_JTS_Note R1_Q2Y2010" xfId="934" xr:uid="{FC34AC9B-D4CD-4324-8496-FC36C2B6449A}"/>
    <cellStyle name="_BOQ of IPTV MW CA STB_2008Q1_JI Group - Note R11_Q309_J032_Note R1_Audit (2)_JTS_Note R1_Q2Y2010 2" xfId="935" xr:uid="{4FA43FF9-984F-4CA4-970F-D728E3CD7692}"/>
    <cellStyle name="_BOQ of IPTV MW CA STB_2008Q1_JI Group - Note R11_Q309_J032_Note R1_Audit (2)_Note_R1_Aging_Q2_11" xfId="936" xr:uid="{1E49E4E1-0EDF-460E-BC6E-BBCD7C5C0623}"/>
    <cellStyle name="_BOQ of IPTV MW CA STB_2008Q1_JI Group - Note R11_Q309_J032_Note R1_Audit (2)_Note_R1_Aging_Q2_11 2" xfId="937" xr:uid="{7EFCD96C-5D1E-41DC-A356-29E9BEA0D8B8}"/>
    <cellStyle name="_BOQ of IPTV MW CA STB_2008Q1_JI Group - Note R11_Q309_J032_Note R1_Audit (2)_Note_R1_Aging_Q3_11" xfId="938" xr:uid="{6B09C278-5C1C-479F-845B-ED3D2CE0D66E}"/>
    <cellStyle name="_BOQ of IPTV MW CA STB_2008Q1_JI Group - Note R11_Q309_J032_Note R1_Audit (2)_Note_R1_Aging_Q4" xfId="939" xr:uid="{E0459AE0-FE91-48AF-AF92-5F67D0C432EC}"/>
    <cellStyle name="_BOQ of IPTV MW CA STB_2008Q1_JI Group - Note R11_Q309_J032_Note R1_Audit (2)_Note_R1_Aging_Q4 2" xfId="940" xr:uid="{F9F13032-A794-45D5-8FDC-A282D160F174}"/>
    <cellStyle name="_BOQ of IPTV MW CA STB_2008Q1_JI Group - Note R11_Q309_J032_Note R1_Audit (2)_Q210_J032_Note R1_Unrealised" xfId="941" xr:uid="{5F57AA3B-844A-481A-9050-16A44969EE44}"/>
    <cellStyle name="_BOQ of IPTV MW CA STB_2008Q1_JI Group - Note R11_Q309_J032_Note R1_Audit (2)_Q210_J032_Note R1_Unrealised 2" xfId="942" xr:uid="{9C5AFABF-5183-4F58-B4E6-054F55A6A483}"/>
    <cellStyle name="_BOQ of IPTV MW CA STB_2008Q2_JIG_Note R11" xfId="943" xr:uid="{13BFA6AB-361E-4179-BC3E-0B90FF776392}"/>
    <cellStyle name="_BOQ of IPTV MW CA STB_2008Q3- J027 - JI Group - Note R1" xfId="944" xr:uid="{9BAB1568-C060-4E97-9451-AC762C05CC86}"/>
    <cellStyle name="_BOQ of IPTV MW CA STB_2008Q3- J027 - JI Group - Note R1 2" xfId="945" xr:uid="{8D4CBE81-04B5-48DA-896E-1A8E249857F6}"/>
    <cellStyle name="_BOQ of IPTV MW CA STB_2008Q3- J027 - JI Group - Note R1_Q1_09_JAS Group_Note R2" xfId="946" xr:uid="{EF3A7EE1-C372-4D3D-AC80-DFAEB0F034E1}"/>
    <cellStyle name="_BOQ of IPTV MW CA STB_2008Q3- J027 - JI Group - Note R1_Q209_J027_Note group R2" xfId="947" xr:uid="{6CB0329F-AEA2-4FCB-9B21-6A3E275C439B}"/>
    <cellStyle name="_BOQ of IPTV MW CA STB_2010_Q3_TTT I_Note R3." xfId="948" xr:uid="{CAD6D1AE-B6D0-4093-8696-0B74C1ED18A2}"/>
    <cellStyle name="_BOQ of IPTV MW CA STB_2010_Q4_TTT I_Note R3" xfId="949" xr:uid="{635380C0-CB38-41D6-97EA-9E12D75BABDF}"/>
    <cellStyle name="_BOQ of IPTV MW CA STB_detail cash flow" xfId="950" xr:uid="{7446344D-B293-4E53-9F9A-4AE93B034D9D}"/>
    <cellStyle name="_BOQ of IPTV MW CA STB_detail cash flow 2" xfId="951" xr:uid="{A6D96A6A-8D9C-4602-8C54-4B8AD5446996}"/>
    <cellStyle name="_BOQ of IPTV MW CA STB_Movement CIP" xfId="952" xr:uid="{1F3C89CD-55D4-4D91-BF8F-1921E70D86FD}"/>
    <cellStyle name="_BOQ of IPTV MW CA STB_Note unrealized (update)" xfId="953" xr:uid="{86CCAF69-DD21-4E37-BBDC-E5B7C410E8B9}"/>
    <cellStyle name="_BOQ of IPTV MW CA STB_Note unrealized (update) 2" xfId="954" xr:uid="{6F09A348-4385-4AD6-8080-59071D8123F4}"/>
    <cellStyle name="_BOQ of IPTV MW CA STB_Note unrealized (update) 3" xfId="955" xr:uid="{E1B75FCE-8E6B-441C-ABD6-54329DCE3AA2}"/>
    <cellStyle name="_BOQ of IPTV MW CA STB_Note unrealized (update)_JTS_Note R1_Q2Y2010" xfId="956" xr:uid="{4B762AF0-5B77-40DB-B118-23B709492A60}"/>
    <cellStyle name="_BOQ of IPTV MW CA STB_Note unrealized (update)_JTS_Note R1_Q2Y2010 2" xfId="957" xr:uid="{4F2517AA-B452-4101-86A6-1E55C5082CB6}"/>
    <cellStyle name="_BOQ of IPTV MW CA STB_Note unrealized (update)_Note_R1_Aging_Q2_11" xfId="958" xr:uid="{CBF7DFB8-8C6A-4833-9FED-BDA95315596A}"/>
    <cellStyle name="_BOQ of IPTV MW CA STB_Note unrealized (update)_Note_R1_Aging_Q2_11 2" xfId="959" xr:uid="{6B9D7946-7763-4047-9C0C-6AA6549E52A3}"/>
    <cellStyle name="_BOQ of IPTV MW CA STB_Note unrealized (update)_Note_R1_Aging_Q3_11" xfId="960" xr:uid="{EF2EBD2A-D207-462E-AC0C-DAE33F35925E}"/>
    <cellStyle name="_BOQ of IPTV MW CA STB_Note unrealized (update)_Note_R1_Aging_Q4" xfId="961" xr:uid="{2146D8B7-9B2E-4AC0-ADDF-07CDC60E3B52}"/>
    <cellStyle name="_BOQ of IPTV MW CA STB_Note unrealized (update)_Note_R1_Aging_Q4 2" xfId="962" xr:uid="{3EB2BB7D-5311-405A-9D76-68743E974914}"/>
    <cellStyle name="_BOQ of IPTV MW CA STB_Note unrealized (update)_Q210_J032_Note R1_Unrealised" xfId="963" xr:uid="{C743AB4E-A7DF-4A5B-9823-012CA0970A54}"/>
    <cellStyle name="_BOQ of IPTV MW CA STB_Note unrealized (update)_Q210_J032_Note R1_Unrealised 2" xfId="964" xr:uid="{3A923F90-32D6-43F6-AA9B-74781C30944F}"/>
    <cellStyle name="_BOQ of IPTV MW CA STB_Note_Cash&amp;Cash equivalent" xfId="965" xr:uid="{E5797418-8D76-4E37-879B-BA4F67CD8345}"/>
    <cellStyle name="_BOQ of IPTV MW CA STB_Q1 2008 - J027 - cash flow conso - WP" xfId="966" xr:uid="{B9D3EA1D-1DE0-41D0-AFF9-05092754823A}"/>
    <cellStyle name="_BOQ of IPTV MW CA STB_Q1 2008 - J027 - cash flow conso - WP 2" xfId="967" xr:uid="{B2DABACD-B0B4-416B-9265-7555D458CA35}"/>
    <cellStyle name="_BOQ of IPTV MW CA STB_Q1 2008 - J027 - cash flow conso - WP 3" xfId="968" xr:uid="{A97882C4-035F-4206-9921-E04D40DFCC70}"/>
    <cellStyle name="_BOQ of IPTV MW CA STB_Q1 2008 - J027 - cash flow conso - WP_(11)unrealised ex.rate" xfId="969" xr:uid="{8A3EB991-A203-46D8-90B4-8CFACE83B917}"/>
    <cellStyle name="_BOQ of IPTV MW CA STB_Q1 2008 - J027 - cash flow conso - WP_(11)unrealised ex.rate 2" xfId="970" xr:uid="{3605460B-5D97-413C-8AB3-2D0ED2A136F3}"/>
    <cellStyle name="_BOQ of IPTV MW CA STB_Q1 2008 - J027 - cash flow conso - WP_(11)unrealised ex.rate 3" xfId="971" xr:uid="{427CFF0A-454F-4DFF-97AE-67FC133BAD9A}"/>
    <cellStyle name="_BOQ of IPTV MW CA STB_Q1 2008 - J027 - cash flow conso - WP_(11)unrealised ex.rate 4" xfId="972" xr:uid="{F235E323-7BC4-4858-A7CB-5DC3178A0A38}"/>
    <cellStyle name="_BOQ of IPTV MW CA STB_Q1 2008 - J027 - cash flow conso - WP_(11)unrealised ex.rate 5" xfId="973" xr:uid="{16EA5B7E-F224-46AF-AB90-08608E25C833}"/>
    <cellStyle name="_BOQ of IPTV MW CA STB_Q1 2008 - J027 - cash flow conso - WP_(11)unrealised ex.rate_(2)Sum of cash&amp;cash equipvalent" xfId="974" xr:uid="{EB136CF5-9038-4091-B1E4-AAAF84E25719}"/>
    <cellStyle name="_BOQ of IPTV MW CA STB_Q1 2008 - J027 - cash flow conso - WP_(11)unrealised ex.rate_(2)Sum of cash&amp;cash equipvalent 2" xfId="975" xr:uid="{06931C66-5260-48AA-BC29-2F1DF5252AC1}"/>
    <cellStyle name="_BOQ of IPTV MW CA STB_Q1 2008 - J027 - cash flow conso - WP_(11)unrealised ex.rate_(2)Sum of cash&amp;cash equipvalent 3" xfId="976" xr:uid="{181BF660-6D86-49AE-B63A-6BE85559FBE6}"/>
    <cellStyle name="_BOQ of IPTV MW CA STB_Q1 2008 - J027 - cash flow conso - WP_(11)unrealised ex.rate_(2)Sum of cash&amp;cash equipvalent 4" xfId="977" xr:uid="{E1C53A3F-C2D7-4957-9AD0-14A53D0A63A5}"/>
    <cellStyle name="_BOQ of IPTV MW CA STB_Q1 2008 - J027 - cash flow conso - WP_(11)unrealised ex.rate_(2)Sum of cash&amp;cash equipvalent 5" xfId="978" xr:uid="{DCB3DF92-9647-421E-A237-3BA8FD24088F}"/>
    <cellStyle name="_BOQ of IPTV MW CA STB_Q1 2008 - J027 - cash flow conso - WP_(11)unrealised ex.rate_(3)Aging AR" xfId="979" xr:uid="{C7DFFCD9-BCF6-40EA-A7A2-712D91A11D6E}"/>
    <cellStyle name="_BOQ of IPTV MW CA STB_Q1 2008 - J027 - cash flow conso - WP_(11)unrealised ex.rate_(3)Aging AR 2" xfId="980" xr:uid="{54D178FD-7539-43EF-9F9D-F9025BD5EC0E}"/>
    <cellStyle name="_BOQ of IPTV MW CA STB_Q1 2008 - J027 - cash flow conso - WP_(11)unrealised ex.rate_(3)Aging AR 3" xfId="981" xr:uid="{E6406D10-4525-41BB-B9B0-AB3B819CB27F}"/>
    <cellStyle name="_BOQ of IPTV MW CA STB_Q1 2008 - J027 - cash flow conso - WP_(11)unrealised ex.rate_(3)Aging AR 4" xfId="982" xr:uid="{AAEAF57A-0839-44C3-BBD9-B2B854FBF896}"/>
    <cellStyle name="_BOQ of IPTV MW CA STB_Q1 2008 - J027 - cash flow conso - WP_(11)unrealised ex.rate_(3)Aging AR 5" xfId="983" xr:uid="{28BE0843-B157-4579-8D3D-D5C6D7C17BB5}"/>
    <cellStyle name="_BOQ of IPTV MW CA STB_Q1 2008 - J027 - cash flow conso - WP_(12) Detail cash flow" xfId="984" xr:uid="{918F86A4-916A-475C-A3FE-F77FECE3A209}"/>
    <cellStyle name="_BOQ of IPTV MW CA STB_Q1 2008 - J027 - cash flow conso - WP_(3)Selling and admin Q2_Y2009" xfId="985" xr:uid="{EA18C8E0-75DB-4F7B-A667-F44C1F4F2B4C}"/>
    <cellStyle name="_BOQ of IPTV MW CA STB_Q1 2008 - J027 - cash flow conso - WP_(3)Selling and admin Q2_Y2009 2" xfId="986" xr:uid="{CDCF7D6F-7799-498E-AB49-0F40A0D91C3F}"/>
    <cellStyle name="_BOQ of IPTV MW CA STB_Q1 2008 - J027 - cash flow conso - WP_(3)Selling and admin Q2_Y2009_2010_JAS Group_R3_Expenses by nature 2009" xfId="987" xr:uid="{8A56FF49-5DFC-46F2-8A26-01012BF72F22}"/>
    <cellStyle name="_BOQ of IPTV MW CA STB_Q1 2008 - J027 - cash flow conso - WP_(3)Selling and admin Q2_Y2009_Q209_J027_Note group R3" xfId="988" xr:uid="{C3A9B8F4-8FA0-42A9-AFD3-AF5DE4FA915D}"/>
    <cellStyle name="_BOQ of IPTV MW CA STB_Q1 2008 - J027 - cash flow conso - WP_(3)Selling and admin Q2_Y2009_Q209_J027_Note group R3 2" xfId="989" xr:uid="{E1EBF679-254F-4BA3-8126-CBEC5D2DD7CB}"/>
    <cellStyle name="_BOQ of IPTV MW CA STB_Q1 2008 - J027 - cash flow conso - WP_(3)Selling and admin Q2_Y2009_Q209_J027_Note group R3_2010_JAS Group_R3_Expenses by nature 2009" xfId="990" xr:uid="{080E91CD-90D8-4750-9CD1-679BCA413126}"/>
    <cellStyle name="_BOQ of IPTV MW CA STB_Q1 2008 - J027 - cash flow conso - WP_2010_Q3_TTT I_Note R3." xfId="991" xr:uid="{19251642-2570-4169-BD83-A25B1765504F}"/>
    <cellStyle name="_BOQ of IPTV MW CA STB_Q1 2008 - J027 - cash flow conso - WP_2010_Q4_TTT I_Note R3" xfId="992" xr:uid="{6CB5A325-CD74-4E8E-870C-6772F31B9BFB}"/>
    <cellStyle name="_BOQ of IPTV MW CA STB_Q1 2008 - J027 - cash flow conso - WP_detail cash flow" xfId="993" xr:uid="{029D1ECC-C347-4381-8E3C-23EFD4378CB4}"/>
    <cellStyle name="_BOQ of IPTV MW CA STB_Q1 2008 - J027 - cash flow conso - WP_detail cash flow 2" xfId="994" xr:uid="{16843DA2-B83B-42E3-9776-51BC897A7B55}"/>
    <cellStyle name="_BOQ of IPTV MW CA STB_Q1 2008 - J027 - cash flow conso - WP_Note unrealized (update)" xfId="995" xr:uid="{B2067164-335F-4BF1-972D-D58C4216F860}"/>
    <cellStyle name="_BOQ of IPTV MW CA STB_Q1 2008 - J027 - cash flow conso - WP_Note unrealized (update) 2" xfId="996" xr:uid="{DF376832-DB50-48A8-95C1-C83995C94150}"/>
    <cellStyle name="_BOQ of IPTV MW CA STB_Q1 2008 - J027 - cash flow conso - WP_Note unrealized (update) 3" xfId="997" xr:uid="{DDF54884-59DB-4E5B-B9A8-7A871F99F16E}"/>
    <cellStyle name="_BOQ of IPTV MW CA STB_Q1 2008 - J027 - cash flow conso - WP_Note unrealized (update)_JTS_Note R1_Q2Y2010" xfId="998" xr:uid="{2443AB46-8A52-4AE3-96DD-AC0C44777584}"/>
    <cellStyle name="_BOQ of IPTV MW CA STB_Q1 2008 - J027 - cash flow conso - WP_Note unrealized (update)_JTS_Note R1_Q2Y2010 2" xfId="999" xr:uid="{BAC2963C-A7B1-4E7B-B6F4-422D54AFA9D6}"/>
    <cellStyle name="_BOQ of IPTV MW CA STB_Q1 2008 - J027 - cash flow conso - WP_Note unrealized (update)_Note_R1_Aging_Q2_11" xfId="1000" xr:uid="{D0761221-FAAC-4470-BD03-1F7CAFC9E763}"/>
    <cellStyle name="_BOQ of IPTV MW CA STB_Q1 2008 - J027 - cash flow conso - WP_Note unrealized (update)_Note_R1_Aging_Q2_11 2" xfId="1001" xr:uid="{F1FFDAA0-DAF8-468B-B41C-85996091A574}"/>
    <cellStyle name="_BOQ of IPTV MW CA STB_Q1 2008 - J027 - cash flow conso - WP_Note unrealized (update)_Note_R1_Aging_Q3_11" xfId="1002" xr:uid="{FBABAF2F-4650-4705-B7AF-7C83362FCD27}"/>
    <cellStyle name="_BOQ of IPTV MW CA STB_Q1 2008 - J027 - cash flow conso - WP_Note unrealized (update)_Note_R1_Aging_Q4" xfId="1003" xr:uid="{426D8D42-E343-41D9-9F40-E15EE8942CFD}"/>
    <cellStyle name="_BOQ of IPTV MW CA STB_Q1 2008 - J027 - cash flow conso - WP_Note unrealized (update)_Note_R1_Aging_Q4 2" xfId="1004" xr:uid="{2EFE6A83-2B3B-4D40-B939-DC1EC49E6BE0}"/>
    <cellStyle name="_BOQ of IPTV MW CA STB_Q1 2008 - J027 - cash flow conso - WP_Note unrealized (update)_Q210_J032_Note R1_Unrealised" xfId="1005" xr:uid="{45290C0F-EC80-4B87-BF33-D25C97DD9B15}"/>
    <cellStyle name="_BOQ of IPTV MW CA STB_Q1 2008 - J027 - cash flow conso - WP_Note unrealized (update)_Q210_J032_Note R1_Unrealised 2" xfId="1006" xr:uid="{5343C20C-4918-431F-8EBF-AFCA5BEC2CBD}"/>
    <cellStyle name="_BOQ of IPTV MW CA STB_Q1 2008 - J027 - cash flow conso - WP_Note_Cash&amp;Cash equivalent" xfId="1007" xr:uid="{DF745D4E-9DE3-4095-ABA6-279038EECB99}"/>
    <cellStyle name="_BOQ of IPTV MW CA STB_Q1 2008 - J027 - cash flow conso - WP_Q1_09_JAS Group_Note R2" xfId="1008" xr:uid="{777DA6CD-E66B-4F6A-827B-F53461B40F0A}"/>
    <cellStyle name="_BOQ of IPTV MW CA STB_Q1 2008 - J027 - cash flow conso - WP_Q209_J027_Note group R2" xfId="1009" xr:uid="{AD740C90-21B0-47A8-8177-15EDC2DF2715}"/>
    <cellStyle name="_BOQ of IPTV MW CA STB_Q1 2008 - J027 - cash flow conso - WP_Q2-2010_TTT I_Note R3" xfId="1010" xr:uid="{DBAEA9A6-BEC2-4A9E-A72D-ADEF51057B6E}"/>
    <cellStyle name="_BOQ of IPTV MW CA STB_Q1 2008 - J027 - cash flow conso - WP_Q309_J032_Note R1_Audit (2)" xfId="1011" xr:uid="{4F361CA0-F026-4C23-90B5-0B95D9668214}"/>
    <cellStyle name="_BOQ of IPTV MW CA STB_Q1 2008 - J027 - cash flow conso - WP_Q309_J032_Note R1_Audit (2) 2" xfId="1012" xr:uid="{14286CC1-7688-4E9B-B558-BE3883C8F382}"/>
    <cellStyle name="_BOQ of IPTV MW CA STB_Q1 2008 - J027 - cash flow conso - WP_Q309_J032_Note R1_Audit (2) 3" xfId="1013" xr:uid="{E01958A9-94A0-4E74-8C45-BFD082F0EE4C}"/>
    <cellStyle name="_BOQ of IPTV MW CA STB_Q1 2008 - J027 - cash flow conso - WP_Q309_J032_Note R1_Audit (2)_JTS_Note R1_Q2Y2010" xfId="1014" xr:uid="{045366DC-08BD-4A03-BB87-316CB4F11E16}"/>
    <cellStyle name="_BOQ of IPTV MW CA STB_Q1 2008 - J027 - cash flow conso - WP_Q309_J032_Note R1_Audit (2)_JTS_Note R1_Q2Y2010 2" xfId="1015" xr:uid="{95C4308C-EEA4-465C-AA1A-9F8EC7F6BF83}"/>
    <cellStyle name="_BOQ of IPTV MW CA STB_Q1 2008 - J027 - cash flow conso - WP_Q309_J032_Note R1_Audit (2)_Note_R1_Aging_Q2_11" xfId="1016" xr:uid="{5FB6D986-9914-4857-9D8B-3E8AFC5140A7}"/>
    <cellStyle name="_BOQ of IPTV MW CA STB_Q1 2008 - J027 - cash flow conso - WP_Q309_J032_Note R1_Audit (2)_Note_R1_Aging_Q2_11 2" xfId="1017" xr:uid="{EB2F148A-8247-4379-AAF8-389EF79A2C5E}"/>
    <cellStyle name="_BOQ of IPTV MW CA STB_Q1 2008 - J027 - cash flow conso - WP_Q309_J032_Note R1_Audit (2)_Note_R1_Aging_Q3_11" xfId="1018" xr:uid="{17E6AC81-7E94-4B84-BC28-7178B9932642}"/>
    <cellStyle name="_BOQ of IPTV MW CA STB_Q1 2008 - J027 - cash flow conso - WP_Q309_J032_Note R1_Audit (2)_Note_R1_Aging_Q4" xfId="1019" xr:uid="{F8559B07-F691-4B27-A1D1-8A9C95E3C162}"/>
    <cellStyle name="_BOQ of IPTV MW CA STB_Q1 2008 - J027 - cash flow conso - WP_Q309_J032_Note R1_Audit (2)_Note_R1_Aging_Q4 2" xfId="1020" xr:uid="{2B531E25-553E-45A4-BBA0-1C305085E703}"/>
    <cellStyle name="_BOQ of IPTV MW CA STB_Q1 2008 - J027 - cash flow conso - WP_Q309_J032_Note R1_Audit (2)_Q210_J032_Note R1_Unrealised" xfId="1021" xr:uid="{578437BF-F4C7-4E4D-83DD-1F304BB60641}"/>
    <cellStyle name="_BOQ of IPTV MW CA STB_Q1 2008 - J027 - cash flow conso - WP_Q309_J032_Note R1_Audit (2)_Q210_J032_Note R1_Unrealised 2" xfId="1022" xr:uid="{94349613-D089-4605-93B0-1F6E1CCE9CC6}"/>
    <cellStyle name="_BOQ of IPTV MW CA STB_Q1 2008 - J027 - JI Group - Note R11" xfId="1023" xr:uid="{952BA2CF-0EF6-4006-AA11-46EA0D377662}"/>
    <cellStyle name="_BOQ of IPTV MW CA STB_Q1 2008 - J027 - JI Group - Note R11 2" xfId="1024" xr:uid="{0DCA9903-02B9-478C-9B9A-3FB3D7423301}"/>
    <cellStyle name="_BOQ of IPTV MW CA STB_Q1 2008 - J027 - JI Group - Note R11 3" xfId="1025" xr:uid="{6BAB71EE-6EF7-4F8E-AFD6-595D8E437D2D}"/>
    <cellStyle name="_BOQ of IPTV MW CA STB_Q1 2008 - J027 - JI Group - Note R11_(11)unrealised ex.rate" xfId="1026" xr:uid="{63FB7383-057F-4ACD-A811-EA8CCD56655B}"/>
    <cellStyle name="_BOQ of IPTV MW CA STB_Q1 2008 - J027 - JI Group - Note R11_(11)unrealised ex.rate 2" xfId="1027" xr:uid="{09723F0D-B377-4253-9EFD-202180115598}"/>
    <cellStyle name="_BOQ of IPTV MW CA STB_Q1 2008 - J027 - JI Group - Note R11_(11)unrealised ex.rate 3" xfId="1028" xr:uid="{E41A2EDB-D2AB-41FA-AE1B-AE2A0ABB0E7E}"/>
    <cellStyle name="_BOQ of IPTV MW CA STB_Q1 2008 - J027 - JI Group - Note R11_(11)unrealised ex.rate 4" xfId="1029" xr:uid="{A825F65A-488C-4F3A-98A8-8D55A670EE78}"/>
    <cellStyle name="_BOQ of IPTV MW CA STB_Q1 2008 - J027 - JI Group - Note R11_(11)unrealised ex.rate 5" xfId="1030" xr:uid="{B9D4712C-7EDE-419D-82EB-D5CE81DF742E}"/>
    <cellStyle name="_BOQ of IPTV MW CA STB_Q1 2008 - J027 - JI Group - Note R11_(11)unrealised ex.rate_(2)Sum of cash&amp;cash equipvalent" xfId="1031" xr:uid="{93D63CEF-C035-4D1F-B105-08102E4B47FA}"/>
    <cellStyle name="_BOQ of IPTV MW CA STB_Q1 2008 - J027 - JI Group - Note R11_(11)unrealised ex.rate_(2)Sum of cash&amp;cash equipvalent 2" xfId="1032" xr:uid="{6BE671E6-2882-4CB6-BAA9-5105D8EA9A96}"/>
    <cellStyle name="_BOQ of IPTV MW CA STB_Q1 2008 - J027 - JI Group - Note R11_(11)unrealised ex.rate_(2)Sum of cash&amp;cash equipvalent 3" xfId="1033" xr:uid="{D5E51ABC-B1F3-4E5F-8855-37BAEC4E2172}"/>
    <cellStyle name="_BOQ of IPTV MW CA STB_Q1 2008 - J027 - JI Group - Note R11_(11)unrealised ex.rate_(2)Sum of cash&amp;cash equipvalent 4" xfId="1034" xr:uid="{55F80BA3-14DA-4BA2-9648-F1026DE7BC0A}"/>
    <cellStyle name="_BOQ of IPTV MW CA STB_Q1 2008 - J027 - JI Group - Note R11_(11)unrealised ex.rate_(2)Sum of cash&amp;cash equipvalent 5" xfId="1035" xr:uid="{2DFBB67E-18BB-4347-95E0-917B94DE2144}"/>
    <cellStyle name="_BOQ of IPTV MW CA STB_Q1 2008 - J027 - JI Group - Note R11_(11)unrealised ex.rate_(3)Aging AR" xfId="1036" xr:uid="{457EF134-EC90-42C7-9D85-5E0183565332}"/>
    <cellStyle name="_BOQ of IPTV MW CA STB_Q1 2008 - J027 - JI Group - Note R11_(11)unrealised ex.rate_(3)Aging AR 2" xfId="1037" xr:uid="{9A28F941-E309-4B1A-898D-AB06A1E3C61C}"/>
    <cellStyle name="_BOQ of IPTV MW CA STB_Q1 2008 - J027 - JI Group - Note R11_(11)unrealised ex.rate_(3)Aging AR 3" xfId="1038" xr:uid="{BBFB172F-4943-43FB-9405-7783CBC7B288}"/>
    <cellStyle name="_BOQ of IPTV MW CA STB_Q1 2008 - J027 - JI Group - Note R11_(11)unrealised ex.rate_(3)Aging AR 4" xfId="1039" xr:uid="{7F4FB83D-CE45-49DD-BBD4-049623C779F4}"/>
    <cellStyle name="_BOQ of IPTV MW CA STB_Q1 2008 - J027 - JI Group - Note R11_(11)unrealised ex.rate_(3)Aging AR 5" xfId="1040" xr:uid="{6C12770F-8048-4302-9885-7F29AA08A05C}"/>
    <cellStyle name="_BOQ of IPTV MW CA STB_Q1 2008 - J027 - JI Group - Note R11_(12) Detail cash flow" xfId="1041" xr:uid="{23C4D04A-B228-4ABB-876C-29781C108F40}"/>
    <cellStyle name="_BOQ of IPTV MW CA STB_Q1 2008 - J027 - JI Group - Note R11_(3)Selling and admin Q2_Y2009" xfId="1042" xr:uid="{9C003AC4-C3BA-41C9-9CAC-B94C830D2D25}"/>
    <cellStyle name="_BOQ of IPTV MW CA STB_Q1 2008 - J027 - JI Group - Note R11_(3)Selling and admin Q2_Y2009 2" xfId="1043" xr:uid="{F2761AFE-BF2E-40D7-93FF-4058AADB606D}"/>
    <cellStyle name="_BOQ of IPTV MW CA STB_Q1 2008 - J027 - JI Group - Note R11_(3)Selling and admin Q2_Y2009_2010_JAS Group_R3_Expenses by nature 2009" xfId="1044" xr:uid="{0918D549-A189-4C40-8178-AE02D6EADA97}"/>
    <cellStyle name="_BOQ of IPTV MW CA STB_Q1 2008 - J027 - JI Group - Note R11_(3)Selling and admin Q2_Y2009_Q209_J027_Note group R3" xfId="1045" xr:uid="{3A0D6ED5-4EEF-4D30-9B12-DB34505CC1EB}"/>
    <cellStyle name="_BOQ of IPTV MW CA STB_Q1 2008 - J027 - JI Group - Note R11_(3)Selling and admin Q2_Y2009_Q209_J027_Note group R3 2" xfId="1046" xr:uid="{DD6A3104-5849-4F4F-9E53-67BBA50BC9D5}"/>
    <cellStyle name="_BOQ of IPTV MW CA STB_Q1 2008 - J027 - JI Group - Note R11_(3)Selling and admin Q2_Y2009_Q209_J027_Note group R3_2010_JAS Group_R3_Expenses by nature 2009" xfId="1047" xr:uid="{6A00E0DC-9756-4DD6-AA2F-0D9ABC8944DF}"/>
    <cellStyle name="_BOQ of IPTV MW CA STB_Q1 2008 - J027 - JI Group - Note R11_2010_Q3_TTT I_Note R3." xfId="1048" xr:uid="{F6AB8BCC-BC60-4557-ACED-CCE689716C3F}"/>
    <cellStyle name="_BOQ of IPTV MW CA STB_Q1 2008 - J027 - JI Group - Note R11_2010_Q4_TTT I_Note R3" xfId="1049" xr:uid="{2392F982-87DC-47C4-960E-7819395C54E8}"/>
    <cellStyle name="_BOQ of IPTV MW CA STB_Q1 2008 - J027 - JI Group - Note R11_detail cash flow" xfId="1050" xr:uid="{B6A3CB68-B8A3-4507-9C84-016F6ABD7DEF}"/>
    <cellStyle name="_BOQ of IPTV MW CA STB_Q1 2008 - J027 - JI Group - Note R11_detail cash flow 2" xfId="1051" xr:uid="{8CB76F3E-A3AF-470D-A2DD-A0950210FD30}"/>
    <cellStyle name="_BOQ of IPTV MW CA STB_Q1 2008 - J027 - JI Group - Note R11_Note unrealized (update)" xfId="1052" xr:uid="{6B4E024A-1D94-4818-BF45-6C3DB9D65977}"/>
    <cellStyle name="_BOQ of IPTV MW CA STB_Q1 2008 - J027 - JI Group - Note R11_Note unrealized (update) 2" xfId="1053" xr:uid="{104BDE2B-595E-4BF5-A61B-F6BE78B8935C}"/>
    <cellStyle name="_BOQ of IPTV MW CA STB_Q1 2008 - J027 - JI Group - Note R11_Note unrealized (update) 3" xfId="1054" xr:uid="{AD956E57-9B99-4B5C-918C-B43092F3B64D}"/>
    <cellStyle name="_BOQ of IPTV MW CA STB_Q1 2008 - J027 - JI Group - Note R11_Note unrealized (update)_JTS_Note R1_Q2Y2010" xfId="1055" xr:uid="{D98DB632-9E2B-4B10-AB1A-555A55E19535}"/>
    <cellStyle name="_BOQ of IPTV MW CA STB_Q1 2008 - J027 - JI Group - Note R11_Note unrealized (update)_JTS_Note R1_Q2Y2010 2" xfId="1056" xr:uid="{AE573646-C8BF-46D4-AE83-AC1FAEC9338D}"/>
    <cellStyle name="_BOQ of IPTV MW CA STB_Q1 2008 - J027 - JI Group - Note R11_Note unrealized (update)_Note_R1_Aging_Q2_11" xfId="1057" xr:uid="{AFF3E5B3-460D-4DBF-BEBB-7340EAF7FCCF}"/>
    <cellStyle name="_BOQ of IPTV MW CA STB_Q1 2008 - J027 - JI Group - Note R11_Note unrealized (update)_Note_R1_Aging_Q2_11 2" xfId="1058" xr:uid="{B14C65B9-D4F7-4B4F-B8B2-568438805945}"/>
    <cellStyle name="_BOQ of IPTV MW CA STB_Q1 2008 - J027 - JI Group - Note R11_Note unrealized (update)_Note_R1_Aging_Q3_11" xfId="1059" xr:uid="{EF53119A-47F0-4762-878C-26B57E0B1063}"/>
    <cellStyle name="_BOQ of IPTV MW CA STB_Q1 2008 - J027 - JI Group - Note R11_Note unrealized (update)_Note_R1_Aging_Q4" xfId="1060" xr:uid="{4C85E3BF-A216-4CBB-8D8F-978B2F54D783}"/>
    <cellStyle name="_BOQ of IPTV MW CA STB_Q1 2008 - J027 - JI Group - Note R11_Note unrealized (update)_Note_R1_Aging_Q4 2" xfId="1061" xr:uid="{91F9248E-AC36-4092-BD6F-AF4178D6E439}"/>
    <cellStyle name="_BOQ of IPTV MW CA STB_Q1 2008 - J027 - JI Group - Note R11_Note unrealized (update)_Q210_J032_Note R1_Unrealised" xfId="1062" xr:uid="{199CE154-35D6-41CA-8C5F-DAF0BC210214}"/>
    <cellStyle name="_BOQ of IPTV MW CA STB_Q1 2008 - J027 - JI Group - Note R11_Note unrealized (update)_Q210_J032_Note R1_Unrealised 2" xfId="1063" xr:uid="{304E8746-CB26-4B25-BE89-121897AF6C36}"/>
    <cellStyle name="_BOQ of IPTV MW CA STB_Q1 2008 - J027 - JI Group - Note R11_Note_Cash&amp;Cash equivalent" xfId="1064" xr:uid="{9D196DFF-C66B-4A20-936D-7ABE613E39E6}"/>
    <cellStyle name="_BOQ of IPTV MW CA STB_Q1 2008 - J027 - JI Group - Note R11_Q1_09_JAS Group_Note R2" xfId="1065" xr:uid="{462F881F-65B4-419A-9978-68043CE07CA8}"/>
    <cellStyle name="_BOQ of IPTV MW CA STB_Q1 2008 - J027 - JI Group - Note R11_Q209_J027_Note group R2" xfId="1066" xr:uid="{92DE2FDD-9B79-4955-8C18-354766331E00}"/>
    <cellStyle name="_BOQ of IPTV MW CA STB_Q1 2008 - J027 - JI Group - Note R11_Q2-2010_TTT I_Note R3" xfId="1067" xr:uid="{70B28020-1CA0-46D6-ACCB-45457E4BE3B4}"/>
    <cellStyle name="_BOQ of IPTV MW CA STB_Q1 2008 - J027 - JI Group - Note R11_Q309_J032_Note R1_Audit (2)" xfId="1068" xr:uid="{7ACFE8F1-CEFC-4A1D-9CE5-194387C460EC}"/>
    <cellStyle name="_BOQ of IPTV MW CA STB_Q1 2008 - J027 - JI Group - Note R11_Q309_J032_Note R1_Audit (2) 2" xfId="1069" xr:uid="{FFCC8E27-EA74-4C50-A566-8875E39C4812}"/>
    <cellStyle name="_BOQ of IPTV MW CA STB_Q1 2008 - J027 - JI Group - Note R11_Q309_J032_Note R1_Audit (2) 3" xfId="1070" xr:uid="{51FDD66D-44E4-4B6F-BFBE-B979A052E8B1}"/>
    <cellStyle name="_BOQ of IPTV MW CA STB_Q1 2008 - J027 - JI Group - Note R11_Q309_J032_Note R1_Audit (2)_JTS_Note R1_Q2Y2010" xfId="1071" xr:uid="{7B3A3F18-D90B-42E7-BB00-E5BA5515B428}"/>
    <cellStyle name="_BOQ of IPTV MW CA STB_Q1 2008 - J027 - JI Group - Note R11_Q309_J032_Note R1_Audit (2)_JTS_Note R1_Q2Y2010 2" xfId="1072" xr:uid="{BF60C162-6FB8-4CA8-8E0B-084608E8D0D3}"/>
    <cellStyle name="_BOQ of IPTV MW CA STB_Q1 2008 - J027 - JI Group - Note R11_Q309_J032_Note R1_Audit (2)_Note_R1_Aging_Q2_11" xfId="1073" xr:uid="{AF0A47FC-EAE3-4F72-A840-2055C2169032}"/>
    <cellStyle name="_BOQ of IPTV MW CA STB_Q1 2008 - J027 - JI Group - Note R11_Q309_J032_Note R1_Audit (2)_Note_R1_Aging_Q2_11 2" xfId="1074" xr:uid="{A6AD046A-62DB-461F-9494-2E63D51A3C66}"/>
    <cellStyle name="_BOQ of IPTV MW CA STB_Q1 2008 - J027 - JI Group - Note R11_Q309_J032_Note R1_Audit (2)_Note_R1_Aging_Q3_11" xfId="1075" xr:uid="{D42FF962-30BC-4363-B152-DE2EC5CFD26D}"/>
    <cellStyle name="_BOQ of IPTV MW CA STB_Q1 2008 - J027 - JI Group - Note R11_Q309_J032_Note R1_Audit (2)_Note_R1_Aging_Q4" xfId="1076" xr:uid="{14E58D29-10F6-40E7-A87F-3F85293BFFE3}"/>
    <cellStyle name="_BOQ of IPTV MW CA STB_Q1 2008 - J027 - JI Group - Note R11_Q309_J032_Note R1_Audit (2)_Note_R1_Aging_Q4 2" xfId="1077" xr:uid="{AC538752-6330-4DA3-996B-BF6939CDEBE4}"/>
    <cellStyle name="_BOQ of IPTV MW CA STB_Q1 2008 - J027 - JI Group - Note R11_Q309_J032_Note R1_Audit (2)_Q210_J032_Note R1_Unrealised" xfId="1078" xr:uid="{27A28EC0-272C-427B-B19C-06872298D7D7}"/>
    <cellStyle name="_BOQ of IPTV MW CA STB_Q1 2008 - J027 - JI Group - Note R11_Q309_J032_Note R1_Audit (2)_Q210_J032_Note R1_Unrealised 2" xfId="1079" xr:uid="{3B422C4D-3F4D-441D-A312-B875B0F694FA}"/>
    <cellStyle name="_BOQ of IPTV MW CA STB_Q1_09_JAS Group_Note R2" xfId="1080" xr:uid="{FDFA7BDE-14F8-4379-8CCE-6CBF71516F96}"/>
    <cellStyle name="_BOQ of IPTV MW CA STB_Q2 2008 - J027 - JI Group - Note R11" xfId="1081" xr:uid="{894D01A0-4021-4FC1-9674-4EB2A703BCA1}"/>
    <cellStyle name="_BOQ of IPTV MW CA STB_Q209_J027_Note group R2" xfId="1082" xr:uid="{AE1C4263-EFBA-46F6-8633-247D91E92CE5}"/>
    <cellStyle name="_BOQ of IPTV MW CA STB_Q2-2010_TTT I_Note R3" xfId="1083" xr:uid="{579FC592-FD19-4078-9B57-FB71E33A84F3}"/>
    <cellStyle name="_BOQ of IPTV MW CA STB_Q3 2008 - J027 - JI Group - Note R1" xfId="1084" xr:uid="{BA74DEFF-34E5-4D6F-A3CE-6C1A6D6D15A4}"/>
    <cellStyle name="_BOQ of IPTV MW CA STB_Q3 2008 - J027 - JI Group - Note R11" xfId="1085" xr:uid="{26D53FE7-D78A-4C32-97D4-7FF9C49182C0}"/>
    <cellStyle name="_BOQ of IPTV MW CA STB_Q309_J032_Note R1_Audit (2)" xfId="1086" xr:uid="{B7BB162B-C263-401B-A453-55C26EAB6AF0}"/>
    <cellStyle name="_BOQ of IPTV MW CA STB_Q309_J032_Note R1_Audit (2) 2" xfId="1087" xr:uid="{66E7593D-8BEB-43FE-8751-7A8BC2E7F975}"/>
    <cellStyle name="_BOQ of IPTV MW CA STB_Q309_J032_Note R1_Audit (2) 3" xfId="1088" xr:uid="{74B6C6BF-1020-423E-BE11-D1C3949E3D65}"/>
    <cellStyle name="_BOQ of IPTV MW CA STB_Q309_J032_Note R1_Audit (2)_JTS_Note R1_Q2Y2010" xfId="1089" xr:uid="{4A41C32A-90AB-460E-A02B-8CFC7DC54CAD}"/>
    <cellStyle name="_BOQ of IPTV MW CA STB_Q309_J032_Note R1_Audit (2)_JTS_Note R1_Q2Y2010 2" xfId="1090" xr:uid="{B2E5EB56-2895-4B1C-8E9D-E59F889B40C8}"/>
    <cellStyle name="_BOQ of IPTV MW CA STB_Q309_J032_Note R1_Audit (2)_Note_R1_Aging_Q2_11" xfId="1091" xr:uid="{FFB077FA-5CDD-4B65-A625-9F8BA735EBF0}"/>
    <cellStyle name="_BOQ of IPTV MW CA STB_Q309_J032_Note R1_Audit (2)_Note_R1_Aging_Q2_11 2" xfId="1092" xr:uid="{42FE492E-2621-4A05-B41E-D09425F048A6}"/>
    <cellStyle name="_BOQ of IPTV MW CA STB_Q309_J032_Note R1_Audit (2)_Note_R1_Aging_Q3_11" xfId="1093" xr:uid="{C91606F8-385C-4CB8-B29F-CB1144D9C983}"/>
    <cellStyle name="_BOQ of IPTV MW CA STB_Q309_J032_Note R1_Audit (2)_Note_R1_Aging_Q4" xfId="1094" xr:uid="{BF01B2D7-E69D-4666-A829-733C68BA2CEC}"/>
    <cellStyle name="_BOQ of IPTV MW CA STB_Q309_J032_Note R1_Audit (2)_Note_R1_Aging_Q4 2" xfId="1095" xr:uid="{60431AA4-4E3D-46B3-961A-EDDCBAE34DEF}"/>
    <cellStyle name="_BOQ of IPTV MW CA STB_Q309_J032_Note R1_Audit (2)_Q210_J032_Note R1_Unrealised" xfId="1096" xr:uid="{D0F7646D-63A4-436D-91AC-67E0AC5EFA56}"/>
    <cellStyle name="_BOQ of IPTV MW CA STB_Q309_J032_Note R1_Audit (2)_Q210_J032_Note R1_Unrealised 2" xfId="1097" xr:uid="{124215F1-5EBF-44BA-976A-EA4124090091}"/>
    <cellStyle name="_BOQ of IPTV MW CA STB_Q3-2011_TTT BB_Note R1" xfId="1098" xr:uid="{A68FA848-4E69-498F-917E-14B7E78699E5}"/>
    <cellStyle name="_BOQ of IPTV MW CA STB_R11_Detail cash flow" xfId="1099" xr:uid="{F657068E-FAC8-442B-9937-8EFB0A234187}"/>
    <cellStyle name="_BOQ of IPTV MW CA STB_R11_Detail cash flow 2" xfId="1100" xr:uid="{8AF9906C-F026-4109-B6D6-CB4DAA665AA1}"/>
    <cellStyle name="_BOQ of IPTV MW CA STB_Y2008_JI Group - Note R11" xfId="1101" xr:uid="{ECE37C1D-557C-4D31-839F-BDE942D8267C}"/>
    <cellStyle name="_BOQ without price for TTT MetroNet 040408" xfId="1102" xr:uid="{706FD1D6-59B4-4262-984E-1B87B947031A}"/>
    <cellStyle name="_Boq_draft_v3" xfId="1103" xr:uid="{31C88426-D258-4D9B-921B-FB7B45BE240A}"/>
    <cellStyle name="_Boq_draft_v3 2" xfId="1104" xr:uid="{A3F1784E-BD50-4852-A97D-98B21AA477DB}"/>
    <cellStyle name="_CM_Jun" xfId="1105" xr:uid="{B336885B-2F33-4559-B1D7-3AF46C2215F4}"/>
    <cellStyle name="_CM_Jun_3-TTTBB Budget 2010 to Dept (2)" xfId="1106" xr:uid="{384B9DFD-F8DB-4A23-81A8-A142D7EC5B91}"/>
    <cellStyle name="_CM_Jun_Aging AR Internet at June2010" xfId="1107" xr:uid="{BEE97F4F-0967-4390-BD7A-BE4FACA78CE5}"/>
    <cellStyle name="_CM_Jun_Aging TTTI CO SS  311209(update)" xfId="1108" xr:uid="{FCD8CBB3-D3AC-4191-80D3-57C7DA56B032}"/>
    <cellStyle name="_CM_Jun_Aging TTTI CO SS _Q32010" xfId="1109" xr:uid="{9A81B893-4735-4605-AA63-814352D1EC7E}"/>
    <cellStyle name="_CM_Jun_Aging TTTI CO SS 20100401-1" xfId="1110" xr:uid="{99A8E724-1CB6-4414-831D-13ED39B0610A}"/>
    <cellStyle name="_CM_Jun_Aging TTTI CO SS 20100401-2" xfId="1111" xr:uid="{A033381A-6AE3-4D02-B3AD-57418BD5DC4D}"/>
    <cellStyle name="_CM_Jun_Aging TTTI CO SS 20100701For_Accountant_Finish" xfId="1112" xr:uid="{61AF395A-C717-4481-9E40-C4EB6247D71A}"/>
    <cellStyle name="_CM_Jun_AR Agin_Mar2010-1" xfId="1113" xr:uid="{691473FE-7119-4B2D-88A2-ED12CFFD1795}"/>
    <cellStyle name="_CM_Jun_AR Aging_Jun_2010_Q2" xfId="1114" xr:uid="{4E3751BB-B79D-4D9A-9104-AF170C594CB2}"/>
    <cellStyle name="_CM_Jun_AR Aging_Sep_2010_Q3" xfId="1115" xr:uid="{CCD08954-F8D5-4815-B587-B9FAA606F2CF}"/>
    <cellStyle name="_CM_Jun_RD" xfId="1116" xr:uid="{E5A25913-A5FA-4672-8D38-0D56BCA85A59}"/>
    <cellStyle name="_CM_Jun01R" xfId="1117" xr:uid="{20749B50-DE25-4A29-8D61-B5E7D611DFFC}"/>
    <cellStyle name="_CM_Jun01R 2" xfId="1118" xr:uid="{E0BF1168-13EE-4A3C-86B9-EBD5C2037792}"/>
    <cellStyle name="_CM_Jun01R_3-TTTBB Budget 2010 to Dept (2)" xfId="1119" xr:uid="{7D2D3ADE-6497-4296-AA6D-BDF7C88E3D58}"/>
    <cellStyle name="_CM_Jun01R_Aging AR Internet at June2010" xfId="1120" xr:uid="{D49A36FA-EF21-46DD-BC97-B4718C81CA0C}"/>
    <cellStyle name="_CM_Jun01R_Aging TTTI CO SS  311209(update)" xfId="1121" xr:uid="{57EDC13F-0897-4CDD-9E0B-579ED01B2577}"/>
    <cellStyle name="_CM_Jun01R_Aging TTTI CO SS _Q32010" xfId="1122" xr:uid="{133AD074-CB44-40EA-912F-606194537663}"/>
    <cellStyle name="_CM_Jun01R_Aging TTTI CO SS 20100401-1" xfId="1123" xr:uid="{8E7AE1E5-092A-445A-8282-3009C89FBDA2}"/>
    <cellStyle name="_CM_Jun01R_Aging TTTI CO SS 20100401-2" xfId="1124" xr:uid="{6B9DD93C-A9D8-4BC7-A15A-AB6D74669CF0}"/>
    <cellStyle name="_CM_Jun01R_Aging TTTI CO SS 20100701For_Accountant_Finish" xfId="1125" xr:uid="{65C5DD16-FE56-4E28-A8F7-1071E86ECD60}"/>
    <cellStyle name="_CM_Jun01R_AR Agin_Mar2010-1" xfId="1126" xr:uid="{6538E43D-E667-4AD4-93B8-5E24B36CB89F}"/>
    <cellStyle name="_CM_Jun01R_AR Aging_Jun_2010_Q2" xfId="1127" xr:uid="{DEE1EAD8-7699-4D36-A80B-1636A11F6A45}"/>
    <cellStyle name="_CM_Jun01R_AR Aging_Sep_2010_Q3" xfId="1128" xr:uid="{A95A2460-D609-4EE9-8076-70EBE3F81B22}"/>
    <cellStyle name="_CM_Jun01R_RD" xfId="1129" xr:uid="{694A4547-A366-4F65-B32D-082AF3C68795}"/>
    <cellStyle name="_CM_Jun01RptFrCR" xfId="1130" xr:uid="{446A3CC4-E4B4-4B73-80D9-1400F403A168}"/>
    <cellStyle name="_CM_Jun01RptFrCR 2" xfId="1131" xr:uid="{2E4E6B1E-27E0-43A3-AB28-B95ADE509A98}"/>
    <cellStyle name="_CM_Jun01RptFrCR_3-TTTBB Budget 2010 to Dept (2)" xfId="1132" xr:uid="{83651BF0-C104-4DB5-8286-1D025D8E9034}"/>
    <cellStyle name="_CM_Jun01RptFrCR_Aging AR Internet at June2010" xfId="1133" xr:uid="{4AC0191C-BBE2-4A07-883A-8068BB25215D}"/>
    <cellStyle name="_CM_Jun01RptFrCR_Aging TTTI CO SS  311209(update)" xfId="1134" xr:uid="{533E5152-26D8-42CC-9469-2EA6502431DF}"/>
    <cellStyle name="_CM_Jun01RptFrCR_Aging TTTI CO SS _Q32010" xfId="1135" xr:uid="{07436D72-C624-44B0-82AD-788245A8CA44}"/>
    <cellStyle name="_CM_Jun01RptFrCR_Aging TTTI CO SS 20100401-1" xfId="1136" xr:uid="{72F5D29C-47C6-4AF4-A0CB-E04DD35BB0AC}"/>
    <cellStyle name="_CM_Jun01RptFrCR_Aging TTTI CO SS 20100401-2" xfId="1137" xr:uid="{E7F58D9E-8112-43B2-9E32-AD8362AEC5D4}"/>
    <cellStyle name="_CM_Jun01RptFrCR_Aging TTTI CO SS 20100701For_Accountant_Finish" xfId="1138" xr:uid="{D9367A20-73DB-47BB-B0D3-54496B504161}"/>
    <cellStyle name="_CM_Jun01RptFrCR_AR Agin_Mar2010-1" xfId="1139" xr:uid="{26704C0A-8040-4CB8-89B4-78DB918D2F74}"/>
    <cellStyle name="_CM_Jun01RptFrCR_AR Aging_Jun_2010_Q2" xfId="1140" xr:uid="{BF5348C2-76C1-42FC-9F3C-643D53A6B6BF}"/>
    <cellStyle name="_CM_Jun01RptFrCR_AR Aging_Sep_2010_Q3" xfId="1141" xr:uid="{C48C1113-839D-40DF-BDD6-603CE084B87C}"/>
    <cellStyle name="_CM_Jun01RptFrCR_RD" xfId="1142" xr:uid="{F1B77EAB-8111-4843-8857-948B6BBDD1B5}"/>
    <cellStyle name="_CM_May01R" xfId="1143" xr:uid="{9991845A-365B-4D56-BF0F-39296959CCF6}"/>
    <cellStyle name="_CM_May01R 2" xfId="1144" xr:uid="{A92AFDE9-4E56-4C6A-94B7-BFE46462D877}"/>
    <cellStyle name="_CM_May01R_3-TTTBB Budget 2010 to Dept (2)" xfId="1145" xr:uid="{C38080BD-2B6D-451F-ACD0-324DAF870EAC}"/>
    <cellStyle name="_CM_May01R_Aging AR Internet at June2010" xfId="1146" xr:uid="{7B11772F-87B6-4D4D-9821-77C6039A6F7F}"/>
    <cellStyle name="_CM_May01R_Aging TTTI CO SS  311209(update)" xfId="1147" xr:uid="{6D740060-2A58-4ABE-A209-CAD028CC6198}"/>
    <cellStyle name="_CM_May01R_Aging TTTI CO SS _Q32010" xfId="1148" xr:uid="{1547B889-DA88-4666-AC44-78AB10D7826B}"/>
    <cellStyle name="_CM_May01R_Aging TTTI CO SS 20100401-1" xfId="1149" xr:uid="{7153771C-592B-47F3-9C1B-08B0C508DBAC}"/>
    <cellStyle name="_CM_May01R_Aging TTTI CO SS 20100401-2" xfId="1150" xr:uid="{D3ECAA7E-99EF-47D4-9CCE-A6FA03656E78}"/>
    <cellStyle name="_CM_May01R_Aging TTTI CO SS 20100701For_Accountant_Finish" xfId="1151" xr:uid="{56C23122-FD44-4C39-A4CC-5116E1E730F7}"/>
    <cellStyle name="_CM_May01R_AR Agin_Mar2010-1" xfId="1152" xr:uid="{9C7385CB-A21D-4B32-9A7F-A88F1DD16574}"/>
    <cellStyle name="_CM_May01R_AR Aging_Jun_2010_Q2" xfId="1153" xr:uid="{15F27317-2DA6-422A-90DD-53F79EA4E28F}"/>
    <cellStyle name="_CM_May01R_AR Aging_Sep_2010_Q3" xfId="1154" xr:uid="{9B6D4482-CACB-42AA-923B-7117E7D95785}"/>
    <cellStyle name="_CM_May01R_RD" xfId="1155" xr:uid="{60C49199-EF36-4CC7-8A2E-5FD00B2A4D12}"/>
    <cellStyle name="_CM_Nov01Rpt" xfId="1156" xr:uid="{544A2697-1649-4BA2-8191-BFF219B947CE}"/>
    <cellStyle name="_CM_Nov01Rpt 2" xfId="1157" xr:uid="{A4099F6F-6FB6-4277-930A-1C64C6F29A76}"/>
    <cellStyle name="_CM_Nov01Rpt_3-TTTBB Budget 2010 to Dept (2)" xfId="1158" xr:uid="{01E766DB-C6EF-4E24-B986-78E9E36DBE2F}"/>
    <cellStyle name="_CM_Nov01Rpt_Aging AR Internet at June2010" xfId="1159" xr:uid="{5A06781D-1FFE-4C28-B1A5-5196D3E579ED}"/>
    <cellStyle name="_CM_Nov01Rpt_Aging TTTI CO SS  311209(update)" xfId="1160" xr:uid="{B14A405D-0920-4589-90B0-F03079587B8B}"/>
    <cellStyle name="_CM_Nov01Rpt_Aging TTTI CO SS _Q32010" xfId="1161" xr:uid="{AAC54352-D98D-4AB9-8143-06B47450793B}"/>
    <cellStyle name="_CM_Nov01Rpt_Aging TTTI CO SS 20100401-1" xfId="1162" xr:uid="{582D1505-9E1D-47D8-B7B7-4AD35D07D7E8}"/>
    <cellStyle name="_CM_Nov01Rpt_Aging TTTI CO SS 20100401-2" xfId="1163" xr:uid="{4760C5C6-173A-4F84-B263-1F3A8570BF73}"/>
    <cellStyle name="_CM_Nov01Rpt_Aging TTTI CO SS 20100701For_Accountant_Finish" xfId="1164" xr:uid="{B61122CB-0710-4E96-B323-3EDFB4735562}"/>
    <cellStyle name="_CM_Nov01Rpt_AR Agin_Mar2010-1" xfId="1165" xr:uid="{EB46004E-300A-422C-898D-303881675ABC}"/>
    <cellStyle name="_CM_Nov01Rpt_AR Aging_Jun_2010_Q2" xfId="1166" xr:uid="{378E1978-A10A-4F84-B993-0319625B63C9}"/>
    <cellStyle name="_CM_Nov01Rpt_AR Aging_Sep_2010_Q3" xfId="1167" xr:uid="{7360D7D8-0110-41D5-862F-2FDDB15EFE6F}"/>
    <cellStyle name="_CM_Nov01Rpt_RD" xfId="1168" xr:uid="{1836F9FD-5781-4B05-AC61-27CE24EC31B6}"/>
    <cellStyle name="_CMO_Febเบื้องต้น" xfId="1169" xr:uid="{B5BAC7EA-F664-4071-A4EA-211A7DB1E574}"/>
    <cellStyle name="_CMO_Febเบื้องต้น 2" xfId="1170" xr:uid="{636D4FF4-ED0B-459C-8E3A-A274453BFEF3}"/>
    <cellStyle name="_CMO_Febเบื้องต้น_3-TTTBB Budget 2010 to Dept (2)" xfId="1171" xr:uid="{B3C6CD38-3C03-4153-B68C-2AD07600DEDF}"/>
    <cellStyle name="_CMO_Febเบื้องต้น_Aging AR Internet at June2010" xfId="1172" xr:uid="{CB60438D-2CA8-4133-84A7-5BF7B204698F}"/>
    <cellStyle name="_CMO_Febเบื้องต้น_Aging TTTI CO SS  311209(update)" xfId="1173" xr:uid="{7A2D2720-9F59-4C18-9D4C-05BCDEBBAAF7}"/>
    <cellStyle name="_CMO_Febเบื้องต้น_Aging TTTI CO SS _Q32010" xfId="1174" xr:uid="{1E979E9E-3560-48B8-8B7B-32C4B2C1FA0E}"/>
    <cellStyle name="_CMO_Febเบื้องต้น_Aging TTTI CO SS 20100401-1" xfId="1175" xr:uid="{167E03EF-7289-4131-906B-A5AB5FDE9EF0}"/>
    <cellStyle name="_CMO_Febเบื้องต้น_Aging TTTI CO SS 20100401-2" xfId="1176" xr:uid="{E02594F9-9FF8-473B-97BE-48A123D20A0C}"/>
    <cellStyle name="_CMO_Febเบื้องต้น_Aging TTTI CO SS 20100701For_Accountant_Finish" xfId="1177" xr:uid="{E9A06A94-DD47-4406-BA09-9313E05B0602}"/>
    <cellStyle name="_CMO_Febเบื้องต้น_AR Agin_Mar2010-1" xfId="1178" xr:uid="{34486711-81B0-4FD7-9CB8-DB31F2223198}"/>
    <cellStyle name="_CMO_Febเบื้องต้น_AR Aging_Jun_2010_Q2" xfId="1179" xr:uid="{D55A330C-4703-472C-B868-DA448C4DE233}"/>
    <cellStyle name="_CMO_Febเบื้องต้น_AR Aging_Sep_2010_Q3" xfId="1180" xr:uid="{BBEF8801-706F-45EB-AF2E-B2406ECDF0C2}"/>
    <cellStyle name="_CMO_Febเบื้องต้น_RD" xfId="1181" xr:uid="{20631E6F-D458-42C3-B22F-64990266F1E8}"/>
    <cellStyle name="_CMO_Jan02" xfId="1182" xr:uid="{3106D140-668A-4F44-8B4F-8FD79ED97B88}"/>
    <cellStyle name="_CMO_Jan02_3-TTTBB Budget 2010 to Dept (2)" xfId="1183" xr:uid="{9F95B825-FEBB-4569-8810-0883480379FF}"/>
    <cellStyle name="_CMO_Jan02_Aging AR Internet at June2010" xfId="1184" xr:uid="{1F79F5AD-083B-48C4-85EA-C9F7574AC9E7}"/>
    <cellStyle name="_CMO_Jan02_Aging TTTI CO SS  311209(update)" xfId="1185" xr:uid="{1E925A97-EF07-4468-B003-FD4CE51621E6}"/>
    <cellStyle name="_CMO_Jan02_Aging TTTI CO SS _Q32010" xfId="1186" xr:uid="{718146AC-959F-4E89-9F6E-EDFC475C586E}"/>
    <cellStyle name="_CMO_Jan02_Aging TTTI CO SS 20100401-1" xfId="1187" xr:uid="{BC07E53D-3A4E-4A9B-B7FA-D2CE25081A7E}"/>
    <cellStyle name="_CMO_Jan02_Aging TTTI CO SS 20100401-2" xfId="1188" xr:uid="{A6A5D574-0CAE-444E-A79B-AE1A6587B3C5}"/>
    <cellStyle name="_CMO_Jan02_Aging TTTI CO SS 20100701For_Accountant_Finish" xfId="1189" xr:uid="{2015AF95-4752-45AF-9C70-A094F07B19FA}"/>
    <cellStyle name="_CMO_Jan02_AR Agin_Mar2010-1" xfId="1190" xr:uid="{B94F42CC-4164-4D15-9491-2119451E98E1}"/>
    <cellStyle name="_CMO_Jan02_AR Aging_Jun_2010_Q2" xfId="1191" xr:uid="{05CDC3E6-07D5-4576-B4A0-16D6F5F89DA9}"/>
    <cellStyle name="_CMO_Jan02_AR Aging_Sep_2010_Q3" xfId="1192" xr:uid="{68AC40FD-4135-4446-BAD7-D6C52B17ACFC}"/>
    <cellStyle name="_CMO_Jan02_RD" xfId="1193" xr:uid="{B6486131-52B9-44CE-88F8-10FDA927D283}"/>
    <cellStyle name="_CMO_Jan0301" xfId="1194" xr:uid="{51DBA72F-E3E6-433B-AB71-9A2E27D0E524}"/>
    <cellStyle name="_CMO_Jan0301 2" xfId="1195" xr:uid="{BA2B58EA-C549-47A1-98F4-48585C2337FB}"/>
    <cellStyle name="_CMO_Jan0301_3-TTTBB Budget 2010 to Dept (2)" xfId="1196" xr:uid="{A4C042AE-F5E7-45E6-87CF-E7C972478A02}"/>
    <cellStyle name="_CMO_Jan0301_Aging AR Internet at June2010" xfId="1197" xr:uid="{1F13CDCE-0832-4C76-A9B0-315DA4B8AD35}"/>
    <cellStyle name="_CMO_Jan0301_Aging TTTI CO SS  311209(update)" xfId="1198" xr:uid="{B2E6AD79-FBF7-4A6E-A0D7-5E5BCDD222A7}"/>
    <cellStyle name="_CMO_Jan0301_Aging TTTI CO SS _Q32010" xfId="1199" xr:uid="{9437EE93-F5CB-4225-A0A5-D58CE4895364}"/>
    <cellStyle name="_CMO_Jan0301_Aging TTTI CO SS 20100401-1" xfId="1200" xr:uid="{A907BB73-A5F3-4E66-904C-13006444C226}"/>
    <cellStyle name="_CMO_Jan0301_Aging TTTI CO SS 20100401-2" xfId="1201" xr:uid="{B981304A-EEEC-4E6F-971B-151B4C4D45C7}"/>
    <cellStyle name="_CMO_Jan0301_Aging TTTI CO SS 20100701For_Accountant_Finish" xfId="1202" xr:uid="{F07A4D34-C33E-443E-B405-8C559478D550}"/>
    <cellStyle name="_CMO_Jan0301_AR Agin_Mar2010-1" xfId="1203" xr:uid="{141E3BC2-32B2-407B-B53B-81444E2E3FE9}"/>
    <cellStyle name="_CMO_Jan0301_AR Aging_Jun_2010_Q2" xfId="1204" xr:uid="{919279A5-1D6E-42C8-A37D-C9FC519A6ABF}"/>
    <cellStyle name="_CMO_Jan0301_AR Aging_Sep_2010_Q3" xfId="1205" xr:uid="{28269FC4-6C56-481C-89F5-985110402695}"/>
    <cellStyle name="_CMO_Jan0301_RD" xfId="1206" xr:uid="{28636DE7-EC5F-4642-A8E6-00420B78A079}"/>
    <cellStyle name="_CMO_Jun0201" xfId="1207" xr:uid="{CDFA74C6-E6CE-44CF-A198-8FFDA5C6FD35}"/>
    <cellStyle name="_CMO_Jun0201 2" xfId="1208" xr:uid="{4F9E4B9A-CE45-45A4-8BB8-DCF9AC8CFB1F}"/>
    <cellStyle name="_CMO_Jun0201_3-TTTBB Budget 2010 to Dept (2)" xfId="1209" xr:uid="{14169868-C0C9-4398-9103-A48407AE2CB5}"/>
    <cellStyle name="_CMO_Jun0201_Aging AR Internet at June2010" xfId="1210" xr:uid="{4C9E18F1-280D-4426-929B-93BE79543E58}"/>
    <cellStyle name="_CMO_Jun0201_Aging TTTI CO SS  311209(update)" xfId="1211" xr:uid="{FB335C55-2B29-4911-B8C0-D700EC4BA1ED}"/>
    <cellStyle name="_CMO_Jun0201_Aging TTTI CO SS _Q32010" xfId="1212" xr:uid="{ECDA38E4-5CD4-40BB-86F2-1069E524357C}"/>
    <cellStyle name="_CMO_Jun0201_Aging TTTI CO SS 20100401-1" xfId="1213" xr:uid="{0403084E-FDBE-409D-8080-691B07151380}"/>
    <cellStyle name="_CMO_Jun0201_Aging TTTI CO SS 20100401-2" xfId="1214" xr:uid="{7F863F41-3711-41D3-A00D-0E9C79C93B91}"/>
    <cellStyle name="_CMO_Jun0201_Aging TTTI CO SS 20100701For_Accountant_Finish" xfId="1215" xr:uid="{989CC637-3249-4BE5-84F7-F33AEDD752F6}"/>
    <cellStyle name="_CMO_Jun0201_AR Agin_Mar2010-1" xfId="1216" xr:uid="{BECCF04D-9BC3-4551-8FDF-D2316394ED1A}"/>
    <cellStyle name="_CMO_Jun0201_AR Aging_Jun_2010_Q2" xfId="1217" xr:uid="{262411FA-9DD4-4793-B707-2FDE9FB0E6D9}"/>
    <cellStyle name="_CMO_Jun0201_AR Aging_Sep_2010_Q3" xfId="1218" xr:uid="{BEC7567D-6C15-4539-B776-375E8DA7D61A}"/>
    <cellStyle name="_CMO_Jun0201_RD" xfId="1219" xr:uid="{E156E809-53B1-4774-85FF-421BC330C82C}"/>
    <cellStyle name="_CMO_Mar0201" xfId="1220" xr:uid="{B3CB6D8B-CDB8-42FB-979B-296ED7AEFBE3}"/>
    <cellStyle name="_CMO_Mar0201_3-TTTBB Budget 2010 to Dept (2)" xfId="1221" xr:uid="{A0E9C722-7BC7-400A-BB7D-A5EEF61C5747}"/>
    <cellStyle name="_CMO_Mar0201_Aging AR Internet at June2010" xfId="1222" xr:uid="{49ABF2F9-5F7D-457E-A646-6D03D2C8EAD1}"/>
    <cellStyle name="_CMO_Mar0201_Aging TTTI CO SS  311209(update)" xfId="1223" xr:uid="{69C59F39-B1E9-4A4E-A791-4FB218B5A302}"/>
    <cellStyle name="_CMO_Mar0201_Aging TTTI CO SS _Q32010" xfId="1224" xr:uid="{9099D4A9-7407-4004-8DF5-01CE5459A78C}"/>
    <cellStyle name="_CMO_Mar0201_Aging TTTI CO SS 20100401-1" xfId="1225" xr:uid="{AA3BDF26-86A5-4B57-9FD3-075455AEDE04}"/>
    <cellStyle name="_CMO_Mar0201_Aging TTTI CO SS 20100401-2" xfId="1226" xr:uid="{EAE7ABE5-09F4-40CE-A0D6-7AFCAE6097C7}"/>
    <cellStyle name="_CMO_Mar0201_Aging TTTI CO SS 20100701For_Accountant_Finish" xfId="1227" xr:uid="{7CF6E20E-E57F-4B89-B2B4-E4CFDF7DC8D5}"/>
    <cellStyle name="_CMO_Mar0201_AR Agin_Mar2010-1" xfId="1228" xr:uid="{A6A29E4E-90C2-4A6C-BBC7-CCC8CE3D41B6}"/>
    <cellStyle name="_CMO_Mar0201_AR Aging_Jun_2010_Q2" xfId="1229" xr:uid="{B789A5CB-17A8-43D0-B233-9975FCA4FE4F}"/>
    <cellStyle name="_CMO_Mar0201_AR Aging_Sep_2010_Q3" xfId="1230" xr:uid="{E6CB0145-ACCA-45D1-95C3-9CDE079FA53F}"/>
    <cellStyle name="_CMO_Mar0201_RD" xfId="1231" xr:uid="{E839730E-D1C6-48C1-A8B1-4ACD828E0F7E}"/>
    <cellStyle name="_CMO_Nov0201" xfId="1232" xr:uid="{0A954D63-0C7B-46C7-A0C2-A7CADC634DB4}"/>
    <cellStyle name="_CMO_Nov0201 2" xfId="1233" xr:uid="{709FBC9E-1BA4-4C20-B805-B9051A8D99D3}"/>
    <cellStyle name="_CMO_Nov0201_3-TTTBB Budget 2010 to Dept (2)" xfId="1234" xr:uid="{3072CA2E-08FD-4092-9365-F349DBFEBFDA}"/>
    <cellStyle name="_CMO_Nov0201_Aging AR Internet at June2010" xfId="1235" xr:uid="{A3CC236D-60D9-4AEB-BFED-6755FAD8EDB0}"/>
    <cellStyle name="_CMO_Nov0201_Aging TTTI CO SS  311209(update)" xfId="1236" xr:uid="{EF255A10-C8A2-4DFE-830F-92878A31BA2D}"/>
    <cellStyle name="_CMO_Nov0201_Aging TTTI CO SS _Q32010" xfId="1237" xr:uid="{86D729A7-5449-4061-8C48-8E24DF1CD984}"/>
    <cellStyle name="_CMO_Nov0201_Aging TTTI CO SS 20100401-1" xfId="1238" xr:uid="{E655E8B1-91A9-4D8C-865E-628D02DB5FA5}"/>
    <cellStyle name="_CMO_Nov0201_Aging TTTI CO SS 20100401-2" xfId="1239" xr:uid="{4C4CB605-B0FB-4A00-BCF4-342880DB80D2}"/>
    <cellStyle name="_CMO_Nov0201_Aging TTTI CO SS 20100701For_Accountant_Finish" xfId="1240" xr:uid="{D95F3196-42DD-4C9C-BC9B-ABD3B9E7CEDD}"/>
    <cellStyle name="_CMO_Nov0201_AR Agin_Mar2010-1" xfId="1241" xr:uid="{77328AD7-550F-4D7D-80D3-141037728A84}"/>
    <cellStyle name="_CMO_Nov0201_AR Aging_Jun_2010_Q2" xfId="1242" xr:uid="{8723DAC4-12E0-43E0-B08C-59D9F2065880}"/>
    <cellStyle name="_CMO_Nov0201_AR Aging_Sep_2010_Q3" xfId="1243" xr:uid="{8BD872E9-9F6F-4D45-ABC6-86B9481A9794}"/>
    <cellStyle name="_CMO_Nov0201_RD" xfId="1244" xr:uid="{6BA7A60C-FB7D-4D1E-A6F6-DBD5939C84B3}"/>
    <cellStyle name="_CNT-Apr-2010" xfId="1245" xr:uid="{DAD9F852-0558-450A-BDD0-F69D97E3166C}"/>
    <cellStyle name="_CNT-Apr-2010_Aging AR Internet_30 Sep 10" xfId="1246" xr:uid="{28DE5666-4727-46B4-8083-31870B3DB83D}"/>
    <cellStyle name="_CNT-Apr-2010_AR-Shop (2)" xfId="1247" xr:uid="{2D2C6D0A-A2AF-48E2-9058-F1A8DB8C8AEF}"/>
    <cellStyle name="_CNT-Apr-2010_AR-Shop RO10" xfId="1248" xr:uid="{69A0632F-682D-4121-9B66-57D15CA4356D}"/>
    <cellStyle name="_CNT-June-2010" xfId="1249" xr:uid="{181223B4-6139-43C0-9AA2-D2EFC892A05A}"/>
    <cellStyle name="_CNT-June-2010_Aging AR Internet_30 Sep 10" xfId="1250" xr:uid="{6582A770-C24F-4352-9C46-548A31D0EAFE}"/>
    <cellStyle name="_CNT-June-2010_AR-Shop (2)" xfId="1251" xr:uid="{5468F915-EC94-402B-9019-6464A9AA9862}"/>
    <cellStyle name="_CNT-June-2010_AR-Shop RO10" xfId="1252" xr:uid="{05A44D4A-0C67-4CB2-BBB3-6D08D29984D9}"/>
    <cellStyle name="_CNT-Mar-2010" xfId="1253" xr:uid="{0D6F8727-F1A2-429E-9A2C-B1685C199DCB}"/>
    <cellStyle name="_CNT-Mar-2010_AR-Leased Line at Oct010" xfId="1254" xr:uid="{B8325CDC-FFEF-4B57-99AE-A0A5AAA81783}"/>
    <cellStyle name="_CNT-Mar-2010_AR-Leased Line at Sep2010" xfId="1255" xr:uid="{90C860E4-73D5-4D89-974A-19C7606B6F34}"/>
    <cellStyle name="_CNT-Mar-2010_AR-Shop (2)" xfId="1256" xr:uid="{1CBE44BA-6D30-4BE4-9280-6512B94A9A4A}"/>
    <cellStyle name="_CNT-Mar-2010_AR-Shop RO10" xfId="1257" xr:uid="{7F7F021E-F8A5-4FE2-BC63-711B4AC61D06}"/>
    <cellStyle name="_CNT-Mar-2010_เดือน 052010" xfId="1258" xr:uid="{FB66F0D9-D181-47A9-BF0C-1A5F52771FE6}"/>
    <cellStyle name="_CNT-Mar-2010_เดือน 052010_Aging AR Internet_30 Sep 10" xfId="1259" xr:uid="{F3CE3C7B-C4AC-4A94-B70E-5AF961B9894D}"/>
    <cellStyle name="_CNT-Mar-2010_ปรับปรุง Bill-062010" xfId="1260" xr:uid="{857BBB80-EC2C-4D6A-A627-E3E975148357}"/>
    <cellStyle name="_CNT-Mar-2010_ปรับปรุง Bill-062010_Aging AR Internet_30 Sep 10" xfId="1261" xr:uid="{C6F4AE89-9A2E-4CF7-B25F-C28F0C6C37DD}"/>
    <cellStyle name="_CNT-May-2010" xfId="1262" xr:uid="{8EA01E9E-845D-4290-B9EE-138136AACD6F}"/>
    <cellStyle name="_CNT-May-2010_Aging AR Internet_30 Sep 10" xfId="1263" xr:uid="{7E5F6AD7-917D-42D6-BD4E-69C83A946252}"/>
    <cellStyle name="_CNT-May-2010_AR-Shop (2)" xfId="1264" xr:uid="{65E64514-DA57-4F43-BC73-849E2E4F8C27}"/>
    <cellStyle name="_CNT-May-2010_AR-Shop RO10" xfId="1265" xr:uid="{7DEF0D5F-91D3-4CA0-AE2B-FCC3904609F8}"/>
    <cellStyle name="_Compare Cost DWDM" xfId="1266" xr:uid="{49F3955A-D9CF-4243-B3EC-204D1E13FD62}"/>
    <cellStyle name="_Compare Cost DWDM 2" xfId="1267" xr:uid="{8C5C572E-F767-4A5B-9887-F470FE5E20EE}"/>
    <cellStyle name="_control" xfId="1268" xr:uid="{B132F975-1D25-400C-A1EA-2DF4874DCD64}"/>
    <cellStyle name="_control 2" xfId="1269" xr:uid="{240345D6-6C91-42F1-B1BE-320A3DDF449C}"/>
    <cellStyle name="_control_3-TTTBB Budget 2010 to Dept (2)" xfId="1270" xr:uid="{1D78CB4D-32B3-463D-BD14-667D3B32792E}"/>
    <cellStyle name="_control_Aging AR Internet at June2010" xfId="1271" xr:uid="{17E5F6CD-3EE1-4694-AB94-2E7438C5D569}"/>
    <cellStyle name="_control_Aging TTTI CO SS  311209(update)" xfId="1272" xr:uid="{B4798523-F4FE-49B3-9F25-051E656EC4F5}"/>
    <cellStyle name="_control_Aging TTTI CO SS _Q32010" xfId="1273" xr:uid="{F15B2081-A445-4FE3-96AF-8BAA34D63039}"/>
    <cellStyle name="_control_Aging TTTI CO SS 20100401-1" xfId="1274" xr:uid="{112593DE-576B-46D8-A462-4D39801C4786}"/>
    <cellStyle name="_control_Aging TTTI CO SS 20100401-2" xfId="1275" xr:uid="{926521A8-997B-4C73-8719-72012AC15576}"/>
    <cellStyle name="_control_Aging TTTI CO SS 20100701For_Accountant_Finish" xfId="1276" xr:uid="{797A7589-A901-4549-9F2A-262C774A0B66}"/>
    <cellStyle name="_control_AR Agin_Mar2010-1" xfId="1277" xr:uid="{B6452B6C-1626-43AD-AA6C-D0C71EE7BE4A}"/>
    <cellStyle name="_control_AR Aging_Jun_2010_Q2" xfId="1278" xr:uid="{711A0D18-DB84-44E8-BCAE-A65AE6E72F81}"/>
    <cellStyle name="_control_AR Aging_Sep_2010_Q3" xfId="1279" xr:uid="{8850156C-0043-4A5F-9DDA-E7812443E4A7}"/>
    <cellStyle name="_control_RD" xfId="1280" xr:uid="{E0C4A607-E6FE-426C-B410-CCA71B7B86B9}"/>
    <cellStyle name="_Copy of Copy of SHOP CODE" xfId="1281" xr:uid="{D19C007B-5D96-49A5-A0C8-026EDFCF85D5}"/>
    <cellStyle name="_Copy of จดทะเบียนสาขาTTTI" xfId="1282" xr:uid="{A7B3F2F1-5EBE-4714-B925-33AD10E4B800}"/>
    <cellStyle name="_Copy of จดทะเบียนสาขาTTTI_AR-Shop (2)" xfId="1283" xr:uid="{22946B09-7354-47BD-B2FA-CFA40E29A751}"/>
    <cellStyle name="_Copy of จดทะเบียนสาขาTTTI_AR-Shop RO10" xfId="1284" xr:uid="{807BDB27-7138-4B93-9DCA-463007E60631}"/>
    <cellStyle name="_Copy of ภาษีขาย-BB-0509" xfId="1285" xr:uid="{E2265268-BD3D-485E-AA3D-DD5448CDD07A}"/>
    <cellStyle name="_Copy of ภาษีขาย-BB-0509_AR-Leased Line at Oct010" xfId="1286" xr:uid="{E4777837-5BF7-4514-AA60-B1767A84DB26}"/>
    <cellStyle name="_Copy of ภาษีขาย-BB-0509_AR-Leased Line at Sep2010" xfId="1287" xr:uid="{9809AE51-BF04-415C-9590-52F99DE73A1A}"/>
    <cellStyle name="_Copy of ภาษีขาย-BB-0509_AR-Shop (2)" xfId="1288" xr:uid="{8710F511-75C0-43C7-93E5-CA5FAA1B5372}"/>
    <cellStyle name="_Copy of ภาษีขาย-BB-0509_AR-Shop RO10" xfId="1289" xr:uid="{D3B9DDD3-0092-4720-8966-B99E765BBEE3}"/>
    <cellStyle name="_Copy of ภาษีขาย-BB-0509_Summary ro10 bay" xfId="1290" xr:uid="{8F30C328-8546-4971-BBA1-1D00CA7E655E}"/>
    <cellStyle name="_Copy of ภาษีขาย-BB-0509_summary-TTTI100% (triple3)-1" xfId="1291" xr:uid="{4B9CA0FC-D876-43FA-8265-ACCCE7C75C3C}"/>
    <cellStyle name="_Copy of ภาษีขาย-BB-0509_TTTI 100%_RO1-10" xfId="1292" xr:uid="{2B447829-64E8-4A72-B78C-F28B3C3A54E0}"/>
    <cellStyle name="_Copy of ภาษีขาย-BB-0509_เดือน 052010" xfId="1293" xr:uid="{7C738429-9DB2-4428-BAD2-D6A7C7B3E8EA}"/>
    <cellStyle name="_Copy of ภาษีขาย-BB-0509_เดือน 052010_Aging AR Internet_30 Sep 10" xfId="1294" xr:uid="{311A377A-0750-4E7F-B2ED-96B69307E4B2}"/>
    <cellStyle name="_Copy of ภาษีขาย-BB-0509_ปรับปรุง Bill-062010" xfId="1295" xr:uid="{A5FBE889-C15C-4A1F-ADED-40E70B5C54B2}"/>
    <cellStyle name="_Copy of ภาษีขาย-BB-0509_ปรับปรุง Bill-062010_Aging AR Internet_30 Sep 10" xfId="1296" xr:uid="{8E36B573-5D3C-4A45-9534-6D9EB6B05975}"/>
    <cellStyle name="_Copy of ภาษีขาย-BB-0509_สรุปเช็ค+กระทบ STE. RO10 เดือน มกราคม 54" xfId="1297" xr:uid="{C7778F5D-0C4D-4B15-8729-4C55EA15DEE7}"/>
    <cellStyle name="_Cost_Huawei_C1_2Dec05_odd" xfId="1298" xr:uid="{6F8F9691-2465-49A8-9D27-18DC47FD37EC}"/>
    <cellStyle name="_Cost_Huawei_C1_2Dec05_odd 10" xfId="1299" xr:uid="{F35E8666-E58E-4C4D-9667-AD6B5BB989B1}"/>
    <cellStyle name="_Cost_Huawei_C1_2Dec05_odd 11" xfId="1300" xr:uid="{302F7480-F243-4BFE-AC28-78A208C01310}"/>
    <cellStyle name="_Cost_Huawei_C1_2Dec05_odd 12" xfId="1301" xr:uid="{1B32823D-E90E-493F-A42E-2080466A2F60}"/>
    <cellStyle name="_Cost_Huawei_C1_2Dec05_odd 13" xfId="1302" xr:uid="{9F4BC006-1D2D-4ADC-AEF7-6C8995B5EEDD}"/>
    <cellStyle name="_Cost_Huawei_C1_2Dec05_odd 14" xfId="1303" xr:uid="{9C8A7944-61AA-47E0-877D-39822C8B65A6}"/>
    <cellStyle name="_Cost_Huawei_C1_2Dec05_odd 15" xfId="1304" xr:uid="{AE1B15F3-2343-468F-ADED-3C9486FF8063}"/>
    <cellStyle name="_Cost_Huawei_C1_2Dec05_odd 16" xfId="1305" xr:uid="{47284CEF-4BBD-457F-96D4-04884CC3EE75}"/>
    <cellStyle name="_Cost_Huawei_C1_2Dec05_odd 17" xfId="1306" xr:uid="{A924F1E4-F727-45C1-BCA0-6C9A8B4EEEB7}"/>
    <cellStyle name="_Cost_Huawei_C1_2Dec05_odd 18" xfId="1307" xr:uid="{0E1BE0F7-9BCD-46AA-B164-077E9BCB9F95}"/>
    <cellStyle name="_Cost_Huawei_C1_2Dec05_odd 19" xfId="1308" xr:uid="{B48199EF-15E3-4031-875B-C1BB5E982C10}"/>
    <cellStyle name="_Cost_Huawei_C1_2Dec05_odd 2" xfId="1309" xr:uid="{B4055BCF-BB5B-45E4-8E35-E11B88DA609C}"/>
    <cellStyle name="_Cost_Huawei_C1_2Dec05_odd 2 2" xfId="1310" xr:uid="{1E194516-1498-4094-8978-EB5FA0C465A5}"/>
    <cellStyle name="_Cost_Huawei_C1_2Dec05_odd 2 3" xfId="1311" xr:uid="{B9E635E4-8D7D-48A9-80DE-6D7AED3CE556}"/>
    <cellStyle name="_Cost_Huawei_C1_2Dec05_odd 20" xfId="1312" xr:uid="{8AEAF5C5-BCBD-4A46-A3C9-60047E8FD92B}"/>
    <cellStyle name="_Cost_Huawei_C1_2Dec05_odd 21" xfId="1313" xr:uid="{B3AE800F-F2C0-4055-9D44-E58003C8CC58}"/>
    <cellStyle name="_Cost_Huawei_C1_2Dec05_odd 22" xfId="1314" xr:uid="{83247570-08AC-41C4-A6E4-17E04BD0DF15}"/>
    <cellStyle name="_Cost_Huawei_C1_2Dec05_odd 23" xfId="1315" xr:uid="{923E568F-86DB-413B-9B78-CB42B9104049}"/>
    <cellStyle name="_Cost_Huawei_C1_2Dec05_odd 24" xfId="1316" xr:uid="{7140DCFB-2457-4446-B8C3-56770A90D188}"/>
    <cellStyle name="_Cost_Huawei_C1_2Dec05_odd 3" xfId="1317" xr:uid="{EE9FA16F-1F85-43E2-B18F-AEE3F9DDA2FE}"/>
    <cellStyle name="_Cost_Huawei_C1_2Dec05_odd 3 2" xfId="1318" xr:uid="{B0FEDD36-586C-4FDB-B99A-DDB8DEAA930A}"/>
    <cellStyle name="_Cost_Huawei_C1_2Dec05_odd 4" xfId="1319" xr:uid="{23BE7A80-B4FB-4C81-96FD-9B4F2FA142F1}"/>
    <cellStyle name="_Cost_Huawei_C1_2Dec05_odd 5" xfId="1320" xr:uid="{7401941C-417E-4F20-878B-A507043B8668}"/>
    <cellStyle name="_Cost_Huawei_C1_2Dec05_odd 6" xfId="1321" xr:uid="{F8324C82-DD41-4F5D-9A50-3C1712AE5988}"/>
    <cellStyle name="_Cost_Huawei_C1_2Dec05_odd 7" xfId="1322" xr:uid="{2BAC6B2B-FB00-41DB-A32B-E0B5856E418E}"/>
    <cellStyle name="_Cost_Huawei_C1_2Dec05_odd 8" xfId="1323" xr:uid="{8AF3D8DA-32A1-4C80-A1B5-18D3EC627F24}"/>
    <cellStyle name="_Cost_Huawei_C1_2Dec05_odd 9" xfId="1324" xr:uid="{C1E2C3C5-12C8-4C7D-8708-0933EB2BA7DF}"/>
    <cellStyle name="_Cost_Huawei_C1_2Dec05_odd_(11)unrealised ex.rate" xfId="1325" xr:uid="{6A4173EA-0E5B-488C-B870-92950203B83A}"/>
    <cellStyle name="_Cost_Huawei_C1_2Dec05_odd_(11)unrealised ex.rate 2" xfId="1326" xr:uid="{2255929C-5FE7-4D44-BFBD-86B2924AC77B}"/>
    <cellStyle name="_Cost_Huawei_C1_2Dec05_odd_(11)unrealised ex.rate 3" xfId="1327" xr:uid="{EA9511CC-34B5-4A3B-B14A-C917F42EA294}"/>
    <cellStyle name="_Cost_Huawei_C1_2Dec05_odd_(11)unrealised ex.rate 4" xfId="1328" xr:uid="{FD1FE933-CA00-4ED2-B264-23FA4D2BAE54}"/>
    <cellStyle name="_Cost_Huawei_C1_2Dec05_odd_(11)unrealised ex.rate 5" xfId="1329" xr:uid="{AF67A4CB-9255-4C7F-A289-1D0223AEE1EB}"/>
    <cellStyle name="_Cost_Huawei_C1_2Dec05_odd_(11)unrealised ex.rate_(2)Sum of cash&amp;cash equipvalent" xfId="1330" xr:uid="{9E735C38-6DED-4818-B871-FF46FF35472D}"/>
    <cellStyle name="_Cost_Huawei_C1_2Dec05_odd_(11)unrealised ex.rate_(2)Sum of cash&amp;cash equipvalent 2" xfId="1331" xr:uid="{3C2EB676-54A1-4C3C-BCE0-C64CE1A84DAA}"/>
    <cellStyle name="_Cost_Huawei_C1_2Dec05_odd_(11)unrealised ex.rate_(2)Sum of cash&amp;cash equipvalent 3" xfId="1332" xr:uid="{246E4F52-9106-4B0C-AAEE-593EEA4AAAE1}"/>
    <cellStyle name="_Cost_Huawei_C1_2Dec05_odd_(11)unrealised ex.rate_(2)Sum of cash&amp;cash equipvalent 4" xfId="1333" xr:uid="{C19C70B1-D4A1-47C4-9624-A50029ADAF58}"/>
    <cellStyle name="_Cost_Huawei_C1_2Dec05_odd_(11)unrealised ex.rate_(2)Sum of cash&amp;cash equipvalent 5" xfId="1334" xr:uid="{8BEF1C5D-3323-4472-9351-6C104989F6BC}"/>
    <cellStyle name="_Cost_Huawei_C1_2Dec05_odd_(11)unrealised ex.rate_(3)Aging AR" xfId="1335" xr:uid="{FB4AED5B-78C0-4566-86E1-216DE2A89A2B}"/>
    <cellStyle name="_Cost_Huawei_C1_2Dec05_odd_(11)unrealised ex.rate_(3)Aging AR 2" xfId="1336" xr:uid="{AFBE6A46-0BF3-4381-A0B2-39494D08D551}"/>
    <cellStyle name="_Cost_Huawei_C1_2Dec05_odd_(11)unrealised ex.rate_(3)Aging AR 3" xfId="1337" xr:uid="{E385F166-99AD-4AD8-B841-796B411022CD}"/>
    <cellStyle name="_Cost_Huawei_C1_2Dec05_odd_(11)unrealised ex.rate_(3)Aging AR 4" xfId="1338" xr:uid="{2022C95E-BB32-4064-AD73-39826CCA9C37}"/>
    <cellStyle name="_Cost_Huawei_C1_2Dec05_odd_(11)unrealised ex.rate_(3)Aging AR 5" xfId="1339" xr:uid="{D2722B4E-C7FB-4D5B-A110-07E6A21E6579}"/>
    <cellStyle name="_Cost_Huawei_C1_2Dec05_odd_(12) Detail cash flow" xfId="1340" xr:uid="{C25CF988-B7E7-4442-924F-040CCEB00BAC}"/>
    <cellStyle name="_Cost_Huawei_C1_2Dec05_odd_(3)Selling and admin Q2_Y2009" xfId="1341" xr:uid="{176E50DF-7098-4F65-8F34-3DE5C865DF5D}"/>
    <cellStyle name="_Cost_Huawei_C1_2Dec05_odd_(3)Selling and admin Q2_Y2009 2" xfId="1342" xr:uid="{2D279F66-11EB-4E39-A4D5-E2C856B4073C}"/>
    <cellStyle name="_Cost_Huawei_C1_2Dec05_odd_(3)Selling and admin Q2_Y2009_2010_JAS Group_R3_Expenses by nature 2009" xfId="1343" xr:uid="{4F6C3F2D-FA3F-4030-AD2A-15A9A170FDE6}"/>
    <cellStyle name="_Cost_Huawei_C1_2Dec05_odd_(3)Selling and admin Q2_Y2009_Q209_J027_Note group R3" xfId="1344" xr:uid="{21918347-4B5C-4E5B-AA62-E8A038FE6CB8}"/>
    <cellStyle name="_Cost_Huawei_C1_2Dec05_odd_(3)Selling and admin Q2_Y2009_Q209_J027_Note group R3 2" xfId="1345" xr:uid="{86F6F07C-0F3D-4D16-9A0A-341A8C4B0685}"/>
    <cellStyle name="_Cost_Huawei_C1_2Dec05_odd_(3)Selling and admin Q2_Y2009_Q209_J027_Note group R3_2010_JAS Group_R3_Expenses by nature 2009" xfId="1346" xr:uid="{335AC0D9-1497-4EB6-82BC-083AAF9243D5}"/>
    <cellStyle name="_Cost_Huawei_C1_2Dec05_odd_2008Q1_JI Group - Note R11" xfId="1347" xr:uid="{857CCDCA-20A6-4C07-97DE-041E22FFDE0D}"/>
    <cellStyle name="_Cost_Huawei_C1_2Dec05_odd_2008Q1_JI Group - Note R11 2" xfId="1348" xr:uid="{D9DB37AE-E0D2-4933-92D8-AD7428BF018B}"/>
    <cellStyle name="_Cost_Huawei_C1_2Dec05_odd_2008Q1_JI Group - Note R11 3" xfId="1349" xr:uid="{0AF2D63B-8639-4535-A119-EEC471778FD2}"/>
    <cellStyle name="_Cost_Huawei_C1_2Dec05_odd_2008Q1_JI Group - Note R11_(11)unrealised ex.rate" xfId="1350" xr:uid="{CABE6010-205E-47F9-B5AE-C7C5556D718F}"/>
    <cellStyle name="_Cost_Huawei_C1_2Dec05_odd_2008Q1_JI Group - Note R11_(11)unrealised ex.rate 2" xfId="1351" xr:uid="{51AB5DA9-0786-40AA-BA30-1CABAF6970C6}"/>
    <cellStyle name="_Cost_Huawei_C1_2Dec05_odd_2008Q1_JI Group - Note R11_(11)unrealised ex.rate 3" xfId="1352" xr:uid="{7F0AC534-9D8F-42C1-97E3-4373B510816F}"/>
    <cellStyle name="_Cost_Huawei_C1_2Dec05_odd_2008Q1_JI Group - Note R11_(11)unrealised ex.rate 4" xfId="1353" xr:uid="{0EB2B1A2-2FFD-4689-B600-E99FAC57387C}"/>
    <cellStyle name="_Cost_Huawei_C1_2Dec05_odd_2008Q1_JI Group - Note R11_(11)unrealised ex.rate 5" xfId="1354" xr:uid="{1554CB1A-B850-4339-B5E5-DF49B7B1CE2E}"/>
    <cellStyle name="_Cost_Huawei_C1_2Dec05_odd_2008Q1_JI Group - Note R11_(11)unrealised ex.rate_(2)Sum of cash&amp;cash equipvalent" xfId="1355" xr:uid="{3772BC28-7D97-4280-834E-C13290F1FC8C}"/>
    <cellStyle name="_Cost_Huawei_C1_2Dec05_odd_2008Q1_JI Group - Note R11_(11)unrealised ex.rate_(2)Sum of cash&amp;cash equipvalent 2" xfId="1356" xr:uid="{47C901DE-972D-4CD9-92B8-4FB0F783504E}"/>
    <cellStyle name="_Cost_Huawei_C1_2Dec05_odd_2008Q1_JI Group - Note R11_(11)unrealised ex.rate_(2)Sum of cash&amp;cash equipvalent 3" xfId="1357" xr:uid="{22E60FDD-4B19-4258-9315-5AC70D1EAD2A}"/>
    <cellStyle name="_Cost_Huawei_C1_2Dec05_odd_2008Q1_JI Group - Note R11_(11)unrealised ex.rate_(2)Sum of cash&amp;cash equipvalent 4" xfId="1358" xr:uid="{5B2B18D9-B875-4FF6-9D2E-0D1EEA2A04B3}"/>
    <cellStyle name="_Cost_Huawei_C1_2Dec05_odd_2008Q1_JI Group - Note R11_(11)unrealised ex.rate_(2)Sum of cash&amp;cash equipvalent 5" xfId="1359" xr:uid="{D1221E18-5815-4F56-97BB-2D215B60AD2C}"/>
    <cellStyle name="_Cost_Huawei_C1_2Dec05_odd_2008Q1_JI Group - Note R11_(11)unrealised ex.rate_(3)Aging AR" xfId="1360" xr:uid="{150834EC-400E-46EA-ACF9-D054C8D76269}"/>
    <cellStyle name="_Cost_Huawei_C1_2Dec05_odd_2008Q1_JI Group - Note R11_(11)unrealised ex.rate_(3)Aging AR 2" xfId="1361" xr:uid="{07D28275-8A2B-4EE4-BA4A-AC3558891807}"/>
    <cellStyle name="_Cost_Huawei_C1_2Dec05_odd_2008Q1_JI Group - Note R11_(11)unrealised ex.rate_(3)Aging AR 3" xfId="1362" xr:uid="{4089635D-BEC2-4A2B-8FFA-4E89DC2A16F1}"/>
    <cellStyle name="_Cost_Huawei_C1_2Dec05_odd_2008Q1_JI Group - Note R11_(11)unrealised ex.rate_(3)Aging AR 4" xfId="1363" xr:uid="{5A56F30A-A417-458F-860D-34EBDEA22594}"/>
    <cellStyle name="_Cost_Huawei_C1_2Dec05_odd_2008Q1_JI Group - Note R11_(11)unrealised ex.rate_(3)Aging AR 5" xfId="1364" xr:uid="{EBF6EBC9-B12F-46E0-BC89-17AC32C89F99}"/>
    <cellStyle name="_Cost_Huawei_C1_2Dec05_odd_2008Q1_JI Group - Note R11_(12) Detail cash flow" xfId="1365" xr:uid="{59923A0F-8F57-4DEC-9C5E-713CCA1A3F4B}"/>
    <cellStyle name="_Cost_Huawei_C1_2Dec05_odd_2008Q1_JI Group - Note R11_(3)Selling and admin Q2_Y2009" xfId="1366" xr:uid="{CEBD3D38-E97F-46C8-97BE-F3E8D16A0D40}"/>
    <cellStyle name="_Cost_Huawei_C1_2Dec05_odd_2008Q1_JI Group - Note R11_(3)Selling and admin Q2_Y2009 2" xfId="1367" xr:uid="{814728E0-E8F0-49F2-84A6-08EFE9C57500}"/>
    <cellStyle name="_Cost_Huawei_C1_2Dec05_odd_2008Q1_JI Group - Note R11_(3)Selling and admin Q2_Y2009_2010_JAS Group_R3_Expenses by nature 2009" xfId="1368" xr:uid="{2078B240-1050-4DD1-88A7-B7340693834F}"/>
    <cellStyle name="_Cost_Huawei_C1_2Dec05_odd_2008Q1_JI Group - Note R11_(3)Selling and admin Q2_Y2009_Q209_J027_Note group R3" xfId="1369" xr:uid="{2C4FB523-B16A-46BB-A17B-B61A8806EAF3}"/>
    <cellStyle name="_Cost_Huawei_C1_2Dec05_odd_2008Q1_JI Group - Note R11_(3)Selling and admin Q2_Y2009_Q209_J027_Note group R3 2" xfId="1370" xr:uid="{934EAED8-1528-46B3-8759-75AB7D75B49E}"/>
    <cellStyle name="_Cost_Huawei_C1_2Dec05_odd_2008Q1_JI Group - Note R11_(3)Selling and admin Q2_Y2009_Q209_J027_Note group R3_2010_JAS Group_R3_Expenses by nature 2009" xfId="1371" xr:uid="{B422BF52-7A51-422B-AAF9-CEED902A36F1}"/>
    <cellStyle name="_Cost_Huawei_C1_2Dec05_odd_2008Q1_JI Group - Note R11_2010_Q3_TTT I_Note R3." xfId="1372" xr:uid="{17706BEB-8D6A-4024-8F88-9BBACCF0D7EB}"/>
    <cellStyle name="_Cost_Huawei_C1_2Dec05_odd_2008Q1_JI Group - Note R11_2010_Q4_TTT I_Note R3" xfId="1373" xr:uid="{8273CF11-3C23-4051-9371-87E06E1BFB43}"/>
    <cellStyle name="_Cost_Huawei_C1_2Dec05_odd_2008Q1_JI Group - Note R11_detail cash flow" xfId="1374" xr:uid="{9E3BD847-3ECD-4882-82D3-EAF6E938672C}"/>
    <cellStyle name="_Cost_Huawei_C1_2Dec05_odd_2008Q1_JI Group - Note R11_detail cash flow 2" xfId="1375" xr:uid="{1AD02324-C319-418D-9A38-2298A9F912C6}"/>
    <cellStyle name="_Cost_Huawei_C1_2Dec05_odd_2008Q1_JI Group - Note R11_Note unrealized (update)" xfId="1376" xr:uid="{EAF3A32F-70F0-4FED-9668-BB14C1146989}"/>
    <cellStyle name="_Cost_Huawei_C1_2Dec05_odd_2008Q1_JI Group - Note R11_Note unrealized (update) 2" xfId="1377" xr:uid="{C009E2EF-60D2-4521-A34A-937014562717}"/>
    <cellStyle name="_Cost_Huawei_C1_2Dec05_odd_2008Q1_JI Group - Note R11_Note unrealized (update) 3" xfId="1378" xr:uid="{5FBF21BB-4716-4FF6-871E-0B813AC5EBEE}"/>
    <cellStyle name="_Cost_Huawei_C1_2Dec05_odd_2008Q1_JI Group - Note R11_Note unrealized (update)_JTS_Note R1_Q2Y2010" xfId="1379" xr:uid="{C3912E52-3113-41F2-BD21-2BE0CE3ACA5C}"/>
    <cellStyle name="_Cost_Huawei_C1_2Dec05_odd_2008Q1_JI Group - Note R11_Note unrealized (update)_JTS_Note R1_Q2Y2010 2" xfId="1380" xr:uid="{1558797F-052A-4BC4-BD42-E724DA0F24C4}"/>
    <cellStyle name="_Cost_Huawei_C1_2Dec05_odd_2008Q1_JI Group - Note R11_Note unrealized (update)_Note_R1_Aging_Q2_11" xfId="1381" xr:uid="{698BD459-3204-42DE-AD11-0D71AEE09192}"/>
    <cellStyle name="_Cost_Huawei_C1_2Dec05_odd_2008Q1_JI Group - Note R11_Note unrealized (update)_Note_R1_Aging_Q2_11 2" xfId="1382" xr:uid="{517C2C4D-2283-4255-8267-06217D07A822}"/>
    <cellStyle name="_Cost_Huawei_C1_2Dec05_odd_2008Q1_JI Group - Note R11_Note unrealized (update)_Note_R1_Aging_Q3_11" xfId="1383" xr:uid="{886DD016-9E1C-40AB-B9F8-0ED917489D3B}"/>
    <cellStyle name="_Cost_Huawei_C1_2Dec05_odd_2008Q1_JI Group - Note R11_Note unrealized (update)_Note_R1_Aging_Q4" xfId="1384" xr:uid="{8D85E705-7EA3-4393-85F3-5FDE19EF02D9}"/>
    <cellStyle name="_Cost_Huawei_C1_2Dec05_odd_2008Q1_JI Group - Note R11_Note unrealized (update)_Note_R1_Aging_Q4 2" xfId="1385" xr:uid="{73FD4363-A77E-4B7D-9B94-DDC63A39221D}"/>
    <cellStyle name="_Cost_Huawei_C1_2Dec05_odd_2008Q1_JI Group - Note R11_Note unrealized (update)_Q210_J032_Note R1_Unrealised" xfId="1386" xr:uid="{BE4B6F95-13A7-4DC9-A7FC-E03F9E2EAD21}"/>
    <cellStyle name="_Cost_Huawei_C1_2Dec05_odd_2008Q1_JI Group - Note R11_Note unrealized (update)_Q210_J032_Note R1_Unrealised 2" xfId="1387" xr:uid="{08D383B3-F8E6-438E-8571-9F218D8D0C46}"/>
    <cellStyle name="_Cost_Huawei_C1_2Dec05_odd_2008Q1_JI Group - Note R11_Note_Cash&amp;Cash equivalent" xfId="1388" xr:uid="{D3B187B1-4E96-4D08-9B4B-BE9FD8B8C8CA}"/>
    <cellStyle name="_Cost_Huawei_C1_2Dec05_odd_2008Q1_JI Group - Note R11_Q1_09_JAS Group_Note R2" xfId="1389" xr:uid="{C174BCA3-C9FC-4894-9CFC-DCB5713984CB}"/>
    <cellStyle name="_Cost_Huawei_C1_2Dec05_odd_2008Q1_JI Group - Note R11_Q209_J027_Note group R2" xfId="1390" xr:uid="{D187D175-A651-4B5B-BC22-5527890F4244}"/>
    <cellStyle name="_Cost_Huawei_C1_2Dec05_odd_2008Q1_JI Group - Note R11_Q2-2010_TTT I_Note R3" xfId="1391" xr:uid="{82932A9C-7A03-4B78-AFFA-CA74A2108A46}"/>
    <cellStyle name="_Cost_Huawei_C1_2Dec05_odd_2008Q1_JI Group - Note R11_Q309_J032_Note R1_Audit (2)" xfId="1392" xr:uid="{4F68B87C-941A-4A54-980E-687062858C3A}"/>
    <cellStyle name="_Cost_Huawei_C1_2Dec05_odd_2008Q1_JI Group - Note R11_Q309_J032_Note R1_Audit (2) 2" xfId="1393" xr:uid="{255632FB-3D72-46FA-8D2B-5DE10522DF67}"/>
    <cellStyle name="_Cost_Huawei_C1_2Dec05_odd_2008Q1_JI Group - Note R11_Q309_J032_Note R1_Audit (2) 3" xfId="1394" xr:uid="{54FF7093-BA2E-48DF-91A9-66E77450BE6F}"/>
    <cellStyle name="_Cost_Huawei_C1_2Dec05_odd_2008Q1_JI Group - Note R11_Q309_J032_Note R1_Audit (2)_JTS_Note R1_Q2Y2010" xfId="1395" xr:uid="{36103B25-6AA8-4F92-8447-E0CA545A0340}"/>
    <cellStyle name="_Cost_Huawei_C1_2Dec05_odd_2008Q1_JI Group - Note R11_Q309_J032_Note R1_Audit (2)_JTS_Note R1_Q2Y2010 2" xfId="1396" xr:uid="{3002522E-3523-43E1-B36F-5BCD46558D78}"/>
    <cellStyle name="_Cost_Huawei_C1_2Dec05_odd_2008Q1_JI Group - Note R11_Q309_J032_Note R1_Audit (2)_Note_R1_Aging_Q2_11" xfId="1397" xr:uid="{CB63B6ED-91F4-4D64-8079-C3B6203C7555}"/>
    <cellStyle name="_Cost_Huawei_C1_2Dec05_odd_2008Q1_JI Group - Note R11_Q309_J032_Note R1_Audit (2)_Note_R1_Aging_Q2_11 2" xfId="1398" xr:uid="{BB2F4774-1E81-4284-93F8-7776EBE50AB5}"/>
    <cellStyle name="_Cost_Huawei_C1_2Dec05_odd_2008Q1_JI Group - Note R11_Q309_J032_Note R1_Audit (2)_Note_R1_Aging_Q3_11" xfId="1399" xr:uid="{C2678D21-F167-4EAD-828D-2857E46ECF1F}"/>
    <cellStyle name="_Cost_Huawei_C1_2Dec05_odd_2008Q1_JI Group - Note R11_Q309_J032_Note R1_Audit (2)_Note_R1_Aging_Q4" xfId="1400" xr:uid="{8C5C8843-DB5B-428C-9F6A-A3236DF59EE5}"/>
    <cellStyle name="_Cost_Huawei_C1_2Dec05_odd_2008Q1_JI Group - Note R11_Q309_J032_Note R1_Audit (2)_Note_R1_Aging_Q4 2" xfId="1401" xr:uid="{04E1C8E9-98E2-4350-B393-3C92A02E191D}"/>
    <cellStyle name="_Cost_Huawei_C1_2Dec05_odd_2008Q1_JI Group - Note R11_Q309_J032_Note R1_Audit (2)_Q210_J032_Note R1_Unrealised" xfId="1402" xr:uid="{7E3A22CE-7348-4A07-ABC7-593E554BAF1E}"/>
    <cellStyle name="_Cost_Huawei_C1_2Dec05_odd_2008Q1_JI Group - Note R11_Q309_J032_Note R1_Audit (2)_Q210_J032_Note R1_Unrealised 2" xfId="1403" xr:uid="{9565BE56-E9EB-4A6A-9FE0-DB7A7610A507}"/>
    <cellStyle name="_Cost_Huawei_C1_2Dec05_odd_2008Q2_JIG_Note R11" xfId="1404" xr:uid="{B9CABF97-6DBE-4B7E-9E78-809E12331DF6}"/>
    <cellStyle name="_Cost_Huawei_C1_2Dec05_odd_2008Q3- J027 - JI Group - Note R1" xfId="1405" xr:uid="{EEB5B9BC-CF56-47AB-91C9-45034B08C2C6}"/>
    <cellStyle name="_Cost_Huawei_C1_2Dec05_odd_2008Q3- J027 - JI Group - Note R1 2" xfId="1406" xr:uid="{503E5AC5-47D8-4F3F-907B-8E196CB789C1}"/>
    <cellStyle name="_Cost_Huawei_C1_2Dec05_odd_2008Q3- J027 - JI Group - Note R1_Q1_09_JAS Group_Note R2" xfId="1407" xr:uid="{43B7B9C3-5B9C-4FB8-A1D1-6650E7B3C479}"/>
    <cellStyle name="_Cost_Huawei_C1_2Dec05_odd_2008Q3- J027 - JI Group - Note R1_Q209_J027_Note group R2" xfId="1408" xr:uid="{A8350F9C-A1CD-4ADA-ADB2-115B5DE83633}"/>
    <cellStyle name="_Cost_Huawei_C1_2Dec05_odd_2010_Q3_TTT I_Note R3." xfId="1409" xr:uid="{89C7816B-FF09-476B-B811-6F962148459D}"/>
    <cellStyle name="_Cost_Huawei_C1_2Dec05_odd_2010_Q4_TTT I_Note R3" xfId="1410" xr:uid="{AC4D3273-36F0-4BB4-85A1-EE92627C7939}"/>
    <cellStyle name="_Cost_Huawei_C1_2Dec05_odd_3-TTTBB Budget 2010 to Dept (2)" xfId="1411" xr:uid="{64B3F564-7FC3-44F3-80D6-5A9C2BDA8EBC}"/>
    <cellStyle name="_Cost_Huawei_C1_2Dec05_odd_BS (T)" xfId="1412" xr:uid="{873D0A19-83B0-4D43-831D-67AB49EE4EF4}"/>
    <cellStyle name="_Cost_Huawei_C1_2Dec05_odd_detail cash flow" xfId="1413" xr:uid="{CC429647-D562-45F3-B181-2FF9095C4A2A}"/>
    <cellStyle name="_Cost_Huawei_C1_2Dec05_odd_detail cash flow 2" xfId="1414" xr:uid="{E8F6B4C2-EB33-429D-A936-46296D8AA796}"/>
    <cellStyle name="_Cost_Huawei_C1_2Dec05_odd_Movement CIP" xfId="1415" xr:uid="{814F1B44-CD69-4DCA-BAF9-FF413506E19C}"/>
    <cellStyle name="_Cost_Huawei_C1_2Dec05_odd_Note unrealized (update)" xfId="1416" xr:uid="{0294C633-D009-4176-A188-472F182F9B64}"/>
    <cellStyle name="_Cost_Huawei_C1_2Dec05_odd_Note unrealized (update) 2" xfId="1417" xr:uid="{C39BBF00-E33F-4931-874F-15E878050BB7}"/>
    <cellStyle name="_Cost_Huawei_C1_2Dec05_odd_Note unrealized (update) 3" xfId="1418" xr:uid="{C5E50352-7427-4683-A86D-6F934F90647A}"/>
    <cellStyle name="_Cost_Huawei_C1_2Dec05_odd_Note unrealized (update)_JTS_Note R1_Q2Y2010" xfId="1419" xr:uid="{DBD41836-91BC-4F32-A87E-86A6D3EEEE22}"/>
    <cellStyle name="_Cost_Huawei_C1_2Dec05_odd_Note unrealized (update)_JTS_Note R1_Q2Y2010 2" xfId="1420" xr:uid="{D52CEA49-492B-455B-BBE0-1442800C5403}"/>
    <cellStyle name="_Cost_Huawei_C1_2Dec05_odd_Note unrealized (update)_Note_R1_Aging_Q2_11" xfId="1421" xr:uid="{457B0A82-9286-463B-AC10-9178EE61CD75}"/>
    <cellStyle name="_Cost_Huawei_C1_2Dec05_odd_Note unrealized (update)_Note_R1_Aging_Q2_11 2" xfId="1422" xr:uid="{F1D10F83-B55E-4D11-903E-3D1CE2C008AD}"/>
    <cellStyle name="_Cost_Huawei_C1_2Dec05_odd_Note unrealized (update)_Note_R1_Aging_Q3_11" xfId="1423" xr:uid="{BB372E61-756E-47AD-9CB1-0B65F0241EBD}"/>
    <cellStyle name="_Cost_Huawei_C1_2Dec05_odd_Note unrealized (update)_Note_R1_Aging_Q4" xfId="1424" xr:uid="{54F18762-4E50-4F7D-A3FB-707F2723E50F}"/>
    <cellStyle name="_Cost_Huawei_C1_2Dec05_odd_Note unrealized (update)_Note_R1_Aging_Q4 2" xfId="1425" xr:uid="{F1534A80-F36D-4623-9CD6-E124E09A5BC8}"/>
    <cellStyle name="_Cost_Huawei_C1_2Dec05_odd_Note unrealized (update)_Q210_J032_Note R1_Unrealised" xfId="1426" xr:uid="{6C0DEF5A-74CA-49F9-B472-E23BA46FC447}"/>
    <cellStyle name="_Cost_Huawei_C1_2Dec05_odd_Note unrealized (update)_Q210_J032_Note R1_Unrealised 2" xfId="1427" xr:uid="{F29EC98D-DFA2-45E5-8E57-5FDE28EA6E54}"/>
    <cellStyle name="_Cost_Huawei_C1_2Dec05_odd_Note_Cash&amp;Cash equivalent" xfId="1428" xr:uid="{744C0937-68F0-4AC6-9B60-2F54DD284BC8}"/>
    <cellStyle name="_Cost_Huawei_C1_2Dec05_odd_only" xfId="1429" xr:uid="{EF3CA27F-0BA7-43C7-AF19-1641F28B52EB}"/>
    <cellStyle name="_Cost_Huawei_C1_2Dec05_odd_PL" xfId="1430" xr:uid="{7BEED57D-52F1-44F0-AA30-8B06066EB705}"/>
    <cellStyle name="_Cost_Huawei_C1_2Dec05_odd_Q1 2008 - J027 - cash flow conso - WP" xfId="1431" xr:uid="{5FF6B86C-B4C1-4E4A-8772-5002BFDD551C}"/>
    <cellStyle name="_Cost_Huawei_C1_2Dec05_odd_Q1 2008 - J027 - cash flow conso - WP 2" xfId="1432" xr:uid="{E9339B3C-7767-47BC-B97F-9392772932B6}"/>
    <cellStyle name="_Cost_Huawei_C1_2Dec05_odd_Q1 2008 - J027 - cash flow conso - WP 3" xfId="1433" xr:uid="{3FFF5423-96B2-4FB1-B530-9B18ED38CDB5}"/>
    <cellStyle name="_Cost_Huawei_C1_2Dec05_odd_Q1 2008 - J027 - cash flow conso - WP_(11)unrealised ex.rate" xfId="1434" xr:uid="{0C3552DC-C900-4DFA-9A96-68642A357A03}"/>
    <cellStyle name="_Cost_Huawei_C1_2Dec05_odd_Q1 2008 - J027 - cash flow conso - WP_(11)unrealised ex.rate 2" xfId="1435" xr:uid="{60819FE8-0080-4764-BECF-1144517C9A14}"/>
    <cellStyle name="_Cost_Huawei_C1_2Dec05_odd_Q1 2008 - J027 - cash flow conso - WP_(11)unrealised ex.rate 3" xfId="1436" xr:uid="{EDE9942F-6AD2-4B65-906D-E542DA07683A}"/>
    <cellStyle name="_Cost_Huawei_C1_2Dec05_odd_Q1 2008 - J027 - cash flow conso - WP_(11)unrealised ex.rate 4" xfId="1437" xr:uid="{38033066-2EFB-4308-BD11-E95845DF48E8}"/>
    <cellStyle name="_Cost_Huawei_C1_2Dec05_odd_Q1 2008 - J027 - cash flow conso - WP_(11)unrealised ex.rate 5" xfId="1438" xr:uid="{9AE1836D-0583-4388-9F8E-EB16FDFAD315}"/>
    <cellStyle name="_Cost_Huawei_C1_2Dec05_odd_Q1 2008 - J027 - cash flow conso - WP_(11)unrealised ex.rate_(2)Sum of cash&amp;cash equipvalent" xfId="1439" xr:uid="{D6A717D8-A12A-4927-AB85-F703333B35D0}"/>
    <cellStyle name="_Cost_Huawei_C1_2Dec05_odd_Q1 2008 - J027 - cash flow conso - WP_(11)unrealised ex.rate_(2)Sum of cash&amp;cash equipvalent 2" xfId="1440" xr:uid="{51905B82-679B-49C9-A359-FF92040FD634}"/>
    <cellStyle name="_Cost_Huawei_C1_2Dec05_odd_Q1 2008 - J027 - cash flow conso - WP_(11)unrealised ex.rate_(2)Sum of cash&amp;cash equipvalent 3" xfId="1441" xr:uid="{10A4D325-42DF-4B75-A220-5163CB0BDB45}"/>
    <cellStyle name="_Cost_Huawei_C1_2Dec05_odd_Q1 2008 - J027 - cash flow conso - WP_(11)unrealised ex.rate_(2)Sum of cash&amp;cash equipvalent 4" xfId="1442" xr:uid="{E51C8E39-B042-4F67-85AA-557FEC1BAD5B}"/>
    <cellStyle name="_Cost_Huawei_C1_2Dec05_odd_Q1 2008 - J027 - cash flow conso - WP_(11)unrealised ex.rate_(2)Sum of cash&amp;cash equipvalent 5" xfId="1443" xr:uid="{62BE4A8C-7CD2-412A-8767-80E751E1EC71}"/>
    <cellStyle name="_Cost_Huawei_C1_2Dec05_odd_Q1 2008 - J027 - cash flow conso - WP_(11)unrealised ex.rate_(3)Aging AR" xfId="1444" xr:uid="{1C7D490F-B543-44EC-A9F5-D28608071E2C}"/>
    <cellStyle name="_Cost_Huawei_C1_2Dec05_odd_Q1 2008 - J027 - cash flow conso - WP_(11)unrealised ex.rate_(3)Aging AR 2" xfId="1445" xr:uid="{DB691C32-83C1-4D28-BBB8-76E16299F85F}"/>
    <cellStyle name="_Cost_Huawei_C1_2Dec05_odd_Q1 2008 - J027 - cash flow conso - WP_(11)unrealised ex.rate_(3)Aging AR 3" xfId="1446" xr:uid="{E38B0A33-64FD-4CA6-B7F0-8CA60FCE9139}"/>
    <cellStyle name="_Cost_Huawei_C1_2Dec05_odd_Q1 2008 - J027 - cash flow conso - WP_(11)unrealised ex.rate_(3)Aging AR 4" xfId="1447" xr:uid="{D02B6C9E-7FF2-4D9F-BBCC-24E4D7AA0340}"/>
    <cellStyle name="_Cost_Huawei_C1_2Dec05_odd_Q1 2008 - J027 - cash flow conso - WP_(11)unrealised ex.rate_(3)Aging AR 5" xfId="1448" xr:uid="{6F435381-A942-4370-93FD-830B6836792C}"/>
    <cellStyle name="_Cost_Huawei_C1_2Dec05_odd_Q1 2008 - J027 - cash flow conso - WP_(12) Detail cash flow" xfId="1449" xr:uid="{820B241E-B326-4669-808F-0FD0676A9C86}"/>
    <cellStyle name="_Cost_Huawei_C1_2Dec05_odd_Q1 2008 - J027 - cash flow conso - WP_(3)Selling and admin Q2_Y2009" xfId="1450" xr:uid="{5C875D0D-E911-40A6-B054-F36390246145}"/>
    <cellStyle name="_Cost_Huawei_C1_2Dec05_odd_Q1 2008 - J027 - cash flow conso - WP_(3)Selling and admin Q2_Y2009 2" xfId="1451" xr:uid="{4D4AE0C9-B28E-4131-8870-507BBCCAAE24}"/>
    <cellStyle name="_Cost_Huawei_C1_2Dec05_odd_Q1 2008 - J027 - cash flow conso - WP_(3)Selling and admin Q2_Y2009_2010_JAS Group_R3_Expenses by nature 2009" xfId="1452" xr:uid="{24FAC420-86DB-4858-9C12-5E49539518BE}"/>
    <cellStyle name="_Cost_Huawei_C1_2Dec05_odd_Q1 2008 - J027 - cash flow conso - WP_(3)Selling and admin Q2_Y2009_Q209_J027_Note group R3" xfId="1453" xr:uid="{EBF9B05E-B863-46F9-ACCA-8913EB3E5017}"/>
    <cellStyle name="_Cost_Huawei_C1_2Dec05_odd_Q1 2008 - J027 - cash flow conso - WP_(3)Selling and admin Q2_Y2009_Q209_J027_Note group R3 2" xfId="1454" xr:uid="{CD948F41-9DFC-422C-9888-FE43B2275626}"/>
    <cellStyle name="_Cost_Huawei_C1_2Dec05_odd_Q1 2008 - J027 - cash flow conso - WP_(3)Selling and admin Q2_Y2009_Q209_J027_Note group R3_2010_JAS Group_R3_Expenses by nature 2009" xfId="1455" xr:uid="{A6B66F49-22C5-4CD5-A6F1-B7CEF6E3BECA}"/>
    <cellStyle name="_Cost_Huawei_C1_2Dec05_odd_Q1 2008 - J027 - cash flow conso - WP_2010_Q3_TTT I_Note R3." xfId="1456" xr:uid="{5D243AF7-8232-4A80-9660-C2A944C9FDA9}"/>
    <cellStyle name="_Cost_Huawei_C1_2Dec05_odd_Q1 2008 - J027 - cash flow conso - WP_2010_Q4_TTT I_Note R3" xfId="1457" xr:uid="{C4B523EE-5B62-4F2A-84F1-BAB98BA27B6E}"/>
    <cellStyle name="_Cost_Huawei_C1_2Dec05_odd_Q1 2008 - J027 - cash flow conso - WP_detail cash flow" xfId="1458" xr:uid="{1FC1CE71-E1ED-438E-9EF9-101EF631BB53}"/>
    <cellStyle name="_Cost_Huawei_C1_2Dec05_odd_Q1 2008 - J027 - cash flow conso - WP_detail cash flow 2" xfId="1459" xr:uid="{37DF0ECF-EDAF-42BD-831E-235356F13161}"/>
    <cellStyle name="_Cost_Huawei_C1_2Dec05_odd_Q1 2008 - J027 - cash flow conso - WP_Note unrealized (update)" xfId="1460" xr:uid="{3E24B70B-3CC0-4B60-9AEE-6AC8DA18FF37}"/>
    <cellStyle name="_Cost_Huawei_C1_2Dec05_odd_Q1 2008 - J027 - cash flow conso - WP_Note unrealized (update) 2" xfId="1461" xr:uid="{BA753034-718E-4490-AEA6-E1105746B5EA}"/>
    <cellStyle name="_Cost_Huawei_C1_2Dec05_odd_Q1 2008 - J027 - cash flow conso - WP_Note unrealized (update) 3" xfId="1462" xr:uid="{958BC14B-38C3-430B-81B4-CBEF636654BA}"/>
    <cellStyle name="_Cost_Huawei_C1_2Dec05_odd_Q1 2008 - J027 - cash flow conso - WP_Note unrealized (update)_JTS_Note R1_Q2Y2010" xfId="1463" xr:uid="{25144015-0DED-43B5-B415-88E052688090}"/>
    <cellStyle name="_Cost_Huawei_C1_2Dec05_odd_Q1 2008 - J027 - cash flow conso - WP_Note unrealized (update)_JTS_Note R1_Q2Y2010 2" xfId="1464" xr:uid="{AAB35DEA-0E7E-450E-8930-8CC071E06D77}"/>
    <cellStyle name="_Cost_Huawei_C1_2Dec05_odd_Q1 2008 - J027 - cash flow conso - WP_Note unrealized (update)_Note_R1_Aging_Q2_11" xfId="1465" xr:uid="{23A34131-7BEE-47AB-B7B0-55F181031956}"/>
    <cellStyle name="_Cost_Huawei_C1_2Dec05_odd_Q1 2008 - J027 - cash flow conso - WP_Note unrealized (update)_Note_R1_Aging_Q2_11 2" xfId="1466" xr:uid="{0C0D1DFC-B49C-4C3A-A8C9-DCA1FCB7D1DE}"/>
    <cellStyle name="_Cost_Huawei_C1_2Dec05_odd_Q1 2008 - J027 - cash flow conso - WP_Note unrealized (update)_Note_R1_Aging_Q3_11" xfId="1467" xr:uid="{48FF54CD-AD20-449A-BB4F-E20F925DACAA}"/>
    <cellStyle name="_Cost_Huawei_C1_2Dec05_odd_Q1 2008 - J027 - cash flow conso - WP_Note unrealized (update)_Note_R1_Aging_Q4" xfId="1468" xr:uid="{110A7249-A8CF-4529-9BDF-FEBE31F579AE}"/>
    <cellStyle name="_Cost_Huawei_C1_2Dec05_odd_Q1 2008 - J027 - cash flow conso - WP_Note unrealized (update)_Note_R1_Aging_Q4 2" xfId="1469" xr:uid="{CF5E8C4A-3B1B-4787-93D1-DF2D0C35B7B8}"/>
    <cellStyle name="_Cost_Huawei_C1_2Dec05_odd_Q1 2008 - J027 - cash flow conso - WP_Note unrealized (update)_Q210_J032_Note R1_Unrealised" xfId="1470" xr:uid="{E28264F0-A72F-4572-8541-5B5E44E2027B}"/>
    <cellStyle name="_Cost_Huawei_C1_2Dec05_odd_Q1 2008 - J027 - cash flow conso - WP_Note unrealized (update)_Q210_J032_Note R1_Unrealised 2" xfId="1471" xr:uid="{2D8EE0BF-2E30-4E1C-A8FC-92EAD3C4CCA2}"/>
    <cellStyle name="_Cost_Huawei_C1_2Dec05_odd_Q1 2008 - J027 - cash flow conso - WP_Note_Cash&amp;Cash equivalent" xfId="1472" xr:uid="{901ED4A2-7E44-4A5E-9BDF-DFD0C152BC8A}"/>
    <cellStyle name="_Cost_Huawei_C1_2Dec05_odd_Q1 2008 - J027 - cash flow conso - WP_Q1_09_JAS Group_Note R2" xfId="1473" xr:uid="{3292BED1-546B-47C5-A2C8-CB2E6ADA53B6}"/>
    <cellStyle name="_Cost_Huawei_C1_2Dec05_odd_Q1 2008 - J027 - cash flow conso - WP_Q209_J027_Note group R2" xfId="1474" xr:uid="{F9C099FF-EF97-4889-AC34-940F0C152A3E}"/>
    <cellStyle name="_Cost_Huawei_C1_2Dec05_odd_Q1 2008 - J027 - cash flow conso - WP_Q2-2010_TTT I_Note R3" xfId="1475" xr:uid="{FD1C9FA8-C720-4C1D-8C10-F9AD21C8C43E}"/>
    <cellStyle name="_Cost_Huawei_C1_2Dec05_odd_Q1 2008 - J027 - cash flow conso - WP_Q309_J032_Note R1_Audit (2)" xfId="1476" xr:uid="{527FF68C-4C90-4022-996E-750DD08EB507}"/>
    <cellStyle name="_Cost_Huawei_C1_2Dec05_odd_Q1 2008 - J027 - cash flow conso - WP_Q309_J032_Note R1_Audit (2) 2" xfId="1477" xr:uid="{6B011A2A-0002-44B4-8AAD-AE8CFEDE18E6}"/>
    <cellStyle name="_Cost_Huawei_C1_2Dec05_odd_Q1 2008 - J027 - cash flow conso - WP_Q309_J032_Note R1_Audit (2) 3" xfId="1478" xr:uid="{3FA53B56-35FF-4CC3-946D-257029E6DB9C}"/>
    <cellStyle name="_Cost_Huawei_C1_2Dec05_odd_Q1 2008 - J027 - cash flow conso - WP_Q309_J032_Note R1_Audit (2)_JTS_Note R1_Q2Y2010" xfId="1479" xr:uid="{BE6B84C0-456C-4AE1-BD65-4624EDE1C936}"/>
    <cellStyle name="_Cost_Huawei_C1_2Dec05_odd_Q1 2008 - J027 - cash flow conso - WP_Q309_J032_Note R1_Audit (2)_JTS_Note R1_Q2Y2010 2" xfId="1480" xr:uid="{19A6576D-5F66-4365-AB36-67B31C97739E}"/>
    <cellStyle name="_Cost_Huawei_C1_2Dec05_odd_Q1 2008 - J027 - cash flow conso - WP_Q309_J032_Note R1_Audit (2)_Note_R1_Aging_Q2_11" xfId="1481" xr:uid="{C86DEF2C-3C18-4471-902E-473B3C4A7A95}"/>
    <cellStyle name="_Cost_Huawei_C1_2Dec05_odd_Q1 2008 - J027 - cash flow conso - WP_Q309_J032_Note R1_Audit (2)_Note_R1_Aging_Q2_11 2" xfId="1482" xr:uid="{D4B82B79-86BC-44CB-ADD8-3150EB15DE8D}"/>
    <cellStyle name="_Cost_Huawei_C1_2Dec05_odd_Q1 2008 - J027 - cash flow conso - WP_Q309_J032_Note R1_Audit (2)_Note_R1_Aging_Q3_11" xfId="1483" xr:uid="{AF5A4834-264A-4028-99F2-C25A5FDDBA53}"/>
    <cellStyle name="_Cost_Huawei_C1_2Dec05_odd_Q1 2008 - J027 - cash flow conso - WP_Q309_J032_Note R1_Audit (2)_Note_R1_Aging_Q4" xfId="1484" xr:uid="{C2DE7E6D-B5E6-4ACF-AC3B-A8C08D6EAAD4}"/>
    <cellStyle name="_Cost_Huawei_C1_2Dec05_odd_Q1 2008 - J027 - cash flow conso - WP_Q309_J032_Note R1_Audit (2)_Note_R1_Aging_Q4 2" xfId="1485" xr:uid="{A2360336-4406-430F-B074-BCCA50496B38}"/>
    <cellStyle name="_Cost_Huawei_C1_2Dec05_odd_Q1 2008 - J027 - cash flow conso - WP_Q309_J032_Note R1_Audit (2)_Q210_J032_Note R1_Unrealised" xfId="1486" xr:uid="{EC2F3001-AE47-4E09-9DAB-06FE048B59AD}"/>
    <cellStyle name="_Cost_Huawei_C1_2Dec05_odd_Q1 2008 - J027 - cash flow conso - WP_Q309_J032_Note R1_Audit (2)_Q210_J032_Note R1_Unrealised 2" xfId="1487" xr:uid="{6A191AF5-BA97-409A-882B-AFC51E86AC34}"/>
    <cellStyle name="_Cost_Huawei_C1_2Dec05_odd_Q1 2008 - J027 - JI Group - Note R11" xfId="1488" xr:uid="{198C0DF4-53C8-4C15-9AE8-35F3A4F4D868}"/>
    <cellStyle name="_Cost_Huawei_C1_2Dec05_odd_Q1 2008 - J027 - JI Group - Note R11 2" xfId="1489" xr:uid="{5EFD3C01-1EC2-4583-A23C-89346D14A13F}"/>
    <cellStyle name="_Cost_Huawei_C1_2Dec05_odd_Q1 2008 - J027 - JI Group - Note R11 3" xfId="1490" xr:uid="{5F5FE23B-6CD0-49E8-BA7F-52AEDBF6DDC2}"/>
    <cellStyle name="_Cost_Huawei_C1_2Dec05_odd_Q1 2008 - J027 - JI Group - Note R11_(11)unrealised ex.rate" xfId="1491" xr:uid="{C01C7013-5103-44F5-8886-BADD045B54C2}"/>
    <cellStyle name="_Cost_Huawei_C1_2Dec05_odd_Q1 2008 - J027 - JI Group - Note R11_(11)unrealised ex.rate 2" xfId="1492" xr:uid="{EB5E6E2B-25D1-43FE-8D8F-30782AAB2617}"/>
    <cellStyle name="_Cost_Huawei_C1_2Dec05_odd_Q1 2008 - J027 - JI Group - Note R11_(11)unrealised ex.rate 3" xfId="1493" xr:uid="{28AA17A7-9C18-4FAC-95A0-0309754F06C8}"/>
    <cellStyle name="_Cost_Huawei_C1_2Dec05_odd_Q1 2008 - J027 - JI Group - Note R11_(11)unrealised ex.rate 4" xfId="1494" xr:uid="{80601F12-9D20-4FF9-A69B-FE3A9D6A36DC}"/>
    <cellStyle name="_Cost_Huawei_C1_2Dec05_odd_Q1 2008 - J027 - JI Group - Note R11_(11)unrealised ex.rate 5" xfId="1495" xr:uid="{4D273A7B-5885-40C9-8934-1CE4057A1F98}"/>
    <cellStyle name="_Cost_Huawei_C1_2Dec05_odd_Q1 2008 - J027 - JI Group - Note R11_(11)unrealised ex.rate_(2)Sum of cash&amp;cash equipvalent" xfId="1496" xr:uid="{605163A1-FEDF-409F-93ED-89DB6A85826E}"/>
    <cellStyle name="_Cost_Huawei_C1_2Dec05_odd_Q1 2008 - J027 - JI Group - Note R11_(11)unrealised ex.rate_(2)Sum of cash&amp;cash equipvalent 2" xfId="1497" xr:uid="{D5AE78FA-E845-424A-A098-D6B537CB675A}"/>
    <cellStyle name="_Cost_Huawei_C1_2Dec05_odd_Q1 2008 - J027 - JI Group - Note R11_(11)unrealised ex.rate_(2)Sum of cash&amp;cash equipvalent 3" xfId="1498" xr:uid="{421563F5-BC77-4746-9429-9B924D39CC37}"/>
    <cellStyle name="_Cost_Huawei_C1_2Dec05_odd_Q1 2008 - J027 - JI Group - Note R11_(11)unrealised ex.rate_(2)Sum of cash&amp;cash equipvalent 4" xfId="1499" xr:uid="{1C1EFA5A-BECC-442F-8CA2-B23EB0DAF622}"/>
    <cellStyle name="_Cost_Huawei_C1_2Dec05_odd_Q1 2008 - J027 - JI Group - Note R11_(11)unrealised ex.rate_(2)Sum of cash&amp;cash equipvalent 5" xfId="1500" xr:uid="{768B112A-AFF4-42E2-BDB9-9DAD169959A5}"/>
    <cellStyle name="_Cost_Huawei_C1_2Dec05_odd_Q1 2008 - J027 - JI Group - Note R11_(11)unrealised ex.rate_(3)Aging AR" xfId="1501" xr:uid="{718376F8-4DAF-4432-9944-973747D86260}"/>
    <cellStyle name="_Cost_Huawei_C1_2Dec05_odd_Q1 2008 - J027 - JI Group - Note R11_(11)unrealised ex.rate_(3)Aging AR 2" xfId="1502" xr:uid="{C3CFD7AB-B787-4478-86E6-E6169AA95CB8}"/>
    <cellStyle name="_Cost_Huawei_C1_2Dec05_odd_Q1 2008 - J027 - JI Group - Note R11_(11)unrealised ex.rate_(3)Aging AR 3" xfId="1503" xr:uid="{8DFB78E1-35B0-4A67-8D5C-16C7FAAE8F3B}"/>
    <cellStyle name="_Cost_Huawei_C1_2Dec05_odd_Q1 2008 - J027 - JI Group - Note R11_(11)unrealised ex.rate_(3)Aging AR 4" xfId="1504" xr:uid="{DF756A03-098E-4D63-90DC-970FBD997EA2}"/>
    <cellStyle name="_Cost_Huawei_C1_2Dec05_odd_Q1 2008 - J027 - JI Group - Note R11_(11)unrealised ex.rate_(3)Aging AR 5" xfId="1505" xr:uid="{08C917B0-43C7-45A9-B114-115B621A53D2}"/>
    <cellStyle name="_Cost_Huawei_C1_2Dec05_odd_Q1 2008 - J027 - JI Group - Note R11_(12) Detail cash flow" xfId="1506" xr:uid="{7A040568-C44B-43EB-A421-28EB4600859B}"/>
    <cellStyle name="_Cost_Huawei_C1_2Dec05_odd_Q1 2008 - J027 - JI Group - Note R11_(3)Selling and admin Q2_Y2009" xfId="1507" xr:uid="{88B1C8D2-55D2-4B73-B8FE-2C00B2AAA71E}"/>
    <cellStyle name="_Cost_Huawei_C1_2Dec05_odd_Q1 2008 - J027 - JI Group - Note R11_(3)Selling and admin Q2_Y2009 2" xfId="1508" xr:uid="{180C066A-D64F-4F66-A87D-49CFEFE9435A}"/>
    <cellStyle name="_Cost_Huawei_C1_2Dec05_odd_Q1 2008 - J027 - JI Group - Note R11_(3)Selling and admin Q2_Y2009_2010_JAS Group_R3_Expenses by nature 2009" xfId="1509" xr:uid="{6B78233F-1FE0-49BE-AB32-E33B4A68FC20}"/>
    <cellStyle name="_Cost_Huawei_C1_2Dec05_odd_Q1 2008 - J027 - JI Group - Note R11_(3)Selling and admin Q2_Y2009_Q209_J027_Note group R3" xfId="1510" xr:uid="{4F6564BC-2AC9-4607-A682-41B5CFD4047A}"/>
    <cellStyle name="_Cost_Huawei_C1_2Dec05_odd_Q1 2008 - J027 - JI Group - Note R11_(3)Selling and admin Q2_Y2009_Q209_J027_Note group R3 2" xfId="1511" xr:uid="{F23C4847-C10C-40F3-83B1-8A1715FE4053}"/>
    <cellStyle name="_Cost_Huawei_C1_2Dec05_odd_Q1 2008 - J027 - JI Group - Note R11_(3)Selling and admin Q2_Y2009_Q209_J027_Note group R3_2010_JAS Group_R3_Expenses by nature 2009" xfId="1512" xr:uid="{8AF04CBA-8825-47CD-8017-6511ED68A48A}"/>
    <cellStyle name="_Cost_Huawei_C1_2Dec05_odd_Q1 2008 - J027 - JI Group - Note R11_2010_Q3_TTT I_Note R3." xfId="1513" xr:uid="{058722DE-2567-4E36-9BA9-6805A7E6AAF2}"/>
    <cellStyle name="_Cost_Huawei_C1_2Dec05_odd_Q1 2008 - J027 - JI Group - Note R11_2010_Q4_TTT I_Note R3" xfId="1514" xr:uid="{29B84FED-20E1-42B5-B160-A51A15DE65A8}"/>
    <cellStyle name="_Cost_Huawei_C1_2Dec05_odd_Q1 2008 - J027 - JI Group - Note R11_detail cash flow" xfId="1515" xr:uid="{63DA1B75-0BB6-4AC0-B9EF-137115CB39DD}"/>
    <cellStyle name="_Cost_Huawei_C1_2Dec05_odd_Q1 2008 - J027 - JI Group - Note R11_detail cash flow 2" xfId="1516" xr:uid="{6C6F05CA-AAAB-4F81-B033-FBA35C938906}"/>
    <cellStyle name="_Cost_Huawei_C1_2Dec05_odd_Q1 2008 - J027 - JI Group - Note R11_Note unrealized (update)" xfId="1517" xr:uid="{CAF7E3AE-800A-4CF7-A842-CCE793791C5D}"/>
    <cellStyle name="_Cost_Huawei_C1_2Dec05_odd_Q1 2008 - J027 - JI Group - Note R11_Note unrealized (update) 2" xfId="1518" xr:uid="{8418BC2C-62C7-4F9B-863C-FBFB86E10F96}"/>
    <cellStyle name="_Cost_Huawei_C1_2Dec05_odd_Q1 2008 - J027 - JI Group - Note R11_Note unrealized (update) 3" xfId="1519" xr:uid="{7742E331-9A1B-47DE-BFF3-76A665C867FB}"/>
    <cellStyle name="_Cost_Huawei_C1_2Dec05_odd_Q1 2008 - J027 - JI Group - Note R11_Note unrealized (update)_JTS_Note R1_Q2Y2010" xfId="1520" xr:uid="{B4F664EB-DF49-454A-BEE6-D61A8D00AE0C}"/>
    <cellStyle name="_Cost_Huawei_C1_2Dec05_odd_Q1 2008 - J027 - JI Group - Note R11_Note unrealized (update)_JTS_Note R1_Q2Y2010 2" xfId="1521" xr:uid="{7157EC1C-30B4-4F6E-9D9C-B25F7F1789EC}"/>
    <cellStyle name="_Cost_Huawei_C1_2Dec05_odd_Q1 2008 - J027 - JI Group - Note R11_Note unrealized (update)_Note_R1_Aging_Q2_11" xfId="1522" xr:uid="{EDA3D953-85B5-4694-B19C-4AD858B57373}"/>
    <cellStyle name="_Cost_Huawei_C1_2Dec05_odd_Q1 2008 - J027 - JI Group - Note R11_Note unrealized (update)_Note_R1_Aging_Q2_11 2" xfId="1523" xr:uid="{F7FC471C-D06A-44D7-8ED6-0C5F861B00F3}"/>
    <cellStyle name="_Cost_Huawei_C1_2Dec05_odd_Q1 2008 - J027 - JI Group - Note R11_Note unrealized (update)_Note_R1_Aging_Q3_11" xfId="1524" xr:uid="{C3C05673-2F5D-4C5E-8CB1-E627BBB4EC6F}"/>
    <cellStyle name="_Cost_Huawei_C1_2Dec05_odd_Q1 2008 - J027 - JI Group - Note R11_Note unrealized (update)_Note_R1_Aging_Q4" xfId="1525" xr:uid="{D83002B1-8DBC-4337-B21A-35AA87CA992E}"/>
    <cellStyle name="_Cost_Huawei_C1_2Dec05_odd_Q1 2008 - J027 - JI Group - Note R11_Note unrealized (update)_Note_R1_Aging_Q4 2" xfId="1526" xr:uid="{B0D95C0C-DA8F-4674-9561-5A7C61B5668C}"/>
    <cellStyle name="_Cost_Huawei_C1_2Dec05_odd_Q1 2008 - J027 - JI Group - Note R11_Note unrealized (update)_Q210_J032_Note R1_Unrealised" xfId="1527" xr:uid="{2FFA4B8C-DAFB-491A-B9DD-CA33728367AF}"/>
    <cellStyle name="_Cost_Huawei_C1_2Dec05_odd_Q1 2008 - J027 - JI Group - Note R11_Note unrealized (update)_Q210_J032_Note R1_Unrealised 2" xfId="1528" xr:uid="{2BB47D39-0D6C-4EBB-8E59-85E017099042}"/>
    <cellStyle name="_Cost_Huawei_C1_2Dec05_odd_Q1 2008 - J027 - JI Group - Note R11_Note_Cash&amp;Cash equivalent" xfId="1529" xr:uid="{72125464-3E2A-4730-9024-EC2964323285}"/>
    <cellStyle name="_Cost_Huawei_C1_2Dec05_odd_Q1 2008 - J027 - JI Group - Note R11_Q1_09_JAS Group_Note R2" xfId="1530" xr:uid="{2A56B392-2569-4863-833B-0F7A6CEA68E2}"/>
    <cellStyle name="_Cost_Huawei_C1_2Dec05_odd_Q1 2008 - J027 - JI Group - Note R11_Q209_J027_Note group R2" xfId="1531" xr:uid="{8DCA3D10-E715-48F7-9D7B-E7C3BF34A1A1}"/>
    <cellStyle name="_Cost_Huawei_C1_2Dec05_odd_Q1 2008 - J027 - JI Group - Note R11_Q2-2010_TTT I_Note R3" xfId="1532" xr:uid="{2841D4D7-F648-49E7-AC40-C1F9BD04475C}"/>
    <cellStyle name="_Cost_Huawei_C1_2Dec05_odd_Q1 2008 - J027 - JI Group - Note R11_Q309_J032_Note R1_Audit (2)" xfId="1533" xr:uid="{CF747B00-27DA-458C-86DC-C906399A52B7}"/>
    <cellStyle name="_Cost_Huawei_C1_2Dec05_odd_Q1 2008 - J027 - JI Group - Note R11_Q309_J032_Note R1_Audit (2) 2" xfId="1534" xr:uid="{B7ED3304-880D-4037-9E92-2AD6B942D291}"/>
    <cellStyle name="_Cost_Huawei_C1_2Dec05_odd_Q1 2008 - J027 - JI Group - Note R11_Q309_J032_Note R1_Audit (2) 3" xfId="1535" xr:uid="{C6406F03-6B98-44BA-BF74-25827A0D866E}"/>
    <cellStyle name="_Cost_Huawei_C1_2Dec05_odd_Q1 2008 - J027 - JI Group - Note R11_Q309_J032_Note R1_Audit (2)_JTS_Note R1_Q2Y2010" xfId="1536" xr:uid="{D8EB6316-47F0-46F1-BA09-729284355FF3}"/>
    <cellStyle name="_Cost_Huawei_C1_2Dec05_odd_Q1 2008 - J027 - JI Group - Note R11_Q309_J032_Note R1_Audit (2)_JTS_Note R1_Q2Y2010 2" xfId="1537" xr:uid="{700A5B38-0459-4272-9FEE-9564C8302E1E}"/>
    <cellStyle name="_Cost_Huawei_C1_2Dec05_odd_Q1 2008 - J027 - JI Group - Note R11_Q309_J032_Note R1_Audit (2)_Note_R1_Aging_Q2_11" xfId="1538" xr:uid="{95839B73-3DB6-4457-9FFA-9B29DC9D429B}"/>
    <cellStyle name="_Cost_Huawei_C1_2Dec05_odd_Q1 2008 - J027 - JI Group - Note R11_Q309_J032_Note R1_Audit (2)_Note_R1_Aging_Q2_11 2" xfId="1539" xr:uid="{477EB0CE-1AC1-45A9-8876-1CBB379FB270}"/>
    <cellStyle name="_Cost_Huawei_C1_2Dec05_odd_Q1 2008 - J027 - JI Group - Note R11_Q309_J032_Note R1_Audit (2)_Note_R1_Aging_Q3_11" xfId="1540" xr:uid="{F9B9C57B-50E7-479F-8235-E83239811CF9}"/>
    <cellStyle name="_Cost_Huawei_C1_2Dec05_odd_Q1 2008 - J027 - JI Group - Note R11_Q309_J032_Note R1_Audit (2)_Note_R1_Aging_Q4" xfId="1541" xr:uid="{3508C697-67F9-4AAA-908C-282E6FAB424F}"/>
    <cellStyle name="_Cost_Huawei_C1_2Dec05_odd_Q1 2008 - J027 - JI Group - Note R11_Q309_J032_Note R1_Audit (2)_Note_R1_Aging_Q4 2" xfId="1542" xr:uid="{CF9A4643-5D09-46F7-AA2A-91C93BEC77E4}"/>
    <cellStyle name="_Cost_Huawei_C1_2Dec05_odd_Q1 2008 - J027 - JI Group - Note R11_Q309_J032_Note R1_Audit (2)_Q210_J032_Note R1_Unrealised" xfId="1543" xr:uid="{69708D80-C6F3-47E6-A816-93858737E42D}"/>
    <cellStyle name="_Cost_Huawei_C1_2Dec05_odd_Q1 2008 - J027 - JI Group - Note R11_Q309_J032_Note R1_Audit (2)_Q210_J032_Note R1_Unrealised 2" xfId="1544" xr:uid="{B5E2F82F-AAF0-4BD1-A274-351AD769D518}"/>
    <cellStyle name="_Cost_Huawei_C1_2Dec05_odd_Q1_09_JAS Group_Note R2" xfId="1545" xr:uid="{CEBC99EF-299F-42F5-A199-A94F648F2F02}"/>
    <cellStyle name="_Cost_Huawei_C1_2Dec05_odd_Q2 2008 - J027 - JI Group - Note R11" xfId="1546" xr:uid="{C43C2997-8F1E-4497-AF04-8F22223A57F0}"/>
    <cellStyle name="_Cost_Huawei_C1_2Dec05_odd_Q209_J027_Note group R2" xfId="1547" xr:uid="{06622EDE-D054-4955-AA0B-49DC40974383}"/>
    <cellStyle name="_Cost_Huawei_C1_2Dec05_odd_Q2-2010_TTT I_Note R3" xfId="1548" xr:uid="{C833FBB5-46BF-45D4-BD09-D79EC710B272}"/>
    <cellStyle name="_Cost_Huawei_C1_2Dec05_odd_Q3 2008 - J027 - JI Group - Note R1" xfId="1549" xr:uid="{189F6F59-E1E1-40CB-BDB4-B9AA1532D17C}"/>
    <cellStyle name="_Cost_Huawei_C1_2Dec05_odd_Q3 2008 - J027 - JI Group - Note R11" xfId="1550" xr:uid="{CE51F8C9-AAFA-48EC-948E-FC2CFA1B5F92}"/>
    <cellStyle name="_Cost_Huawei_C1_2Dec05_odd_Q309_J032_Note R1_Audit (2)" xfId="1551" xr:uid="{96C92197-FE89-497C-BE78-FAA8FD600E78}"/>
    <cellStyle name="_Cost_Huawei_C1_2Dec05_odd_Q309_J032_Note R1_Audit (2) 2" xfId="1552" xr:uid="{162BED96-E3FB-4068-8775-AE3D3B635D92}"/>
    <cellStyle name="_Cost_Huawei_C1_2Dec05_odd_Q309_J032_Note R1_Audit (2) 3" xfId="1553" xr:uid="{AAD6421D-1233-46CF-AD65-3BC1B81FF04D}"/>
    <cellStyle name="_Cost_Huawei_C1_2Dec05_odd_Q309_J032_Note R1_Audit (2)_JTS_Note R1_Q2Y2010" xfId="1554" xr:uid="{E8813DEB-466D-4D74-B42D-40C4469BE05F}"/>
    <cellStyle name="_Cost_Huawei_C1_2Dec05_odd_Q309_J032_Note R1_Audit (2)_JTS_Note R1_Q2Y2010 2" xfId="1555" xr:uid="{29A0E3C9-AEE7-4AF4-A4BC-2A58F5655B08}"/>
    <cellStyle name="_Cost_Huawei_C1_2Dec05_odd_Q309_J032_Note R1_Audit (2)_Note_R1_Aging_Q2_11" xfId="1556" xr:uid="{A03C7024-4BDF-497B-9303-DD232DB23DD3}"/>
    <cellStyle name="_Cost_Huawei_C1_2Dec05_odd_Q309_J032_Note R1_Audit (2)_Note_R1_Aging_Q2_11 2" xfId="1557" xr:uid="{A5C37F5A-F434-4FFD-B50E-11361CA6D375}"/>
    <cellStyle name="_Cost_Huawei_C1_2Dec05_odd_Q309_J032_Note R1_Audit (2)_Note_R1_Aging_Q3_11" xfId="1558" xr:uid="{F376CACC-0B1C-4D13-B1B6-1D3297BD0791}"/>
    <cellStyle name="_Cost_Huawei_C1_2Dec05_odd_Q309_J032_Note R1_Audit (2)_Note_R1_Aging_Q4" xfId="1559" xr:uid="{EFFA6368-AD31-4FAB-9CCF-36BED5E5C9A2}"/>
    <cellStyle name="_Cost_Huawei_C1_2Dec05_odd_Q309_J032_Note R1_Audit (2)_Note_R1_Aging_Q4 2" xfId="1560" xr:uid="{84CCB388-06A5-4BFE-9F98-464CFA3205A2}"/>
    <cellStyle name="_Cost_Huawei_C1_2Dec05_odd_Q309_J032_Note R1_Audit (2)_Q210_J032_Note R1_Unrealised" xfId="1561" xr:uid="{122114F8-C8F9-4B3C-B119-F92945017582}"/>
    <cellStyle name="_Cost_Huawei_C1_2Dec05_odd_Q309_J032_Note R1_Audit (2)_Q210_J032_Note R1_Unrealised 2" xfId="1562" xr:uid="{130AFF2C-03F1-4452-A3A8-DD1BFFF02FBA}"/>
    <cellStyle name="_Cost_Huawei_C1_2Dec05_odd_Q3-2011_TTT BB_Note R1" xfId="1563" xr:uid="{13D52D63-1C7C-4BF0-A34C-2E33CFC0D2CC}"/>
    <cellStyle name="_Cost_Huawei_C1_2Dec05_odd_R11_Detail cash flow" xfId="1564" xr:uid="{CB40D2F5-2078-47DA-BAAA-056723E5B9EB}"/>
    <cellStyle name="_Cost_Huawei_C1_2Dec05_odd_R11_Detail cash flow 2" xfId="1565" xr:uid="{262C0A8A-3AFB-425C-8606-EE42BD5AF1A7}"/>
    <cellStyle name="_Cost_Huawei_C1_2Dec05_odd_R11_Detail cash flow_(2)Sum of cash&amp;cash equivalent" xfId="1566" xr:uid="{03A36DD5-5CA3-4F7E-B393-D017BC6432DB}"/>
    <cellStyle name="_Cost_Huawei_C1_2Dec05_odd_RD" xfId="1567" xr:uid="{CA6D208D-F79F-49D7-AE9B-68F2DB31E544}"/>
    <cellStyle name="_Cost_Huawei_C1_2Dec05_odd_Y2008_JI Group - Note R11" xfId="1568" xr:uid="{B71B8236-A1B7-42B2-805C-6BF3F22EA689}"/>
    <cellStyle name="_Cost_Huawei_DWDM" xfId="1569" xr:uid="{96219375-AB44-4298-8E15-24A076A82C2E}"/>
    <cellStyle name="_Cost_Huawei_DWDM 10" xfId="1570" xr:uid="{040990C8-7DB5-43E7-9195-BCDBFF57BF69}"/>
    <cellStyle name="_Cost_Huawei_DWDM 11" xfId="1571" xr:uid="{EBF76534-CBE2-4723-BC90-8E038964083B}"/>
    <cellStyle name="_Cost_Huawei_DWDM 12" xfId="1572" xr:uid="{F736EE83-14A4-46DF-86F9-3C21B1097046}"/>
    <cellStyle name="_Cost_Huawei_DWDM 13" xfId="1573" xr:uid="{8EA54503-38BA-42DB-AD0A-ADDCA4698C77}"/>
    <cellStyle name="_Cost_Huawei_DWDM 14" xfId="1574" xr:uid="{5A9E1C40-B6EE-4BB8-A348-E02186470290}"/>
    <cellStyle name="_Cost_Huawei_DWDM 15" xfId="1575" xr:uid="{E84B68D2-2829-4C0E-ACEA-2F074F806011}"/>
    <cellStyle name="_Cost_Huawei_DWDM 16" xfId="1576" xr:uid="{85A6CC32-BEBC-4044-AC8A-DA7E4488CE90}"/>
    <cellStyle name="_Cost_Huawei_DWDM 17" xfId="1577" xr:uid="{6E338641-141A-4A95-ABFF-5410543C823F}"/>
    <cellStyle name="_Cost_Huawei_DWDM 18" xfId="1578" xr:uid="{B4B629A2-0510-460A-8751-D64A4457A89F}"/>
    <cellStyle name="_Cost_Huawei_DWDM 19" xfId="1579" xr:uid="{474BF3FD-6E26-4386-9F5F-2BE80050B25A}"/>
    <cellStyle name="_Cost_Huawei_DWDM 2" xfId="1580" xr:uid="{2455C39E-3000-47DB-AAC6-3BA431DFF0B1}"/>
    <cellStyle name="_Cost_Huawei_DWDM 2 2" xfId="1581" xr:uid="{4B2EEC11-5A8D-413D-AFB4-52B1830FAADF}"/>
    <cellStyle name="_Cost_Huawei_DWDM 2 3" xfId="1582" xr:uid="{05C63328-BEB8-4C46-B6D8-7B8E280B60FB}"/>
    <cellStyle name="_Cost_Huawei_DWDM 20" xfId="1583" xr:uid="{C5F1CDEC-AE2C-4D32-B76E-CD1A89027C83}"/>
    <cellStyle name="_Cost_Huawei_DWDM 21" xfId="1584" xr:uid="{40856081-9763-475A-A5B9-57D42D524C96}"/>
    <cellStyle name="_Cost_Huawei_DWDM 22" xfId="1585" xr:uid="{037A3592-5428-42B6-B214-51F4747E6C6E}"/>
    <cellStyle name="_Cost_Huawei_DWDM 23" xfId="1586" xr:uid="{4D8C86DF-4E74-4317-A62A-091AB7289C1C}"/>
    <cellStyle name="_Cost_Huawei_DWDM 24" xfId="1587" xr:uid="{86CD11D0-0CBD-45D8-B51A-0283BC14CAAA}"/>
    <cellStyle name="_Cost_Huawei_DWDM 3" xfId="1588" xr:uid="{B1CE049A-6F7B-46A4-9AEC-16039A6F2429}"/>
    <cellStyle name="_Cost_Huawei_DWDM 3 2" xfId="1589" xr:uid="{9B0C9F35-86C7-44AD-BD97-F0A47B185995}"/>
    <cellStyle name="_Cost_Huawei_DWDM 4" xfId="1590" xr:uid="{C463F737-6429-41FC-BC2A-F2C4EA203163}"/>
    <cellStyle name="_Cost_Huawei_DWDM 5" xfId="1591" xr:uid="{EE61165B-DDF4-4918-B225-84716DD937E6}"/>
    <cellStyle name="_Cost_Huawei_DWDM 6" xfId="1592" xr:uid="{47FFE571-86EE-41F2-9459-CAD092C7F80F}"/>
    <cellStyle name="_Cost_Huawei_DWDM 7" xfId="1593" xr:uid="{95CD9E88-93FF-4023-8AED-24571F1D858E}"/>
    <cellStyle name="_Cost_Huawei_DWDM 8" xfId="1594" xr:uid="{148119FC-AE56-4944-9009-C30092887DD8}"/>
    <cellStyle name="_Cost_Huawei_DWDM 9" xfId="1595" xr:uid="{B05DE50F-EB4D-4C5F-9867-EC954C594D11}"/>
    <cellStyle name="_Cost_Huawei_DWDM_(11)unrealised ex.rate" xfId="1596" xr:uid="{853AE2B3-421A-439A-AA03-69FA4D964678}"/>
    <cellStyle name="_Cost_Huawei_DWDM_(11)unrealised ex.rate 2" xfId="1597" xr:uid="{D2247EF9-0D2F-4587-903F-44690842A6D6}"/>
    <cellStyle name="_Cost_Huawei_DWDM_(11)unrealised ex.rate 3" xfId="1598" xr:uid="{056BB63C-6CC6-4EB3-BD2D-F8C59F131177}"/>
    <cellStyle name="_Cost_Huawei_DWDM_(11)unrealised ex.rate 4" xfId="1599" xr:uid="{20766E59-E7B0-407E-9500-8E7A1E6E201B}"/>
    <cellStyle name="_Cost_Huawei_DWDM_(11)unrealised ex.rate 5" xfId="1600" xr:uid="{4035938B-D582-439F-9A2A-94E7DC5C583C}"/>
    <cellStyle name="_Cost_Huawei_DWDM_(11)unrealised ex.rate_(2)Sum of cash&amp;cash equipvalent" xfId="1601" xr:uid="{F2C47F65-0D30-4899-852F-E74BAC88D146}"/>
    <cellStyle name="_Cost_Huawei_DWDM_(11)unrealised ex.rate_(2)Sum of cash&amp;cash equipvalent 2" xfId="1602" xr:uid="{B864D3FB-6463-4225-8B59-4B90C77AC07A}"/>
    <cellStyle name="_Cost_Huawei_DWDM_(11)unrealised ex.rate_(2)Sum of cash&amp;cash equipvalent 3" xfId="1603" xr:uid="{58DF455C-C8F2-4BD8-8BA8-685B105E8FCE}"/>
    <cellStyle name="_Cost_Huawei_DWDM_(11)unrealised ex.rate_(2)Sum of cash&amp;cash equipvalent 4" xfId="1604" xr:uid="{DB95A942-A32E-40E5-9419-9151E9E76559}"/>
    <cellStyle name="_Cost_Huawei_DWDM_(11)unrealised ex.rate_(2)Sum of cash&amp;cash equipvalent 5" xfId="1605" xr:uid="{1AA5B484-24E7-4E9F-9451-BD8280A1640D}"/>
    <cellStyle name="_Cost_Huawei_DWDM_(11)unrealised ex.rate_(3)Aging AR" xfId="1606" xr:uid="{9C34AFCB-FC38-4A78-9DA4-66FCE9091EE1}"/>
    <cellStyle name="_Cost_Huawei_DWDM_(11)unrealised ex.rate_(3)Aging AR 2" xfId="1607" xr:uid="{BE72790B-E157-4F19-B398-D655CAA1E233}"/>
    <cellStyle name="_Cost_Huawei_DWDM_(11)unrealised ex.rate_(3)Aging AR 3" xfId="1608" xr:uid="{A1D3A9B4-52BF-413A-A231-414005F306AC}"/>
    <cellStyle name="_Cost_Huawei_DWDM_(11)unrealised ex.rate_(3)Aging AR 4" xfId="1609" xr:uid="{5E6F7E68-CABC-40F4-8582-E5014EDA9174}"/>
    <cellStyle name="_Cost_Huawei_DWDM_(11)unrealised ex.rate_(3)Aging AR 5" xfId="1610" xr:uid="{2CA62CB8-E775-43D1-AA89-5A48C6B61B36}"/>
    <cellStyle name="_Cost_Huawei_DWDM_(12) Detail cash flow" xfId="1611" xr:uid="{53B81350-6A45-49A5-A6D0-2971B9EE1115}"/>
    <cellStyle name="_Cost_Huawei_DWDM_(3)Selling and admin Q2_Y2009" xfId="1612" xr:uid="{70504D2C-9956-479B-BAD4-5391231B84AF}"/>
    <cellStyle name="_Cost_Huawei_DWDM_(3)Selling and admin Q2_Y2009 2" xfId="1613" xr:uid="{EEB1BA42-B4CB-462D-8AA1-DA6B7A5CFDE5}"/>
    <cellStyle name="_Cost_Huawei_DWDM_(3)Selling and admin Q2_Y2009_2010_JAS Group_R3_Expenses by nature 2009" xfId="1614" xr:uid="{2CF0C38F-FF9C-4915-B28A-2FD763612F95}"/>
    <cellStyle name="_Cost_Huawei_DWDM_(3)Selling and admin Q2_Y2009_Q209_J027_Note group R3" xfId="1615" xr:uid="{2604CC5F-4B52-48D8-A41B-74BB391B1518}"/>
    <cellStyle name="_Cost_Huawei_DWDM_(3)Selling and admin Q2_Y2009_Q209_J027_Note group R3 2" xfId="1616" xr:uid="{A5D952EB-DB0B-4522-9AC4-F53E9155C27C}"/>
    <cellStyle name="_Cost_Huawei_DWDM_(3)Selling and admin Q2_Y2009_Q209_J027_Note group R3_2010_JAS Group_R3_Expenses by nature 2009" xfId="1617" xr:uid="{73E278B7-F2F1-48DD-A44A-2C656A1F0A20}"/>
    <cellStyle name="_Cost_Huawei_DWDM_2008Q1_JI Group - Note R11" xfId="1618" xr:uid="{7A08DE19-6212-4E98-9850-B7A2A8E6F786}"/>
    <cellStyle name="_Cost_Huawei_DWDM_2008Q1_JI Group - Note R11 2" xfId="1619" xr:uid="{D482E411-1D7D-4DD1-84C3-EE2FFF4C8EF9}"/>
    <cellStyle name="_Cost_Huawei_DWDM_2008Q1_JI Group - Note R11 3" xfId="1620" xr:uid="{9A7D84A2-30A0-4AD0-9D8E-AF96B09D2C40}"/>
    <cellStyle name="_Cost_Huawei_DWDM_2008Q1_JI Group - Note R11_(11)unrealised ex.rate" xfId="1621" xr:uid="{FA1E1643-3C2F-4F58-AA12-D79E10D21B7A}"/>
    <cellStyle name="_Cost_Huawei_DWDM_2008Q1_JI Group - Note R11_(11)unrealised ex.rate 2" xfId="1622" xr:uid="{3B91DC53-734D-4970-9C49-3D73C64C077B}"/>
    <cellStyle name="_Cost_Huawei_DWDM_2008Q1_JI Group - Note R11_(11)unrealised ex.rate 3" xfId="1623" xr:uid="{D0BBAA70-5340-43A0-BDE3-A664C93F02D9}"/>
    <cellStyle name="_Cost_Huawei_DWDM_2008Q1_JI Group - Note R11_(11)unrealised ex.rate 4" xfId="1624" xr:uid="{DD6B3FAE-B07A-43B6-A76E-909670E2CCD6}"/>
    <cellStyle name="_Cost_Huawei_DWDM_2008Q1_JI Group - Note R11_(11)unrealised ex.rate 5" xfId="1625" xr:uid="{3BA53AE2-DF71-4AF7-AE3A-B5158D20361A}"/>
    <cellStyle name="_Cost_Huawei_DWDM_2008Q1_JI Group - Note R11_(11)unrealised ex.rate_(2)Sum of cash&amp;cash equipvalent" xfId="1626" xr:uid="{9EDD387C-6CC1-4E88-956C-67C51BFE83BA}"/>
    <cellStyle name="_Cost_Huawei_DWDM_2008Q1_JI Group - Note R11_(11)unrealised ex.rate_(2)Sum of cash&amp;cash equipvalent 2" xfId="1627" xr:uid="{0DB3B602-342E-4DD9-AFE7-E9907D030345}"/>
    <cellStyle name="_Cost_Huawei_DWDM_2008Q1_JI Group - Note R11_(11)unrealised ex.rate_(2)Sum of cash&amp;cash equipvalent 3" xfId="1628" xr:uid="{F6D4AF84-E245-4711-8034-9225FD93AB2B}"/>
    <cellStyle name="_Cost_Huawei_DWDM_2008Q1_JI Group - Note R11_(11)unrealised ex.rate_(2)Sum of cash&amp;cash equipvalent 4" xfId="1629" xr:uid="{1D26C5CD-41FF-4E19-A8DE-932261FA73A2}"/>
    <cellStyle name="_Cost_Huawei_DWDM_2008Q1_JI Group - Note R11_(11)unrealised ex.rate_(2)Sum of cash&amp;cash equipvalent 5" xfId="1630" xr:uid="{6F4FF1E9-E2B1-4415-8ED8-67616770F003}"/>
    <cellStyle name="_Cost_Huawei_DWDM_2008Q1_JI Group - Note R11_(11)unrealised ex.rate_(3)Aging AR" xfId="1631" xr:uid="{0E76AFA2-8941-4048-8547-2A099F64169B}"/>
    <cellStyle name="_Cost_Huawei_DWDM_2008Q1_JI Group - Note R11_(11)unrealised ex.rate_(3)Aging AR 2" xfId="1632" xr:uid="{B572EF8B-E541-4AED-A211-3A0900039F01}"/>
    <cellStyle name="_Cost_Huawei_DWDM_2008Q1_JI Group - Note R11_(11)unrealised ex.rate_(3)Aging AR 3" xfId="1633" xr:uid="{90D7D9E6-63C6-4061-81F7-40CF41C82820}"/>
    <cellStyle name="_Cost_Huawei_DWDM_2008Q1_JI Group - Note R11_(11)unrealised ex.rate_(3)Aging AR 4" xfId="1634" xr:uid="{D810D075-860F-401D-B466-42B32BF8635A}"/>
    <cellStyle name="_Cost_Huawei_DWDM_2008Q1_JI Group - Note R11_(11)unrealised ex.rate_(3)Aging AR 5" xfId="1635" xr:uid="{D22C4F49-B6E7-417C-89FC-435D94656217}"/>
    <cellStyle name="_Cost_Huawei_DWDM_2008Q1_JI Group - Note R11_(12) Detail cash flow" xfId="1636" xr:uid="{C1F4E823-CE6F-4397-96B4-D0DAA915D84A}"/>
    <cellStyle name="_Cost_Huawei_DWDM_2008Q1_JI Group - Note R11_(3)Selling and admin Q2_Y2009" xfId="1637" xr:uid="{7230E24E-6911-4555-8570-1DB9D9553FF7}"/>
    <cellStyle name="_Cost_Huawei_DWDM_2008Q1_JI Group - Note R11_(3)Selling and admin Q2_Y2009 2" xfId="1638" xr:uid="{75E4F21C-C9F1-4375-BB4F-ABB0133EB4C0}"/>
    <cellStyle name="_Cost_Huawei_DWDM_2008Q1_JI Group - Note R11_(3)Selling and admin Q2_Y2009_2010_JAS Group_R3_Expenses by nature 2009" xfId="1639" xr:uid="{211DD553-E92E-4B71-B267-BD8C2AC2295E}"/>
    <cellStyle name="_Cost_Huawei_DWDM_2008Q1_JI Group - Note R11_(3)Selling and admin Q2_Y2009_Q209_J027_Note group R3" xfId="1640" xr:uid="{648017A8-90B3-46AA-866B-B02BB543502D}"/>
    <cellStyle name="_Cost_Huawei_DWDM_2008Q1_JI Group - Note R11_(3)Selling and admin Q2_Y2009_Q209_J027_Note group R3 2" xfId="1641" xr:uid="{1912A328-9237-4192-A7F8-C0FF359DA8B1}"/>
    <cellStyle name="_Cost_Huawei_DWDM_2008Q1_JI Group - Note R11_(3)Selling and admin Q2_Y2009_Q209_J027_Note group R3_2010_JAS Group_R3_Expenses by nature 2009" xfId="1642" xr:uid="{41CB7FF1-ACEE-4B0D-B7DB-8BC199747F28}"/>
    <cellStyle name="_Cost_Huawei_DWDM_2008Q1_JI Group - Note R11_2010_Q3_TTT I_Note R3." xfId="1643" xr:uid="{C2639425-891F-4C0E-B979-DFCDC6D883E1}"/>
    <cellStyle name="_Cost_Huawei_DWDM_2008Q1_JI Group - Note R11_2010_Q4_TTT I_Note R3" xfId="1644" xr:uid="{2FD07628-3967-49C8-AB40-83F3005243B1}"/>
    <cellStyle name="_Cost_Huawei_DWDM_2008Q1_JI Group - Note R11_detail cash flow" xfId="1645" xr:uid="{5C508A0D-2C7D-4457-A9AA-E8E51CB8205F}"/>
    <cellStyle name="_Cost_Huawei_DWDM_2008Q1_JI Group - Note R11_detail cash flow 2" xfId="1646" xr:uid="{08F01E42-B555-4E27-9D0C-10E085CAE8DA}"/>
    <cellStyle name="_Cost_Huawei_DWDM_2008Q1_JI Group - Note R11_Note unrealized (update)" xfId="1647" xr:uid="{05F753D4-927F-470E-B210-BA08B2D251AE}"/>
    <cellStyle name="_Cost_Huawei_DWDM_2008Q1_JI Group - Note R11_Note unrealized (update) 2" xfId="1648" xr:uid="{2C758DDE-8FD0-4D22-B8B5-B09D4F9EDA97}"/>
    <cellStyle name="_Cost_Huawei_DWDM_2008Q1_JI Group - Note R11_Note unrealized (update) 3" xfId="1649" xr:uid="{B5FBD72F-3150-4A2E-AF18-A6FB323FB629}"/>
    <cellStyle name="_Cost_Huawei_DWDM_2008Q1_JI Group - Note R11_Note unrealized (update)_JTS_Note R1_Q2Y2010" xfId="1650" xr:uid="{FAD8F872-6D6E-4B5F-8ED6-704C9E1420E4}"/>
    <cellStyle name="_Cost_Huawei_DWDM_2008Q1_JI Group - Note R11_Note unrealized (update)_JTS_Note R1_Q2Y2010 2" xfId="1651" xr:uid="{972EC096-924F-4037-80BF-7929FCBF5732}"/>
    <cellStyle name="_Cost_Huawei_DWDM_2008Q1_JI Group - Note R11_Note unrealized (update)_Note_R1_Aging_Q2_11" xfId="1652" xr:uid="{439F80DD-2147-45A2-A485-C11AF05086C0}"/>
    <cellStyle name="_Cost_Huawei_DWDM_2008Q1_JI Group - Note R11_Note unrealized (update)_Note_R1_Aging_Q2_11 2" xfId="1653" xr:uid="{E1A236A7-70A1-488F-916C-C0E2B07D2DCE}"/>
    <cellStyle name="_Cost_Huawei_DWDM_2008Q1_JI Group - Note R11_Note unrealized (update)_Note_R1_Aging_Q3_11" xfId="1654" xr:uid="{117951C0-BC7A-4BD5-A1F3-81439E4FE0D5}"/>
    <cellStyle name="_Cost_Huawei_DWDM_2008Q1_JI Group - Note R11_Note unrealized (update)_Note_R1_Aging_Q4" xfId="1655" xr:uid="{06875526-69E9-4894-AD9C-F8AD4A0F3870}"/>
    <cellStyle name="_Cost_Huawei_DWDM_2008Q1_JI Group - Note R11_Note unrealized (update)_Note_R1_Aging_Q4 2" xfId="1656" xr:uid="{206D1BDB-210E-436D-8A12-C9E6B11BD304}"/>
    <cellStyle name="_Cost_Huawei_DWDM_2008Q1_JI Group - Note R11_Note unrealized (update)_Q210_J032_Note R1_Unrealised" xfId="1657" xr:uid="{200D0ADC-E6C6-428F-AF06-08C129AA71E7}"/>
    <cellStyle name="_Cost_Huawei_DWDM_2008Q1_JI Group - Note R11_Note unrealized (update)_Q210_J032_Note R1_Unrealised 2" xfId="1658" xr:uid="{F10322D4-3A2A-4FCB-A7E8-7A000C4D2436}"/>
    <cellStyle name="_Cost_Huawei_DWDM_2008Q1_JI Group - Note R11_Note_Cash&amp;Cash equivalent" xfId="1659" xr:uid="{0677DE78-E303-4B26-9848-9ACF8408D342}"/>
    <cellStyle name="_Cost_Huawei_DWDM_2008Q1_JI Group - Note R11_Q1_09_JAS Group_Note R2" xfId="1660" xr:uid="{14851766-D728-4C78-A50A-A90A52D189A9}"/>
    <cellStyle name="_Cost_Huawei_DWDM_2008Q1_JI Group - Note R11_Q209_J027_Note group R2" xfId="1661" xr:uid="{E40C306C-224E-4FFA-9C87-C15F5795C57B}"/>
    <cellStyle name="_Cost_Huawei_DWDM_2008Q1_JI Group - Note R11_Q2-2010_TTT I_Note R3" xfId="1662" xr:uid="{1E0F019C-4E25-4859-B2DA-6D47CE85C23C}"/>
    <cellStyle name="_Cost_Huawei_DWDM_2008Q1_JI Group - Note R11_Q309_J032_Note R1_Audit (2)" xfId="1663" xr:uid="{9532D796-880A-41D3-9E1C-425EF056CD8F}"/>
    <cellStyle name="_Cost_Huawei_DWDM_2008Q1_JI Group - Note R11_Q309_J032_Note R1_Audit (2) 2" xfId="1664" xr:uid="{D816D05B-D2D7-4862-9922-AFB98AF35903}"/>
    <cellStyle name="_Cost_Huawei_DWDM_2008Q1_JI Group - Note R11_Q309_J032_Note R1_Audit (2) 3" xfId="1665" xr:uid="{A4923E21-D3B5-4699-8954-01EC99C57A22}"/>
    <cellStyle name="_Cost_Huawei_DWDM_2008Q1_JI Group - Note R11_Q309_J032_Note R1_Audit (2)_JTS_Note R1_Q2Y2010" xfId="1666" xr:uid="{392077C6-AF3B-45A1-A5D8-DDFBB80E0DFF}"/>
    <cellStyle name="_Cost_Huawei_DWDM_2008Q1_JI Group - Note R11_Q309_J032_Note R1_Audit (2)_JTS_Note R1_Q2Y2010 2" xfId="1667" xr:uid="{CB615AAD-327E-4D5E-9C43-92A50599D872}"/>
    <cellStyle name="_Cost_Huawei_DWDM_2008Q1_JI Group - Note R11_Q309_J032_Note R1_Audit (2)_Note_R1_Aging_Q2_11" xfId="1668" xr:uid="{EAD8D8AE-3B2B-4E8D-90BD-CDCF329C84B3}"/>
    <cellStyle name="_Cost_Huawei_DWDM_2008Q1_JI Group - Note R11_Q309_J032_Note R1_Audit (2)_Note_R1_Aging_Q2_11 2" xfId="1669" xr:uid="{D6FBBA51-288E-45D7-996B-D5DD868B7F3C}"/>
    <cellStyle name="_Cost_Huawei_DWDM_2008Q1_JI Group - Note R11_Q309_J032_Note R1_Audit (2)_Note_R1_Aging_Q3_11" xfId="1670" xr:uid="{14C39DD5-4C98-4920-9AB8-3AA578F90F08}"/>
    <cellStyle name="_Cost_Huawei_DWDM_2008Q1_JI Group - Note R11_Q309_J032_Note R1_Audit (2)_Note_R1_Aging_Q4" xfId="1671" xr:uid="{9688BF87-7A65-46E6-9F37-C2BE781A1715}"/>
    <cellStyle name="_Cost_Huawei_DWDM_2008Q1_JI Group - Note R11_Q309_J032_Note R1_Audit (2)_Note_R1_Aging_Q4 2" xfId="1672" xr:uid="{9D905824-536F-4952-AD38-24DCFC681E6C}"/>
    <cellStyle name="_Cost_Huawei_DWDM_2008Q1_JI Group - Note R11_Q309_J032_Note R1_Audit (2)_Q210_J032_Note R1_Unrealised" xfId="1673" xr:uid="{60C58DF0-C2D6-4752-8242-2799149F0F1C}"/>
    <cellStyle name="_Cost_Huawei_DWDM_2008Q1_JI Group - Note R11_Q309_J032_Note R1_Audit (2)_Q210_J032_Note R1_Unrealised 2" xfId="1674" xr:uid="{9D369115-514E-4DC6-864B-175FA3011249}"/>
    <cellStyle name="_Cost_Huawei_DWDM_2008Q2_JIG_Note R11" xfId="1675" xr:uid="{51EA479D-42EF-4CAF-9688-6CC44A58A02A}"/>
    <cellStyle name="_Cost_Huawei_DWDM_2008Q3- J027 - JI Group - Note R1" xfId="1676" xr:uid="{60689E56-8424-4909-B611-BFFC46991F2A}"/>
    <cellStyle name="_Cost_Huawei_DWDM_2008Q3- J027 - JI Group - Note R1 2" xfId="1677" xr:uid="{B1E1B8D4-BFCE-4673-9770-1EDC34AB1DFC}"/>
    <cellStyle name="_Cost_Huawei_DWDM_2008Q3- J027 - JI Group - Note R1_Q1_09_JAS Group_Note R2" xfId="1678" xr:uid="{93A70006-643B-40C3-80C8-30093DEFE7C6}"/>
    <cellStyle name="_Cost_Huawei_DWDM_2008Q3- J027 - JI Group - Note R1_Q209_J027_Note group R2" xfId="1679" xr:uid="{8B146629-4D70-4132-B736-8630764EA645}"/>
    <cellStyle name="_Cost_Huawei_DWDM_2010_Q3_TTT I_Note R3." xfId="1680" xr:uid="{EB92A65B-F512-4F86-8E13-8261476FEC13}"/>
    <cellStyle name="_Cost_Huawei_DWDM_2010_Q4_TTT I_Note R3" xfId="1681" xr:uid="{40207482-D6B5-417E-B4DA-F11024211660}"/>
    <cellStyle name="_Cost_Huawei_DWDM_3-TTTBB Budget 2010 to Dept (2)" xfId="1682" xr:uid="{9D014127-B266-4ADC-9C2D-FDFCCE18F42E}"/>
    <cellStyle name="_Cost_Huawei_DWDM_BS (T)" xfId="1683" xr:uid="{0BD2B4B4-58C1-44DE-A74F-941292CA69B7}"/>
    <cellStyle name="_Cost_Huawei_DWDM_detail cash flow" xfId="1684" xr:uid="{7FC8E06F-C084-4502-BDE7-06472D11C0B9}"/>
    <cellStyle name="_Cost_Huawei_DWDM_detail cash flow 2" xfId="1685" xr:uid="{0AC5F795-7BB8-4677-8774-561687E6C590}"/>
    <cellStyle name="_Cost_Huawei_DWDM_Movement CIP" xfId="1686" xr:uid="{0F08652C-5482-4E96-8A8B-87B39B4C1A68}"/>
    <cellStyle name="_Cost_Huawei_DWDM_Note unrealized (update)" xfId="1687" xr:uid="{FBE3EF26-A2E8-4931-BF83-EC28C392F4E1}"/>
    <cellStyle name="_Cost_Huawei_DWDM_Note unrealized (update) 2" xfId="1688" xr:uid="{A53E9276-3976-4A8C-AA75-A820CAB879D3}"/>
    <cellStyle name="_Cost_Huawei_DWDM_Note unrealized (update) 3" xfId="1689" xr:uid="{A58EADC4-111D-4159-9F3C-126B7DF6A621}"/>
    <cellStyle name="_Cost_Huawei_DWDM_Note unrealized (update)_JTS_Note R1_Q2Y2010" xfId="1690" xr:uid="{4666C2C9-F7C5-4B4D-B7C9-D4456FB56B06}"/>
    <cellStyle name="_Cost_Huawei_DWDM_Note unrealized (update)_JTS_Note R1_Q2Y2010 2" xfId="1691" xr:uid="{F8174A91-C243-4EC4-9CC8-99F345445E4C}"/>
    <cellStyle name="_Cost_Huawei_DWDM_Note unrealized (update)_Note_R1_Aging_Q2_11" xfId="1692" xr:uid="{5B1F52C2-3A51-4552-B943-9EA1EAAAF0FE}"/>
    <cellStyle name="_Cost_Huawei_DWDM_Note unrealized (update)_Note_R1_Aging_Q2_11 2" xfId="1693" xr:uid="{A153EF4B-96FF-4418-A6AE-4CB00155B83E}"/>
    <cellStyle name="_Cost_Huawei_DWDM_Note unrealized (update)_Note_R1_Aging_Q3_11" xfId="1694" xr:uid="{7823F7BC-E535-4199-9FCA-5A78899481FE}"/>
    <cellStyle name="_Cost_Huawei_DWDM_Note unrealized (update)_Note_R1_Aging_Q4" xfId="1695" xr:uid="{59798B10-9E9A-44B2-B173-43A7B0B6A366}"/>
    <cellStyle name="_Cost_Huawei_DWDM_Note unrealized (update)_Note_R1_Aging_Q4 2" xfId="1696" xr:uid="{1B895362-629B-4C67-8E08-858E4E25E34A}"/>
    <cellStyle name="_Cost_Huawei_DWDM_Note unrealized (update)_Q210_J032_Note R1_Unrealised" xfId="1697" xr:uid="{CF2C5A0D-4353-45E6-9366-69A84D51C719}"/>
    <cellStyle name="_Cost_Huawei_DWDM_Note unrealized (update)_Q210_J032_Note R1_Unrealised 2" xfId="1698" xr:uid="{D5F3033E-A234-4579-BDB1-27A2B0468547}"/>
    <cellStyle name="_Cost_Huawei_DWDM_Note_Cash&amp;Cash equivalent" xfId="1699" xr:uid="{B18EBD03-E4C8-4393-A22F-F418325E37D0}"/>
    <cellStyle name="_Cost_Huawei_DWDM_only" xfId="1700" xr:uid="{78928DC9-D966-4F22-A6B9-88353DBCF8F6}"/>
    <cellStyle name="_Cost_Huawei_DWDM_PL" xfId="1701" xr:uid="{C47EC7CB-815E-454E-8078-26FE37FA78D1}"/>
    <cellStyle name="_Cost_Huawei_DWDM_Q1 2008 - J027 - cash flow conso - WP" xfId="1702" xr:uid="{20BF4B00-9AAC-4612-A16E-4EE143C6398D}"/>
    <cellStyle name="_Cost_Huawei_DWDM_Q1 2008 - J027 - cash flow conso - WP 2" xfId="1703" xr:uid="{2A406829-4A5D-4E54-9333-9D41493E14E3}"/>
    <cellStyle name="_Cost_Huawei_DWDM_Q1 2008 - J027 - cash flow conso - WP 3" xfId="1704" xr:uid="{1135782E-9CBA-46EE-AF70-57210B462C3D}"/>
    <cellStyle name="_Cost_Huawei_DWDM_Q1 2008 - J027 - cash flow conso - WP_(11)unrealised ex.rate" xfId="1705" xr:uid="{4B02AE8C-3472-4C56-84B4-0E391418B95F}"/>
    <cellStyle name="_Cost_Huawei_DWDM_Q1 2008 - J027 - cash flow conso - WP_(11)unrealised ex.rate 2" xfId="1706" xr:uid="{34DF3C56-03D7-4A4A-9AD0-7DD1418F576C}"/>
    <cellStyle name="_Cost_Huawei_DWDM_Q1 2008 - J027 - cash flow conso - WP_(11)unrealised ex.rate 3" xfId="1707" xr:uid="{62C0DC0B-DF22-4CA2-9296-AFA9C9FCBB5D}"/>
    <cellStyle name="_Cost_Huawei_DWDM_Q1 2008 - J027 - cash flow conso - WP_(11)unrealised ex.rate 4" xfId="1708" xr:uid="{F800EF54-576B-4BCC-B7B8-4E7B4D1FE0E9}"/>
    <cellStyle name="_Cost_Huawei_DWDM_Q1 2008 - J027 - cash flow conso - WP_(11)unrealised ex.rate 5" xfId="1709" xr:uid="{828ABB23-E168-4DF0-A174-C23756B2E583}"/>
    <cellStyle name="_Cost_Huawei_DWDM_Q1 2008 - J027 - cash flow conso - WP_(11)unrealised ex.rate_(2)Sum of cash&amp;cash equipvalent" xfId="1710" xr:uid="{D36FB19E-08D8-46B6-8031-741362A7F8F9}"/>
    <cellStyle name="_Cost_Huawei_DWDM_Q1 2008 - J027 - cash flow conso - WP_(11)unrealised ex.rate_(2)Sum of cash&amp;cash equipvalent 2" xfId="1711" xr:uid="{03FDFB44-AB0F-411E-8457-2491CF9F4D33}"/>
    <cellStyle name="_Cost_Huawei_DWDM_Q1 2008 - J027 - cash flow conso - WP_(11)unrealised ex.rate_(2)Sum of cash&amp;cash equipvalent 3" xfId="1712" xr:uid="{96315421-4935-4116-B0E9-ECF966C8DE63}"/>
    <cellStyle name="_Cost_Huawei_DWDM_Q1 2008 - J027 - cash flow conso - WP_(11)unrealised ex.rate_(2)Sum of cash&amp;cash equipvalent 4" xfId="1713" xr:uid="{BF46721B-9F19-465A-804A-952AECD52BC3}"/>
    <cellStyle name="_Cost_Huawei_DWDM_Q1 2008 - J027 - cash flow conso - WP_(11)unrealised ex.rate_(2)Sum of cash&amp;cash equipvalent 5" xfId="1714" xr:uid="{3B92B32F-9D84-46FC-B2F1-AC11DC4FE91A}"/>
    <cellStyle name="_Cost_Huawei_DWDM_Q1 2008 - J027 - cash flow conso - WP_(11)unrealised ex.rate_(3)Aging AR" xfId="1715" xr:uid="{4CF71281-C8EE-4D36-809A-39DEBC98A21D}"/>
    <cellStyle name="_Cost_Huawei_DWDM_Q1 2008 - J027 - cash flow conso - WP_(11)unrealised ex.rate_(3)Aging AR 2" xfId="1716" xr:uid="{9AA19B72-AE3B-4FF3-9C06-9FFC49FB2E5B}"/>
    <cellStyle name="_Cost_Huawei_DWDM_Q1 2008 - J027 - cash flow conso - WP_(11)unrealised ex.rate_(3)Aging AR 3" xfId="1717" xr:uid="{832E6D73-AEE2-409C-AD06-7CC1ACA68705}"/>
    <cellStyle name="_Cost_Huawei_DWDM_Q1 2008 - J027 - cash flow conso - WP_(11)unrealised ex.rate_(3)Aging AR 4" xfId="1718" xr:uid="{11612E7D-3020-4829-BDA0-074AC07647CB}"/>
    <cellStyle name="_Cost_Huawei_DWDM_Q1 2008 - J027 - cash flow conso - WP_(11)unrealised ex.rate_(3)Aging AR 5" xfId="1719" xr:uid="{1DC9276A-7FD9-4A07-B53E-681ECB4367EF}"/>
    <cellStyle name="_Cost_Huawei_DWDM_Q1 2008 - J027 - cash flow conso - WP_(12) Detail cash flow" xfId="1720" xr:uid="{7ED84279-5ABF-43F1-A296-ABC924A07B0C}"/>
    <cellStyle name="_Cost_Huawei_DWDM_Q1 2008 - J027 - cash flow conso - WP_(3)Selling and admin Q2_Y2009" xfId="1721" xr:uid="{9B962062-C25A-4646-BB32-1FEB282F9A64}"/>
    <cellStyle name="_Cost_Huawei_DWDM_Q1 2008 - J027 - cash flow conso - WP_(3)Selling and admin Q2_Y2009 2" xfId="1722" xr:uid="{E8F87167-81D8-4803-A5FE-DE433EF6A624}"/>
    <cellStyle name="_Cost_Huawei_DWDM_Q1 2008 - J027 - cash flow conso - WP_(3)Selling and admin Q2_Y2009_2010_JAS Group_R3_Expenses by nature 2009" xfId="1723" xr:uid="{A2661B96-7C6C-476F-BDF4-3AC7478B15FF}"/>
    <cellStyle name="_Cost_Huawei_DWDM_Q1 2008 - J027 - cash flow conso - WP_(3)Selling and admin Q2_Y2009_Q209_J027_Note group R3" xfId="1724" xr:uid="{8515D923-7280-4E03-B4A8-B267C219E036}"/>
    <cellStyle name="_Cost_Huawei_DWDM_Q1 2008 - J027 - cash flow conso - WP_(3)Selling and admin Q2_Y2009_Q209_J027_Note group R3 2" xfId="1725" xr:uid="{1FE734DE-1BD1-428B-9C1A-1EA9F4472489}"/>
    <cellStyle name="_Cost_Huawei_DWDM_Q1 2008 - J027 - cash flow conso - WP_(3)Selling and admin Q2_Y2009_Q209_J027_Note group R3_2010_JAS Group_R3_Expenses by nature 2009" xfId="1726" xr:uid="{AD8BD335-D966-4576-8F11-834578ECBF18}"/>
    <cellStyle name="_Cost_Huawei_DWDM_Q1 2008 - J027 - cash flow conso - WP_2010_Q3_TTT I_Note R3." xfId="1727" xr:uid="{0DAEE3EC-2818-4993-A999-C673F2CD0657}"/>
    <cellStyle name="_Cost_Huawei_DWDM_Q1 2008 - J027 - cash flow conso - WP_2010_Q4_TTT I_Note R3" xfId="1728" xr:uid="{1B8BF690-996D-4E00-A6D5-B8B3FF1D5028}"/>
    <cellStyle name="_Cost_Huawei_DWDM_Q1 2008 - J027 - cash flow conso - WP_detail cash flow" xfId="1729" xr:uid="{A548E318-463C-48C1-8F3E-53E1BA65214D}"/>
    <cellStyle name="_Cost_Huawei_DWDM_Q1 2008 - J027 - cash flow conso - WP_detail cash flow 2" xfId="1730" xr:uid="{AAAC29E5-1E91-4A6F-9F86-97EE3F59BC0F}"/>
    <cellStyle name="_Cost_Huawei_DWDM_Q1 2008 - J027 - cash flow conso - WP_Note unrealized (update)" xfId="1731" xr:uid="{B2EE106A-BF0C-4A49-8DE4-C083F85BAA13}"/>
    <cellStyle name="_Cost_Huawei_DWDM_Q1 2008 - J027 - cash flow conso - WP_Note unrealized (update) 2" xfId="1732" xr:uid="{B0394255-BDD8-42AB-B7EE-C6D011DC3371}"/>
    <cellStyle name="_Cost_Huawei_DWDM_Q1 2008 - J027 - cash flow conso - WP_Note unrealized (update) 3" xfId="1733" xr:uid="{DC617823-3907-4EAB-8944-44CF365FF552}"/>
    <cellStyle name="_Cost_Huawei_DWDM_Q1 2008 - J027 - cash flow conso - WP_Note unrealized (update)_JTS_Note R1_Q2Y2010" xfId="1734" xr:uid="{E3A1F4DB-AFA6-4A9C-99C0-2CD8E79CDDA6}"/>
    <cellStyle name="_Cost_Huawei_DWDM_Q1 2008 - J027 - cash flow conso - WP_Note unrealized (update)_JTS_Note R1_Q2Y2010 2" xfId="1735" xr:uid="{78F589DE-9F45-43C2-A689-FD038B1580F2}"/>
    <cellStyle name="_Cost_Huawei_DWDM_Q1 2008 - J027 - cash flow conso - WP_Note unrealized (update)_Note_R1_Aging_Q2_11" xfId="1736" xr:uid="{B7E395E1-1ED0-4083-9E8C-0906E50F5A7B}"/>
    <cellStyle name="_Cost_Huawei_DWDM_Q1 2008 - J027 - cash flow conso - WP_Note unrealized (update)_Note_R1_Aging_Q2_11 2" xfId="1737" xr:uid="{E51228F1-6FAE-42B9-94B2-045CD17264A7}"/>
    <cellStyle name="_Cost_Huawei_DWDM_Q1 2008 - J027 - cash flow conso - WP_Note unrealized (update)_Note_R1_Aging_Q3_11" xfId="1738" xr:uid="{483AF4F8-D421-4FD9-81C2-1EFD5FE668FE}"/>
    <cellStyle name="_Cost_Huawei_DWDM_Q1 2008 - J027 - cash flow conso - WP_Note unrealized (update)_Note_R1_Aging_Q4" xfId="1739" xr:uid="{5B47C11B-392C-49AD-8B69-CADE11EDB51F}"/>
    <cellStyle name="_Cost_Huawei_DWDM_Q1 2008 - J027 - cash flow conso - WP_Note unrealized (update)_Note_R1_Aging_Q4 2" xfId="1740" xr:uid="{2272B90F-0876-4727-A790-753D5916ADF2}"/>
    <cellStyle name="_Cost_Huawei_DWDM_Q1 2008 - J027 - cash flow conso - WP_Note unrealized (update)_Q210_J032_Note R1_Unrealised" xfId="1741" xr:uid="{48F543D0-CC47-41A1-908D-039A7C407119}"/>
    <cellStyle name="_Cost_Huawei_DWDM_Q1 2008 - J027 - cash flow conso - WP_Note unrealized (update)_Q210_J032_Note R1_Unrealised 2" xfId="1742" xr:uid="{FE300EAE-518D-4266-AC2C-6854E741F676}"/>
    <cellStyle name="_Cost_Huawei_DWDM_Q1 2008 - J027 - cash flow conso - WP_Note_Cash&amp;Cash equivalent" xfId="1743" xr:uid="{719C6B70-BC54-45D4-9846-D7CFA98B8025}"/>
    <cellStyle name="_Cost_Huawei_DWDM_Q1 2008 - J027 - cash flow conso - WP_Q1_09_JAS Group_Note R2" xfId="1744" xr:uid="{C584AA53-640B-4B58-BF53-3A5C3A2AD0DE}"/>
    <cellStyle name="_Cost_Huawei_DWDM_Q1 2008 - J027 - cash flow conso - WP_Q209_J027_Note group R2" xfId="1745" xr:uid="{751D60C0-0A5C-4AA5-9522-0DC5F191A8E4}"/>
    <cellStyle name="_Cost_Huawei_DWDM_Q1 2008 - J027 - cash flow conso - WP_Q2-2010_TTT I_Note R3" xfId="1746" xr:uid="{E6D7102A-7016-40CB-ACDC-5A260C093460}"/>
    <cellStyle name="_Cost_Huawei_DWDM_Q1 2008 - J027 - cash flow conso - WP_Q309_J032_Note R1_Audit (2)" xfId="1747" xr:uid="{6AB82CCD-A3E9-49C0-9D7D-7A25CA1AA6FD}"/>
    <cellStyle name="_Cost_Huawei_DWDM_Q1 2008 - J027 - cash flow conso - WP_Q309_J032_Note R1_Audit (2) 2" xfId="1748" xr:uid="{E79076BC-4445-486E-BEFA-A212411278FB}"/>
    <cellStyle name="_Cost_Huawei_DWDM_Q1 2008 - J027 - cash flow conso - WP_Q309_J032_Note R1_Audit (2) 3" xfId="1749" xr:uid="{520345A8-D4F9-4867-9D73-8B116E97026D}"/>
    <cellStyle name="_Cost_Huawei_DWDM_Q1 2008 - J027 - cash flow conso - WP_Q309_J032_Note R1_Audit (2)_JTS_Note R1_Q2Y2010" xfId="1750" xr:uid="{DEEA79A2-B117-4C8E-9AC9-267E31AE5289}"/>
    <cellStyle name="_Cost_Huawei_DWDM_Q1 2008 - J027 - cash flow conso - WP_Q309_J032_Note R1_Audit (2)_JTS_Note R1_Q2Y2010 2" xfId="1751" xr:uid="{6474D073-664E-4A3E-8E1F-F18D4EC5352B}"/>
    <cellStyle name="_Cost_Huawei_DWDM_Q1 2008 - J027 - cash flow conso - WP_Q309_J032_Note R1_Audit (2)_Note_R1_Aging_Q2_11" xfId="1752" xr:uid="{B510529D-31A2-4544-9964-A3D92A145062}"/>
    <cellStyle name="_Cost_Huawei_DWDM_Q1 2008 - J027 - cash flow conso - WP_Q309_J032_Note R1_Audit (2)_Note_R1_Aging_Q2_11 2" xfId="1753" xr:uid="{A872AE06-BBD6-46E2-94C3-BEA7ACD48CF9}"/>
    <cellStyle name="_Cost_Huawei_DWDM_Q1 2008 - J027 - cash flow conso - WP_Q309_J032_Note R1_Audit (2)_Note_R1_Aging_Q3_11" xfId="1754" xr:uid="{1F73653C-052C-49D7-8AFC-03C75EE51542}"/>
    <cellStyle name="_Cost_Huawei_DWDM_Q1 2008 - J027 - cash flow conso - WP_Q309_J032_Note R1_Audit (2)_Note_R1_Aging_Q4" xfId="1755" xr:uid="{DA967957-5317-4B7B-A48C-05A09CD2F957}"/>
    <cellStyle name="_Cost_Huawei_DWDM_Q1 2008 - J027 - cash flow conso - WP_Q309_J032_Note R1_Audit (2)_Note_R1_Aging_Q4 2" xfId="1756" xr:uid="{B7203FAC-C610-4C6F-8B78-D763F993D864}"/>
    <cellStyle name="_Cost_Huawei_DWDM_Q1 2008 - J027 - cash flow conso - WP_Q309_J032_Note R1_Audit (2)_Q210_J032_Note R1_Unrealised" xfId="1757" xr:uid="{FC1DBA0A-73AA-4362-94F6-FF41D83B3154}"/>
    <cellStyle name="_Cost_Huawei_DWDM_Q1 2008 - J027 - cash flow conso - WP_Q309_J032_Note R1_Audit (2)_Q210_J032_Note R1_Unrealised 2" xfId="1758" xr:uid="{C9EA0C84-F0A2-4B48-906D-61C2CEB14B5F}"/>
    <cellStyle name="_Cost_Huawei_DWDM_Q1 2008 - J027 - JI Group - Note R11" xfId="1759" xr:uid="{AC5DB06F-8949-4811-945B-786B52AB8AF7}"/>
    <cellStyle name="_Cost_Huawei_DWDM_Q1 2008 - J027 - JI Group - Note R11 2" xfId="1760" xr:uid="{8822D226-AB70-437A-B881-7191CD3D4D14}"/>
    <cellStyle name="_Cost_Huawei_DWDM_Q1 2008 - J027 - JI Group - Note R11 3" xfId="1761" xr:uid="{7DC8B5C6-DF3C-4983-917F-6C7C463DE971}"/>
    <cellStyle name="_Cost_Huawei_DWDM_Q1 2008 - J027 - JI Group - Note R11_(11)unrealised ex.rate" xfId="1762" xr:uid="{C75A43C1-3975-4D08-B66E-EB28BF23F4E6}"/>
    <cellStyle name="_Cost_Huawei_DWDM_Q1 2008 - J027 - JI Group - Note R11_(11)unrealised ex.rate 2" xfId="1763" xr:uid="{2945AB2E-C57F-47DF-BEE3-768D555DC067}"/>
    <cellStyle name="_Cost_Huawei_DWDM_Q1 2008 - J027 - JI Group - Note R11_(11)unrealised ex.rate 3" xfId="1764" xr:uid="{C8655EC0-665C-48C5-A3D9-3FA4F2B7C176}"/>
    <cellStyle name="_Cost_Huawei_DWDM_Q1 2008 - J027 - JI Group - Note R11_(11)unrealised ex.rate 4" xfId="1765" xr:uid="{58812083-BBAD-41D9-8FEB-B880DBBEE981}"/>
    <cellStyle name="_Cost_Huawei_DWDM_Q1 2008 - J027 - JI Group - Note R11_(11)unrealised ex.rate 5" xfId="1766" xr:uid="{F22529DD-09F5-40BC-9CDC-0824228B06D4}"/>
    <cellStyle name="_Cost_Huawei_DWDM_Q1 2008 - J027 - JI Group - Note R11_(11)unrealised ex.rate_(2)Sum of cash&amp;cash equipvalent" xfId="1767" xr:uid="{821974A0-E190-455B-8C86-0FFC91DB3188}"/>
    <cellStyle name="_Cost_Huawei_DWDM_Q1 2008 - J027 - JI Group - Note R11_(11)unrealised ex.rate_(2)Sum of cash&amp;cash equipvalent 2" xfId="1768" xr:uid="{46A0C885-7ABF-4482-9D98-9B2CD43B4ABB}"/>
    <cellStyle name="_Cost_Huawei_DWDM_Q1 2008 - J027 - JI Group - Note R11_(11)unrealised ex.rate_(2)Sum of cash&amp;cash equipvalent 3" xfId="1769" xr:uid="{735CD834-0F22-4478-A2E0-484990E8D001}"/>
    <cellStyle name="_Cost_Huawei_DWDM_Q1 2008 - J027 - JI Group - Note R11_(11)unrealised ex.rate_(2)Sum of cash&amp;cash equipvalent 4" xfId="1770" xr:uid="{905DB63B-9867-4DAA-B4C7-7EE9E06E0505}"/>
    <cellStyle name="_Cost_Huawei_DWDM_Q1 2008 - J027 - JI Group - Note R11_(11)unrealised ex.rate_(2)Sum of cash&amp;cash equipvalent 5" xfId="1771" xr:uid="{A4A8AD72-822E-4B10-8B41-959A87221BF4}"/>
    <cellStyle name="_Cost_Huawei_DWDM_Q1 2008 - J027 - JI Group - Note R11_(11)unrealised ex.rate_(3)Aging AR" xfId="1772" xr:uid="{45001DD2-B2A1-4CC7-AE4F-E158BF64F42C}"/>
    <cellStyle name="_Cost_Huawei_DWDM_Q1 2008 - J027 - JI Group - Note R11_(11)unrealised ex.rate_(3)Aging AR 2" xfId="1773" xr:uid="{2971F6BA-E95D-446D-B0E0-3271F3AD594F}"/>
    <cellStyle name="_Cost_Huawei_DWDM_Q1 2008 - J027 - JI Group - Note R11_(11)unrealised ex.rate_(3)Aging AR 3" xfId="1774" xr:uid="{2F24C22B-9F0C-4B71-927E-3C6995CB87A3}"/>
    <cellStyle name="_Cost_Huawei_DWDM_Q1 2008 - J027 - JI Group - Note R11_(11)unrealised ex.rate_(3)Aging AR 4" xfId="1775" xr:uid="{53BD6872-C919-4626-82FE-EA5412D9E932}"/>
    <cellStyle name="_Cost_Huawei_DWDM_Q1 2008 - J027 - JI Group - Note R11_(11)unrealised ex.rate_(3)Aging AR 5" xfId="1776" xr:uid="{4CC6404F-2507-48A9-BA4B-CCF552B54387}"/>
    <cellStyle name="_Cost_Huawei_DWDM_Q1 2008 - J027 - JI Group - Note R11_(12) Detail cash flow" xfId="1777" xr:uid="{CFE89685-BA5C-45F0-A4D3-C3DD627CE2FA}"/>
    <cellStyle name="_Cost_Huawei_DWDM_Q1 2008 - J027 - JI Group - Note R11_(3)Selling and admin Q2_Y2009" xfId="1778" xr:uid="{7EE8838B-732F-47E1-B0A9-1090BF59E231}"/>
    <cellStyle name="_Cost_Huawei_DWDM_Q1 2008 - J027 - JI Group - Note R11_(3)Selling and admin Q2_Y2009 2" xfId="1779" xr:uid="{A428F657-CCDF-42D3-932C-412BF201FAA5}"/>
    <cellStyle name="_Cost_Huawei_DWDM_Q1 2008 - J027 - JI Group - Note R11_(3)Selling and admin Q2_Y2009_2010_JAS Group_R3_Expenses by nature 2009" xfId="1780" xr:uid="{4A960832-1A34-4B25-A819-BD05FAA352EB}"/>
    <cellStyle name="_Cost_Huawei_DWDM_Q1 2008 - J027 - JI Group - Note R11_(3)Selling and admin Q2_Y2009_Q209_J027_Note group R3" xfId="1781" xr:uid="{40FD6ABE-D6CF-4580-AFF8-DF0E82D1028D}"/>
    <cellStyle name="_Cost_Huawei_DWDM_Q1 2008 - J027 - JI Group - Note R11_(3)Selling and admin Q2_Y2009_Q209_J027_Note group R3 2" xfId="1782" xr:uid="{D358808B-A406-4C2C-BBC0-CCDE31ECD271}"/>
    <cellStyle name="_Cost_Huawei_DWDM_Q1 2008 - J027 - JI Group - Note R11_(3)Selling and admin Q2_Y2009_Q209_J027_Note group R3_2010_JAS Group_R3_Expenses by nature 2009" xfId="1783" xr:uid="{8C545A7B-04BE-4102-BA99-96061B5084D7}"/>
    <cellStyle name="_Cost_Huawei_DWDM_Q1 2008 - J027 - JI Group - Note R11_2010_Q3_TTT I_Note R3." xfId="1784" xr:uid="{6DB73449-4018-4E95-8D1E-ECF318C2CD93}"/>
    <cellStyle name="_Cost_Huawei_DWDM_Q1 2008 - J027 - JI Group - Note R11_2010_Q4_TTT I_Note R3" xfId="1785" xr:uid="{0F6F6974-B7A9-488B-ADB3-5F703C4DE920}"/>
    <cellStyle name="_Cost_Huawei_DWDM_Q1 2008 - J027 - JI Group - Note R11_detail cash flow" xfId="1786" xr:uid="{A2F86AD8-F0D1-4620-A827-F3241F949111}"/>
    <cellStyle name="_Cost_Huawei_DWDM_Q1 2008 - J027 - JI Group - Note R11_detail cash flow 2" xfId="1787" xr:uid="{C8F0457E-53D6-402A-BB96-5FF6EBD6C80A}"/>
    <cellStyle name="_Cost_Huawei_DWDM_Q1 2008 - J027 - JI Group - Note R11_Note unrealized (update)" xfId="1788" xr:uid="{7E5F9D81-B00D-4FA0-B4F0-1CD3304C2676}"/>
    <cellStyle name="_Cost_Huawei_DWDM_Q1 2008 - J027 - JI Group - Note R11_Note unrealized (update) 2" xfId="1789" xr:uid="{245E32D6-4F5E-45A1-A01E-9E02FC622581}"/>
    <cellStyle name="_Cost_Huawei_DWDM_Q1 2008 - J027 - JI Group - Note R11_Note unrealized (update) 3" xfId="1790" xr:uid="{3F0C5849-9A8A-4579-A258-8A94FA077125}"/>
    <cellStyle name="_Cost_Huawei_DWDM_Q1 2008 - J027 - JI Group - Note R11_Note unrealized (update)_JTS_Note R1_Q2Y2010" xfId="1791" xr:uid="{674F9399-68CD-42F1-89E5-36C62FD9424F}"/>
    <cellStyle name="_Cost_Huawei_DWDM_Q1 2008 - J027 - JI Group - Note R11_Note unrealized (update)_JTS_Note R1_Q2Y2010 2" xfId="1792" xr:uid="{E9F27A4B-279F-4565-BAA1-760CB090414E}"/>
    <cellStyle name="_Cost_Huawei_DWDM_Q1 2008 - J027 - JI Group - Note R11_Note unrealized (update)_Note_R1_Aging_Q2_11" xfId="1793" xr:uid="{D9E06751-5DFD-41FA-8259-7BA81D929ED3}"/>
    <cellStyle name="_Cost_Huawei_DWDM_Q1 2008 - J027 - JI Group - Note R11_Note unrealized (update)_Note_R1_Aging_Q2_11 2" xfId="1794" xr:uid="{479E5FDD-2B46-4045-96E1-D4EC216BC6F5}"/>
    <cellStyle name="_Cost_Huawei_DWDM_Q1 2008 - J027 - JI Group - Note R11_Note unrealized (update)_Note_R1_Aging_Q3_11" xfId="1795" xr:uid="{8223E85F-0307-48F9-AC90-237C44B801AF}"/>
    <cellStyle name="_Cost_Huawei_DWDM_Q1 2008 - J027 - JI Group - Note R11_Note unrealized (update)_Note_R1_Aging_Q4" xfId="1796" xr:uid="{B0078B78-0CAC-4463-8381-3627C8BB6D34}"/>
    <cellStyle name="_Cost_Huawei_DWDM_Q1 2008 - J027 - JI Group - Note R11_Note unrealized (update)_Note_R1_Aging_Q4 2" xfId="1797" xr:uid="{BE1A401E-9FF3-494B-B381-6232498C5D2F}"/>
    <cellStyle name="_Cost_Huawei_DWDM_Q1 2008 - J027 - JI Group - Note R11_Note unrealized (update)_Q210_J032_Note R1_Unrealised" xfId="1798" xr:uid="{A7796C10-C698-4498-AF88-A239CE42937D}"/>
    <cellStyle name="_Cost_Huawei_DWDM_Q1 2008 - J027 - JI Group - Note R11_Note unrealized (update)_Q210_J032_Note R1_Unrealised 2" xfId="1799" xr:uid="{9288F791-193D-46C0-8758-03E40070E2B3}"/>
    <cellStyle name="_Cost_Huawei_DWDM_Q1 2008 - J027 - JI Group - Note R11_Note_Cash&amp;Cash equivalent" xfId="1800" xr:uid="{C71F6774-1675-4496-9C70-AB33704A37FD}"/>
    <cellStyle name="_Cost_Huawei_DWDM_Q1 2008 - J027 - JI Group - Note R11_Q1_09_JAS Group_Note R2" xfId="1801" xr:uid="{43E80672-3B8A-4DFA-941F-ADAD5BE5FE67}"/>
    <cellStyle name="_Cost_Huawei_DWDM_Q1 2008 - J027 - JI Group - Note R11_Q209_J027_Note group R2" xfId="1802" xr:uid="{167AA6CE-02B7-4697-8159-6D73A9D2CEAD}"/>
    <cellStyle name="_Cost_Huawei_DWDM_Q1 2008 - J027 - JI Group - Note R11_Q2-2010_TTT I_Note R3" xfId="1803" xr:uid="{5E14FA6A-14EE-4C65-A22B-4DF1054A664B}"/>
    <cellStyle name="_Cost_Huawei_DWDM_Q1 2008 - J027 - JI Group - Note R11_Q309_J032_Note R1_Audit (2)" xfId="1804" xr:uid="{20207671-B331-46E3-BFCB-D443EF6A76D2}"/>
    <cellStyle name="_Cost_Huawei_DWDM_Q1 2008 - J027 - JI Group - Note R11_Q309_J032_Note R1_Audit (2) 2" xfId="1805" xr:uid="{98409FFF-DF35-490D-8F9F-67F271A68139}"/>
    <cellStyle name="_Cost_Huawei_DWDM_Q1 2008 - J027 - JI Group - Note R11_Q309_J032_Note R1_Audit (2) 3" xfId="1806" xr:uid="{E757FBC5-8E6B-407A-AFCC-3E8D01531696}"/>
    <cellStyle name="_Cost_Huawei_DWDM_Q1 2008 - J027 - JI Group - Note R11_Q309_J032_Note R1_Audit (2)_JTS_Note R1_Q2Y2010" xfId="1807" xr:uid="{A27712AC-1798-4B01-9DB1-10294515867E}"/>
    <cellStyle name="_Cost_Huawei_DWDM_Q1 2008 - J027 - JI Group - Note R11_Q309_J032_Note R1_Audit (2)_JTS_Note R1_Q2Y2010 2" xfId="1808" xr:uid="{84923468-7B42-4533-B7A5-0E7E47A1D25D}"/>
    <cellStyle name="_Cost_Huawei_DWDM_Q1 2008 - J027 - JI Group - Note R11_Q309_J032_Note R1_Audit (2)_Note_R1_Aging_Q2_11" xfId="1809" xr:uid="{39E56FE6-4159-415C-ACAE-C5CCFFDE9C20}"/>
    <cellStyle name="_Cost_Huawei_DWDM_Q1 2008 - J027 - JI Group - Note R11_Q309_J032_Note R1_Audit (2)_Note_R1_Aging_Q2_11 2" xfId="1810" xr:uid="{877E4E75-E0A0-4CFE-ACC4-D0B980932BC8}"/>
    <cellStyle name="_Cost_Huawei_DWDM_Q1 2008 - J027 - JI Group - Note R11_Q309_J032_Note R1_Audit (2)_Note_R1_Aging_Q3_11" xfId="1811" xr:uid="{0ADB89CC-297D-46B5-B6F4-84B72BEDB88E}"/>
    <cellStyle name="_Cost_Huawei_DWDM_Q1 2008 - J027 - JI Group - Note R11_Q309_J032_Note R1_Audit (2)_Note_R1_Aging_Q4" xfId="1812" xr:uid="{9D45E1DA-CA27-487A-B0DC-7DAD20D5230D}"/>
    <cellStyle name="_Cost_Huawei_DWDM_Q1 2008 - J027 - JI Group - Note R11_Q309_J032_Note R1_Audit (2)_Note_R1_Aging_Q4 2" xfId="1813" xr:uid="{059757AE-BA98-478A-9C32-8DE276F69C8D}"/>
    <cellStyle name="_Cost_Huawei_DWDM_Q1 2008 - J027 - JI Group - Note R11_Q309_J032_Note R1_Audit (2)_Q210_J032_Note R1_Unrealised" xfId="1814" xr:uid="{E5306BE4-2934-44FF-A55C-A7A297068CC6}"/>
    <cellStyle name="_Cost_Huawei_DWDM_Q1 2008 - J027 - JI Group - Note R11_Q309_J032_Note R1_Audit (2)_Q210_J032_Note R1_Unrealised 2" xfId="1815" xr:uid="{2010B319-DD23-480A-B4C4-3C96019E7575}"/>
    <cellStyle name="_Cost_Huawei_DWDM_Q1_09_JAS Group_Note R2" xfId="1816" xr:uid="{3D99C4C2-8206-4092-BFB8-EE0072DC391D}"/>
    <cellStyle name="_Cost_Huawei_DWDM_Q2 2008 - J027 - JI Group - Note R11" xfId="1817" xr:uid="{4D85359C-8074-46CB-9BF4-A4AAA96ED29B}"/>
    <cellStyle name="_Cost_Huawei_DWDM_Q209_J027_Note group R2" xfId="1818" xr:uid="{CE86ED7F-B4A2-4F22-81FA-A5C9A4317FC2}"/>
    <cellStyle name="_Cost_Huawei_DWDM_Q2-2010_TTT I_Note R3" xfId="1819" xr:uid="{4848354B-41A7-4C7D-911E-275AC1BA5DAD}"/>
    <cellStyle name="_Cost_Huawei_DWDM_Q3 2008 - J027 - JI Group - Note R1" xfId="1820" xr:uid="{1F608B1B-469A-4E81-BEEA-D4E8314E95C1}"/>
    <cellStyle name="_Cost_Huawei_DWDM_Q3 2008 - J027 - JI Group - Note R11" xfId="1821" xr:uid="{6742B8F4-9D29-44EE-9A84-E7396995A949}"/>
    <cellStyle name="_Cost_Huawei_DWDM_Q309_J032_Note R1_Audit (2)" xfId="1822" xr:uid="{80E3E883-AB83-49E6-BBCC-982BD4FA586C}"/>
    <cellStyle name="_Cost_Huawei_DWDM_Q309_J032_Note R1_Audit (2) 2" xfId="1823" xr:uid="{9924AB4A-30FE-4F33-AC2F-465BA8854801}"/>
    <cellStyle name="_Cost_Huawei_DWDM_Q309_J032_Note R1_Audit (2) 3" xfId="1824" xr:uid="{DFAEC292-D583-40C6-A0C3-845BE59D255C}"/>
    <cellStyle name="_Cost_Huawei_DWDM_Q309_J032_Note R1_Audit (2)_JTS_Note R1_Q2Y2010" xfId="1825" xr:uid="{36C49393-D8B9-41BC-A50E-9EBAD7E08BB1}"/>
    <cellStyle name="_Cost_Huawei_DWDM_Q309_J032_Note R1_Audit (2)_JTS_Note R1_Q2Y2010 2" xfId="1826" xr:uid="{72748110-8C19-429D-BD25-04C1DAB14F03}"/>
    <cellStyle name="_Cost_Huawei_DWDM_Q309_J032_Note R1_Audit (2)_Note_R1_Aging_Q2_11" xfId="1827" xr:uid="{35613FA5-0AFD-4BAB-9213-E59D695BC512}"/>
    <cellStyle name="_Cost_Huawei_DWDM_Q309_J032_Note R1_Audit (2)_Note_R1_Aging_Q2_11 2" xfId="1828" xr:uid="{45A861A8-ADC6-40B8-9439-3F9440E8618A}"/>
    <cellStyle name="_Cost_Huawei_DWDM_Q309_J032_Note R1_Audit (2)_Note_R1_Aging_Q3_11" xfId="1829" xr:uid="{F0A70BD1-5C40-471B-B16C-27DE8A354568}"/>
    <cellStyle name="_Cost_Huawei_DWDM_Q309_J032_Note R1_Audit (2)_Note_R1_Aging_Q4" xfId="1830" xr:uid="{7395CD36-08B1-467C-B9DC-1CAF42AD8B21}"/>
    <cellStyle name="_Cost_Huawei_DWDM_Q309_J032_Note R1_Audit (2)_Note_R1_Aging_Q4 2" xfId="1831" xr:uid="{551A92DA-0071-4DFB-8549-66BE551C7518}"/>
    <cellStyle name="_Cost_Huawei_DWDM_Q309_J032_Note R1_Audit (2)_Q210_J032_Note R1_Unrealised" xfId="1832" xr:uid="{8C8F4C9E-DBFF-4664-BCE4-7AC40E3BF970}"/>
    <cellStyle name="_Cost_Huawei_DWDM_Q309_J032_Note R1_Audit (2)_Q210_J032_Note R1_Unrealised 2" xfId="1833" xr:uid="{BCF0A3A9-E408-4433-BE29-503B8C0F467D}"/>
    <cellStyle name="_Cost_Huawei_DWDM_Q3-2011_TTT BB_Note R1" xfId="1834" xr:uid="{09467C07-375F-4E90-AB83-6A54B77CDF8D}"/>
    <cellStyle name="_Cost_Huawei_DWDM_R11_Detail cash flow" xfId="1835" xr:uid="{B6A2709D-D927-4A28-A332-A2670FDE413A}"/>
    <cellStyle name="_Cost_Huawei_DWDM_R11_Detail cash flow 2" xfId="1836" xr:uid="{AC2C0F10-228A-4BC8-A762-E65807B22D1E}"/>
    <cellStyle name="_Cost_Huawei_DWDM_R11_Detail cash flow_(2)Sum of cash&amp;cash equivalent" xfId="1837" xr:uid="{FC3D32E0-7817-41BC-B43A-9B13A12CF240}"/>
    <cellStyle name="_Cost_Huawei_DWDM_RD" xfId="1838" xr:uid="{253D06B1-D859-459A-8C3B-87CD7186C590}"/>
    <cellStyle name="_Cost_Huawei_DWDM_Y2008_JI Group - Note R11" xfId="1839" xr:uid="{5E602873-ED2C-462A-854E-5C2F51D082AF}"/>
    <cellStyle name="_costsheet-TT&amp;T-300k Datacom" xfId="1840" xr:uid="{EED61B94-B34C-477C-A212-65CAC16CC028}"/>
    <cellStyle name="_costsheet-TT&amp;T-300k Datacom 2" xfId="1841" xr:uid="{3F167F8D-CB7C-4AC9-9FFF-174E678C78FC}"/>
    <cellStyle name="_costsheet-TT&amp;T-300k DSLAM Option 2" xfId="1842" xr:uid="{9BEE57B6-124B-4494-8E67-6676AF95AC9F}"/>
    <cellStyle name="_costsheet-TT&amp;T-300k DSLAM Option 2 2" xfId="1843" xr:uid="{6656F823-68E6-4B72-9BFF-F98AFB6E7F09}"/>
    <cellStyle name="_costsheet-TT&amp;T-300k OSS&amp;AAA New" xfId="1844" xr:uid="{34174C1A-BDA9-4228-A032-7BF8A75C5399}"/>
    <cellStyle name="_costsheet-TT&amp;T-300k OSS&amp;AAA New 10" xfId="1845" xr:uid="{27C2A81A-EE36-41B1-B69A-F692216A7E4D}"/>
    <cellStyle name="_costsheet-TT&amp;T-300k OSS&amp;AAA New 11" xfId="1846" xr:uid="{48C532ED-F538-4B62-B27C-306FCFD1128D}"/>
    <cellStyle name="_costsheet-TT&amp;T-300k OSS&amp;AAA New 12" xfId="1847" xr:uid="{DFBED57F-2E97-4738-890B-211445AB1DA5}"/>
    <cellStyle name="_costsheet-TT&amp;T-300k OSS&amp;AAA New 13" xfId="1848" xr:uid="{9D124C21-D121-40BD-9C93-A53FE27D891F}"/>
    <cellStyle name="_costsheet-TT&amp;T-300k OSS&amp;AAA New 14" xfId="1849" xr:uid="{EB5872A5-D1F5-43DA-BDC2-B31036CA73B6}"/>
    <cellStyle name="_costsheet-TT&amp;T-300k OSS&amp;AAA New 15" xfId="1850" xr:uid="{9BD8D3A8-40DD-4911-BADD-F0E7F8EA4F0E}"/>
    <cellStyle name="_costsheet-TT&amp;T-300k OSS&amp;AAA New 16" xfId="1851" xr:uid="{766E5B3B-35B7-4BE1-A9C2-51816563105B}"/>
    <cellStyle name="_costsheet-TT&amp;T-300k OSS&amp;AAA New 17" xfId="1852" xr:uid="{5331E34B-C390-4122-9499-C51D884C3073}"/>
    <cellStyle name="_costsheet-TT&amp;T-300k OSS&amp;AAA New 18" xfId="1853" xr:uid="{C34E97C8-FF04-4E02-898A-390CED0DD484}"/>
    <cellStyle name="_costsheet-TT&amp;T-300k OSS&amp;AAA New 19" xfId="1854" xr:uid="{A4652C5B-43EA-488D-ABF1-CEEBA531D33B}"/>
    <cellStyle name="_costsheet-TT&amp;T-300k OSS&amp;AAA New 2" xfId="1855" xr:uid="{9375A48A-13C7-49B2-B425-778708CF87C4}"/>
    <cellStyle name="_costsheet-TT&amp;T-300k OSS&amp;AAA New 2 2" xfId="1856" xr:uid="{6A65DA87-8B90-4CE9-8A93-133697158A98}"/>
    <cellStyle name="_costsheet-TT&amp;T-300k OSS&amp;AAA New 2 3" xfId="1857" xr:uid="{1BAAF3C3-B661-4897-A384-DA2CAE04034F}"/>
    <cellStyle name="_costsheet-TT&amp;T-300k OSS&amp;AAA New 20" xfId="1858" xr:uid="{9DD9F91B-3BBC-462C-A00E-09A860A5A5DD}"/>
    <cellStyle name="_costsheet-TT&amp;T-300k OSS&amp;AAA New 21" xfId="1859" xr:uid="{FA61D8A3-A08B-4685-9A16-EA98663BA6DD}"/>
    <cellStyle name="_costsheet-TT&amp;T-300k OSS&amp;AAA New 22" xfId="1860" xr:uid="{34E2EAC6-A802-4C66-BD83-AC916701A651}"/>
    <cellStyle name="_costsheet-TT&amp;T-300k OSS&amp;AAA New 23" xfId="1861" xr:uid="{94E1AD72-9FAB-458F-8633-B512AB2D88F8}"/>
    <cellStyle name="_costsheet-TT&amp;T-300k OSS&amp;AAA New 24" xfId="1862" xr:uid="{AC95B268-0B03-46D9-BF91-37F69F5CE3B9}"/>
    <cellStyle name="_costsheet-TT&amp;T-300k OSS&amp;AAA New 3" xfId="1863" xr:uid="{D04D5458-12ED-4A16-A3BF-20CFF79D8A68}"/>
    <cellStyle name="_costsheet-TT&amp;T-300k OSS&amp;AAA New 3 2" xfId="1864" xr:uid="{B721179D-2849-4F93-BF84-D91B0B0D8980}"/>
    <cellStyle name="_costsheet-TT&amp;T-300k OSS&amp;AAA New 4" xfId="1865" xr:uid="{AE9D343A-D7C2-4BD6-88B6-2B8EA046D501}"/>
    <cellStyle name="_costsheet-TT&amp;T-300k OSS&amp;AAA New 5" xfId="1866" xr:uid="{88B4D63B-BAB0-4603-BF72-39CFC05581A9}"/>
    <cellStyle name="_costsheet-TT&amp;T-300k OSS&amp;AAA New 6" xfId="1867" xr:uid="{AD2A5A15-AA1C-48FE-A5DB-2B5C14DFFF29}"/>
    <cellStyle name="_costsheet-TT&amp;T-300k OSS&amp;AAA New 7" xfId="1868" xr:uid="{9E2EFD90-8B2F-4029-A12C-33E11A8735F0}"/>
    <cellStyle name="_costsheet-TT&amp;T-300k OSS&amp;AAA New 8" xfId="1869" xr:uid="{866A52BE-9FDE-43A0-8B15-1D6EA54A091A}"/>
    <cellStyle name="_costsheet-TT&amp;T-300k OSS&amp;AAA New 9" xfId="1870" xr:uid="{B2FBBA5C-378C-4F44-AD30-39209A7D03E9}"/>
    <cellStyle name="_costsheet-TT&amp;T-300k OSS&amp;AAA New_(11)unrealised ex.rate" xfId="1871" xr:uid="{1548A8B5-153B-4E2A-A7E0-492E0D3BC1E4}"/>
    <cellStyle name="_costsheet-TT&amp;T-300k OSS&amp;AAA New_(11)unrealised ex.rate 2" xfId="1872" xr:uid="{72D7EEB6-3368-4A32-8266-F6FD6E43408D}"/>
    <cellStyle name="_costsheet-TT&amp;T-300k OSS&amp;AAA New_(11)unrealised ex.rate 3" xfId="1873" xr:uid="{47EFE316-0FAC-4D9A-9B2B-C766939ABE8C}"/>
    <cellStyle name="_costsheet-TT&amp;T-300k OSS&amp;AAA New_(11)unrealised ex.rate 4" xfId="1874" xr:uid="{0BA3441A-FB1A-4A37-8FB1-1A7CC6531695}"/>
    <cellStyle name="_costsheet-TT&amp;T-300k OSS&amp;AAA New_(11)unrealised ex.rate 5" xfId="1875" xr:uid="{7B1349F1-1593-4AE8-B23D-432E2006F9DB}"/>
    <cellStyle name="_costsheet-TT&amp;T-300k OSS&amp;AAA New_(11)unrealised ex.rate_(2)Sum of cash&amp;cash equipvalent" xfId="1876" xr:uid="{629F170D-9739-433D-AECF-F1C53E1859A3}"/>
    <cellStyle name="_costsheet-TT&amp;T-300k OSS&amp;AAA New_(11)unrealised ex.rate_(2)Sum of cash&amp;cash equipvalent 2" xfId="1877" xr:uid="{1B440C72-2B21-4FCA-B3FF-972C1CC02531}"/>
    <cellStyle name="_costsheet-TT&amp;T-300k OSS&amp;AAA New_(11)unrealised ex.rate_(2)Sum of cash&amp;cash equipvalent 3" xfId="1878" xr:uid="{67E1DA43-8C3D-49D9-8BC9-51BC398F7DCB}"/>
    <cellStyle name="_costsheet-TT&amp;T-300k OSS&amp;AAA New_(11)unrealised ex.rate_(2)Sum of cash&amp;cash equipvalent 4" xfId="1879" xr:uid="{9DECFC39-26DF-47B2-A1B6-5840E2785B5B}"/>
    <cellStyle name="_costsheet-TT&amp;T-300k OSS&amp;AAA New_(11)unrealised ex.rate_(2)Sum of cash&amp;cash equipvalent 5" xfId="1880" xr:uid="{6C21A272-FBA8-492B-910E-FE1C3C33171B}"/>
    <cellStyle name="_costsheet-TT&amp;T-300k OSS&amp;AAA New_(11)unrealised ex.rate_(3)Aging AR" xfId="1881" xr:uid="{65460EE3-6D89-4910-AB67-DBB118A79B06}"/>
    <cellStyle name="_costsheet-TT&amp;T-300k OSS&amp;AAA New_(11)unrealised ex.rate_(3)Aging AR 2" xfId="1882" xr:uid="{57391DF1-8F6B-487F-A785-55A6B9CCADE3}"/>
    <cellStyle name="_costsheet-TT&amp;T-300k OSS&amp;AAA New_(11)unrealised ex.rate_(3)Aging AR 3" xfId="1883" xr:uid="{188B34B9-2EFF-4813-8350-CC52AE020481}"/>
    <cellStyle name="_costsheet-TT&amp;T-300k OSS&amp;AAA New_(11)unrealised ex.rate_(3)Aging AR 4" xfId="1884" xr:uid="{B68919FB-92D0-4175-8DAA-177F2ABE1E26}"/>
    <cellStyle name="_costsheet-TT&amp;T-300k OSS&amp;AAA New_(11)unrealised ex.rate_(3)Aging AR 5" xfId="1885" xr:uid="{B91214F9-E944-49F5-AE7B-06E70796EA47}"/>
    <cellStyle name="_costsheet-TT&amp;T-300k OSS&amp;AAA New_(12) Detail cash flow" xfId="1886" xr:uid="{B9B3C3AC-6E03-4910-955B-81C72078F9F3}"/>
    <cellStyle name="_costsheet-TT&amp;T-300k OSS&amp;AAA New_(3)Selling and admin Q2_Y2009" xfId="1887" xr:uid="{11ED3264-F4F6-4212-B93C-6B995A09BF9A}"/>
    <cellStyle name="_costsheet-TT&amp;T-300k OSS&amp;AAA New_(3)Selling and admin Q2_Y2009 2" xfId="1888" xr:uid="{12A14547-DAB9-418B-8DE7-3ACC0AF97F1A}"/>
    <cellStyle name="_costsheet-TT&amp;T-300k OSS&amp;AAA New_(3)Selling and admin Q2_Y2009_2010_JAS Group_R3_Expenses by nature 2009" xfId="1889" xr:uid="{EFF825B4-1DC2-47ED-B810-4492C2E8F71D}"/>
    <cellStyle name="_costsheet-TT&amp;T-300k OSS&amp;AAA New_(3)Selling and admin Q2_Y2009_Q209_J027_Note group R3" xfId="1890" xr:uid="{74C3844C-7B7A-4679-AAC3-C5DC64A6DB96}"/>
    <cellStyle name="_costsheet-TT&amp;T-300k OSS&amp;AAA New_(3)Selling and admin Q2_Y2009_Q209_J027_Note group R3 2" xfId="1891" xr:uid="{40C43613-BB04-4564-8854-4F021F6BE64E}"/>
    <cellStyle name="_costsheet-TT&amp;T-300k OSS&amp;AAA New_(3)Selling and admin Q2_Y2009_Q209_J027_Note group R3_2010_JAS Group_R3_Expenses by nature 2009" xfId="1892" xr:uid="{AA6AB11A-38CA-4E7C-8A1F-6AC278F92923}"/>
    <cellStyle name="_costsheet-TT&amp;T-300k OSS&amp;AAA New_2008Q1_JI Group - Note R11" xfId="1893" xr:uid="{042744C4-A402-4C01-B56D-016805D0FBCA}"/>
    <cellStyle name="_costsheet-TT&amp;T-300k OSS&amp;AAA New_2008Q1_JI Group - Note R11 2" xfId="1894" xr:uid="{2544777A-FDF2-4270-ABEE-EB9C66748DA9}"/>
    <cellStyle name="_costsheet-TT&amp;T-300k OSS&amp;AAA New_2008Q1_JI Group - Note R11 3" xfId="1895" xr:uid="{F28067DC-B154-4B2D-A2FE-470A397F7E09}"/>
    <cellStyle name="_costsheet-TT&amp;T-300k OSS&amp;AAA New_2008Q1_JI Group - Note R11_(11)unrealised ex.rate" xfId="1896" xr:uid="{85FD113B-8A07-4196-AD8F-BD8CFC893AD1}"/>
    <cellStyle name="_costsheet-TT&amp;T-300k OSS&amp;AAA New_2008Q1_JI Group - Note R11_(11)unrealised ex.rate 2" xfId="1897" xr:uid="{748B9F54-62FA-4F66-93E3-2088A63D55F7}"/>
    <cellStyle name="_costsheet-TT&amp;T-300k OSS&amp;AAA New_2008Q1_JI Group - Note R11_(11)unrealised ex.rate 3" xfId="1898" xr:uid="{06217124-E3CA-46EE-9FBE-26F15B25CC39}"/>
    <cellStyle name="_costsheet-TT&amp;T-300k OSS&amp;AAA New_2008Q1_JI Group - Note R11_(11)unrealised ex.rate 4" xfId="1899" xr:uid="{AFBE0FF7-CA76-4479-A4D3-979D31628E5D}"/>
    <cellStyle name="_costsheet-TT&amp;T-300k OSS&amp;AAA New_2008Q1_JI Group - Note R11_(11)unrealised ex.rate 5" xfId="1900" xr:uid="{3FCD7DD0-45E2-4BA4-B6D9-9B03FF84628C}"/>
    <cellStyle name="_costsheet-TT&amp;T-300k OSS&amp;AAA New_2008Q1_JI Group - Note R11_(11)unrealised ex.rate_(2)Sum of cash&amp;cash equipvalent" xfId="1901" xr:uid="{6E851FA7-88B6-44A0-B93D-73C90A070A0C}"/>
    <cellStyle name="_costsheet-TT&amp;T-300k OSS&amp;AAA New_2008Q1_JI Group - Note R11_(11)unrealised ex.rate_(2)Sum of cash&amp;cash equipvalent 2" xfId="1902" xr:uid="{9F05178D-62A2-40EA-8C02-22A777BE1FAC}"/>
    <cellStyle name="_costsheet-TT&amp;T-300k OSS&amp;AAA New_2008Q1_JI Group - Note R11_(11)unrealised ex.rate_(2)Sum of cash&amp;cash equipvalent 3" xfId="1903" xr:uid="{D7AD326E-DC26-4122-B46C-B782421586DB}"/>
    <cellStyle name="_costsheet-TT&amp;T-300k OSS&amp;AAA New_2008Q1_JI Group - Note R11_(11)unrealised ex.rate_(2)Sum of cash&amp;cash equipvalent 4" xfId="1904" xr:uid="{E4BDE642-33AE-4B64-8DF2-D26E3D68EF3C}"/>
    <cellStyle name="_costsheet-TT&amp;T-300k OSS&amp;AAA New_2008Q1_JI Group - Note R11_(11)unrealised ex.rate_(2)Sum of cash&amp;cash equipvalent 5" xfId="1905" xr:uid="{B88D9A65-0707-465A-AA6A-5460643C6301}"/>
    <cellStyle name="_costsheet-TT&amp;T-300k OSS&amp;AAA New_2008Q1_JI Group - Note R11_(11)unrealised ex.rate_(3)Aging AR" xfId="1906" xr:uid="{5D525ABF-07B7-4A55-99C3-61DF4CCF076C}"/>
    <cellStyle name="_costsheet-TT&amp;T-300k OSS&amp;AAA New_2008Q1_JI Group - Note R11_(11)unrealised ex.rate_(3)Aging AR 2" xfId="1907" xr:uid="{56DB7B21-F641-44AB-B5A7-29EF09B1BB89}"/>
    <cellStyle name="_costsheet-TT&amp;T-300k OSS&amp;AAA New_2008Q1_JI Group - Note R11_(11)unrealised ex.rate_(3)Aging AR 3" xfId="1908" xr:uid="{7DE9CAB2-4260-4802-B422-3DC1286C301F}"/>
    <cellStyle name="_costsheet-TT&amp;T-300k OSS&amp;AAA New_2008Q1_JI Group - Note R11_(11)unrealised ex.rate_(3)Aging AR 4" xfId="1909" xr:uid="{13F7B958-5DFE-4858-A31C-2EDBF4AAA2E6}"/>
    <cellStyle name="_costsheet-TT&amp;T-300k OSS&amp;AAA New_2008Q1_JI Group - Note R11_(11)unrealised ex.rate_(3)Aging AR 5" xfId="1910" xr:uid="{D491DAC9-5448-4510-9C19-D75CF93696E2}"/>
    <cellStyle name="_costsheet-TT&amp;T-300k OSS&amp;AAA New_2008Q1_JI Group - Note R11_(12) Detail cash flow" xfId="1911" xr:uid="{709DA7AE-9F2A-438C-9AAD-32156BE70320}"/>
    <cellStyle name="_costsheet-TT&amp;T-300k OSS&amp;AAA New_2008Q1_JI Group - Note R11_(3)Selling and admin Q2_Y2009" xfId="1912" xr:uid="{48288306-2B71-4AC3-B01A-F4BFFF5CFEED}"/>
    <cellStyle name="_costsheet-TT&amp;T-300k OSS&amp;AAA New_2008Q1_JI Group - Note R11_(3)Selling and admin Q2_Y2009 2" xfId="1913" xr:uid="{52EF6236-B3AE-4B80-BC7C-122896DBBEC4}"/>
    <cellStyle name="_costsheet-TT&amp;T-300k OSS&amp;AAA New_2008Q1_JI Group - Note R11_(3)Selling and admin Q2_Y2009_2010_JAS Group_R3_Expenses by nature 2009" xfId="1914" xr:uid="{AFF7F6EC-FA07-41DF-AB59-051B3D4531A6}"/>
    <cellStyle name="_costsheet-TT&amp;T-300k OSS&amp;AAA New_2008Q1_JI Group - Note R11_(3)Selling and admin Q2_Y2009_Q209_J027_Note group R3" xfId="1915" xr:uid="{DD6A8A91-A6E5-43AC-8180-D500F4FBA8E0}"/>
    <cellStyle name="_costsheet-TT&amp;T-300k OSS&amp;AAA New_2008Q1_JI Group - Note R11_(3)Selling and admin Q2_Y2009_Q209_J027_Note group R3 2" xfId="1916" xr:uid="{48878A50-CDE9-486A-BF64-1D155DD8D921}"/>
    <cellStyle name="_costsheet-TT&amp;T-300k OSS&amp;AAA New_2008Q1_JI Group - Note R11_(3)Selling and admin Q2_Y2009_Q209_J027_Note group R3_2010_JAS Group_R3_Expenses by nature 2009" xfId="1917" xr:uid="{70489EE9-C20D-418A-A8D5-DB8DFA78702A}"/>
    <cellStyle name="_costsheet-TT&amp;T-300k OSS&amp;AAA New_2008Q1_JI Group - Note R11_2010_Q3_TTT I_Note R3." xfId="1918" xr:uid="{BB34F330-B173-49DD-9C00-7F8E6E7C1828}"/>
    <cellStyle name="_costsheet-TT&amp;T-300k OSS&amp;AAA New_2008Q1_JI Group - Note R11_2010_Q4_TTT I_Note R3" xfId="1919" xr:uid="{EE7AC2C8-510F-4486-859A-D073A179DB91}"/>
    <cellStyle name="_costsheet-TT&amp;T-300k OSS&amp;AAA New_2008Q1_JI Group - Note R11_detail cash flow" xfId="1920" xr:uid="{BCC48AB4-9E2E-4C62-97CD-3944B72D1454}"/>
    <cellStyle name="_costsheet-TT&amp;T-300k OSS&amp;AAA New_2008Q1_JI Group - Note R11_detail cash flow 2" xfId="1921" xr:uid="{E4D07365-2D75-411A-90A3-6BD31F832A97}"/>
    <cellStyle name="_costsheet-TT&amp;T-300k OSS&amp;AAA New_2008Q1_JI Group - Note R11_Note unrealized (update)" xfId="1922" xr:uid="{223B64E1-FF44-451F-82A1-C2E52C61839F}"/>
    <cellStyle name="_costsheet-TT&amp;T-300k OSS&amp;AAA New_2008Q1_JI Group - Note R11_Note unrealized (update) 2" xfId="1923" xr:uid="{6BA1A3F6-D2FC-47D1-8A88-999B85EA65BB}"/>
    <cellStyle name="_costsheet-TT&amp;T-300k OSS&amp;AAA New_2008Q1_JI Group - Note R11_Note unrealized (update) 3" xfId="1924" xr:uid="{C05FFB90-7394-41CF-87B6-48669CFE2671}"/>
    <cellStyle name="_costsheet-TT&amp;T-300k OSS&amp;AAA New_2008Q1_JI Group - Note R11_Note unrealized (update)_JTS_Note R1_Q2Y2010" xfId="1925" xr:uid="{08C29979-52E6-472F-BC45-57B704FA6743}"/>
    <cellStyle name="_costsheet-TT&amp;T-300k OSS&amp;AAA New_2008Q1_JI Group - Note R11_Note unrealized (update)_JTS_Note R1_Q2Y2010 2" xfId="1926" xr:uid="{88351706-BB98-460B-824F-3358461C5AAF}"/>
    <cellStyle name="_costsheet-TT&amp;T-300k OSS&amp;AAA New_2008Q1_JI Group - Note R11_Note unrealized (update)_Note_R1_Aging_Q2_11" xfId="1927" xr:uid="{AE8AC99D-CD40-46DE-800C-B3E0E51B5A5B}"/>
    <cellStyle name="_costsheet-TT&amp;T-300k OSS&amp;AAA New_2008Q1_JI Group - Note R11_Note unrealized (update)_Note_R1_Aging_Q2_11 2" xfId="1928" xr:uid="{011760C8-09E7-4CB8-9AA6-EC994C4D17AB}"/>
    <cellStyle name="_costsheet-TT&amp;T-300k OSS&amp;AAA New_2008Q1_JI Group - Note R11_Note unrealized (update)_Note_R1_Aging_Q3_11" xfId="1929" xr:uid="{44322DE7-9A2F-496B-9680-04EACC973D16}"/>
    <cellStyle name="_costsheet-TT&amp;T-300k OSS&amp;AAA New_2008Q1_JI Group - Note R11_Note unrealized (update)_Note_R1_Aging_Q4" xfId="1930" xr:uid="{B79EE3C8-A82E-45CA-97FD-0D891F1C95E2}"/>
    <cellStyle name="_costsheet-TT&amp;T-300k OSS&amp;AAA New_2008Q1_JI Group - Note R11_Note unrealized (update)_Note_R1_Aging_Q4 2" xfId="1931" xr:uid="{F56931E4-E6ED-40F3-A097-23E62545FEDD}"/>
    <cellStyle name="_costsheet-TT&amp;T-300k OSS&amp;AAA New_2008Q1_JI Group - Note R11_Note unrealized (update)_Q210_J032_Note R1_Unrealised" xfId="1932" xr:uid="{A37392AA-091A-439F-9F66-6523622F1167}"/>
    <cellStyle name="_costsheet-TT&amp;T-300k OSS&amp;AAA New_2008Q1_JI Group - Note R11_Note unrealized (update)_Q210_J032_Note R1_Unrealised 2" xfId="1933" xr:uid="{43AABAEC-BECB-4CB2-B652-EBF8333E76BF}"/>
    <cellStyle name="_costsheet-TT&amp;T-300k OSS&amp;AAA New_2008Q1_JI Group - Note R11_Note_Cash&amp;Cash equivalent" xfId="1934" xr:uid="{347EBC75-D800-4F58-A1E4-90A426205B49}"/>
    <cellStyle name="_costsheet-TT&amp;T-300k OSS&amp;AAA New_2008Q1_JI Group - Note R11_Q1_09_JAS Group_Note R2" xfId="1935" xr:uid="{DB0EC48B-DEBD-403F-9976-8F6016972E41}"/>
    <cellStyle name="_costsheet-TT&amp;T-300k OSS&amp;AAA New_2008Q1_JI Group - Note R11_Q209_J027_Note group R2" xfId="1936" xr:uid="{F2A7263C-5A5F-41D8-882A-B35861E2F9A9}"/>
    <cellStyle name="_costsheet-TT&amp;T-300k OSS&amp;AAA New_2008Q1_JI Group - Note R11_Q2-2010_TTT I_Note R3" xfId="1937" xr:uid="{251BE246-A3D1-466A-BCF6-A335AE739093}"/>
    <cellStyle name="_costsheet-TT&amp;T-300k OSS&amp;AAA New_2008Q1_JI Group - Note R11_Q309_J032_Note R1_Audit (2)" xfId="1938" xr:uid="{794EFEC9-B7CA-4B3D-9AD8-325CE5A721DF}"/>
    <cellStyle name="_costsheet-TT&amp;T-300k OSS&amp;AAA New_2008Q1_JI Group - Note R11_Q309_J032_Note R1_Audit (2) 2" xfId="1939" xr:uid="{E6BC6F7A-A3CF-4CAD-8431-716AA2BDAABC}"/>
    <cellStyle name="_costsheet-TT&amp;T-300k OSS&amp;AAA New_2008Q1_JI Group - Note R11_Q309_J032_Note R1_Audit (2) 3" xfId="1940" xr:uid="{8D58D3AD-AC29-4301-B334-0E82E347280D}"/>
    <cellStyle name="_costsheet-TT&amp;T-300k OSS&amp;AAA New_2008Q1_JI Group - Note R11_Q309_J032_Note R1_Audit (2)_JTS_Note R1_Q2Y2010" xfId="1941" xr:uid="{D88DE2CD-293A-4B2D-87CC-313038ABB8F3}"/>
    <cellStyle name="_costsheet-TT&amp;T-300k OSS&amp;AAA New_2008Q1_JI Group - Note R11_Q309_J032_Note R1_Audit (2)_JTS_Note R1_Q2Y2010 2" xfId="1942" xr:uid="{134AA144-6F8D-4956-8582-E6C469450717}"/>
    <cellStyle name="_costsheet-TT&amp;T-300k OSS&amp;AAA New_2008Q1_JI Group - Note R11_Q309_J032_Note R1_Audit (2)_Note_R1_Aging_Q2_11" xfId="1943" xr:uid="{77D85FE4-DA27-4A6E-8A7F-656372FA68EE}"/>
    <cellStyle name="_costsheet-TT&amp;T-300k OSS&amp;AAA New_2008Q1_JI Group - Note R11_Q309_J032_Note R1_Audit (2)_Note_R1_Aging_Q2_11 2" xfId="1944" xr:uid="{E056D202-E7CD-4B91-8FFF-ADC7094DA18B}"/>
    <cellStyle name="_costsheet-TT&amp;T-300k OSS&amp;AAA New_2008Q1_JI Group - Note R11_Q309_J032_Note R1_Audit (2)_Note_R1_Aging_Q3_11" xfId="1945" xr:uid="{FFD9CEBA-7EA5-4857-8C71-6C5E9075F4DA}"/>
    <cellStyle name="_costsheet-TT&amp;T-300k OSS&amp;AAA New_2008Q1_JI Group - Note R11_Q309_J032_Note R1_Audit (2)_Note_R1_Aging_Q4" xfId="1946" xr:uid="{63EBAEFB-0844-4E59-8559-B9C9B1A452DA}"/>
    <cellStyle name="_costsheet-TT&amp;T-300k OSS&amp;AAA New_2008Q1_JI Group - Note R11_Q309_J032_Note R1_Audit (2)_Note_R1_Aging_Q4 2" xfId="1947" xr:uid="{11129B0D-3F6F-43B2-9A96-046233CABD56}"/>
    <cellStyle name="_costsheet-TT&amp;T-300k OSS&amp;AAA New_2008Q1_JI Group - Note R11_Q309_J032_Note R1_Audit (2)_Q210_J032_Note R1_Unrealised" xfId="1948" xr:uid="{44B8CB87-989A-41AD-B930-C8E282FF9A9D}"/>
    <cellStyle name="_costsheet-TT&amp;T-300k OSS&amp;AAA New_2008Q1_JI Group - Note R11_Q309_J032_Note R1_Audit (2)_Q210_J032_Note R1_Unrealised 2" xfId="1949" xr:uid="{86BA4264-4C55-407B-81A8-E237B78BF46B}"/>
    <cellStyle name="_costsheet-TT&amp;T-300k OSS&amp;AAA New_2008Q2_JIG_Note R11" xfId="1950" xr:uid="{B7B93D13-9719-45F8-91DE-26B6B8A27571}"/>
    <cellStyle name="_costsheet-TT&amp;T-300k OSS&amp;AAA New_2008Q3- J027 - JI Group - Note R1" xfId="1951" xr:uid="{B78597FC-2FFA-4617-BFD5-E2F08AB555A6}"/>
    <cellStyle name="_costsheet-TT&amp;T-300k OSS&amp;AAA New_2008Q3- J027 - JI Group - Note R1 2" xfId="1952" xr:uid="{1167FEC2-81B6-48DD-A489-0E8F0DE173F7}"/>
    <cellStyle name="_costsheet-TT&amp;T-300k OSS&amp;AAA New_2008Q3- J027 - JI Group - Note R1_Q1_09_JAS Group_Note R2" xfId="1953" xr:uid="{2D11000B-A33F-41C2-9738-280CA427D9DF}"/>
    <cellStyle name="_costsheet-TT&amp;T-300k OSS&amp;AAA New_2008Q3- J027 - JI Group - Note R1_Q209_J027_Note group R2" xfId="1954" xr:uid="{20FE91B7-A01E-476C-A0C0-2953B2FED871}"/>
    <cellStyle name="_costsheet-TT&amp;T-300k OSS&amp;AAA New_2010_Q3_TTT I_Note R3." xfId="1955" xr:uid="{65FE69A4-6EFD-4F7A-A9A8-8167E5958708}"/>
    <cellStyle name="_costsheet-TT&amp;T-300k OSS&amp;AAA New_2010_Q4_TTT I_Note R3" xfId="1956" xr:uid="{F9366FD7-AABA-4022-BFC4-8C771039C0EC}"/>
    <cellStyle name="_costsheet-TT&amp;T-300k OSS&amp;AAA New_3-TTTBB Budget 2010 to Dept (2)" xfId="1957" xr:uid="{38283BD5-112A-4A2C-A199-7AB0ACD9B983}"/>
    <cellStyle name="_costsheet-TT&amp;T-300k OSS&amp;AAA New_BS (T)" xfId="1958" xr:uid="{BA5AF425-08F6-4DAA-87D7-A808BFAC662A}"/>
    <cellStyle name="_costsheet-TT&amp;T-300k OSS&amp;AAA New_detail cash flow" xfId="1959" xr:uid="{AFBB5F77-70F6-49AA-9C6B-B71249AFE6D4}"/>
    <cellStyle name="_costsheet-TT&amp;T-300k OSS&amp;AAA New_detail cash flow 2" xfId="1960" xr:uid="{46BE6251-9A85-4D0C-A2D0-A1BB4D5156A5}"/>
    <cellStyle name="_costsheet-TT&amp;T-300k OSS&amp;AAA New_Movement CIP" xfId="1961" xr:uid="{8D68DDB3-2FC6-4B11-810A-72DAC1A2680C}"/>
    <cellStyle name="_costsheet-TT&amp;T-300k OSS&amp;AAA New_Note unrealized (update)" xfId="1962" xr:uid="{1AB892F1-823C-4A66-897A-A4292388E459}"/>
    <cellStyle name="_costsheet-TT&amp;T-300k OSS&amp;AAA New_Note unrealized (update) 2" xfId="1963" xr:uid="{595AEE9B-5A79-4F0D-BA2C-44118399973C}"/>
    <cellStyle name="_costsheet-TT&amp;T-300k OSS&amp;AAA New_Note unrealized (update) 3" xfId="1964" xr:uid="{18264F89-322B-46F6-BB25-98E6BAFCF031}"/>
    <cellStyle name="_costsheet-TT&amp;T-300k OSS&amp;AAA New_Note unrealized (update)_JTS_Note R1_Q2Y2010" xfId="1965" xr:uid="{1C538423-1FDF-408C-B94D-A7717E1A97A6}"/>
    <cellStyle name="_costsheet-TT&amp;T-300k OSS&amp;AAA New_Note unrealized (update)_JTS_Note R1_Q2Y2010 2" xfId="1966" xr:uid="{518641E4-966F-4C61-892E-14B84C6A74E2}"/>
    <cellStyle name="_costsheet-TT&amp;T-300k OSS&amp;AAA New_Note unrealized (update)_Note_R1_Aging_Q2_11" xfId="1967" xr:uid="{8C61BA46-3E29-4107-8C72-1808E67D4371}"/>
    <cellStyle name="_costsheet-TT&amp;T-300k OSS&amp;AAA New_Note unrealized (update)_Note_R1_Aging_Q2_11 2" xfId="1968" xr:uid="{DE17580D-8260-468E-92EA-A759CAA9CBDB}"/>
    <cellStyle name="_costsheet-TT&amp;T-300k OSS&amp;AAA New_Note unrealized (update)_Note_R1_Aging_Q3_11" xfId="1969" xr:uid="{1C4AE083-04FB-4400-A9B2-6D730B1D1270}"/>
    <cellStyle name="_costsheet-TT&amp;T-300k OSS&amp;AAA New_Note unrealized (update)_Note_R1_Aging_Q4" xfId="1970" xr:uid="{BCEC8039-D93B-4054-BA8D-33B1EA2FC526}"/>
    <cellStyle name="_costsheet-TT&amp;T-300k OSS&amp;AAA New_Note unrealized (update)_Note_R1_Aging_Q4 2" xfId="1971" xr:uid="{41062210-1169-416B-B31B-71AAC772A83D}"/>
    <cellStyle name="_costsheet-TT&amp;T-300k OSS&amp;AAA New_Note unrealized (update)_Q210_J032_Note R1_Unrealised" xfId="1972" xr:uid="{8F8EC70E-FAD0-4D6F-B5C1-B3C03CDDA8C3}"/>
    <cellStyle name="_costsheet-TT&amp;T-300k OSS&amp;AAA New_Note unrealized (update)_Q210_J032_Note R1_Unrealised 2" xfId="1973" xr:uid="{7422DF75-0635-4394-9454-FF931B134FAD}"/>
    <cellStyle name="_costsheet-TT&amp;T-300k OSS&amp;AAA New_Note_Cash&amp;Cash equivalent" xfId="1974" xr:uid="{19827529-3D32-4ADB-816E-885935090AF2}"/>
    <cellStyle name="_costsheet-TT&amp;T-300k OSS&amp;AAA New_only" xfId="1975" xr:uid="{F124AF3A-3DE1-4BDD-BDEB-ADFF383A7579}"/>
    <cellStyle name="_costsheet-TT&amp;T-300k OSS&amp;AAA New_PL" xfId="1976" xr:uid="{3DC19F2C-208A-434F-BC68-70EB97523229}"/>
    <cellStyle name="_costsheet-TT&amp;T-300k OSS&amp;AAA New_Q1 2008 - J027 - cash flow conso - WP" xfId="1977" xr:uid="{4DC0A484-1F75-4387-84D5-C33F58470D58}"/>
    <cellStyle name="_costsheet-TT&amp;T-300k OSS&amp;AAA New_Q1 2008 - J027 - cash flow conso - WP 2" xfId="1978" xr:uid="{E0AF0B12-4C5D-4DA8-ABB9-B7E7F2DAE958}"/>
    <cellStyle name="_costsheet-TT&amp;T-300k OSS&amp;AAA New_Q1 2008 - J027 - cash flow conso - WP 3" xfId="1979" xr:uid="{147D957F-2002-46DA-81AA-FE42ECBFCBD0}"/>
    <cellStyle name="_costsheet-TT&amp;T-300k OSS&amp;AAA New_Q1 2008 - J027 - cash flow conso - WP_(11)unrealised ex.rate" xfId="1980" xr:uid="{9CFE74F1-352C-4664-A50B-69E7939EDA66}"/>
    <cellStyle name="_costsheet-TT&amp;T-300k OSS&amp;AAA New_Q1 2008 - J027 - cash flow conso - WP_(11)unrealised ex.rate 2" xfId="1981" xr:uid="{5B295DAF-FCA8-4678-8353-CEBE918415BF}"/>
    <cellStyle name="_costsheet-TT&amp;T-300k OSS&amp;AAA New_Q1 2008 - J027 - cash flow conso - WP_(11)unrealised ex.rate 3" xfId="1982" xr:uid="{EDBF64B5-31C6-4FA1-96CA-C4AC5D40E72C}"/>
    <cellStyle name="_costsheet-TT&amp;T-300k OSS&amp;AAA New_Q1 2008 - J027 - cash flow conso - WP_(11)unrealised ex.rate 4" xfId="1983" xr:uid="{04093EBC-63C6-4E8C-A0AF-E8D72788AA08}"/>
    <cellStyle name="_costsheet-TT&amp;T-300k OSS&amp;AAA New_Q1 2008 - J027 - cash flow conso - WP_(11)unrealised ex.rate 5" xfId="1984" xr:uid="{FC70120F-76AD-4567-8544-F7566E5FFDC6}"/>
    <cellStyle name="_costsheet-TT&amp;T-300k OSS&amp;AAA New_Q1 2008 - J027 - cash flow conso - WP_(11)unrealised ex.rate_(2)Sum of cash&amp;cash equipvalent" xfId="1985" xr:uid="{72B4222B-ADB8-43FF-8316-CDAB0A03CDED}"/>
    <cellStyle name="_costsheet-TT&amp;T-300k OSS&amp;AAA New_Q1 2008 - J027 - cash flow conso - WP_(11)unrealised ex.rate_(2)Sum of cash&amp;cash equipvalent 2" xfId="1986" xr:uid="{43176D1E-8840-47D2-A8B0-176F72E352FA}"/>
    <cellStyle name="_costsheet-TT&amp;T-300k OSS&amp;AAA New_Q1 2008 - J027 - cash flow conso - WP_(11)unrealised ex.rate_(2)Sum of cash&amp;cash equipvalent 3" xfId="1987" xr:uid="{6D64D88F-DAED-47BD-A499-FA42A50480F8}"/>
    <cellStyle name="_costsheet-TT&amp;T-300k OSS&amp;AAA New_Q1 2008 - J027 - cash flow conso - WP_(11)unrealised ex.rate_(2)Sum of cash&amp;cash equipvalent 4" xfId="1988" xr:uid="{0241C906-D914-45C0-83BB-AF12FF9F9600}"/>
    <cellStyle name="_costsheet-TT&amp;T-300k OSS&amp;AAA New_Q1 2008 - J027 - cash flow conso - WP_(11)unrealised ex.rate_(2)Sum of cash&amp;cash equipvalent 5" xfId="1989" xr:uid="{A6C7D894-C735-4767-97DA-BEA2EE8072C4}"/>
    <cellStyle name="_costsheet-TT&amp;T-300k OSS&amp;AAA New_Q1 2008 - J027 - cash flow conso - WP_(11)unrealised ex.rate_(3)Aging AR" xfId="1990" xr:uid="{C7DF8CA5-32C2-4D14-8046-59663DEBC49B}"/>
    <cellStyle name="_costsheet-TT&amp;T-300k OSS&amp;AAA New_Q1 2008 - J027 - cash flow conso - WP_(11)unrealised ex.rate_(3)Aging AR 2" xfId="1991" xr:uid="{E3D1EA4A-A739-428F-A34B-4D347B13D775}"/>
    <cellStyle name="_costsheet-TT&amp;T-300k OSS&amp;AAA New_Q1 2008 - J027 - cash flow conso - WP_(11)unrealised ex.rate_(3)Aging AR 3" xfId="1992" xr:uid="{11662F76-85B8-47CF-9059-D9033936FCB6}"/>
    <cellStyle name="_costsheet-TT&amp;T-300k OSS&amp;AAA New_Q1 2008 - J027 - cash flow conso - WP_(11)unrealised ex.rate_(3)Aging AR 4" xfId="1993" xr:uid="{F6DD9116-2A22-4E70-AC3A-630E0EEF4541}"/>
    <cellStyle name="_costsheet-TT&amp;T-300k OSS&amp;AAA New_Q1 2008 - J027 - cash flow conso - WP_(11)unrealised ex.rate_(3)Aging AR 5" xfId="1994" xr:uid="{69CA07F1-1B9B-481B-991E-0589CE2B4282}"/>
    <cellStyle name="_costsheet-TT&amp;T-300k OSS&amp;AAA New_Q1 2008 - J027 - cash flow conso - WP_(12) Detail cash flow" xfId="1995" xr:uid="{927DCCFD-96BD-4FA0-8577-C55D799EAAFE}"/>
    <cellStyle name="_costsheet-TT&amp;T-300k OSS&amp;AAA New_Q1 2008 - J027 - cash flow conso - WP_(3)Selling and admin Q2_Y2009" xfId="1996" xr:uid="{7C60F369-C200-4403-ABA7-D8280D4547F0}"/>
    <cellStyle name="_costsheet-TT&amp;T-300k OSS&amp;AAA New_Q1 2008 - J027 - cash flow conso - WP_(3)Selling and admin Q2_Y2009 2" xfId="1997" xr:uid="{DE7EE09A-D199-4EB1-912E-AA4A897A3E5D}"/>
    <cellStyle name="_costsheet-TT&amp;T-300k OSS&amp;AAA New_Q1 2008 - J027 - cash flow conso - WP_(3)Selling and admin Q2_Y2009_2010_JAS Group_R3_Expenses by nature 2009" xfId="1998" xr:uid="{21E810F3-1408-413B-844C-0C34301A3403}"/>
    <cellStyle name="_costsheet-TT&amp;T-300k OSS&amp;AAA New_Q1 2008 - J027 - cash flow conso - WP_(3)Selling and admin Q2_Y2009_Q209_J027_Note group R3" xfId="1999" xr:uid="{A026C2FF-410F-4B90-B926-062C02CAD9FE}"/>
    <cellStyle name="_costsheet-TT&amp;T-300k OSS&amp;AAA New_Q1 2008 - J027 - cash flow conso - WP_(3)Selling and admin Q2_Y2009_Q209_J027_Note group R3 2" xfId="2000" xr:uid="{34EFB3EF-15C9-4FA0-AAF6-C5552588CAFB}"/>
    <cellStyle name="_costsheet-TT&amp;T-300k OSS&amp;AAA New_Q1 2008 - J027 - cash flow conso - WP_(3)Selling and admin Q2_Y2009_Q209_J027_Note group R3_2010_JAS Group_R3_Expenses by nature 2009" xfId="2001" xr:uid="{04F879C7-D25A-4708-9895-EE8B2034714B}"/>
    <cellStyle name="_costsheet-TT&amp;T-300k OSS&amp;AAA New_Q1 2008 - J027 - cash flow conso - WP_2010_Q3_TTT I_Note R3." xfId="2002" xr:uid="{3D358DA9-2D2C-4E73-BCD4-A2C7B84B6D49}"/>
    <cellStyle name="_costsheet-TT&amp;T-300k OSS&amp;AAA New_Q1 2008 - J027 - cash flow conso - WP_2010_Q4_TTT I_Note R3" xfId="2003" xr:uid="{7A686CD4-9862-46CE-AA35-1569830D3864}"/>
    <cellStyle name="_costsheet-TT&amp;T-300k OSS&amp;AAA New_Q1 2008 - J027 - cash flow conso - WP_detail cash flow" xfId="2004" xr:uid="{41942219-B89A-4295-A112-E53617BB0D20}"/>
    <cellStyle name="_costsheet-TT&amp;T-300k OSS&amp;AAA New_Q1 2008 - J027 - cash flow conso - WP_detail cash flow 2" xfId="2005" xr:uid="{02CE72E5-E6DC-4A2F-B5B1-BE149104309A}"/>
    <cellStyle name="_costsheet-TT&amp;T-300k OSS&amp;AAA New_Q1 2008 - J027 - cash flow conso - WP_Note unrealized (update)" xfId="2006" xr:uid="{9FBEB7ED-6F8F-4CB3-BFED-60DB48FE44E6}"/>
    <cellStyle name="_costsheet-TT&amp;T-300k OSS&amp;AAA New_Q1 2008 - J027 - cash flow conso - WP_Note unrealized (update) 2" xfId="2007" xr:uid="{BC6FABEA-70CE-4FF5-A6EF-0E1049EED690}"/>
    <cellStyle name="_costsheet-TT&amp;T-300k OSS&amp;AAA New_Q1 2008 - J027 - cash flow conso - WP_Note unrealized (update) 3" xfId="2008" xr:uid="{276E5DE9-7007-4217-91B6-1EDD00676661}"/>
    <cellStyle name="_costsheet-TT&amp;T-300k OSS&amp;AAA New_Q1 2008 - J027 - cash flow conso - WP_Note unrealized (update)_JTS_Note R1_Q2Y2010" xfId="2009" xr:uid="{E1EDE02A-1A2E-4A76-99C0-BEE009507256}"/>
    <cellStyle name="_costsheet-TT&amp;T-300k OSS&amp;AAA New_Q1 2008 - J027 - cash flow conso - WP_Note unrealized (update)_JTS_Note R1_Q2Y2010 2" xfId="2010" xr:uid="{0A8CF026-2A66-4594-8D87-0C89D9AD087A}"/>
    <cellStyle name="_costsheet-TT&amp;T-300k OSS&amp;AAA New_Q1 2008 - J027 - cash flow conso - WP_Note unrealized (update)_Note_R1_Aging_Q2_11" xfId="2011" xr:uid="{B404139A-62D1-493D-B825-CBEB6A78D008}"/>
    <cellStyle name="_costsheet-TT&amp;T-300k OSS&amp;AAA New_Q1 2008 - J027 - cash flow conso - WP_Note unrealized (update)_Note_R1_Aging_Q2_11 2" xfId="2012" xr:uid="{336F6FC2-3DE4-49FF-8545-6F7C6E782779}"/>
    <cellStyle name="_costsheet-TT&amp;T-300k OSS&amp;AAA New_Q1 2008 - J027 - cash flow conso - WP_Note unrealized (update)_Note_R1_Aging_Q3_11" xfId="2013" xr:uid="{1149A58C-494E-4591-B96B-51A1F0FDABED}"/>
    <cellStyle name="_costsheet-TT&amp;T-300k OSS&amp;AAA New_Q1 2008 - J027 - cash flow conso - WP_Note unrealized (update)_Note_R1_Aging_Q4" xfId="2014" xr:uid="{24759BDD-AEC5-4DD8-A6BD-DDA31FC9A4C8}"/>
    <cellStyle name="_costsheet-TT&amp;T-300k OSS&amp;AAA New_Q1 2008 - J027 - cash flow conso - WP_Note unrealized (update)_Note_R1_Aging_Q4 2" xfId="2015" xr:uid="{471B291F-98B7-4D16-88C8-0C6259E31481}"/>
    <cellStyle name="_costsheet-TT&amp;T-300k OSS&amp;AAA New_Q1 2008 - J027 - cash flow conso - WP_Note unrealized (update)_Q210_J032_Note R1_Unrealised" xfId="2016" xr:uid="{9673973F-5C9C-4B48-8C36-FB99865C2B1D}"/>
    <cellStyle name="_costsheet-TT&amp;T-300k OSS&amp;AAA New_Q1 2008 - J027 - cash flow conso - WP_Note unrealized (update)_Q210_J032_Note R1_Unrealised 2" xfId="2017" xr:uid="{A836CF7B-F406-49CF-87C8-711CC79ED68C}"/>
    <cellStyle name="_costsheet-TT&amp;T-300k OSS&amp;AAA New_Q1 2008 - J027 - cash flow conso - WP_Note_Cash&amp;Cash equivalent" xfId="2018" xr:uid="{A2BE3FDE-51C6-437E-B2EE-077387DCF2C3}"/>
    <cellStyle name="_costsheet-TT&amp;T-300k OSS&amp;AAA New_Q1 2008 - J027 - cash flow conso - WP_Q1_09_JAS Group_Note R2" xfId="2019" xr:uid="{CDAE0F60-45DD-4602-A6F3-917074C93824}"/>
    <cellStyle name="_costsheet-TT&amp;T-300k OSS&amp;AAA New_Q1 2008 - J027 - cash flow conso - WP_Q209_J027_Note group R2" xfId="2020" xr:uid="{539EEFE0-E02D-4356-8E52-9F7C1D4873AC}"/>
    <cellStyle name="_costsheet-TT&amp;T-300k OSS&amp;AAA New_Q1 2008 - J027 - cash flow conso - WP_Q2-2010_TTT I_Note R3" xfId="2021" xr:uid="{8D7EDFF6-17F7-40BE-8B12-0EA33CE7E4D6}"/>
    <cellStyle name="_costsheet-TT&amp;T-300k OSS&amp;AAA New_Q1 2008 - J027 - cash flow conso - WP_Q309_J032_Note R1_Audit (2)" xfId="2022" xr:uid="{DD18688B-5F68-4AC9-88CB-78E37D565091}"/>
    <cellStyle name="_costsheet-TT&amp;T-300k OSS&amp;AAA New_Q1 2008 - J027 - cash flow conso - WP_Q309_J032_Note R1_Audit (2) 2" xfId="2023" xr:uid="{E2F34201-B591-46BB-8FD6-CAAFCBA05102}"/>
    <cellStyle name="_costsheet-TT&amp;T-300k OSS&amp;AAA New_Q1 2008 - J027 - cash flow conso - WP_Q309_J032_Note R1_Audit (2) 3" xfId="2024" xr:uid="{12F2402E-4C11-4836-91DC-522FA614DB7E}"/>
    <cellStyle name="_costsheet-TT&amp;T-300k OSS&amp;AAA New_Q1 2008 - J027 - cash flow conso - WP_Q309_J032_Note R1_Audit (2)_JTS_Note R1_Q2Y2010" xfId="2025" xr:uid="{81C2741C-C66E-4998-8CD4-F2C7AC45BE12}"/>
    <cellStyle name="_costsheet-TT&amp;T-300k OSS&amp;AAA New_Q1 2008 - J027 - cash flow conso - WP_Q309_J032_Note R1_Audit (2)_JTS_Note R1_Q2Y2010 2" xfId="2026" xr:uid="{109D60E1-995B-4512-B710-F3EB497D483E}"/>
    <cellStyle name="_costsheet-TT&amp;T-300k OSS&amp;AAA New_Q1 2008 - J027 - cash flow conso - WP_Q309_J032_Note R1_Audit (2)_Note_R1_Aging_Q2_11" xfId="2027" xr:uid="{50EC8837-8283-409C-AA54-4BC245E06FD3}"/>
    <cellStyle name="_costsheet-TT&amp;T-300k OSS&amp;AAA New_Q1 2008 - J027 - cash flow conso - WP_Q309_J032_Note R1_Audit (2)_Note_R1_Aging_Q2_11 2" xfId="2028" xr:uid="{1B00E168-DE2D-4393-96DB-822901A1FC5F}"/>
    <cellStyle name="_costsheet-TT&amp;T-300k OSS&amp;AAA New_Q1 2008 - J027 - cash flow conso - WP_Q309_J032_Note R1_Audit (2)_Note_R1_Aging_Q3_11" xfId="2029" xr:uid="{43D9A74C-443D-4556-9EB0-ADAC5E27F37A}"/>
    <cellStyle name="_costsheet-TT&amp;T-300k OSS&amp;AAA New_Q1 2008 - J027 - cash flow conso - WP_Q309_J032_Note R1_Audit (2)_Note_R1_Aging_Q4" xfId="2030" xr:uid="{59005EBF-81DE-43A4-A3A5-364ACF9F197C}"/>
    <cellStyle name="_costsheet-TT&amp;T-300k OSS&amp;AAA New_Q1 2008 - J027 - cash flow conso - WP_Q309_J032_Note R1_Audit (2)_Note_R1_Aging_Q4 2" xfId="2031" xr:uid="{D75AFA26-6BDD-408D-A792-C8E7461C1D15}"/>
    <cellStyle name="_costsheet-TT&amp;T-300k OSS&amp;AAA New_Q1 2008 - J027 - cash flow conso - WP_Q309_J032_Note R1_Audit (2)_Q210_J032_Note R1_Unrealised" xfId="2032" xr:uid="{D7257734-61C8-4690-83F7-2FBFE3A26714}"/>
    <cellStyle name="_costsheet-TT&amp;T-300k OSS&amp;AAA New_Q1 2008 - J027 - cash flow conso - WP_Q309_J032_Note R1_Audit (2)_Q210_J032_Note R1_Unrealised 2" xfId="2033" xr:uid="{CB8A6C50-45C0-4829-8D08-90D9B79A96B9}"/>
    <cellStyle name="_costsheet-TT&amp;T-300k OSS&amp;AAA New_Q1 2008 - J027 - JI Group - Note R11" xfId="2034" xr:uid="{B979370C-1045-4348-8BD8-EE694EE0CAEF}"/>
    <cellStyle name="_costsheet-TT&amp;T-300k OSS&amp;AAA New_Q1 2008 - J027 - JI Group - Note R11 2" xfId="2035" xr:uid="{E548BB71-47FE-45AD-87C6-2F05ED90AD38}"/>
    <cellStyle name="_costsheet-TT&amp;T-300k OSS&amp;AAA New_Q1 2008 - J027 - JI Group - Note R11 3" xfId="2036" xr:uid="{D00AF687-D28E-42B3-A77E-2C072DFF13A0}"/>
    <cellStyle name="_costsheet-TT&amp;T-300k OSS&amp;AAA New_Q1 2008 - J027 - JI Group - Note R11_(11)unrealised ex.rate" xfId="2037" xr:uid="{E6426800-EE6F-4C2D-B087-D736C7BFC7A3}"/>
    <cellStyle name="_costsheet-TT&amp;T-300k OSS&amp;AAA New_Q1 2008 - J027 - JI Group - Note R11_(11)unrealised ex.rate 2" xfId="2038" xr:uid="{43171DF4-CCC1-4FDB-970D-CD47047951FC}"/>
    <cellStyle name="_costsheet-TT&amp;T-300k OSS&amp;AAA New_Q1 2008 - J027 - JI Group - Note R11_(11)unrealised ex.rate 3" xfId="2039" xr:uid="{0D727225-CCD7-4996-945F-D6FADD1929F0}"/>
    <cellStyle name="_costsheet-TT&amp;T-300k OSS&amp;AAA New_Q1 2008 - J027 - JI Group - Note R11_(11)unrealised ex.rate 4" xfId="2040" xr:uid="{F74525DF-7DAD-4DDE-823F-B8B7E36C7A18}"/>
    <cellStyle name="_costsheet-TT&amp;T-300k OSS&amp;AAA New_Q1 2008 - J027 - JI Group - Note R11_(11)unrealised ex.rate 5" xfId="2041" xr:uid="{82306A1A-A68A-4FE8-9DAB-E45B11AFA0A1}"/>
    <cellStyle name="_costsheet-TT&amp;T-300k OSS&amp;AAA New_Q1 2008 - J027 - JI Group - Note R11_(11)unrealised ex.rate_(2)Sum of cash&amp;cash equipvalent" xfId="2042" xr:uid="{D0B4E3AE-CB95-4CB9-9DD3-C75EB90413CB}"/>
    <cellStyle name="_costsheet-TT&amp;T-300k OSS&amp;AAA New_Q1 2008 - J027 - JI Group - Note R11_(11)unrealised ex.rate_(2)Sum of cash&amp;cash equipvalent 2" xfId="2043" xr:uid="{9773F6BA-C411-45B9-B760-65937E1F7F7F}"/>
    <cellStyle name="_costsheet-TT&amp;T-300k OSS&amp;AAA New_Q1 2008 - J027 - JI Group - Note R11_(11)unrealised ex.rate_(2)Sum of cash&amp;cash equipvalent 3" xfId="2044" xr:uid="{5F2E9112-AF4E-4DAA-A5F4-B6811A19202E}"/>
    <cellStyle name="_costsheet-TT&amp;T-300k OSS&amp;AAA New_Q1 2008 - J027 - JI Group - Note R11_(11)unrealised ex.rate_(2)Sum of cash&amp;cash equipvalent 4" xfId="2045" xr:uid="{6A657389-F2B7-4A7F-843F-539589531CF5}"/>
    <cellStyle name="_costsheet-TT&amp;T-300k OSS&amp;AAA New_Q1 2008 - J027 - JI Group - Note R11_(11)unrealised ex.rate_(2)Sum of cash&amp;cash equipvalent 5" xfId="2046" xr:uid="{BEE40CC6-65B0-411B-853A-1E7A316CDB0A}"/>
    <cellStyle name="_costsheet-TT&amp;T-300k OSS&amp;AAA New_Q1 2008 - J027 - JI Group - Note R11_(11)unrealised ex.rate_(3)Aging AR" xfId="2047" xr:uid="{95EB8996-50EA-4CEF-8C50-6ACF46B75BC2}"/>
    <cellStyle name="_costsheet-TT&amp;T-300k OSS&amp;AAA New_Q1 2008 - J027 - JI Group - Note R11_(11)unrealised ex.rate_(3)Aging AR 2" xfId="2048" xr:uid="{42E778F4-C2E1-4C15-A4CC-1227DD42FE2C}"/>
    <cellStyle name="_costsheet-TT&amp;T-300k OSS&amp;AAA New_Q1 2008 - J027 - JI Group - Note R11_(11)unrealised ex.rate_(3)Aging AR 3" xfId="2049" xr:uid="{D36C12E9-5B8E-42B8-BF59-214906DFE976}"/>
    <cellStyle name="_costsheet-TT&amp;T-300k OSS&amp;AAA New_Q1 2008 - J027 - JI Group - Note R11_(11)unrealised ex.rate_(3)Aging AR 4" xfId="2050" xr:uid="{E825A344-131A-4523-A6AB-FC545481F227}"/>
    <cellStyle name="_costsheet-TT&amp;T-300k OSS&amp;AAA New_Q1 2008 - J027 - JI Group - Note R11_(11)unrealised ex.rate_(3)Aging AR 5" xfId="2051" xr:uid="{E510B1E7-5DDC-4B3D-AF5D-88C431A971D9}"/>
    <cellStyle name="_costsheet-TT&amp;T-300k OSS&amp;AAA New_Q1 2008 - J027 - JI Group - Note R11_(12) Detail cash flow" xfId="2052" xr:uid="{D950B8C4-D5A2-4BEC-BE37-48701CFC7ADD}"/>
    <cellStyle name="_costsheet-TT&amp;T-300k OSS&amp;AAA New_Q1 2008 - J027 - JI Group - Note R11_(3)Selling and admin Q2_Y2009" xfId="2053" xr:uid="{A2D20D4B-D2F6-4AAD-8DBE-60B4E4DF992A}"/>
    <cellStyle name="_costsheet-TT&amp;T-300k OSS&amp;AAA New_Q1 2008 - J027 - JI Group - Note R11_(3)Selling and admin Q2_Y2009 2" xfId="2054" xr:uid="{B7C17FA3-F796-49E1-957D-468A20BEBB0A}"/>
    <cellStyle name="_costsheet-TT&amp;T-300k OSS&amp;AAA New_Q1 2008 - J027 - JI Group - Note R11_(3)Selling and admin Q2_Y2009_2010_JAS Group_R3_Expenses by nature 2009" xfId="2055" xr:uid="{F31F66BE-68FD-457C-8F93-9DDDF8946321}"/>
    <cellStyle name="_costsheet-TT&amp;T-300k OSS&amp;AAA New_Q1 2008 - J027 - JI Group - Note R11_(3)Selling and admin Q2_Y2009_Q209_J027_Note group R3" xfId="2056" xr:uid="{1925D77B-F899-4EAF-AE32-91D20D003C29}"/>
    <cellStyle name="_costsheet-TT&amp;T-300k OSS&amp;AAA New_Q1 2008 - J027 - JI Group - Note R11_(3)Selling and admin Q2_Y2009_Q209_J027_Note group R3 2" xfId="2057" xr:uid="{8580223E-6D02-4D8A-9DF5-E63E6147CDA9}"/>
    <cellStyle name="_costsheet-TT&amp;T-300k OSS&amp;AAA New_Q1 2008 - J027 - JI Group - Note R11_(3)Selling and admin Q2_Y2009_Q209_J027_Note group R3_2010_JAS Group_R3_Expenses by nature 2009" xfId="2058" xr:uid="{B20EDEFB-DD6C-4DA1-8A73-495DC0FA68D7}"/>
    <cellStyle name="_costsheet-TT&amp;T-300k OSS&amp;AAA New_Q1 2008 - J027 - JI Group - Note R11_2010_Q3_TTT I_Note R3." xfId="2059" xr:uid="{A3A15EF9-2397-4462-B3F6-45D75F56FD51}"/>
    <cellStyle name="_costsheet-TT&amp;T-300k OSS&amp;AAA New_Q1 2008 - J027 - JI Group - Note R11_2010_Q4_TTT I_Note R3" xfId="2060" xr:uid="{C0E70AE0-ECC7-49FE-9542-A8FA2C718D2A}"/>
    <cellStyle name="_costsheet-TT&amp;T-300k OSS&amp;AAA New_Q1 2008 - J027 - JI Group - Note R11_detail cash flow" xfId="2061" xr:uid="{022086BB-6FA0-4F53-B6D2-76203BA86647}"/>
    <cellStyle name="_costsheet-TT&amp;T-300k OSS&amp;AAA New_Q1 2008 - J027 - JI Group - Note R11_detail cash flow 2" xfId="2062" xr:uid="{144B4F07-B6E8-4429-8989-904216325764}"/>
    <cellStyle name="_costsheet-TT&amp;T-300k OSS&amp;AAA New_Q1 2008 - J027 - JI Group - Note R11_Note unrealized (update)" xfId="2063" xr:uid="{431BE389-0A84-4294-8A75-D94A3BCE5CDD}"/>
    <cellStyle name="_costsheet-TT&amp;T-300k OSS&amp;AAA New_Q1 2008 - J027 - JI Group - Note R11_Note unrealized (update) 2" xfId="2064" xr:uid="{2FFF865D-8770-4816-AB06-3856DEB2A2D3}"/>
    <cellStyle name="_costsheet-TT&amp;T-300k OSS&amp;AAA New_Q1 2008 - J027 - JI Group - Note R11_Note unrealized (update) 3" xfId="2065" xr:uid="{876F2C10-D301-4215-9536-26232C63694A}"/>
    <cellStyle name="_costsheet-TT&amp;T-300k OSS&amp;AAA New_Q1 2008 - J027 - JI Group - Note R11_Note unrealized (update)_JTS_Note R1_Q2Y2010" xfId="2066" xr:uid="{AB0DE7B7-E42F-45F0-AFAB-836393EED0F5}"/>
    <cellStyle name="_costsheet-TT&amp;T-300k OSS&amp;AAA New_Q1 2008 - J027 - JI Group - Note R11_Note unrealized (update)_JTS_Note R1_Q2Y2010 2" xfId="2067" xr:uid="{B7F1EF65-A78A-4696-89BA-234DF35212D8}"/>
    <cellStyle name="_costsheet-TT&amp;T-300k OSS&amp;AAA New_Q1 2008 - J027 - JI Group - Note R11_Note unrealized (update)_Note_R1_Aging_Q2_11" xfId="2068" xr:uid="{2D207D83-D1AB-4E38-8362-92D44C69B032}"/>
    <cellStyle name="_costsheet-TT&amp;T-300k OSS&amp;AAA New_Q1 2008 - J027 - JI Group - Note R11_Note unrealized (update)_Note_R1_Aging_Q2_11 2" xfId="2069" xr:uid="{18EF365A-5AF9-4392-A022-D2BF9B7814FC}"/>
    <cellStyle name="_costsheet-TT&amp;T-300k OSS&amp;AAA New_Q1 2008 - J027 - JI Group - Note R11_Note unrealized (update)_Note_R1_Aging_Q3_11" xfId="2070" xr:uid="{B40E4378-A4C5-48EB-A4BD-841742C3624A}"/>
    <cellStyle name="_costsheet-TT&amp;T-300k OSS&amp;AAA New_Q1 2008 - J027 - JI Group - Note R11_Note unrealized (update)_Note_R1_Aging_Q4" xfId="2071" xr:uid="{369BC830-5309-42E0-B344-0337A65E079F}"/>
    <cellStyle name="_costsheet-TT&amp;T-300k OSS&amp;AAA New_Q1 2008 - J027 - JI Group - Note R11_Note unrealized (update)_Note_R1_Aging_Q4 2" xfId="2072" xr:uid="{6F55002D-8A36-406C-8D60-15E18E1CB666}"/>
    <cellStyle name="_costsheet-TT&amp;T-300k OSS&amp;AAA New_Q1 2008 - J027 - JI Group - Note R11_Note unrealized (update)_Q210_J032_Note R1_Unrealised" xfId="2073" xr:uid="{6A59EEF4-AAA5-4BDE-A52D-89DF0DAD5B26}"/>
    <cellStyle name="_costsheet-TT&amp;T-300k OSS&amp;AAA New_Q1 2008 - J027 - JI Group - Note R11_Note unrealized (update)_Q210_J032_Note R1_Unrealised 2" xfId="2074" xr:uid="{AA066714-7EEE-4048-BE7F-C8DB183E9A61}"/>
    <cellStyle name="_costsheet-TT&amp;T-300k OSS&amp;AAA New_Q1 2008 - J027 - JI Group - Note R11_Note_Cash&amp;Cash equivalent" xfId="2075" xr:uid="{6C56E080-5C88-4D07-BF9D-128676BF9D80}"/>
    <cellStyle name="_costsheet-TT&amp;T-300k OSS&amp;AAA New_Q1 2008 - J027 - JI Group - Note R11_Q1_09_JAS Group_Note R2" xfId="2076" xr:uid="{385D4DF2-7B18-46F2-9203-322229631693}"/>
    <cellStyle name="_costsheet-TT&amp;T-300k OSS&amp;AAA New_Q1 2008 - J027 - JI Group - Note R11_Q209_J027_Note group R2" xfId="2077" xr:uid="{8DE7F77D-00BC-46D4-91AC-77D6707EFA5D}"/>
    <cellStyle name="_costsheet-TT&amp;T-300k OSS&amp;AAA New_Q1 2008 - J027 - JI Group - Note R11_Q2-2010_TTT I_Note R3" xfId="2078" xr:uid="{85A5FA2C-1BD8-4CCE-9ADC-BD2A52B7A327}"/>
    <cellStyle name="_costsheet-TT&amp;T-300k OSS&amp;AAA New_Q1 2008 - J027 - JI Group - Note R11_Q309_J032_Note R1_Audit (2)" xfId="2079" xr:uid="{B3F6E7AE-ECEB-4BC3-8A6E-6E1E623103A3}"/>
    <cellStyle name="_costsheet-TT&amp;T-300k OSS&amp;AAA New_Q1 2008 - J027 - JI Group - Note R11_Q309_J032_Note R1_Audit (2) 2" xfId="2080" xr:uid="{BDD0399E-4DD3-45BE-87FC-4296D36D28CE}"/>
    <cellStyle name="_costsheet-TT&amp;T-300k OSS&amp;AAA New_Q1 2008 - J027 - JI Group - Note R11_Q309_J032_Note R1_Audit (2) 3" xfId="2081" xr:uid="{09656949-0DE8-4378-A455-F13FCA2441F5}"/>
    <cellStyle name="_costsheet-TT&amp;T-300k OSS&amp;AAA New_Q1 2008 - J027 - JI Group - Note R11_Q309_J032_Note R1_Audit (2)_JTS_Note R1_Q2Y2010" xfId="2082" xr:uid="{F9BB44FA-DF4D-46DD-8B0C-5CF2C0F80579}"/>
    <cellStyle name="_costsheet-TT&amp;T-300k OSS&amp;AAA New_Q1 2008 - J027 - JI Group - Note R11_Q309_J032_Note R1_Audit (2)_JTS_Note R1_Q2Y2010 2" xfId="2083" xr:uid="{C13E6C61-2287-4940-8157-80F0CBEEBE26}"/>
    <cellStyle name="_costsheet-TT&amp;T-300k OSS&amp;AAA New_Q1 2008 - J027 - JI Group - Note R11_Q309_J032_Note R1_Audit (2)_Note_R1_Aging_Q2_11" xfId="2084" xr:uid="{09CF4964-64A1-4EEA-9A73-077476E85A85}"/>
    <cellStyle name="_costsheet-TT&amp;T-300k OSS&amp;AAA New_Q1 2008 - J027 - JI Group - Note R11_Q309_J032_Note R1_Audit (2)_Note_R1_Aging_Q2_11 2" xfId="2085" xr:uid="{C4D670E8-1769-494E-9524-B22A8371B14A}"/>
    <cellStyle name="_costsheet-TT&amp;T-300k OSS&amp;AAA New_Q1 2008 - J027 - JI Group - Note R11_Q309_J032_Note R1_Audit (2)_Note_R1_Aging_Q3_11" xfId="2086" xr:uid="{D77B88A5-284E-4004-8CB9-F9D9EF14C5E1}"/>
    <cellStyle name="_costsheet-TT&amp;T-300k OSS&amp;AAA New_Q1 2008 - J027 - JI Group - Note R11_Q309_J032_Note R1_Audit (2)_Note_R1_Aging_Q4" xfId="2087" xr:uid="{9A3BB981-371C-4D01-8FC3-0DCFB09DDC7A}"/>
    <cellStyle name="_costsheet-TT&amp;T-300k OSS&amp;AAA New_Q1 2008 - J027 - JI Group - Note R11_Q309_J032_Note R1_Audit (2)_Note_R1_Aging_Q4 2" xfId="2088" xr:uid="{AB45FD3F-76D4-40F1-A4CD-FB81503137E7}"/>
    <cellStyle name="_costsheet-TT&amp;T-300k OSS&amp;AAA New_Q1 2008 - J027 - JI Group - Note R11_Q309_J032_Note R1_Audit (2)_Q210_J032_Note R1_Unrealised" xfId="2089" xr:uid="{4E143D35-BB10-41AD-ACB8-507F476DEEB2}"/>
    <cellStyle name="_costsheet-TT&amp;T-300k OSS&amp;AAA New_Q1 2008 - J027 - JI Group - Note R11_Q309_J032_Note R1_Audit (2)_Q210_J032_Note R1_Unrealised 2" xfId="2090" xr:uid="{79973AF2-DDE9-45A2-8C8E-6A15D4C34B28}"/>
    <cellStyle name="_costsheet-TT&amp;T-300k OSS&amp;AAA New_Q1_09_JAS Group_Note R2" xfId="2091" xr:uid="{D9906695-F155-4E2A-BEAB-A20A96567FE5}"/>
    <cellStyle name="_costsheet-TT&amp;T-300k OSS&amp;AAA New_Q2 2008 - J027 - JI Group - Note R11" xfId="2092" xr:uid="{F408F175-356D-4EE5-91E1-10261B90A4CF}"/>
    <cellStyle name="_costsheet-TT&amp;T-300k OSS&amp;AAA New_Q209_J027_Note group R2" xfId="2093" xr:uid="{80892D56-D76E-4496-A2C9-409340B64BAC}"/>
    <cellStyle name="_costsheet-TT&amp;T-300k OSS&amp;AAA New_Q2-2010_TTT I_Note R3" xfId="2094" xr:uid="{4BDB6D22-37B0-4CB0-A492-4AAD598DE59B}"/>
    <cellStyle name="_costsheet-TT&amp;T-300k OSS&amp;AAA New_Q3 2008 - J027 - JI Group - Note R1" xfId="2095" xr:uid="{C2FD6CF5-81B1-490D-91BF-E12E8568C02E}"/>
    <cellStyle name="_costsheet-TT&amp;T-300k OSS&amp;AAA New_Q3 2008 - J027 - JI Group - Note R11" xfId="2096" xr:uid="{C297CE9C-C43B-4C25-A450-FB6B20CFA017}"/>
    <cellStyle name="_costsheet-TT&amp;T-300k OSS&amp;AAA New_Q309_J032_Note R1_Audit (2)" xfId="2097" xr:uid="{E4D12D73-79E0-44D5-AA29-9E442C61BE69}"/>
    <cellStyle name="_costsheet-TT&amp;T-300k OSS&amp;AAA New_Q309_J032_Note R1_Audit (2) 2" xfId="2098" xr:uid="{AD90777C-2917-4E0A-9A97-7DF9FD9A047F}"/>
    <cellStyle name="_costsheet-TT&amp;T-300k OSS&amp;AAA New_Q309_J032_Note R1_Audit (2) 3" xfId="2099" xr:uid="{CB61F2C5-767D-47AA-B672-72EFFAD5AB08}"/>
    <cellStyle name="_costsheet-TT&amp;T-300k OSS&amp;AAA New_Q309_J032_Note R1_Audit (2)_JTS_Note R1_Q2Y2010" xfId="2100" xr:uid="{EC1394A6-4596-423F-90D0-C1975D0C42C6}"/>
    <cellStyle name="_costsheet-TT&amp;T-300k OSS&amp;AAA New_Q309_J032_Note R1_Audit (2)_JTS_Note R1_Q2Y2010 2" xfId="2101" xr:uid="{00E4660A-7294-4678-AFB4-E03E18924BD9}"/>
    <cellStyle name="_costsheet-TT&amp;T-300k OSS&amp;AAA New_Q309_J032_Note R1_Audit (2)_Note_R1_Aging_Q2_11" xfId="2102" xr:uid="{DD7C383C-4652-462A-BF74-9FA52204EF22}"/>
    <cellStyle name="_costsheet-TT&amp;T-300k OSS&amp;AAA New_Q309_J032_Note R1_Audit (2)_Note_R1_Aging_Q2_11 2" xfId="2103" xr:uid="{DD89FBEC-0DBD-4138-8C2C-F7C693A9A597}"/>
    <cellStyle name="_costsheet-TT&amp;T-300k OSS&amp;AAA New_Q309_J032_Note R1_Audit (2)_Note_R1_Aging_Q3_11" xfId="2104" xr:uid="{963CF696-8314-4BFF-930E-0DD47020A7FD}"/>
    <cellStyle name="_costsheet-TT&amp;T-300k OSS&amp;AAA New_Q309_J032_Note R1_Audit (2)_Note_R1_Aging_Q4" xfId="2105" xr:uid="{551F8035-A326-4BF1-B194-041892859E81}"/>
    <cellStyle name="_costsheet-TT&amp;T-300k OSS&amp;AAA New_Q309_J032_Note R1_Audit (2)_Note_R1_Aging_Q4 2" xfId="2106" xr:uid="{76D4017B-E4AF-45CB-9488-4A6421C4DA9A}"/>
    <cellStyle name="_costsheet-TT&amp;T-300k OSS&amp;AAA New_Q309_J032_Note R1_Audit (2)_Q210_J032_Note R1_Unrealised" xfId="2107" xr:uid="{3DE75DC1-7E69-4CAA-8476-56E78CF01699}"/>
    <cellStyle name="_costsheet-TT&amp;T-300k OSS&amp;AAA New_Q309_J032_Note R1_Audit (2)_Q210_J032_Note R1_Unrealised 2" xfId="2108" xr:uid="{2BE7DBE3-270D-43C4-960A-2EFC64C8C71E}"/>
    <cellStyle name="_costsheet-TT&amp;T-300k OSS&amp;AAA New_Q3-2011_TTT BB_Note R1" xfId="2109" xr:uid="{60F70BE0-CD8A-4CDE-ADBD-BFE5C7B3793D}"/>
    <cellStyle name="_costsheet-TT&amp;T-300k OSS&amp;AAA New_R11_Detail cash flow" xfId="2110" xr:uid="{CCB9B18C-D2B7-4FB8-9EA6-1BDEF16D75ED}"/>
    <cellStyle name="_costsheet-TT&amp;T-300k OSS&amp;AAA New_R11_Detail cash flow 2" xfId="2111" xr:uid="{A4F12817-9656-42B7-8166-BB73C974C2E1}"/>
    <cellStyle name="_costsheet-TT&amp;T-300k OSS&amp;AAA New_R11_Detail cash flow_(2)Sum of cash&amp;cash equivalent" xfId="2112" xr:uid="{BB07E1D6-2692-446B-86F4-73357C66743E}"/>
    <cellStyle name="_costsheet-TT&amp;T-300k OSS&amp;AAA New_RD" xfId="2113" xr:uid="{D3FCAF5C-137F-4B50-B61D-17C011454BD2}"/>
    <cellStyle name="_costsheet-TT&amp;T-300k OSS&amp;AAA New_Y2008_JI Group - Note R11" xfId="2114" xr:uid="{BBF81D41-C126-49ED-924D-CE2DADCE0967}"/>
    <cellStyle name="_costsheet-TTT-300k_Training Huawei" xfId="2115" xr:uid="{17AC5ADF-0189-4AC1-A4C8-A3FD7060C77D}"/>
    <cellStyle name="_costsheet-TTT-300k_Training Huawei 10" xfId="2116" xr:uid="{44E89E74-CF96-4E63-A824-3F196E8B1283}"/>
    <cellStyle name="_costsheet-TTT-300k_Training Huawei 11" xfId="2117" xr:uid="{FCF4B747-3D18-4764-A8B3-6F0E5D8FBD98}"/>
    <cellStyle name="_costsheet-TTT-300k_Training Huawei 12" xfId="2118" xr:uid="{3982DA7A-918B-4420-AD9D-0C71F0455EAE}"/>
    <cellStyle name="_costsheet-TTT-300k_Training Huawei 13" xfId="2119" xr:uid="{8ABC3BC7-60A3-4115-9738-1F5EAF81A660}"/>
    <cellStyle name="_costsheet-TTT-300k_Training Huawei 14" xfId="2120" xr:uid="{81008975-0623-485B-B2E6-E7ADF2AA5532}"/>
    <cellStyle name="_costsheet-TTT-300k_Training Huawei 15" xfId="2121" xr:uid="{B80783BE-33C6-465D-A839-A24FAEB03D34}"/>
    <cellStyle name="_costsheet-TTT-300k_Training Huawei 16" xfId="2122" xr:uid="{B7C52AA9-E700-48C5-BE02-8FD78A0033BA}"/>
    <cellStyle name="_costsheet-TTT-300k_Training Huawei 17" xfId="2123" xr:uid="{B0774EF1-9378-4AA0-8D53-E5A2E40DB547}"/>
    <cellStyle name="_costsheet-TTT-300k_Training Huawei 18" xfId="2124" xr:uid="{FFE89C2F-FB8C-4598-BB16-EEEEAD80488E}"/>
    <cellStyle name="_costsheet-TTT-300k_Training Huawei 19" xfId="2125" xr:uid="{28954EB7-2EBA-4F52-971E-B75ACE121202}"/>
    <cellStyle name="_costsheet-TTT-300k_Training Huawei 2" xfId="2126" xr:uid="{9338FEBE-F3E2-4A78-9C35-F440589335AE}"/>
    <cellStyle name="_costsheet-TTT-300k_Training Huawei 2 2" xfId="2127" xr:uid="{DF588E8F-2C56-4A6C-AAE9-F99DECC62BE4}"/>
    <cellStyle name="_costsheet-TTT-300k_Training Huawei 2 3" xfId="2128" xr:uid="{FF8F069F-29DA-42E7-8F1B-A527E7A6DAAE}"/>
    <cellStyle name="_costsheet-TTT-300k_Training Huawei 20" xfId="2129" xr:uid="{295568FE-E894-4C8B-BF30-104180576498}"/>
    <cellStyle name="_costsheet-TTT-300k_Training Huawei 21" xfId="2130" xr:uid="{417BF80E-466D-4379-BD6A-58494E2BD517}"/>
    <cellStyle name="_costsheet-TTT-300k_Training Huawei 22" xfId="2131" xr:uid="{6D6806E0-A7C9-4793-AD4A-CC7A027A155D}"/>
    <cellStyle name="_costsheet-TTT-300k_Training Huawei 23" xfId="2132" xr:uid="{B2D63814-25A5-49DF-8C0B-54E640800070}"/>
    <cellStyle name="_costsheet-TTT-300k_Training Huawei 24" xfId="2133" xr:uid="{F3873219-F5C2-4594-AAB0-B2E8BA443E5C}"/>
    <cellStyle name="_costsheet-TTT-300k_Training Huawei 3" xfId="2134" xr:uid="{EBAD0BB3-061B-431D-9488-8F1B99E1FBBA}"/>
    <cellStyle name="_costsheet-TTT-300k_Training Huawei 3 2" xfId="2135" xr:uid="{7C96E71A-5ECD-4A1D-9CD8-3D3268E07EB9}"/>
    <cellStyle name="_costsheet-TTT-300k_Training Huawei 4" xfId="2136" xr:uid="{4159CC35-6245-4513-9170-B7C6E4EEE688}"/>
    <cellStyle name="_costsheet-TTT-300k_Training Huawei 5" xfId="2137" xr:uid="{BA81A9AF-0C79-4741-AD70-9CFF13FDB708}"/>
    <cellStyle name="_costsheet-TTT-300k_Training Huawei 6" xfId="2138" xr:uid="{6DF60A89-57CE-41C7-A22F-AEB7D2D0214D}"/>
    <cellStyle name="_costsheet-TTT-300k_Training Huawei 7" xfId="2139" xr:uid="{C826B35D-C07F-4E63-A638-50EC4C8B4140}"/>
    <cellStyle name="_costsheet-TTT-300k_Training Huawei 8" xfId="2140" xr:uid="{3ADFDFBD-931E-49A4-B7CD-FF46E27DC582}"/>
    <cellStyle name="_costsheet-TTT-300k_Training Huawei 9" xfId="2141" xr:uid="{2FC1D83E-5273-4F24-BCA6-0756C8888DEB}"/>
    <cellStyle name="_costsheet-TTT-300k_Training Huawei_(11)unrealised ex.rate" xfId="2142" xr:uid="{7C0CAF9A-599F-480A-BF24-6F52D75EA7EB}"/>
    <cellStyle name="_costsheet-TTT-300k_Training Huawei_(11)unrealised ex.rate 2" xfId="2143" xr:uid="{E90B95A9-7D55-4D6A-AF54-85F9A6121D95}"/>
    <cellStyle name="_costsheet-TTT-300k_Training Huawei_(11)unrealised ex.rate 3" xfId="2144" xr:uid="{94016A13-08C3-422F-A809-B84DEE8ED9A5}"/>
    <cellStyle name="_costsheet-TTT-300k_Training Huawei_(11)unrealised ex.rate 4" xfId="2145" xr:uid="{E1E2EDAD-C670-407E-9182-EF4153A3D16A}"/>
    <cellStyle name="_costsheet-TTT-300k_Training Huawei_(11)unrealised ex.rate 5" xfId="2146" xr:uid="{B0F1F524-4430-420C-A773-05DD101EA86B}"/>
    <cellStyle name="_costsheet-TTT-300k_Training Huawei_(11)unrealised ex.rate_(2)Sum of cash&amp;cash equipvalent" xfId="2147" xr:uid="{E9D5360E-9175-4826-8E42-2BDF814F5EDF}"/>
    <cellStyle name="_costsheet-TTT-300k_Training Huawei_(11)unrealised ex.rate_(2)Sum of cash&amp;cash equipvalent 2" xfId="2148" xr:uid="{5BD29821-9004-4949-BCD9-E3DC825431B6}"/>
    <cellStyle name="_costsheet-TTT-300k_Training Huawei_(11)unrealised ex.rate_(2)Sum of cash&amp;cash equipvalent 3" xfId="2149" xr:uid="{D6BD6AFC-8208-4E96-98AC-7F8277EAD145}"/>
    <cellStyle name="_costsheet-TTT-300k_Training Huawei_(11)unrealised ex.rate_(2)Sum of cash&amp;cash equipvalent 4" xfId="2150" xr:uid="{83D846F1-540E-4C1E-A62D-21C03F5430DD}"/>
    <cellStyle name="_costsheet-TTT-300k_Training Huawei_(11)unrealised ex.rate_(2)Sum of cash&amp;cash equipvalent 5" xfId="2151" xr:uid="{D2FE78B7-DA33-41B3-8DE1-5AC09233D3AC}"/>
    <cellStyle name="_costsheet-TTT-300k_Training Huawei_(11)unrealised ex.rate_(3)Aging AR" xfId="2152" xr:uid="{A0DBB0E2-BE33-48D6-AB6C-96C111F08751}"/>
    <cellStyle name="_costsheet-TTT-300k_Training Huawei_(11)unrealised ex.rate_(3)Aging AR 2" xfId="2153" xr:uid="{2AA36C2E-AA21-4F31-9F7A-D3D0D831AD2C}"/>
    <cellStyle name="_costsheet-TTT-300k_Training Huawei_(11)unrealised ex.rate_(3)Aging AR 3" xfId="2154" xr:uid="{95C3E463-BAFA-4EAD-BBAE-180C9BFDD31D}"/>
    <cellStyle name="_costsheet-TTT-300k_Training Huawei_(11)unrealised ex.rate_(3)Aging AR 4" xfId="2155" xr:uid="{CBC9FE17-3F1E-4D34-BC66-B8D66C6F393B}"/>
    <cellStyle name="_costsheet-TTT-300k_Training Huawei_(11)unrealised ex.rate_(3)Aging AR 5" xfId="2156" xr:uid="{40C8A76C-48B9-4840-B517-86F24F6648A5}"/>
    <cellStyle name="_costsheet-TTT-300k_Training Huawei_(12) Detail cash flow" xfId="2157" xr:uid="{A9FF8B44-7B45-426C-A33B-560731C18CCD}"/>
    <cellStyle name="_costsheet-TTT-300k_Training Huawei_(3)Selling and admin Q2_Y2009" xfId="2158" xr:uid="{A384A684-06C0-4E5D-AC40-878104D7103B}"/>
    <cellStyle name="_costsheet-TTT-300k_Training Huawei_(3)Selling and admin Q2_Y2009 2" xfId="2159" xr:uid="{0C648E1F-DEC5-49AA-847D-C6CD4CB2CDCB}"/>
    <cellStyle name="_costsheet-TTT-300k_Training Huawei_(3)Selling and admin Q2_Y2009_2010_JAS Group_R3_Expenses by nature 2009" xfId="2160" xr:uid="{75B13D83-D5B5-4FF0-900D-04507C68E6C4}"/>
    <cellStyle name="_costsheet-TTT-300k_Training Huawei_(3)Selling and admin Q2_Y2009_Q209_J027_Note group R3" xfId="2161" xr:uid="{9CCC6074-8D74-4065-8387-1F847A3D7DBB}"/>
    <cellStyle name="_costsheet-TTT-300k_Training Huawei_(3)Selling and admin Q2_Y2009_Q209_J027_Note group R3 2" xfId="2162" xr:uid="{4F7DFB06-2C59-4EF3-89CF-697AFADC287E}"/>
    <cellStyle name="_costsheet-TTT-300k_Training Huawei_(3)Selling and admin Q2_Y2009_Q209_J027_Note group R3_2010_JAS Group_R3_Expenses by nature 2009" xfId="2163" xr:uid="{F4D25595-6F96-4D32-9DD8-C0CFB6884B56}"/>
    <cellStyle name="_costsheet-TTT-300k_Training Huawei_2008Q1_JI Group - Note R11" xfId="2164" xr:uid="{23F28550-76E9-468B-8792-37018AEE4163}"/>
    <cellStyle name="_costsheet-TTT-300k_Training Huawei_2008Q1_JI Group - Note R11 2" xfId="2165" xr:uid="{84FCC386-4A58-4059-9E0E-3C479D19CDFB}"/>
    <cellStyle name="_costsheet-TTT-300k_Training Huawei_2008Q1_JI Group - Note R11 3" xfId="2166" xr:uid="{24D8D088-7C5B-4717-8AF5-ECDD256ACDCC}"/>
    <cellStyle name="_costsheet-TTT-300k_Training Huawei_2008Q1_JI Group - Note R11_(11)unrealised ex.rate" xfId="2167" xr:uid="{07DF9E9C-68CC-4AE9-A73D-6B5F37E8C145}"/>
    <cellStyle name="_costsheet-TTT-300k_Training Huawei_2008Q1_JI Group - Note R11_(11)unrealised ex.rate 2" xfId="2168" xr:uid="{70754A0E-4A96-4BE6-B79B-2C4650D8AA2E}"/>
    <cellStyle name="_costsheet-TTT-300k_Training Huawei_2008Q1_JI Group - Note R11_(11)unrealised ex.rate 3" xfId="2169" xr:uid="{E9A1E050-FBA7-4C7E-B64F-19A63F6B2BBC}"/>
    <cellStyle name="_costsheet-TTT-300k_Training Huawei_2008Q1_JI Group - Note R11_(11)unrealised ex.rate 4" xfId="2170" xr:uid="{E848D66F-FD72-4139-944A-AA94EF801C0F}"/>
    <cellStyle name="_costsheet-TTT-300k_Training Huawei_2008Q1_JI Group - Note R11_(11)unrealised ex.rate 5" xfId="2171" xr:uid="{1E84D5DB-7B92-481D-B135-C0C7C7A531F4}"/>
    <cellStyle name="_costsheet-TTT-300k_Training Huawei_2008Q1_JI Group - Note R11_(11)unrealised ex.rate_(2)Sum of cash&amp;cash equipvalent" xfId="2172" xr:uid="{632CF26B-E5B5-44E4-978B-A46E40F478A5}"/>
    <cellStyle name="_costsheet-TTT-300k_Training Huawei_2008Q1_JI Group - Note R11_(11)unrealised ex.rate_(2)Sum of cash&amp;cash equipvalent 2" xfId="2173" xr:uid="{3CEF6A98-FEA9-42CC-9C22-DC9689D6F450}"/>
    <cellStyle name="_costsheet-TTT-300k_Training Huawei_2008Q1_JI Group - Note R11_(11)unrealised ex.rate_(2)Sum of cash&amp;cash equipvalent 3" xfId="2174" xr:uid="{CD38765A-D786-440C-A7D3-1F3532CADF74}"/>
    <cellStyle name="_costsheet-TTT-300k_Training Huawei_2008Q1_JI Group - Note R11_(11)unrealised ex.rate_(2)Sum of cash&amp;cash equipvalent 4" xfId="2175" xr:uid="{866768F9-D3B7-4AA5-80E7-6369519E0000}"/>
    <cellStyle name="_costsheet-TTT-300k_Training Huawei_2008Q1_JI Group - Note R11_(11)unrealised ex.rate_(2)Sum of cash&amp;cash equipvalent 5" xfId="2176" xr:uid="{76405D56-8947-4E04-B055-8F705BC18C0D}"/>
    <cellStyle name="_costsheet-TTT-300k_Training Huawei_2008Q1_JI Group - Note R11_(11)unrealised ex.rate_(3)Aging AR" xfId="2177" xr:uid="{27550903-2F46-43EA-9DB1-2CACC3A9613B}"/>
    <cellStyle name="_costsheet-TTT-300k_Training Huawei_2008Q1_JI Group - Note R11_(11)unrealised ex.rate_(3)Aging AR 2" xfId="2178" xr:uid="{A0071B0B-037D-47A2-9272-6C0011E6F79C}"/>
    <cellStyle name="_costsheet-TTT-300k_Training Huawei_2008Q1_JI Group - Note R11_(11)unrealised ex.rate_(3)Aging AR 3" xfId="2179" xr:uid="{BFF4EFCC-5188-4618-A0D2-CD2691F0C19B}"/>
    <cellStyle name="_costsheet-TTT-300k_Training Huawei_2008Q1_JI Group - Note R11_(11)unrealised ex.rate_(3)Aging AR 4" xfId="2180" xr:uid="{A1E659E9-C33B-49BD-8EB6-CCE53FA9239E}"/>
    <cellStyle name="_costsheet-TTT-300k_Training Huawei_2008Q1_JI Group - Note R11_(11)unrealised ex.rate_(3)Aging AR 5" xfId="2181" xr:uid="{2FCC5CD1-827A-409B-BD88-6E4401AA5E9D}"/>
    <cellStyle name="_costsheet-TTT-300k_Training Huawei_2008Q1_JI Group - Note R11_(12) Detail cash flow" xfId="2182" xr:uid="{36A9CD39-4689-4C45-9350-3DF547DCF14A}"/>
    <cellStyle name="_costsheet-TTT-300k_Training Huawei_2008Q1_JI Group - Note R11_(3)Selling and admin Q2_Y2009" xfId="2183" xr:uid="{26E42BA3-2837-4FAB-8AF0-36AFBEEE8C42}"/>
    <cellStyle name="_costsheet-TTT-300k_Training Huawei_2008Q1_JI Group - Note R11_(3)Selling and admin Q2_Y2009 2" xfId="2184" xr:uid="{3C211CAC-5692-4F9A-A994-35244BC27077}"/>
    <cellStyle name="_costsheet-TTT-300k_Training Huawei_2008Q1_JI Group - Note R11_(3)Selling and admin Q2_Y2009_2010_JAS Group_R3_Expenses by nature 2009" xfId="2185" xr:uid="{25B7C4BF-0F6D-4451-8DE0-2FA4AE9E41A6}"/>
    <cellStyle name="_costsheet-TTT-300k_Training Huawei_2008Q1_JI Group - Note R11_(3)Selling and admin Q2_Y2009_Q209_J027_Note group R3" xfId="2186" xr:uid="{DEB91A80-67A0-4142-B6AA-CE7D0AC5ED8D}"/>
    <cellStyle name="_costsheet-TTT-300k_Training Huawei_2008Q1_JI Group - Note R11_(3)Selling and admin Q2_Y2009_Q209_J027_Note group R3 2" xfId="2187" xr:uid="{E0F2EDD5-3AAB-4742-B407-A633AA82C85D}"/>
    <cellStyle name="_costsheet-TTT-300k_Training Huawei_2008Q1_JI Group - Note R11_(3)Selling and admin Q2_Y2009_Q209_J027_Note group R3_2010_JAS Group_R3_Expenses by nature 2009" xfId="2188" xr:uid="{F7877AA5-62D4-4546-BA87-C98B0BAE5D4D}"/>
    <cellStyle name="_costsheet-TTT-300k_Training Huawei_2008Q1_JI Group - Note R11_2010_Q3_TTT I_Note R3." xfId="2189" xr:uid="{45DB3CD6-9341-46DB-97A6-3303F0E84AE1}"/>
    <cellStyle name="_costsheet-TTT-300k_Training Huawei_2008Q1_JI Group - Note R11_2010_Q4_TTT I_Note R3" xfId="2190" xr:uid="{38DD204A-5685-4345-8499-437D8AD9ABDE}"/>
    <cellStyle name="_costsheet-TTT-300k_Training Huawei_2008Q1_JI Group - Note R11_detail cash flow" xfId="2191" xr:uid="{81E267C7-0F63-4FC9-B1F9-F807A0C82E3A}"/>
    <cellStyle name="_costsheet-TTT-300k_Training Huawei_2008Q1_JI Group - Note R11_detail cash flow 2" xfId="2192" xr:uid="{F4D05E63-78BA-465C-83AB-14D9AD572CD1}"/>
    <cellStyle name="_costsheet-TTT-300k_Training Huawei_2008Q1_JI Group - Note R11_Note unrealized (update)" xfId="2193" xr:uid="{DCB4CE74-339C-4BC9-A093-3BA39935966D}"/>
    <cellStyle name="_costsheet-TTT-300k_Training Huawei_2008Q1_JI Group - Note R11_Note unrealized (update) 2" xfId="2194" xr:uid="{770C5726-B446-4B48-8E73-017769F2A74E}"/>
    <cellStyle name="_costsheet-TTT-300k_Training Huawei_2008Q1_JI Group - Note R11_Note unrealized (update) 3" xfId="2195" xr:uid="{B585BCE2-BBB9-426C-BB87-E0B3B2ED5A96}"/>
    <cellStyle name="_costsheet-TTT-300k_Training Huawei_2008Q1_JI Group - Note R11_Note unrealized (update)_JTS_Note R1_Q2Y2010" xfId="2196" xr:uid="{4BD6640A-687E-40AD-97C3-DDCCCEFB62EC}"/>
    <cellStyle name="_costsheet-TTT-300k_Training Huawei_2008Q1_JI Group - Note R11_Note unrealized (update)_JTS_Note R1_Q2Y2010 2" xfId="2197" xr:uid="{DDE99900-7144-4434-8959-856E4206A3D8}"/>
    <cellStyle name="_costsheet-TTT-300k_Training Huawei_2008Q1_JI Group - Note R11_Note unrealized (update)_Note_R1_Aging_Q2_11" xfId="2198" xr:uid="{803FB02B-F468-4A36-8B5E-A97012FB4E58}"/>
    <cellStyle name="_costsheet-TTT-300k_Training Huawei_2008Q1_JI Group - Note R11_Note unrealized (update)_Note_R1_Aging_Q2_11 2" xfId="2199" xr:uid="{F798B0E2-0D98-4DF7-876C-92386355E1FF}"/>
    <cellStyle name="_costsheet-TTT-300k_Training Huawei_2008Q1_JI Group - Note R11_Note unrealized (update)_Note_R1_Aging_Q3_11" xfId="2200" xr:uid="{AE88A537-E76D-416B-98D2-ED893045CC44}"/>
    <cellStyle name="_costsheet-TTT-300k_Training Huawei_2008Q1_JI Group - Note R11_Note unrealized (update)_Note_R1_Aging_Q4" xfId="2201" xr:uid="{1CE3ACAC-E178-4027-8D7A-D19BE71179CF}"/>
    <cellStyle name="_costsheet-TTT-300k_Training Huawei_2008Q1_JI Group - Note R11_Note unrealized (update)_Note_R1_Aging_Q4 2" xfId="2202" xr:uid="{04A1B0BF-79B6-497C-BE22-209887888316}"/>
    <cellStyle name="_costsheet-TTT-300k_Training Huawei_2008Q1_JI Group - Note R11_Note unrealized (update)_Q210_J032_Note R1_Unrealised" xfId="2203" xr:uid="{AE3F472C-B0D9-4D0B-99BD-4BD6DC040829}"/>
    <cellStyle name="_costsheet-TTT-300k_Training Huawei_2008Q1_JI Group - Note R11_Note unrealized (update)_Q210_J032_Note R1_Unrealised 2" xfId="2204" xr:uid="{7385444F-0D7C-41D3-8158-B339BC4E3928}"/>
    <cellStyle name="_costsheet-TTT-300k_Training Huawei_2008Q1_JI Group - Note R11_Note_Cash&amp;Cash equivalent" xfId="2205" xr:uid="{2449B8E4-2AE8-4C5E-9C84-3F1F26BA5711}"/>
    <cellStyle name="_costsheet-TTT-300k_Training Huawei_2008Q1_JI Group - Note R11_Q1_09_JAS Group_Note R2" xfId="2206" xr:uid="{5FC34573-57C3-457C-B024-14CA2DAEC682}"/>
    <cellStyle name="_costsheet-TTT-300k_Training Huawei_2008Q1_JI Group - Note R11_Q209_J027_Note group R2" xfId="2207" xr:uid="{D044AC49-72B6-4DB5-A339-DAB388DBA52A}"/>
    <cellStyle name="_costsheet-TTT-300k_Training Huawei_2008Q1_JI Group - Note R11_Q2-2010_TTT I_Note R3" xfId="2208" xr:uid="{24CB5C5D-F74D-4AA6-94B0-B388A3E8F012}"/>
    <cellStyle name="_costsheet-TTT-300k_Training Huawei_2008Q1_JI Group - Note R11_Q309_J032_Note R1_Audit (2)" xfId="2209" xr:uid="{1BBEDA34-75D8-4A81-8ECF-54B90736EF32}"/>
    <cellStyle name="_costsheet-TTT-300k_Training Huawei_2008Q1_JI Group - Note R11_Q309_J032_Note R1_Audit (2) 2" xfId="2210" xr:uid="{5DEDDF90-7947-4974-8AB6-3A58C6A904FB}"/>
    <cellStyle name="_costsheet-TTT-300k_Training Huawei_2008Q1_JI Group - Note R11_Q309_J032_Note R1_Audit (2) 3" xfId="2211" xr:uid="{2788F929-72DE-4EDB-88A0-D9FCD4F1D325}"/>
    <cellStyle name="_costsheet-TTT-300k_Training Huawei_2008Q1_JI Group - Note R11_Q309_J032_Note R1_Audit (2)_JTS_Note R1_Q2Y2010" xfId="2212" xr:uid="{A792E5F8-0BA2-42C5-B978-832696C3BF6E}"/>
    <cellStyle name="_costsheet-TTT-300k_Training Huawei_2008Q1_JI Group - Note R11_Q309_J032_Note R1_Audit (2)_JTS_Note R1_Q2Y2010 2" xfId="2213" xr:uid="{54A61C9A-A7C8-4106-8654-11984B95C95A}"/>
    <cellStyle name="_costsheet-TTT-300k_Training Huawei_2008Q1_JI Group - Note R11_Q309_J032_Note R1_Audit (2)_Note_R1_Aging_Q2_11" xfId="2214" xr:uid="{1B1C32B2-27D4-4A7A-A12C-94DA8E6BA05A}"/>
    <cellStyle name="_costsheet-TTT-300k_Training Huawei_2008Q1_JI Group - Note R11_Q309_J032_Note R1_Audit (2)_Note_R1_Aging_Q2_11 2" xfId="2215" xr:uid="{D915A3AD-F8B3-4D7A-B6C5-36D20DCFCC91}"/>
    <cellStyle name="_costsheet-TTT-300k_Training Huawei_2008Q1_JI Group - Note R11_Q309_J032_Note R1_Audit (2)_Note_R1_Aging_Q3_11" xfId="2216" xr:uid="{EB5F0E8C-E3B1-4CD6-9ED3-67BAD6A2A7B3}"/>
    <cellStyle name="_costsheet-TTT-300k_Training Huawei_2008Q1_JI Group - Note R11_Q309_J032_Note R1_Audit (2)_Note_R1_Aging_Q4" xfId="2217" xr:uid="{1CFF7AC2-7CA8-4F7F-ADDD-9DFC42186A98}"/>
    <cellStyle name="_costsheet-TTT-300k_Training Huawei_2008Q1_JI Group - Note R11_Q309_J032_Note R1_Audit (2)_Note_R1_Aging_Q4 2" xfId="2218" xr:uid="{7186C243-6399-47E4-A2BF-84943DF103DA}"/>
    <cellStyle name="_costsheet-TTT-300k_Training Huawei_2008Q1_JI Group - Note R11_Q309_J032_Note R1_Audit (2)_Q210_J032_Note R1_Unrealised" xfId="2219" xr:uid="{5C0B89B5-7570-4A00-B692-92D55C66B77E}"/>
    <cellStyle name="_costsheet-TTT-300k_Training Huawei_2008Q1_JI Group - Note R11_Q309_J032_Note R1_Audit (2)_Q210_J032_Note R1_Unrealised 2" xfId="2220" xr:uid="{1EA8CBF0-E018-42AB-B957-7932F45FFB1F}"/>
    <cellStyle name="_costsheet-TTT-300k_Training Huawei_2008Q2_JIG_Note R11" xfId="2221" xr:uid="{3B6A151A-C77F-488B-B2AB-3B6097F568B3}"/>
    <cellStyle name="_costsheet-TTT-300k_Training Huawei_2008Q3- J027 - JI Group - Note R1" xfId="2222" xr:uid="{4DBFD67E-2D77-44E2-9257-71E996E8032F}"/>
    <cellStyle name="_costsheet-TTT-300k_Training Huawei_2008Q3- J027 - JI Group - Note R1 2" xfId="2223" xr:uid="{1282DE66-9B71-403B-BF7C-200CA5E0667C}"/>
    <cellStyle name="_costsheet-TTT-300k_Training Huawei_2008Q3- J027 - JI Group - Note R1_Q1_09_JAS Group_Note R2" xfId="2224" xr:uid="{6D8C9C61-3935-4BC2-AE20-745BAC59D305}"/>
    <cellStyle name="_costsheet-TTT-300k_Training Huawei_2008Q3- J027 - JI Group - Note R1_Q209_J027_Note group R2" xfId="2225" xr:uid="{7288D145-9968-4CF9-BFCC-1B2F61937CE0}"/>
    <cellStyle name="_costsheet-TTT-300k_Training Huawei_2010_Q3_TTT I_Note R3." xfId="2226" xr:uid="{BBB15D2A-40C4-4C17-A92A-C7692B54D282}"/>
    <cellStyle name="_costsheet-TTT-300k_Training Huawei_2010_Q4_TTT I_Note R3" xfId="2227" xr:uid="{B935B7BF-C715-4929-9E13-31B564367528}"/>
    <cellStyle name="_costsheet-TTT-300k_Training Huawei_3-TTTBB Budget 2010 to Dept (2)" xfId="2228" xr:uid="{D05E633A-055F-4F07-BDDD-683E3C614168}"/>
    <cellStyle name="_costsheet-TTT-300k_Training Huawei_BS (T)" xfId="2229" xr:uid="{055B3A4B-D7A4-407E-959E-976D26BE9C38}"/>
    <cellStyle name="_costsheet-TTT-300k_Training Huawei_detail cash flow" xfId="2230" xr:uid="{6DC87D5C-3BCB-4F9B-9B44-C7E4CA310BA5}"/>
    <cellStyle name="_costsheet-TTT-300k_Training Huawei_detail cash flow 2" xfId="2231" xr:uid="{94696F81-6770-4819-971D-3CF83B4FC22D}"/>
    <cellStyle name="_costsheet-TTT-300k_Training Huawei_Movement CIP" xfId="2232" xr:uid="{C8579357-315F-49F0-8471-35C2BF70056D}"/>
    <cellStyle name="_costsheet-TTT-300k_Training Huawei_Note unrealized (update)" xfId="2233" xr:uid="{7E46BD10-26CA-4E5E-B54E-977E93556613}"/>
    <cellStyle name="_costsheet-TTT-300k_Training Huawei_Note unrealized (update) 2" xfId="2234" xr:uid="{328C471B-5604-4973-8C19-72CB2C7B8C9C}"/>
    <cellStyle name="_costsheet-TTT-300k_Training Huawei_Note unrealized (update) 3" xfId="2235" xr:uid="{D7557876-7C5C-4932-8F90-D07566601B63}"/>
    <cellStyle name="_costsheet-TTT-300k_Training Huawei_Note unrealized (update)_JTS_Note R1_Q2Y2010" xfId="2236" xr:uid="{FA9CB60E-C6EC-45E7-974C-96B9D9E1C9E8}"/>
    <cellStyle name="_costsheet-TTT-300k_Training Huawei_Note unrealized (update)_JTS_Note R1_Q2Y2010 2" xfId="2237" xr:uid="{BB689DF7-BF7D-45AE-A117-792C68088277}"/>
    <cellStyle name="_costsheet-TTT-300k_Training Huawei_Note unrealized (update)_Note_R1_Aging_Q2_11" xfId="2238" xr:uid="{A14B6A08-499F-40AE-8FD8-6E62462E290D}"/>
    <cellStyle name="_costsheet-TTT-300k_Training Huawei_Note unrealized (update)_Note_R1_Aging_Q2_11 2" xfId="2239" xr:uid="{2AE2DB8C-6615-434E-A9D7-C757C6759DEC}"/>
    <cellStyle name="_costsheet-TTT-300k_Training Huawei_Note unrealized (update)_Note_R1_Aging_Q3_11" xfId="2240" xr:uid="{935193A0-A76C-4485-BD97-2FB575516AE5}"/>
    <cellStyle name="_costsheet-TTT-300k_Training Huawei_Note unrealized (update)_Note_R1_Aging_Q4" xfId="2241" xr:uid="{57C9AC27-3859-4553-9823-486FCEA0467D}"/>
    <cellStyle name="_costsheet-TTT-300k_Training Huawei_Note unrealized (update)_Note_R1_Aging_Q4 2" xfId="2242" xr:uid="{88A0C234-4AC4-40B4-8A61-F7AE8D2322B7}"/>
    <cellStyle name="_costsheet-TTT-300k_Training Huawei_Note unrealized (update)_Q210_J032_Note R1_Unrealised" xfId="2243" xr:uid="{DEBA8A40-E415-496E-9B59-8417F55524BA}"/>
    <cellStyle name="_costsheet-TTT-300k_Training Huawei_Note unrealized (update)_Q210_J032_Note R1_Unrealised 2" xfId="2244" xr:uid="{FF913673-B3DA-4F48-9B4F-E592F34A423B}"/>
    <cellStyle name="_costsheet-TTT-300k_Training Huawei_Note_Cash&amp;Cash equivalent" xfId="2245" xr:uid="{6F1BCC91-C2B5-4E4F-930E-674464DDEA44}"/>
    <cellStyle name="_costsheet-TTT-300k_Training Huawei_only" xfId="2246" xr:uid="{ED72E976-80FD-4259-AB73-C0C6386B8B23}"/>
    <cellStyle name="_costsheet-TTT-300k_Training Huawei_PL" xfId="2247" xr:uid="{999C0EEE-AD09-4702-A2BA-8C19B7E38DCD}"/>
    <cellStyle name="_costsheet-TTT-300k_Training Huawei_Q1 2008 - J027 - cash flow conso - WP" xfId="2248" xr:uid="{E8D0CEBA-E63F-4A22-8418-0EE5815123C4}"/>
    <cellStyle name="_costsheet-TTT-300k_Training Huawei_Q1 2008 - J027 - cash flow conso - WP 2" xfId="2249" xr:uid="{06C5A528-763D-4B72-BB6E-9EE933B0D7FC}"/>
    <cellStyle name="_costsheet-TTT-300k_Training Huawei_Q1 2008 - J027 - cash flow conso - WP 3" xfId="2250" xr:uid="{28FBC1D6-A5F2-47C3-B18A-55A6B5785E68}"/>
    <cellStyle name="_costsheet-TTT-300k_Training Huawei_Q1 2008 - J027 - cash flow conso - WP_(11)unrealised ex.rate" xfId="2251" xr:uid="{2182017B-26AF-4DF0-9A05-CBD86556C251}"/>
    <cellStyle name="_costsheet-TTT-300k_Training Huawei_Q1 2008 - J027 - cash flow conso - WP_(11)unrealised ex.rate 2" xfId="2252" xr:uid="{408531FE-DB2F-4EBA-A276-3548DB08E62D}"/>
    <cellStyle name="_costsheet-TTT-300k_Training Huawei_Q1 2008 - J027 - cash flow conso - WP_(11)unrealised ex.rate 3" xfId="2253" xr:uid="{0E9DF0F8-F3F9-4129-B892-91E20E31C97F}"/>
    <cellStyle name="_costsheet-TTT-300k_Training Huawei_Q1 2008 - J027 - cash flow conso - WP_(11)unrealised ex.rate 4" xfId="2254" xr:uid="{ACB96FDB-82F6-4895-9AB6-EF0736366F78}"/>
    <cellStyle name="_costsheet-TTT-300k_Training Huawei_Q1 2008 - J027 - cash flow conso - WP_(11)unrealised ex.rate 5" xfId="2255" xr:uid="{C7F2E232-5AAE-4699-A176-A65764FFD80F}"/>
    <cellStyle name="_costsheet-TTT-300k_Training Huawei_Q1 2008 - J027 - cash flow conso - WP_(11)unrealised ex.rate_(2)Sum of cash&amp;cash equipvalent" xfId="2256" xr:uid="{22B76AD2-8647-4C5F-B6B9-642133B8A6D5}"/>
    <cellStyle name="_costsheet-TTT-300k_Training Huawei_Q1 2008 - J027 - cash flow conso - WP_(11)unrealised ex.rate_(2)Sum of cash&amp;cash equipvalent 2" xfId="2257" xr:uid="{9D5DE169-5DFC-4CF0-8DDC-F07CBD57A6A2}"/>
    <cellStyle name="_costsheet-TTT-300k_Training Huawei_Q1 2008 - J027 - cash flow conso - WP_(11)unrealised ex.rate_(2)Sum of cash&amp;cash equipvalent 3" xfId="2258" xr:uid="{0A0B166C-BF95-4C42-92D0-72115FD1EAE9}"/>
    <cellStyle name="_costsheet-TTT-300k_Training Huawei_Q1 2008 - J027 - cash flow conso - WP_(11)unrealised ex.rate_(2)Sum of cash&amp;cash equipvalent 4" xfId="2259" xr:uid="{9BD84184-B673-409C-A86B-C2801E38FA55}"/>
    <cellStyle name="_costsheet-TTT-300k_Training Huawei_Q1 2008 - J027 - cash flow conso - WP_(11)unrealised ex.rate_(2)Sum of cash&amp;cash equipvalent 5" xfId="2260" xr:uid="{5C8A309B-0EBE-4FC9-8712-66110162130D}"/>
    <cellStyle name="_costsheet-TTT-300k_Training Huawei_Q1 2008 - J027 - cash flow conso - WP_(11)unrealised ex.rate_(3)Aging AR" xfId="2261" xr:uid="{521FA068-84E9-44DE-83A1-951CED52E824}"/>
    <cellStyle name="_costsheet-TTT-300k_Training Huawei_Q1 2008 - J027 - cash flow conso - WP_(11)unrealised ex.rate_(3)Aging AR 2" xfId="2262" xr:uid="{24D02359-151B-495D-924C-58EE844FE572}"/>
    <cellStyle name="_costsheet-TTT-300k_Training Huawei_Q1 2008 - J027 - cash flow conso - WP_(11)unrealised ex.rate_(3)Aging AR 3" xfId="2263" xr:uid="{198BE296-54BA-4323-B38A-CCDC56F14E19}"/>
    <cellStyle name="_costsheet-TTT-300k_Training Huawei_Q1 2008 - J027 - cash flow conso - WP_(11)unrealised ex.rate_(3)Aging AR 4" xfId="2264" xr:uid="{D7DB6A32-447C-428C-BD31-D810188384C3}"/>
    <cellStyle name="_costsheet-TTT-300k_Training Huawei_Q1 2008 - J027 - cash flow conso - WP_(11)unrealised ex.rate_(3)Aging AR 5" xfId="2265" xr:uid="{EF0DA0D5-E590-456D-8064-54476FE506A2}"/>
    <cellStyle name="_costsheet-TTT-300k_Training Huawei_Q1 2008 - J027 - cash flow conso - WP_(12) Detail cash flow" xfId="2266" xr:uid="{1FD353B7-649C-4416-B3E4-C19C0042E97D}"/>
    <cellStyle name="_costsheet-TTT-300k_Training Huawei_Q1 2008 - J027 - cash flow conso - WP_(3)Selling and admin Q2_Y2009" xfId="2267" xr:uid="{B17F3635-E073-46C2-8379-C0232D7CE15E}"/>
    <cellStyle name="_costsheet-TTT-300k_Training Huawei_Q1 2008 - J027 - cash flow conso - WP_(3)Selling and admin Q2_Y2009 2" xfId="2268" xr:uid="{9D98DA9B-5FFC-40D4-918F-1795B51B5BCE}"/>
    <cellStyle name="_costsheet-TTT-300k_Training Huawei_Q1 2008 - J027 - cash flow conso - WP_(3)Selling and admin Q2_Y2009_2010_JAS Group_R3_Expenses by nature 2009" xfId="2269" xr:uid="{6CEA7300-2A1F-4ACE-9115-43D3DF1A5965}"/>
    <cellStyle name="_costsheet-TTT-300k_Training Huawei_Q1 2008 - J027 - cash flow conso - WP_(3)Selling and admin Q2_Y2009_Q209_J027_Note group R3" xfId="2270" xr:uid="{DB96C059-0985-4420-ADC1-039FE9FA20B2}"/>
    <cellStyle name="_costsheet-TTT-300k_Training Huawei_Q1 2008 - J027 - cash flow conso - WP_(3)Selling and admin Q2_Y2009_Q209_J027_Note group R3 2" xfId="2271" xr:uid="{2FA8EC02-6F50-44B2-B486-8C061C35EC6D}"/>
    <cellStyle name="_costsheet-TTT-300k_Training Huawei_Q1 2008 - J027 - cash flow conso - WP_(3)Selling and admin Q2_Y2009_Q209_J027_Note group R3_2010_JAS Group_R3_Expenses by nature 2009" xfId="2272" xr:uid="{A59C2053-E780-4A6B-AE1F-DD2939CFA2C3}"/>
    <cellStyle name="_costsheet-TTT-300k_Training Huawei_Q1 2008 - J027 - cash flow conso - WP_2010_Q3_TTT I_Note R3." xfId="2273" xr:uid="{D53AC3A5-01D5-4E0E-9E2F-F49F9A76D8DF}"/>
    <cellStyle name="_costsheet-TTT-300k_Training Huawei_Q1 2008 - J027 - cash flow conso - WP_2010_Q4_TTT I_Note R3" xfId="2274" xr:uid="{68DA2F7E-5949-4697-B93F-72C832F26682}"/>
    <cellStyle name="_costsheet-TTT-300k_Training Huawei_Q1 2008 - J027 - cash flow conso - WP_detail cash flow" xfId="2275" xr:uid="{19E6D174-555B-4980-A82F-FAC23ADB7F13}"/>
    <cellStyle name="_costsheet-TTT-300k_Training Huawei_Q1 2008 - J027 - cash flow conso - WP_detail cash flow 2" xfId="2276" xr:uid="{8619A412-4771-4A89-AE7E-B87990D106CC}"/>
    <cellStyle name="_costsheet-TTT-300k_Training Huawei_Q1 2008 - J027 - cash flow conso - WP_Note unrealized (update)" xfId="2277" xr:uid="{4D644097-9757-45F7-9299-2B4350109ACA}"/>
    <cellStyle name="_costsheet-TTT-300k_Training Huawei_Q1 2008 - J027 - cash flow conso - WP_Note unrealized (update) 2" xfId="2278" xr:uid="{3A8EC49A-AB8B-4DE9-9991-1A83327A43D0}"/>
    <cellStyle name="_costsheet-TTT-300k_Training Huawei_Q1 2008 - J027 - cash flow conso - WP_Note unrealized (update) 3" xfId="2279" xr:uid="{83CBA38F-48D1-40F7-92D2-F393E12EDACC}"/>
    <cellStyle name="_costsheet-TTT-300k_Training Huawei_Q1 2008 - J027 - cash flow conso - WP_Note unrealized (update)_JTS_Note R1_Q2Y2010" xfId="2280" xr:uid="{EC2E7C78-EC3F-4B36-8FDE-E41B0CABDEE6}"/>
    <cellStyle name="_costsheet-TTT-300k_Training Huawei_Q1 2008 - J027 - cash flow conso - WP_Note unrealized (update)_JTS_Note R1_Q2Y2010 2" xfId="2281" xr:uid="{BD208513-A4D2-4FFA-8222-E4F56DFC90A2}"/>
    <cellStyle name="_costsheet-TTT-300k_Training Huawei_Q1 2008 - J027 - cash flow conso - WP_Note unrealized (update)_Note_R1_Aging_Q2_11" xfId="2282" xr:uid="{3F720548-2465-4489-91B5-28DD41325006}"/>
    <cellStyle name="_costsheet-TTT-300k_Training Huawei_Q1 2008 - J027 - cash flow conso - WP_Note unrealized (update)_Note_R1_Aging_Q2_11 2" xfId="2283" xr:uid="{DBD48977-BE21-484C-97E7-345EBE16CE5C}"/>
    <cellStyle name="_costsheet-TTT-300k_Training Huawei_Q1 2008 - J027 - cash flow conso - WP_Note unrealized (update)_Note_R1_Aging_Q3_11" xfId="2284" xr:uid="{67FFCDA8-6567-49D3-BE23-9F557655A1B5}"/>
    <cellStyle name="_costsheet-TTT-300k_Training Huawei_Q1 2008 - J027 - cash flow conso - WP_Note unrealized (update)_Note_R1_Aging_Q4" xfId="2285" xr:uid="{FD31D5FD-1F30-447A-B69D-86DBD31888D2}"/>
    <cellStyle name="_costsheet-TTT-300k_Training Huawei_Q1 2008 - J027 - cash flow conso - WP_Note unrealized (update)_Note_R1_Aging_Q4 2" xfId="2286" xr:uid="{BACADEAE-C33F-4685-BEB6-B758054D06FB}"/>
    <cellStyle name="_costsheet-TTT-300k_Training Huawei_Q1 2008 - J027 - cash flow conso - WP_Note unrealized (update)_Q210_J032_Note R1_Unrealised" xfId="2287" xr:uid="{73002D42-C8DE-40F5-B2F7-8CEBD9E129B3}"/>
    <cellStyle name="_costsheet-TTT-300k_Training Huawei_Q1 2008 - J027 - cash flow conso - WP_Note unrealized (update)_Q210_J032_Note R1_Unrealised 2" xfId="2288" xr:uid="{AADA434E-CA1E-4C8D-BC23-895A916CA917}"/>
    <cellStyle name="_costsheet-TTT-300k_Training Huawei_Q1 2008 - J027 - cash flow conso - WP_Note_Cash&amp;Cash equivalent" xfId="2289" xr:uid="{589D67E4-80D6-41E3-837E-B33D5737F3A1}"/>
    <cellStyle name="_costsheet-TTT-300k_Training Huawei_Q1 2008 - J027 - cash flow conso - WP_Q1_09_JAS Group_Note R2" xfId="2290" xr:uid="{5323590C-17C4-4D9B-9439-D9A171073F0F}"/>
    <cellStyle name="_costsheet-TTT-300k_Training Huawei_Q1 2008 - J027 - cash flow conso - WP_Q209_J027_Note group R2" xfId="2291" xr:uid="{67B4BD70-08D6-425E-9953-A25D793A6D8D}"/>
    <cellStyle name="_costsheet-TTT-300k_Training Huawei_Q1 2008 - J027 - cash flow conso - WP_Q2-2010_TTT I_Note R3" xfId="2292" xr:uid="{8290A4D7-16EF-467E-A3AE-FCEF3FBC52F7}"/>
    <cellStyle name="_costsheet-TTT-300k_Training Huawei_Q1 2008 - J027 - cash flow conso - WP_Q309_J032_Note R1_Audit (2)" xfId="2293" xr:uid="{E0E7860D-F16D-4BFB-80FB-1A5B7F94FE8C}"/>
    <cellStyle name="_costsheet-TTT-300k_Training Huawei_Q1 2008 - J027 - cash flow conso - WP_Q309_J032_Note R1_Audit (2) 2" xfId="2294" xr:uid="{B69FF21D-58A9-41E8-8B6A-13B44CC0199C}"/>
    <cellStyle name="_costsheet-TTT-300k_Training Huawei_Q1 2008 - J027 - cash flow conso - WP_Q309_J032_Note R1_Audit (2) 3" xfId="2295" xr:uid="{A133B0FD-B335-4F71-A971-A14C25AF6284}"/>
    <cellStyle name="_costsheet-TTT-300k_Training Huawei_Q1 2008 - J027 - cash flow conso - WP_Q309_J032_Note R1_Audit (2)_JTS_Note R1_Q2Y2010" xfId="2296" xr:uid="{887DE8E7-4828-4802-98B7-090A5435420A}"/>
    <cellStyle name="_costsheet-TTT-300k_Training Huawei_Q1 2008 - J027 - cash flow conso - WP_Q309_J032_Note R1_Audit (2)_JTS_Note R1_Q2Y2010 2" xfId="2297" xr:uid="{498C5B38-D77E-46E0-9FDA-02F14B8B8C4D}"/>
    <cellStyle name="_costsheet-TTT-300k_Training Huawei_Q1 2008 - J027 - cash flow conso - WP_Q309_J032_Note R1_Audit (2)_Note_R1_Aging_Q2_11" xfId="2298" xr:uid="{CC674F33-76B8-4D3D-BED1-97572C61D71A}"/>
    <cellStyle name="_costsheet-TTT-300k_Training Huawei_Q1 2008 - J027 - cash flow conso - WP_Q309_J032_Note R1_Audit (2)_Note_R1_Aging_Q2_11 2" xfId="2299" xr:uid="{21376967-CB8F-4C21-8103-1646E130BF90}"/>
    <cellStyle name="_costsheet-TTT-300k_Training Huawei_Q1 2008 - J027 - cash flow conso - WP_Q309_J032_Note R1_Audit (2)_Note_R1_Aging_Q3_11" xfId="2300" xr:uid="{4F795B82-F300-49BC-A4D6-007DDA77652E}"/>
    <cellStyle name="_costsheet-TTT-300k_Training Huawei_Q1 2008 - J027 - cash flow conso - WP_Q309_J032_Note R1_Audit (2)_Note_R1_Aging_Q4" xfId="2301" xr:uid="{E99FDD8E-FE48-4F56-ABFA-721634FCE83D}"/>
    <cellStyle name="_costsheet-TTT-300k_Training Huawei_Q1 2008 - J027 - cash flow conso - WP_Q309_J032_Note R1_Audit (2)_Note_R1_Aging_Q4 2" xfId="2302" xr:uid="{BFCAC515-A750-473C-B0C9-91AE18FAF413}"/>
    <cellStyle name="_costsheet-TTT-300k_Training Huawei_Q1 2008 - J027 - cash flow conso - WP_Q309_J032_Note R1_Audit (2)_Q210_J032_Note R1_Unrealised" xfId="2303" xr:uid="{13CF8DCF-5F2F-46E8-80C0-7F1E599E0F0B}"/>
    <cellStyle name="_costsheet-TTT-300k_Training Huawei_Q1 2008 - J027 - cash flow conso - WP_Q309_J032_Note R1_Audit (2)_Q210_J032_Note R1_Unrealised 2" xfId="2304" xr:uid="{257E1752-5BFA-4E80-BD4D-1534396A4465}"/>
    <cellStyle name="_costsheet-TTT-300k_Training Huawei_Q1 2008 - J027 - JI Group - Note R11" xfId="2305" xr:uid="{45E0551D-E460-4B95-B691-04841149C6C0}"/>
    <cellStyle name="_costsheet-TTT-300k_Training Huawei_Q1 2008 - J027 - JI Group - Note R11 2" xfId="2306" xr:uid="{477A23C9-2F58-4ADD-A70F-39FFF2682DF0}"/>
    <cellStyle name="_costsheet-TTT-300k_Training Huawei_Q1 2008 - J027 - JI Group - Note R11 3" xfId="2307" xr:uid="{9B81D4F9-8B7D-4659-B45D-2F14FCCFAAFB}"/>
    <cellStyle name="_costsheet-TTT-300k_Training Huawei_Q1 2008 - J027 - JI Group - Note R11_(11)unrealised ex.rate" xfId="2308" xr:uid="{B8B65190-327D-4052-B905-FAE6516CA8A9}"/>
    <cellStyle name="_costsheet-TTT-300k_Training Huawei_Q1 2008 - J027 - JI Group - Note R11_(11)unrealised ex.rate 2" xfId="2309" xr:uid="{2B63B3C2-C0BE-4D4D-89D0-D65089C2DD3D}"/>
    <cellStyle name="_costsheet-TTT-300k_Training Huawei_Q1 2008 - J027 - JI Group - Note R11_(11)unrealised ex.rate 3" xfId="2310" xr:uid="{F57AE1F4-8E31-4154-9DF2-01325B41312D}"/>
    <cellStyle name="_costsheet-TTT-300k_Training Huawei_Q1 2008 - J027 - JI Group - Note R11_(11)unrealised ex.rate 4" xfId="2311" xr:uid="{C6944151-9540-45AA-9174-7643D3457BA0}"/>
    <cellStyle name="_costsheet-TTT-300k_Training Huawei_Q1 2008 - J027 - JI Group - Note R11_(11)unrealised ex.rate 5" xfId="2312" xr:uid="{09AA3C9B-7EF7-4252-9826-1E19D44A8DC0}"/>
    <cellStyle name="_costsheet-TTT-300k_Training Huawei_Q1 2008 - J027 - JI Group - Note R11_(11)unrealised ex.rate_(2)Sum of cash&amp;cash equipvalent" xfId="2313" xr:uid="{3B1A6AEB-6E4E-4FE3-BED0-5B62E8AD842B}"/>
    <cellStyle name="_costsheet-TTT-300k_Training Huawei_Q1 2008 - J027 - JI Group - Note R11_(11)unrealised ex.rate_(2)Sum of cash&amp;cash equipvalent 2" xfId="2314" xr:uid="{B925CBFB-2B38-4092-B35F-96BBCE09230A}"/>
    <cellStyle name="_costsheet-TTT-300k_Training Huawei_Q1 2008 - J027 - JI Group - Note R11_(11)unrealised ex.rate_(2)Sum of cash&amp;cash equipvalent 3" xfId="2315" xr:uid="{BD4A4641-69BE-48D2-B42B-AA3043105E8D}"/>
    <cellStyle name="_costsheet-TTT-300k_Training Huawei_Q1 2008 - J027 - JI Group - Note R11_(11)unrealised ex.rate_(2)Sum of cash&amp;cash equipvalent 4" xfId="2316" xr:uid="{39867842-FD54-4392-B266-FA5BE49320B7}"/>
    <cellStyle name="_costsheet-TTT-300k_Training Huawei_Q1 2008 - J027 - JI Group - Note R11_(11)unrealised ex.rate_(2)Sum of cash&amp;cash equipvalent 5" xfId="2317" xr:uid="{B3E317DB-D09E-4103-8E00-82BD253D6903}"/>
    <cellStyle name="_costsheet-TTT-300k_Training Huawei_Q1 2008 - J027 - JI Group - Note R11_(11)unrealised ex.rate_(3)Aging AR" xfId="2318" xr:uid="{CC5F6D34-C49C-404B-8B0B-45C824D7DC7B}"/>
    <cellStyle name="_costsheet-TTT-300k_Training Huawei_Q1 2008 - J027 - JI Group - Note R11_(11)unrealised ex.rate_(3)Aging AR 2" xfId="2319" xr:uid="{75D8B5D4-8F8B-4B58-8BEC-E93D796D0609}"/>
    <cellStyle name="_costsheet-TTT-300k_Training Huawei_Q1 2008 - J027 - JI Group - Note R11_(11)unrealised ex.rate_(3)Aging AR 3" xfId="2320" xr:uid="{B85B959B-E403-4C4B-B9BD-18C02932AE95}"/>
    <cellStyle name="_costsheet-TTT-300k_Training Huawei_Q1 2008 - J027 - JI Group - Note R11_(11)unrealised ex.rate_(3)Aging AR 4" xfId="2321" xr:uid="{F2825D0A-FEAE-4493-9B25-97774B16E349}"/>
    <cellStyle name="_costsheet-TTT-300k_Training Huawei_Q1 2008 - J027 - JI Group - Note R11_(11)unrealised ex.rate_(3)Aging AR 5" xfId="2322" xr:uid="{BA22B5D0-0762-438B-822C-2228D6F31AF2}"/>
    <cellStyle name="_costsheet-TTT-300k_Training Huawei_Q1 2008 - J027 - JI Group - Note R11_(12) Detail cash flow" xfId="2323" xr:uid="{937E71B1-84E9-4729-A6BD-8801C2F2DDF7}"/>
    <cellStyle name="_costsheet-TTT-300k_Training Huawei_Q1 2008 - J027 - JI Group - Note R11_(3)Selling and admin Q2_Y2009" xfId="2324" xr:uid="{9FFA6163-4FD0-4180-8717-3B4360868A25}"/>
    <cellStyle name="_costsheet-TTT-300k_Training Huawei_Q1 2008 - J027 - JI Group - Note R11_(3)Selling and admin Q2_Y2009 2" xfId="2325" xr:uid="{B67A5F3B-DA6B-4F06-B705-F707FEACCE9A}"/>
    <cellStyle name="_costsheet-TTT-300k_Training Huawei_Q1 2008 - J027 - JI Group - Note R11_(3)Selling and admin Q2_Y2009_2010_JAS Group_R3_Expenses by nature 2009" xfId="2326" xr:uid="{547FBF08-2737-40D6-B8D7-7DD042217F59}"/>
    <cellStyle name="_costsheet-TTT-300k_Training Huawei_Q1 2008 - J027 - JI Group - Note R11_(3)Selling and admin Q2_Y2009_Q209_J027_Note group R3" xfId="2327" xr:uid="{45263E30-3D0D-4F26-A7AC-BB42F3051491}"/>
    <cellStyle name="_costsheet-TTT-300k_Training Huawei_Q1 2008 - J027 - JI Group - Note R11_(3)Selling and admin Q2_Y2009_Q209_J027_Note group R3 2" xfId="2328" xr:uid="{7E60D71F-FEAA-4F5A-ABA7-8AF794BDA72C}"/>
    <cellStyle name="_costsheet-TTT-300k_Training Huawei_Q1 2008 - J027 - JI Group - Note R11_(3)Selling and admin Q2_Y2009_Q209_J027_Note group R3_2010_JAS Group_R3_Expenses by nature 2009" xfId="2329" xr:uid="{ED6F2CDB-402A-44B7-AA31-16EBD988BC9E}"/>
    <cellStyle name="_costsheet-TTT-300k_Training Huawei_Q1 2008 - J027 - JI Group - Note R11_2010_Q3_TTT I_Note R3." xfId="2330" xr:uid="{F9B535A0-6156-43B5-9910-B5EC889131DC}"/>
    <cellStyle name="_costsheet-TTT-300k_Training Huawei_Q1 2008 - J027 - JI Group - Note R11_2010_Q4_TTT I_Note R3" xfId="2331" xr:uid="{E73F7ECD-88D2-428C-9808-D837596EA2DF}"/>
    <cellStyle name="_costsheet-TTT-300k_Training Huawei_Q1 2008 - J027 - JI Group - Note R11_detail cash flow" xfId="2332" xr:uid="{26797CB2-F7B9-487E-89F3-D56B49388140}"/>
    <cellStyle name="_costsheet-TTT-300k_Training Huawei_Q1 2008 - J027 - JI Group - Note R11_detail cash flow 2" xfId="2333" xr:uid="{2DACF4D6-DDFC-41DB-8D96-58B801CAF7C3}"/>
    <cellStyle name="_costsheet-TTT-300k_Training Huawei_Q1 2008 - J027 - JI Group - Note R11_Note unrealized (update)" xfId="2334" xr:uid="{78412190-C115-46A7-AB95-920D2529AB03}"/>
    <cellStyle name="_costsheet-TTT-300k_Training Huawei_Q1 2008 - J027 - JI Group - Note R11_Note unrealized (update) 2" xfId="2335" xr:uid="{AD334127-F441-477C-A922-DCBD1A25DCCC}"/>
    <cellStyle name="_costsheet-TTT-300k_Training Huawei_Q1 2008 - J027 - JI Group - Note R11_Note unrealized (update) 3" xfId="2336" xr:uid="{B3381B08-AD28-4E90-A47E-ABAFF534806B}"/>
    <cellStyle name="_costsheet-TTT-300k_Training Huawei_Q1 2008 - J027 - JI Group - Note R11_Note unrealized (update)_JTS_Note R1_Q2Y2010" xfId="2337" xr:uid="{878E0992-967A-4534-88CF-F6EE8EDCAE74}"/>
    <cellStyle name="_costsheet-TTT-300k_Training Huawei_Q1 2008 - J027 - JI Group - Note R11_Note unrealized (update)_JTS_Note R1_Q2Y2010 2" xfId="2338" xr:uid="{FBE0F2F2-F2D7-432E-81C8-129979838362}"/>
    <cellStyle name="_costsheet-TTT-300k_Training Huawei_Q1 2008 - J027 - JI Group - Note R11_Note unrealized (update)_Note_R1_Aging_Q2_11" xfId="2339" xr:uid="{660B70C3-D71F-4C76-AF02-65866039B74E}"/>
    <cellStyle name="_costsheet-TTT-300k_Training Huawei_Q1 2008 - J027 - JI Group - Note R11_Note unrealized (update)_Note_R1_Aging_Q2_11 2" xfId="2340" xr:uid="{1AD69F67-11A4-4835-816B-173FEB498E07}"/>
    <cellStyle name="_costsheet-TTT-300k_Training Huawei_Q1 2008 - J027 - JI Group - Note R11_Note unrealized (update)_Note_R1_Aging_Q3_11" xfId="2341" xr:uid="{D377EEF0-ADAF-4FCF-9176-3154D33502E8}"/>
    <cellStyle name="_costsheet-TTT-300k_Training Huawei_Q1 2008 - J027 - JI Group - Note R11_Note unrealized (update)_Note_R1_Aging_Q4" xfId="2342" xr:uid="{8FA61EA8-3A5B-46B2-B250-96872B6D7146}"/>
    <cellStyle name="_costsheet-TTT-300k_Training Huawei_Q1 2008 - J027 - JI Group - Note R11_Note unrealized (update)_Note_R1_Aging_Q4 2" xfId="2343" xr:uid="{26D0F3AF-AEA0-43F9-B74E-7683FB72E5B2}"/>
    <cellStyle name="_costsheet-TTT-300k_Training Huawei_Q1 2008 - J027 - JI Group - Note R11_Note unrealized (update)_Q210_J032_Note R1_Unrealised" xfId="2344" xr:uid="{BAAB88FF-DFD1-45BE-A5E2-F80C6117767A}"/>
    <cellStyle name="_costsheet-TTT-300k_Training Huawei_Q1 2008 - J027 - JI Group - Note R11_Note unrealized (update)_Q210_J032_Note R1_Unrealised 2" xfId="2345" xr:uid="{26F74549-F102-4E43-AF73-B4F9F149A8EB}"/>
    <cellStyle name="_costsheet-TTT-300k_Training Huawei_Q1 2008 - J027 - JI Group - Note R11_Note_Cash&amp;Cash equivalent" xfId="2346" xr:uid="{E7F19FE3-55A9-4B01-B031-CA6670A392B3}"/>
    <cellStyle name="_costsheet-TTT-300k_Training Huawei_Q1 2008 - J027 - JI Group - Note R11_Q1_09_JAS Group_Note R2" xfId="2347" xr:uid="{7CAB3870-144E-47E2-B2BD-449B81063B62}"/>
    <cellStyle name="_costsheet-TTT-300k_Training Huawei_Q1 2008 - J027 - JI Group - Note R11_Q209_J027_Note group R2" xfId="2348" xr:uid="{912F6F15-418B-442B-851B-E2C1B867CC87}"/>
    <cellStyle name="_costsheet-TTT-300k_Training Huawei_Q1 2008 - J027 - JI Group - Note R11_Q2-2010_TTT I_Note R3" xfId="2349" xr:uid="{34403EFC-430E-405F-972B-F8ED8AC12A3E}"/>
    <cellStyle name="_costsheet-TTT-300k_Training Huawei_Q1 2008 - J027 - JI Group - Note R11_Q309_J032_Note R1_Audit (2)" xfId="2350" xr:uid="{045B95EE-2890-492B-A6E9-3B63B5F7EE06}"/>
    <cellStyle name="_costsheet-TTT-300k_Training Huawei_Q1 2008 - J027 - JI Group - Note R11_Q309_J032_Note R1_Audit (2) 2" xfId="2351" xr:uid="{A14B84EB-48FC-45B5-AC1F-6EFDC3E8BB7C}"/>
    <cellStyle name="_costsheet-TTT-300k_Training Huawei_Q1 2008 - J027 - JI Group - Note R11_Q309_J032_Note R1_Audit (2) 3" xfId="2352" xr:uid="{E27DD4E3-AFBD-4D10-B437-E32A312350C2}"/>
    <cellStyle name="_costsheet-TTT-300k_Training Huawei_Q1 2008 - J027 - JI Group - Note R11_Q309_J032_Note R1_Audit (2)_JTS_Note R1_Q2Y2010" xfId="2353" xr:uid="{4C299DA6-3D2D-4A35-89BA-5738F0E45541}"/>
    <cellStyle name="_costsheet-TTT-300k_Training Huawei_Q1 2008 - J027 - JI Group - Note R11_Q309_J032_Note R1_Audit (2)_JTS_Note R1_Q2Y2010 2" xfId="2354" xr:uid="{2B31432B-F9E2-4123-A2E4-0DBCDAFFB9B4}"/>
    <cellStyle name="_costsheet-TTT-300k_Training Huawei_Q1 2008 - J027 - JI Group - Note R11_Q309_J032_Note R1_Audit (2)_Note_R1_Aging_Q2_11" xfId="2355" xr:uid="{CFA5629A-C122-4519-A66C-9C5566B2E760}"/>
    <cellStyle name="_costsheet-TTT-300k_Training Huawei_Q1 2008 - J027 - JI Group - Note R11_Q309_J032_Note R1_Audit (2)_Note_R1_Aging_Q2_11 2" xfId="2356" xr:uid="{F275C8A1-17BC-49ED-BD29-626E47B850C1}"/>
    <cellStyle name="_costsheet-TTT-300k_Training Huawei_Q1 2008 - J027 - JI Group - Note R11_Q309_J032_Note R1_Audit (2)_Note_R1_Aging_Q3_11" xfId="2357" xr:uid="{D15CD582-88EA-4790-8F42-069853C5EFF5}"/>
    <cellStyle name="_costsheet-TTT-300k_Training Huawei_Q1 2008 - J027 - JI Group - Note R11_Q309_J032_Note R1_Audit (2)_Note_R1_Aging_Q4" xfId="2358" xr:uid="{9808DEDF-9F73-4C38-A83B-782037283561}"/>
    <cellStyle name="_costsheet-TTT-300k_Training Huawei_Q1 2008 - J027 - JI Group - Note R11_Q309_J032_Note R1_Audit (2)_Note_R1_Aging_Q4 2" xfId="2359" xr:uid="{52D488F0-7F26-498D-A82F-2915A506D67A}"/>
    <cellStyle name="_costsheet-TTT-300k_Training Huawei_Q1 2008 - J027 - JI Group - Note R11_Q309_J032_Note R1_Audit (2)_Q210_J032_Note R1_Unrealised" xfId="2360" xr:uid="{68AAC6C1-3D69-480E-B8A5-82CC05A45832}"/>
    <cellStyle name="_costsheet-TTT-300k_Training Huawei_Q1 2008 - J027 - JI Group - Note R11_Q309_J032_Note R1_Audit (2)_Q210_J032_Note R1_Unrealised 2" xfId="2361" xr:uid="{149B0BE8-9F0C-4202-A3C7-7B94565376C3}"/>
    <cellStyle name="_costsheet-TTT-300k_Training Huawei_Q1_09_JAS Group_Note R2" xfId="2362" xr:uid="{4A30F11F-2693-465B-B4DE-DA52FB4CCE96}"/>
    <cellStyle name="_costsheet-TTT-300k_Training Huawei_Q2 2008 - J027 - JI Group - Note R11" xfId="2363" xr:uid="{C65E893D-4DBF-4BA2-BB11-58E62948B0FF}"/>
    <cellStyle name="_costsheet-TTT-300k_Training Huawei_Q209_J027_Note group R2" xfId="2364" xr:uid="{57C5E321-5045-45C7-ABA2-24248316EF02}"/>
    <cellStyle name="_costsheet-TTT-300k_Training Huawei_Q2-2010_TTT I_Note R3" xfId="2365" xr:uid="{59CCE297-A6F9-44F7-AAAF-82732B924534}"/>
    <cellStyle name="_costsheet-TTT-300k_Training Huawei_Q3 2008 - J027 - JI Group - Note R1" xfId="2366" xr:uid="{209C783F-0E93-44DB-A3B6-52A6870C0A37}"/>
    <cellStyle name="_costsheet-TTT-300k_Training Huawei_Q3 2008 - J027 - JI Group - Note R11" xfId="2367" xr:uid="{49E618FD-23BD-4211-8FFF-7FDC6EB24DB6}"/>
    <cellStyle name="_costsheet-TTT-300k_Training Huawei_Q309_J032_Note R1_Audit (2)" xfId="2368" xr:uid="{2A6C7D14-0828-468A-BB65-77C8BF0E206B}"/>
    <cellStyle name="_costsheet-TTT-300k_Training Huawei_Q309_J032_Note R1_Audit (2) 2" xfId="2369" xr:uid="{C09F80D4-A66A-4AC4-97AB-E019CA4A51FD}"/>
    <cellStyle name="_costsheet-TTT-300k_Training Huawei_Q309_J032_Note R1_Audit (2) 3" xfId="2370" xr:uid="{5B03A8B3-8036-46CB-817C-50B167F935AE}"/>
    <cellStyle name="_costsheet-TTT-300k_Training Huawei_Q309_J032_Note R1_Audit (2)_JTS_Note R1_Q2Y2010" xfId="2371" xr:uid="{9020EA27-3B16-4D91-A9A4-F737B5D07198}"/>
    <cellStyle name="_costsheet-TTT-300k_Training Huawei_Q309_J032_Note R1_Audit (2)_JTS_Note R1_Q2Y2010 2" xfId="2372" xr:uid="{6461D832-C66C-47DB-8C74-763D87082FF5}"/>
    <cellStyle name="_costsheet-TTT-300k_Training Huawei_Q309_J032_Note R1_Audit (2)_Note_R1_Aging_Q2_11" xfId="2373" xr:uid="{CDA3AE55-461D-459A-9F67-9459C94A0434}"/>
    <cellStyle name="_costsheet-TTT-300k_Training Huawei_Q309_J032_Note R1_Audit (2)_Note_R1_Aging_Q2_11 2" xfId="2374" xr:uid="{A33CAC75-3772-40EB-A1B4-E053D54D2FF8}"/>
    <cellStyle name="_costsheet-TTT-300k_Training Huawei_Q309_J032_Note R1_Audit (2)_Note_R1_Aging_Q3_11" xfId="2375" xr:uid="{1BBEE05E-C7DB-45DD-806F-B3F2F3B58D18}"/>
    <cellStyle name="_costsheet-TTT-300k_Training Huawei_Q309_J032_Note R1_Audit (2)_Note_R1_Aging_Q4" xfId="2376" xr:uid="{C10C5246-495C-4DA5-B754-56FF216345CE}"/>
    <cellStyle name="_costsheet-TTT-300k_Training Huawei_Q309_J032_Note R1_Audit (2)_Note_R1_Aging_Q4 2" xfId="2377" xr:uid="{C337B881-1488-4FC9-A70B-39BB79016306}"/>
    <cellStyle name="_costsheet-TTT-300k_Training Huawei_Q309_J032_Note R1_Audit (2)_Q210_J032_Note R1_Unrealised" xfId="2378" xr:uid="{414C7F6B-A998-4C7C-B7EB-EF391E88FA01}"/>
    <cellStyle name="_costsheet-TTT-300k_Training Huawei_Q309_J032_Note R1_Audit (2)_Q210_J032_Note R1_Unrealised 2" xfId="2379" xr:uid="{A01215DE-D2DB-4998-875F-FE0D1474E55E}"/>
    <cellStyle name="_costsheet-TTT-300k_Training Huawei_Q3-2011_TTT BB_Note R1" xfId="2380" xr:uid="{5603F406-C84F-4F98-A9B7-45AFA0435E63}"/>
    <cellStyle name="_costsheet-TTT-300k_Training Huawei_R11_Detail cash flow" xfId="2381" xr:uid="{3B999B29-06F8-436B-9561-7EC901F29924}"/>
    <cellStyle name="_costsheet-TTT-300k_Training Huawei_R11_Detail cash flow 2" xfId="2382" xr:uid="{7D6FC8C1-6157-4DD1-96FB-4FDACAAF7486}"/>
    <cellStyle name="_costsheet-TTT-300k_Training Huawei_R11_Detail cash flow_(2)Sum of cash&amp;cash equivalent" xfId="2383" xr:uid="{1BB43DAB-06CD-4391-84F0-B094471F1768}"/>
    <cellStyle name="_costsheet-TTT-300k_Training Huawei_RD" xfId="2384" xr:uid="{2E47C82B-EA00-4622-AADC-7CA89ECB561E}"/>
    <cellStyle name="_costsheet-TTT-300k_Training Huawei_Y2008_JI Group - Note R11" xfId="2385" xr:uid="{8C7B2A88-BAB9-4D9C-BC3C-B1A74ED2F35A}"/>
    <cellStyle name="_Cover" xfId="2386" xr:uid="{33F2ED96-24AD-4394-A62F-CE93051D5DC5}"/>
    <cellStyle name="_CR_revenue303" xfId="2387" xr:uid="{866082ED-D318-4097-9D3D-8643ABDC38A1}"/>
    <cellStyle name="_CR_revenue303 2" xfId="2388" xr:uid="{0EA50A8E-A03A-43B5-8046-AD99809395D6}"/>
    <cellStyle name="_CR_revenue303_3-TTTBB Budget 2010 to Dept (2)" xfId="2389" xr:uid="{23380528-53A3-4859-9FCC-FA7706D173DD}"/>
    <cellStyle name="_CR_revenue303_Aging AR Internet at June2010" xfId="2390" xr:uid="{E691A743-F056-4E75-9E07-EA709C634EC2}"/>
    <cellStyle name="_CR_revenue303_Aging TTTI CO SS  311209(update)" xfId="2391" xr:uid="{7D145D40-D851-4E25-93FF-1F664F6204EC}"/>
    <cellStyle name="_CR_revenue303_Aging TTTI CO SS _Q32010" xfId="2392" xr:uid="{4E1C5FBA-55EA-4BFF-AD05-F75DA7F794D6}"/>
    <cellStyle name="_CR_revenue303_Aging TTTI CO SS 20100401-1" xfId="2393" xr:uid="{00271BBC-D90B-499E-8200-6759C7E25106}"/>
    <cellStyle name="_CR_revenue303_Aging TTTI CO SS 20100401-2" xfId="2394" xr:uid="{DEEE8BEB-22DF-4540-A507-D956C317316E}"/>
    <cellStyle name="_CR_revenue303_Aging TTTI CO SS 20100701For_Accountant_Finish" xfId="2395" xr:uid="{C9CEAB72-0874-4E92-B793-10829ADE29B0}"/>
    <cellStyle name="_CR_revenue303_AR Agin_Mar2010-1" xfId="2396" xr:uid="{D12CFFFE-08D3-4905-BFA1-269FFC3CCE2B}"/>
    <cellStyle name="_CR_revenue303_AR Aging_Jun_2010_Q2" xfId="2397" xr:uid="{EAAD82A5-F1E9-4B29-8CB4-AB01EBE15799}"/>
    <cellStyle name="_CR_revenue303_AR Aging_Sep_2010_Q3" xfId="2398" xr:uid="{E5EA37AC-CFEA-4793-AA5F-FF6BDD037068}"/>
    <cellStyle name="_CR_revenue303_RD" xfId="2399" xr:uid="{1DF099A6-91BF-4103-A23F-CDC63EE5327E}"/>
    <cellStyle name="_Date-2010" xfId="2400" xr:uid="{7AEED6A9-63A5-43EC-8A76-6B4C5AC07B2C}"/>
    <cellStyle name="_Date-2010_AR-Leased Line at Oct010" xfId="2401" xr:uid="{90013E33-F5B8-4916-9E06-A60CBD1F8DD5}"/>
    <cellStyle name="_Date-2010_AR-Leased Line at Sep2010" xfId="2402" xr:uid="{FF9997C6-B7F2-45D2-B04A-9C05F3769599}"/>
    <cellStyle name="_Date-2010_AR-Shop (2)" xfId="2403" xr:uid="{BBAA7E9F-A83A-4DBF-875E-6C03CAA362A8}"/>
    <cellStyle name="_Date-2010_AR-Shop RO10" xfId="2404" xr:uid="{CC61EB88-195A-4F75-97FB-F5C0B75E3085}"/>
    <cellStyle name="_Date-2010_เดือน 052010" xfId="2405" xr:uid="{26330F77-1505-4C18-8E75-E6CEBF00B03A}"/>
    <cellStyle name="_Date-2010_เดือน 052010_Aging AR Internet_30 Sep 10" xfId="2406" xr:uid="{D5A5D00A-A1B0-414E-9D45-72B70A21E436}"/>
    <cellStyle name="_Date-2010_ปรับปรุง Bill-062010" xfId="2407" xr:uid="{72C29E94-AF70-4AC6-BF3A-AD17DD12AD38}"/>
    <cellStyle name="_Date-2010_ปรับปรุง Bill-062010_Aging AR Internet_30 Sep 10" xfId="2408" xr:uid="{571BB0BC-86AC-42A4-AEE1-0F3D0B36D6A6}"/>
    <cellStyle name="_Debt service Y2008 assumption" xfId="2409" xr:uid="{A30591CA-1441-402D-BD87-7BE6E5FD62B3}"/>
    <cellStyle name="_Debt service Y2008 assumption_3-TTTBB Budget 2010 to Dept (2)" xfId="2410" xr:uid="{BE50215E-F379-41A8-BB5C-55A42279C88F}"/>
    <cellStyle name="_Debt service Y2008 assumption_RD" xfId="2411" xr:uid="{DB811171-582A-4E5A-8F93-126E7462EF4B}"/>
    <cellStyle name="_draft" xfId="2412" xr:uid="{AAF1ED19-594C-48E9-B0A5-70D9F6740BC0}"/>
    <cellStyle name="_draft 2" xfId="2413" xr:uid="{F4A0A698-3F63-4A01-BD52-65185F7DA934}"/>
    <cellStyle name="_draft_3-TTTBB Budget 2010 to Dept (2)" xfId="2414" xr:uid="{54695FF0-226A-4562-8CEC-E94655BB1A92}"/>
    <cellStyle name="_draft_Aging AR Internet at June2010" xfId="2415" xr:uid="{E6766533-6A9A-4230-A69C-567F86B1427C}"/>
    <cellStyle name="_draft_Aging TTTI CO SS  311209(update)" xfId="2416" xr:uid="{EF70A02C-4D08-4137-BCCC-C58B187D3514}"/>
    <cellStyle name="_draft_Aging TTTI CO SS _Q32010" xfId="2417" xr:uid="{E43E4D66-BFE3-4AE7-83C6-2DCF1A2DE6B4}"/>
    <cellStyle name="_draft_Aging TTTI CO SS 20100401-1" xfId="2418" xr:uid="{DE4EE120-D2A6-4F40-998F-EE875C3A3C2B}"/>
    <cellStyle name="_draft_Aging TTTI CO SS 20100401-2" xfId="2419" xr:uid="{C0234CA0-5531-4653-8DDC-B9530500A137}"/>
    <cellStyle name="_draft_Aging TTTI CO SS 20100701For_Accountant_Finish" xfId="2420" xr:uid="{67046961-AEE4-4BF6-819E-AB21E0E2CCCA}"/>
    <cellStyle name="_draft_AR Agin_Mar2010-1" xfId="2421" xr:uid="{6CE381AD-497E-496D-A1C8-828C01C8083A}"/>
    <cellStyle name="_draft_AR Aging_Jun_2010_Q2" xfId="2422" xr:uid="{B4CDAA31-7EED-45E6-AF29-7460ABBB08A6}"/>
    <cellStyle name="_draft_AR Aging_Sep_2010_Q3" xfId="2423" xr:uid="{F1363E4E-3216-423D-AA8A-13818846906E}"/>
    <cellStyle name="_draft_RD" xfId="2424" xr:uid="{9464BC2F-ED15-4871-B3A9-A22467C27E63}"/>
    <cellStyle name="_Encl1 LOI - BoQ 300K" xfId="2425" xr:uid="{394A1357-7C2A-4CB4-8F17-6E32741D0290}"/>
    <cellStyle name="_Encl1 LOI - BoQ 300K 2" xfId="2426" xr:uid="{F150A1DF-D5EE-49D7-9834-3DA0057C5498}"/>
    <cellStyle name="_excom target" xfId="2427" xr:uid="{9EC758EC-83E0-43AF-AB4F-9B3677BFA8B8}"/>
    <cellStyle name="_excom target 2" xfId="2428" xr:uid="{F9331409-1588-466C-B2D3-1AA22250AE70}"/>
    <cellStyle name="_excom target_3-TTTBB Budget 2010 to Dept (2)" xfId="2429" xr:uid="{0EF27A0D-44A5-4A12-A175-5C0D59AEB0D7}"/>
    <cellStyle name="_excom target_Aging AR Internet at June2010" xfId="2430" xr:uid="{F45776E8-0F69-4C6C-9C0C-5CF404CC7E54}"/>
    <cellStyle name="_excom target_Aging TTTI CO SS  311209(update)" xfId="2431" xr:uid="{D9466846-9824-4C8F-B3C7-1F6A5E488D3F}"/>
    <cellStyle name="_excom target_Aging TTTI CO SS _Q32010" xfId="2432" xr:uid="{C83CF586-C3CF-445D-8CB4-648F9BF0D87F}"/>
    <cellStyle name="_excom target_Aging TTTI CO SS 20100401-1" xfId="2433" xr:uid="{79E0B369-25A8-4E3A-809B-C093C9EA3B31}"/>
    <cellStyle name="_excom target_Aging TTTI CO SS 20100401-2" xfId="2434" xr:uid="{078633CC-8F31-45C2-B9F5-505BC861F5EE}"/>
    <cellStyle name="_excom target_Aging TTTI CO SS 20100701For_Accountant_Finish" xfId="2435" xr:uid="{7630B43F-C1CF-48E8-9137-661E924E79B9}"/>
    <cellStyle name="_excom target_AR Agin_Mar2010-1" xfId="2436" xr:uid="{F2875BFE-CBD2-45B4-8F49-E393B2C3C7D0}"/>
    <cellStyle name="_excom target_AR Aging_Jun_2010_Q2" xfId="2437" xr:uid="{19BAC8C5-E081-44DC-8AD0-BCB4358F811C}"/>
    <cellStyle name="_excom target_AR Aging_Sep_2010_Q3" xfId="2438" xr:uid="{7F6B1C94-B5CB-4250-AF2F-B5793470E586}"/>
    <cellStyle name="_excom target_RD" xfId="2439" xr:uid="{14417E1E-313C-4CCE-AE28-901F8CB0152D}"/>
    <cellStyle name="_exp_ca" xfId="2440" xr:uid="{A812D10E-EE51-43A4-9E57-76EC555A6C0D}"/>
    <cellStyle name="_exp_ca 2" xfId="2441" xr:uid="{27783C39-37E4-4EDB-ADEB-BF0C55AD5D54}"/>
    <cellStyle name="_exp_ca_3-TTTBB Budget 2010 to Dept (2)" xfId="2442" xr:uid="{A63A85B9-F8DB-48A6-9834-E722F9921E79}"/>
    <cellStyle name="_exp_ca_Aging AR Internet at June2010" xfId="2443" xr:uid="{2C11212B-B0BB-42C5-8A2B-2737FA58CE54}"/>
    <cellStyle name="_exp_ca_Aging TTTI CO SS  311209(update)" xfId="2444" xr:uid="{1E55D2BE-490F-417F-9F54-A955AE438B2B}"/>
    <cellStyle name="_exp_ca_Aging TTTI CO SS _Q32010" xfId="2445" xr:uid="{E78D2884-ABBB-497E-AEEC-C81443767560}"/>
    <cellStyle name="_exp_ca_Aging TTTI CO SS 20100401-1" xfId="2446" xr:uid="{5CC03D74-53BF-4918-A8C2-663F9E3EBBE3}"/>
    <cellStyle name="_exp_ca_Aging TTTI CO SS 20100401-2" xfId="2447" xr:uid="{DDEC3869-95C1-4247-9E9A-ECB28EBCC6C0}"/>
    <cellStyle name="_exp_ca_Aging TTTI CO SS 20100701For_Accountant_Finish" xfId="2448" xr:uid="{9FC8217B-3243-413F-A530-E73137F6B57D}"/>
    <cellStyle name="_exp_ca_AR Agin_Mar2010-1" xfId="2449" xr:uid="{9955AE11-2736-4A38-90AC-993E6EE9F368}"/>
    <cellStyle name="_exp_ca_AR Aging_Jun_2010_Q2" xfId="2450" xr:uid="{6761B9BE-E21E-4E3B-ACE5-A901196026B0}"/>
    <cellStyle name="_exp_ca_AR Aging_Sep_2010_Q3" xfId="2451" xr:uid="{116E8E9C-DFCB-4118-B7B0-A41FB67AAC7D}"/>
    <cellStyle name="_exp_ca_RD" xfId="2452" xr:uid="{79CCC257-44EE-4AA5-B3FB-71C65C4EDDF2}"/>
    <cellStyle name="_Forecast Summary-Nov'09" xfId="2453" xr:uid="{9561E4E8-6664-433F-BF0A-36E51D9EB76E}"/>
    <cellStyle name="_Forecast Summary-Nov'09_01 from user - P" xfId="2454" xr:uid="{FC7E9E95-3AB2-40C0-9F2E-826F5B66E259}"/>
    <cellStyle name="_Forecast Summary-Nov'09_01 from user - P_summary budget 2010 (adjust DR.) as 26 Jan 10" xfId="2455" xr:uid="{84C45856-0D2B-4D5A-B663-90417BE15F1F}"/>
    <cellStyle name="_Forecast Summary-Nov'09_01 from user - P_summary budget 2010 (adjust DR.) as 26 Jan 10 2" xfId="2456" xr:uid="{0836E71B-CF21-4E57-AC6A-A1612ADD3293}"/>
    <cellStyle name="_Forecast Summary-Nov'09_01 from user - P_summary budget 2010 (adjust DR.) as 26 Jan 10_invoicing Plan (2)" xfId="2457" xr:uid="{4C27C27C-98C5-4905-835C-66AF909647C4}"/>
    <cellStyle name="_Forecast Summary-Nov'09_01 from user - P_summary budget 2010 (adjust DR.) as 26 Jan 10_invoicing Plan (2) 2" xfId="2458" xr:uid="{1BCC9009-FCA1-47E2-A804-A363C5020EAB}"/>
    <cellStyle name="_Forecast Summary-Nov'09_01 from user - P_summary budget 2010 (adjust DR.) as 26 Jan 10_invoicing Plan_IS 130810" xfId="2459" xr:uid="{50B9528D-1483-4E7C-B268-4148982EC1AB}"/>
    <cellStyle name="_Forecast Summary-Nov'09_01 from user - P_summary budget 2010 (adjust DR.) as 26 Jan 10_invoicing Plan_Transport 160810" xfId="2460" xr:uid="{EA259BD1-DFD5-4D6A-85B8-4A6DEC3C86C2}"/>
    <cellStyle name="_Forecast Summary-Nov'09_01 from user - P_summary budget 2010 (adjust DR.) as 26 Jan 10_invoicing Plan_Transport 230610 (Ball)" xfId="2461" xr:uid="{BE815951-E1E9-46C4-9E5E-0EC2B1151946}"/>
    <cellStyle name="_Forecast Summary-Nov'09_01 from user - P_summary budget 2010 (adjust DR.) as 26 Jan 10_Project K Somboon as 30 July 2010 (revised 2 by suthep 03-08-10) (2)" xfId="2462" xr:uid="{5B255A64-7CA1-4B36-B031-698D41DD9878}"/>
    <cellStyle name="_Forecast Summary-Nov'09_01 from user - P_summary budget 2010 (adjust DR.) as 26 Jan 10_Project K Somboon as 7 Sep 2010 updated by Suthep" xfId="2463" xr:uid="{16A93A89-09AC-41DC-8A81-F54786E8F420}"/>
    <cellStyle name="_Forecast Summary-Nov'09_02 from user - AA" xfId="2464" xr:uid="{92FD44DA-B939-446B-B169-CD7A11C3EFC6}"/>
    <cellStyle name="_Forecast Summary-Nov'09_02 from user - AA_summary budget 2010 (adjust DR.) as 26 Jan 10" xfId="2465" xr:uid="{14620854-9474-48FF-8071-5BF5570F930B}"/>
    <cellStyle name="_Forecast Summary-Nov'09_02 from user - AA_summary budget 2010 (adjust DR.) as 26 Jan 10 2" xfId="2466" xr:uid="{0BE753FD-13F2-453D-9E5A-70CD513D39E0}"/>
    <cellStyle name="_Forecast Summary-Nov'09_02 from user - AA_summary budget 2010 (adjust DR.) as 26 Jan 10_invoicing Plan (2)" xfId="2467" xr:uid="{5442B9EA-4C76-4BB5-A09E-40888BEBC130}"/>
    <cellStyle name="_Forecast Summary-Nov'09_02 from user - AA_summary budget 2010 (adjust DR.) as 26 Jan 10_invoicing Plan (2) 2" xfId="2468" xr:uid="{43075B22-153B-4B31-AD30-EECCDF7742FC}"/>
    <cellStyle name="_Forecast Summary-Nov'09_02 from user - AA_summary budget 2010 (adjust DR.) as 26 Jan 10_invoicing Plan_IS 130810" xfId="2469" xr:uid="{CFDA5FCB-A84C-4C08-BD6B-235352DACCA2}"/>
    <cellStyle name="_Forecast Summary-Nov'09_02 from user - AA_summary budget 2010 (adjust DR.) as 26 Jan 10_invoicing Plan_Transport 160810" xfId="2470" xr:uid="{92688694-7E36-4EEB-8478-559930FBA8A2}"/>
    <cellStyle name="_Forecast Summary-Nov'09_02 from user - AA_summary budget 2010 (adjust DR.) as 26 Jan 10_invoicing Plan_Transport 230610 (Ball)" xfId="2471" xr:uid="{C3EAF815-FDAD-4B1F-8671-28080CC476DB}"/>
    <cellStyle name="_Forecast Summary-Nov'09_02 from user - AA_summary budget 2010 (adjust DR.) as 26 Jan 10_Project K Somboon as 30 July 2010 (revised 2 by suthep 03-08-10) (2)" xfId="2472" xr:uid="{0F2BECE4-17C0-48C3-AD04-978617219199}"/>
    <cellStyle name="_Forecast Summary-Nov'09_02 from user - AA_summary budget 2010 (adjust DR.) as 26 Jan 10_Project K Somboon as 7 Sep 2010 updated by Suthep" xfId="2473" xr:uid="{5480EF65-F0E8-4BB8-9CFE-EAE3E37AAC5E}"/>
    <cellStyle name="_Forecast Summary-Nov'09_3-TTTBB Budget 2010 to Dept (2)" xfId="2474" xr:uid="{D586E665-5C0C-43A5-8437-77AD6E24573F}"/>
    <cellStyle name="_Forecast Summary-Nov'09_NorY10" xfId="2475" xr:uid="{BAC331AC-43A5-41F1-9323-749DE6016D6A}"/>
    <cellStyle name="_Forecast Summary-Nov'09_RD" xfId="2476" xr:uid="{1B4C87DA-7B0F-43A2-8569-377EEAFFE872}"/>
    <cellStyle name="_Forecast Summary-Nov'09_Solution" xfId="2477" xr:uid="{07F94816-A765-4185-AE82-D8D6092A7462}"/>
    <cellStyle name="_Forecast Summary-Nov'09_Spe" xfId="2478" xr:uid="{BA8C1897-9C46-4129-9F8C-ED18AEA5C97D}"/>
    <cellStyle name="_Forecast Summary-Nov'09_summary budget 2010 (adjust DR.) as 26 Jan 10" xfId="2479" xr:uid="{15B5FF5F-FA66-4AC6-ABEA-40203C7BCA51}"/>
    <cellStyle name="_Forecast Summary-Nov'09_summary budget 2010 (adjust DR.) as 26 Jan 10 2" xfId="2480" xr:uid="{C0CA875C-5597-4D8E-9579-E7E1EDD8B401}"/>
    <cellStyle name="_Forecast Summary-Nov'09_summary budget 2010 (adjust DR.) as 26 Jan 10_invoicing Plan (2)" xfId="2481" xr:uid="{6CF035D3-1EBC-4319-928C-05A0BB01E249}"/>
    <cellStyle name="_Forecast Summary-Nov'09_summary budget 2010 (adjust DR.) as 26 Jan 10_invoicing Plan (2) 2" xfId="2482" xr:uid="{92912E76-6A50-4A50-ABF9-8FDC6E5D1DAA}"/>
    <cellStyle name="_Forecast Summary-Nov'09_summary budget 2010 (adjust DR.) as 26 Jan 10_invoicing Plan_IS 130810" xfId="2483" xr:uid="{7093D4A5-4D11-4783-9803-523B442DD474}"/>
    <cellStyle name="_Forecast Summary-Nov'09_summary budget 2010 (adjust DR.) as 26 Jan 10_invoicing Plan_Transport 160810" xfId="2484" xr:uid="{D0F9FB41-84BA-4D53-A83D-21D13023D38C}"/>
    <cellStyle name="_Forecast Summary-Nov'09_summary budget 2010 (adjust DR.) as 26 Jan 10_invoicing Plan_Transport 230610 (Ball)" xfId="2485" xr:uid="{36BE16E6-220B-4587-8FAB-308594C8F730}"/>
    <cellStyle name="_Forecast Summary-Nov'09_summary budget 2010 (adjust DR.) as 26 Jan 10_Project K Somboon as 30 July 2010 (revised 2 by suthep 03-08-10) (2)" xfId="2486" xr:uid="{24FC569E-D289-4A14-8301-EDB1DE35A645}"/>
    <cellStyle name="_Forecast Summary-Nov'09_summary budget 2010 (adjust DR.) as 26 Jan 10_Project K Somboon as 7 Sep 2010 updated by Suthep" xfId="2487" xr:uid="{25034B40-ED6B-471E-9909-3E2F76EEB161}"/>
    <cellStyle name="_Forecast Summary-Nov'09_TTTBB Budget 2010 RO5(27-11-09)" xfId="2488" xr:uid="{21A70123-3614-4936-B92F-0DD4F8B9209E}"/>
    <cellStyle name="_Forecast Summary-Nov'09_TTTBB Budget 2010 RO5(27-11-09) 2" xfId="2489" xr:uid="{A107FD72-6135-48C5-A155-6C413C7656A6}"/>
    <cellStyle name="_Forecast Summary-Nov'09_TTTBB Budget 2010 RO5(27-11-09)_invoicing Plan_IS 130810" xfId="2490" xr:uid="{D00E4C16-48B5-46DA-96A2-D5A06297DD86}"/>
    <cellStyle name="_Forecast Summary-Nov'09_TTTBB Budget 2010 RO5(27-11-09)_invoicing Plan_Transport 160810" xfId="2491" xr:uid="{4348C289-2235-459D-AAA5-113DFAEC7E22}"/>
    <cellStyle name="_Forecast Summary-Nov'09_TTTBB Budget 2010 RO5(27-11-09)_invoicing Plan_Transport 230610 (Ball)" xfId="2492" xr:uid="{380B1A27-A3EF-418D-AC52-B140536C44C8}"/>
    <cellStyle name="_Forecast Summary-Nov'09_TTTBB Budget 2010 to NO Dept" xfId="2493" xr:uid="{575D778F-7105-4AD6-B0D6-E84E2DCA8CB2}"/>
    <cellStyle name="_Forecast Summary-Nov'09_VOIP" xfId="2494" xr:uid="{3C2F7C54-8EEC-4E86-9E98-21683030F7AB}"/>
    <cellStyle name="_FS_Jun'10" xfId="2495" xr:uid="{69CB9201-E4D2-4341-81BC-E2F04227B2D7}"/>
    <cellStyle name="_infoX-SSS Broadband Quotation for TT&amp;T_20051124_BOQ_Optional" xfId="2496" xr:uid="{B2FE3763-9B2B-452D-A890-D402B185D945}"/>
    <cellStyle name="_infoX-SSS Broadband Quotation for TT&amp;T_20051124_BOQ_Optional 10" xfId="2497" xr:uid="{AAE6DEC6-1960-4005-8757-7E7BC07E5019}"/>
    <cellStyle name="_infoX-SSS Broadband Quotation for TT&amp;T_20051124_BOQ_Optional 11" xfId="2498" xr:uid="{94D88A03-4880-4807-ABDF-1591EA6920D1}"/>
    <cellStyle name="_infoX-SSS Broadband Quotation for TT&amp;T_20051124_BOQ_Optional 12" xfId="2499" xr:uid="{8B3EC72A-867F-457C-8334-46C5C04EFC68}"/>
    <cellStyle name="_infoX-SSS Broadband Quotation for TT&amp;T_20051124_BOQ_Optional 13" xfId="2500" xr:uid="{FAF80F8C-3833-4510-BB36-CAF9353A0184}"/>
    <cellStyle name="_infoX-SSS Broadband Quotation for TT&amp;T_20051124_BOQ_Optional 14" xfId="2501" xr:uid="{B90FA0EC-ABCD-47CA-A306-EED3ADDCE6B7}"/>
    <cellStyle name="_infoX-SSS Broadband Quotation for TT&amp;T_20051124_BOQ_Optional 15" xfId="2502" xr:uid="{57D37353-79BB-466F-ADDA-78BE495C5069}"/>
    <cellStyle name="_infoX-SSS Broadband Quotation for TT&amp;T_20051124_BOQ_Optional 16" xfId="2503" xr:uid="{731CE049-DF63-4D6B-917D-48CDFC0ACF87}"/>
    <cellStyle name="_infoX-SSS Broadband Quotation for TT&amp;T_20051124_BOQ_Optional 17" xfId="2504" xr:uid="{25E270B0-21C8-4DA5-9B3F-73A4BBD9CDF4}"/>
    <cellStyle name="_infoX-SSS Broadband Quotation for TT&amp;T_20051124_BOQ_Optional 18" xfId="2505" xr:uid="{2222CF57-80B1-4D30-83F6-3E0394163433}"/>
    <cellStyle name="_infoX-SSS Broadband Quotation for TT&amp;T_20051124_BOQ_Optional 19" xfId="2506" xr:uid="{C043EC2F-4C5B-42A4-8BDD-70060EB4E738}"/>
    <cellStyle name="_infoX-SSS Broadband Quotation for TT&amp;T_20051124_BOQ_Optional 2" xfId="2507" xr:uid="{C5F2DC3A-E13F-42EF-8BD6-3F53C73AD942}"/>
    <cellStyle name="_infoX-SSS Broadband Quotation for TT&amp;T_20051124_BOQ_Optional 2 2" xfId="2508" xr:uid="{B3FEF0C2-5C38-485B-8514-CDCC006FBCEC}"/>
    <cellStyle name="_infoX-SSS Broadband Quotation for TT&amp;T_20051124_BOQ_Optional 20" xfId="2509" xr:uid="{01853C4F-400D-47B6-9343-F3B79FF0AD50}"/>
    <cellStyle name="_infoX-SSS Broadband Quotation for TT&amp;T_20051124_BOQ_Optional 21" xfId="2510" xr:uid="{CCB74121-39F4-430F-ABA7-930D257DAE89}"/>
    <cellStyle name="_infoX-SSS Broadband Quotation for TT&amp;T_20051124_BOQ_Optional 22" xfId="2511" xr:uid="{739B7720-5794-47BC-9948-BE81FE0F02F6}"/>
    <cellStyle name="_infoX-SSS Broadband Quotation for TT&amp;T_20051124_BOQ_Optional 23" xfId="2512" xr:uid="{0F4670F4-6889-45B3-BDC7-E6875ACAF21E}"/>
    <cellStyle name="_infoX-SSS Broadband Quotation for TT&amp;T_20051124_BOQ_Optional 24" xfId="2513" xr:uid="{623037BA-E339-4CF3-958A-2BA931F71E5E}"/>
    <cellStyle name="_infoX-SSS Broadband Quotation for TT&amp;T_20051124_BOQ_Optional 3" xfId="2514" xr:uid="{9A046687-2D46-4FD1-8F4D-8A1C25A2F954}"/>
    <cellStyle name="_infoX-SSS Broadband Quotation for TT&amp;T_20051124_BOQ_Optional 4" xfId="2515" xr:uid="{C83457CF-B8DD-439B-9F22-6AFFABD51F3F}"/>
    <cellStyle name="_infoX-SSS Broadband Quotation for TT&amp;T_20051124_BOQ_Optional 5" xfId="2516" xr:uid="{5FD57130-369A-4C6E-874A-D656E2F79708}"/>
    <cellStyle name="_infoX-SSS Broadband Quotation for TT&amp;T_20051124_BOQ_Optional 6" xfId="2517" xr:uid="{7AAAC95B-A0D9-40A0-A709-376B54D940D5}"/>
    <cellStyle name="_infoX-SSS Broadband Quotation for TT&amp;T_20051124_BOQ_Optional 7" xfId="2518" xr:uid="{B43C3817-898C-4DEE-9BEC-05BE73915784}"/>
    <cellStyle name="_infoX-SSS Broadband Quotation for TT&amp;T_20051124_BOQ_Optional 8" xfId="2519" xr:uid="{6173EF31-9D74-4EC7-9BC3-2DDDF2525047}"/>
    <cellStyle name="_infoX-SSS Broadband Quotation for TT&amp;T_20051124_BOQ_Optional 9" xfId="2520" xr:uid="{14B23F56-EE6C-4A56-80B8-BBF05A4599F4}"/>
    <cellStyle name="_infoX-SSS Broadband Quotation for TT&amp;T_20051124_BOQ_Optional_(11)unrealised ex.rate" xfId="2521" xr:uid="{7A0F3B36-398C-4C4B-8757-1776E1331379}"/>
    <cellStyle name="_infoX-SSS Broadband Quotation for TT&amp;T_20051124_BOQ_Optional_(11)unrealised ex.rate 2" xfId="2522" xr:uid="{D9F1E1D3-964D-44D4-9712-B80CB3B43639}"/>
    <cellStyle name="_infoX-SSS Broadband Quotation for TT&amp;T_20051124_BOQ_Optional_(11)unrealised ex.rate 3" xfId="2523" xr:uid="{DE277F7F-9685-4CE9-87D4-7EE4AC3CF813}"/>
    <cellStyle name="_infoX-SSS Broadband Quotation for TT&amp;T_20051124_BOQ_Optional_(11)unrealised ex.rate 4" xfId="2524" xr:uid="{D86B1B0B-EDD4-4667-8DC6-E6DD7414FE05}"/>
    <cellStyle name="_infoX-SSS Broadband Quotation for TT&amp;T_20051124_BOQ_Optional_(11)unrealised ex.rate 5" xfId="2525" xr:uid="{B4B08B77-E04E-4F6B-81C8-CA00126CAA0C}"/>
    <cellStyle name="_infoX-SSS Broadband Quotation for TT&amp;T_20051124_BOQ_Optional_(11)unrealised ex.rate_(2)Sum of cash&amp;cash equipvalent" xfId="2526" xr:uid="{D407A1FF-848B-4CD2-ADCD-C52CFA75C841}"/>
    <cellStyle name="_infoX-SSS Broadband Quotation for TT&amp;T_20051124_BOQ_Optional_(11)unrealised ex.rate_(2)Sum of cash&amp;cash equipvalent 2" xfId="2527" xr:uid="{7294ED7C-FC64-455A-A794-18F465DC2299}"/>
    <cellStyle name="_infoX-SSS Broadband Quotation for TT&amp;T_20051124_BOQ_Optional_(11)unrealised ex.rate_(2)Sum of cash&amp;cash equipvalent 3" xfId="2528" xr:uid="{26F1757C-059D-4D07-A014-AEDAB4FCC8E1}"/>
    <cellStyle name="_infoX-SSS Broadband Quotation for TT&amp;T_20051124_BOQ_Optional_(11)unrealised ex.rate_(2)Sum of cash&amp;cash equipvalent 4" xfId="2529" xr:uid="{32118E6C-3FBD-4418-934D-0097E3A342F5}"/>
    <cellStyle name="_infoX-SSS Broadband Quotation for TT&amp;T_20051124_BOQ_Optional_(11)unrealised ex.rate_(2)Sum of cash&amp;cash equipvalent 5" xfId="2530" xr:uid="{D5EAA4CC-21C6-4D0D-9108-35D652A0CEEE}"/>
    <cellStyle name="_infoX-SSS Broadband Quotation for TT&amp;T_20051124_BOQ_Optional_(11)unrealised ex.rate_(3)Aging AR" xfId="2531" xr:uid="{6F2E8E4D-9349-4665-AFBC-F5417E731EB8}"/>
    <cellStyle name="_infoX-SSS Broadband Quotation for TT&amp;T_20051124_BOQ_Optional_(11)unrealised ex.rate_(3)Aging AR 2" xfId="2532" xr:uid="{2FA7CBD6-FB8B-4B85-BF90-EAB871BE3BEE}"/>
    <cellStyle name="_infoX-SSS Broadband Quotation for TT&amp;T_20051124_BOQ_Optional_(11)unrealised ex.rate_(3)Aging AR 3" xfId="2533" xr:uid="{669E99FD-4DDD-4C19-AC08-2C15ED50A63B}"/>
    <cellStyle name="_infoX-SSS Broadband Quotation for TT&amp;T_20051124_BOQ_Optional_(11)unrealised ex.rate_(3)Aging AR 4" xfId="2534" xr:uid="{87C01169-F889-41ED-95F3-3CAA598FCBCE}"/>
    <cellStyle name="_infoX-SSS Broadband Quotation for TT&amp;T_20051124_BOQ_Optional_(11)unrealised ex.rate_(3)Aging AR 5" xfId="2535" xr:uid="{F7006DE8-59C4-48B1-AA55-A19D0BDE81FD}"/>
    <cellStyle name="_infoX-SSS Broadband Quotation for TT&amp;T_20051124_BOQ_Optional_(12) Detail cash flow" xfId="2536" xr:uid="{B976A064-2866-4A05-8DB0-6CCE5D26B3B2}"/>
    <cellStyle name="_infoX-SSS Broadband Quotation for TT&amp;T_20051124_BOQ_Optional_(3)Selling and admin Q2_Y2009" xfId="2537" xr:uid="{D3AB4B89-C2A9-4645-875C-804EF49547C8}"/>
    <cellStyle name="_infoX-SSS Broadband Quotation for TT&amp;T_20051124_BOQ_Optional_(3)Selling and admin Q2_Y2009 2" xfId="2538" xr:uid="{77E64B25-BCCF-4A8C-9B99-ED136F0B1EE5}"/>
    <cellStyle name="_infoX-SSS Broadband Quotation for TT&amp;T_20051124_BOQ_Optional_(3)Selling and admin Q2_Y2009_2010_JAS Group_R3_Expenses by nature 2009" xfId="2539" xr:uid="{A17CDC06-7EDB-4638-8047-8EE4E1C3B0CB}"/>
    <cellStyle name="_infoX-SSS Broadband Quotation for TT&amp;T_20051124_BOQ_Optional_(3)Selling and admin Q2_Y2009_Q209_J027_Note group R3" xfId="2540" xr:uid="{135E8BE1-7C7C-4FE6-A3DB-3D36B4368D27}"/>
    <cellStyle name="_infoX-SSS Broadband Quotation for TT&amp;T_20051124_BOQ_Optional_(3)Selling and admin Q2_Y2009_Q209_J027_Note group R3 2" xfId="2541" xr:uid="{4A06D5D3-73D1-4717-816D-3AD248D9A48F}"/>
    <cellStyle name="_infoX-SSS Broadband Quotation for TT&amp;T_20051124_BOQ_Optional_(3)Selling and admin Q2_Y2009_Q209_J027_Note group R3_2010_JAS Group_R3_Expenses by nature 2009" xfId="2542" xr:uid="{9F076D30-1179-41E1-A319-2C017D73E3EC}"/>
    <cellStyle name="_infoX-SSS Broadband Quotation for TT&amp;T_20051124_BOQ_Optional_2008Q1_JI Group - Note R11" xfId="2543" xr:uid="{4402C80F-C254-4BC1-B1E6-E765C2AF66F7}"/>
    <cellStyle name="_infoX-SSS Broadband Quotation for TT&amp;T_20051124_BOQ_Optional_2008Q1_JI Group - Note R11 2" xfId="2544" xr:uid="{CF11DCB3-EAC2-4E28-94CA-A1EBC512353B}"/>
    <cellStyle name="_infoX-SSS Broadband Quotation for TT&amp;T_20051124_BOQ_Optional_2008Q1_JI Group - Note R11 3" xfId="2545" xr:uid="{4864B309-8119-4D1B-85E7-5DE4FA483315}"/>
    <cellStyle name="_infoX-SSS Broadband Quotation for TT&amp;T_20051124_BOQ_Optional_2008Q1_JI Group - Note R11_(11)unrealised ex.rate" xfId="2546" xr:uid="{1BD5757B-3AB0-42A3-8538-A18093696F3B}"/>
    <cellStyle name="_infoX-SSS Broadband Quotation for TT&amp;T_20051124_BOQ_Optional_2008Q1_JI Group - Note R11_(11)unrealised ex.rate 2" xfId="2547" xr:uid="{474BB6A0-3AF0-4547-B1EA-9E747E7240EF}"/>
    <cellStyle name="_infoX-SSS Broadband Quotation for TT&amp;T_20051124_BOQ_Optional_2008Q1_JI Group - Note R11_(11)unrealised ex.rate 3" xfId="2548" xr:uid="{674535C2-FB99-4F53-A60B-8CCEC7359529}"/>
    <cellStyle name="_infoX-SSS Broadband Quotation for TT&amp;T_20051124_BOQ_Optional_2008Q1_JI Group - Note R11_(11)unrealised ex.rate 4" xfId="2549" xr:uid="{3CBE1443-0D0A-45EE-B04C-6008C6DD94CA}"/>
    <cellStyle name="_infoX-SSS Broadband Quotation for TT&amp;T_20051124_BOQ_Optional_2008Q1_JI Group - Note R11_(11)unrealised ex.rate 5" xfId="2550" xr:uid="{19EFFEFA-F541-4CDC-921C-D46F73A8309B}"/>
    <cellStyle name="_infoX-SSS Broadband Quotation for TT&amp;T_20051124_BOQ_Optional_2008Q1_JI Group - Note R11_(11)unrealised ex.rate_(2)Sum of cash&amp;cash equipvalent" xfId="2551" xr:uid="{70D932CF-28BD-4450-BCD9-5A1F872C7BC7}"/>
    <cellStyle name="_infoX-SSS Broadband Quotation for TT&amp;T_20051124_BOQ_Optional_2008Q1_JI Group - Note R11_(11)unrealised ex.rate_(2)Sum of cash&amp;cash equipvalent 2" xfId="2552" xr:uid="{D7AA64EC-912E-4A7C-BD6A-AE3B5583F390}"/>
    <cellStyle name="_infoX-SSS Broadband Quotation for TT&amp;T_20051124_BOQ_Optional_2008Q1_JI Group - Note R11_(11)unrealised ex.rate_(2)Sum of cash&amp;cash equipvalent 3" xfId="2553" xr:uid="{22F536A9-968E-4036-8205-7D6D1004D1D0}"/>
    <cellStyle name="_infoX-SSS Broadband Quotation for TT&amp;T_20051124_BOQ_Optional_2008Q1_JI Group - Note R11_(11)unrealised ex.rate_(2)Sum of cash&amp;cash equipvalent 4" xfId="2554" xr:uid="{6204F8AC-72BF-4CBD-841E-5096FF251308}"/>
    <cellStyle name="_infoX-SSS Broadband Quotation for TT&amp;T_20051124_BOQ_Optional_2008Q1_JI Group - Note R11_(11)unrealised ex.rate_(2)Sum of cash&amp;cash equipvalent 5" xfId="2555" xr:uid="{AEA3B950-4502-4047-AD3B-C6C345BF59DB}"/>
    <cellStyle name="_infoX-SSS Broadband Quotation for TT&amp;T_20051124_BOQ_Optional_2008Q1_JI Group - Note R11_(11)unrealised ex.rate_(3)Aging AR" xfId="2556" xr:uid="{CA4A3A17-F53E-486D-A53D-A0BAB257E4CC}"/>
    <cellStyle name="_infoX-SSS Broadband Quotation for TT&amp;T_20051124_BOQ_Optional_2008Q1_JI Group - Note R11_(11)unrealised ex.rate_(3)Aging AR 2" xfId="2557" xr:uid="{6406C836-7491-4BF5-A2DF-C7BCC3F1A709}"/>
    <cellStyle name="_infoX-SSS Broadband Quotation for TT&amp;T_20051124_BOQ_Optional_2008Q1_JI Group - Note R11_(11)unrealised ex.rate_(3)Aging AR 3" xfId="2558" xr:uid="{FBF103C3-F753-4A4A-8949-2227C0D12920}"/>
    <cellStyle name="_infoX-SSS Broadband Quotation for TT&amp;T_20051124_BOQ_Optional_2008Q1_JI Group - Note R11_(11)unrealised ex.rate_(3)Aging AR 4" xfId="2559" xr:uid="{0D8CCB94-6335-4066-9A2F-F9D3C7B329B7}"/>
    <cellStyle name="_infoX-SSS Broadband Quotation for TT&amp;T_20051124_BOQ_Optional_2008Q1_JI Group - Note R11_(11)unrealised ex.rate_(3)Aging AR 5" xfId="2560" xr:uid="{DDD81EBD-2CAC-4FF3-A4E6-C6C405CC6B24}"/>
    <cellStyle name="_infoX-SSS Broadband Quotation for TT&amp;T_20051124_BOQ_Optional_2008Q1_JI Group - Note R11_(12) Detail cash flow" xfId="2561" xr:uid="{24040F4A-E2FF-4696-814D-BB5362178E3A}"/>
    <cellStyle name="_infoX-SSS Broadband Quotation for TT&amp;T_20051124_BOQ_Optional_2008Q1_JI Group - Note R11_(3)Selling and admin Q2_Y2009" xfId="2562" xr:uid="{DF4264E5-C6DA-4927-9094-1361A8B00E39}"/>
    <cellStyle name="_infoX-SSS Broadband Quotation for TT&amp;T_20051124_BOQ_Optional_2008Q1_JI Group - Note R11_(3)Selling and admin Q2_Y2009 2" xfId="2563" xr:uid="{1A7773D5-D645-4D18-AA45-CA1D8A50ADD6}"/>
    <cellStyle name="_infoX-SSS Broadband Quotation for TT&amp;T_20051124_BOQ_Optional_2008Q1_JI Group - Note R11_(3)Selling and admin Q2_Y2009_2010_JAS Group_R3_Expenses by nature 2009" xfId="2564" xr:uid="{2A89628B-5343-409E-BF75-8AA8F41858AA}"/>
    <cellStyle name="_infoX-SSS Broadband Quotation for TT&amp;T_20051124_BOQ_Optional_2008Q1_JI Group - Note R11_(3)Selling and admin Q2_Y2009_Q209_J027_Note group R3" xfId="2565" xr:uid="{805469D1-8124-4ABF-AAC5-2116F60E904C}"/>
    <cellStyle name="_infoX-SSS Broadband Quotation for TT&amp;T_20051124_BOQ_Optional_2008Q1_JI Group - Note R11_(3)Selling and admin Q2_Y2009_Q209_J027_Note group R3 2" xfId="2566" xr:uid="{C7E2137C-078C-4C15-928C-1FF178FB28F1}"/>
    <cellStyle name="_infoX-SSS Broadband Quotation for TT&amp;T_20051124_BOQ_Optional_2008Q1_JI Group - Note R11_(3)Selling and admin Q2_Y2009_Q209_J027_Note group R3_2010_JAS Group_R3_Expenses by nature 2009" xfId="2567" xr:uid="{2B4CBC09-B712-4A62-A6E5-08998317B032}"/>
    <cellStyle name="_infoX-SSS Broadband Quotation for TT&amp;T_20051124_BOQ_Optional_2008Q1_JI Group - Note R11_2010_Q3_TTT I_Note R3." xfId="2568" xr:uid="{02CC83A3-BC7F-400C-BE10-8602AD8A962F}"/>
    <cellStyle name="_infoX-SSS Broadband Quotation for TT&amp;T_20051124_BOQ_Optional_2008Q1_JI Group - Note R11_2010_Q4_TTT I_Note R3" xfId="2569" xr:uid="{17CDA219-7F1F-49B0-8D38-31164A9052AB}"/>
    <cellStyle name="_infoX-SSS Broadband Quotation for TT&amp;T_20051124_BOQ_Optional_2008Q1_JI Group - Note R11_detail cash flow" xfId="2570" xr:uid="{8C18891F-F38C-4766-B840-5255F626A6DC}"/>
    <cellStyle name="_infoX-SSS Broadband Quotation for TT&amp;T_20051124_BOQ_Optional_2008Q1_JI Group - Note R11_detail cash flow 2" xfId="2571" xr:uid="{1E04C913-08E4-46CB-B471-59C5D06825DE}"/>
    <cellStyle name="_infoX-SSS Broadband Quotation for TT&amp;T_20051124_BOQ_Optional_2008Q1_JI Group - Note R11_Note unrealized (update)" xfId="2572" xr:uid="{A09B6908-F014-4667-B2ED-C245A583B473}"/>
    <cellStyle name="_infoX-SSS Broadband Quotation for TT&amp;T_20051124_BOQ_Optional_2008Q1_JI Group - Note R11_Note unrealized (update) 2" xfId="2573" xr:uid="{C39BEF92-869B-4484-95F0-ABD8D6D62B55}"/>
    <cellStyle name="_infoX-SSS Broadband Quotation for TT&amp;T_20051124_BOQ_Optional_2008Q1_JI Group - Note R11_Note unrealized (update) 3" xfId="2574" xr:uid="{A0A89B44-CC1C-4E19-B03D-66C5975755CF}"/>
    <cellStyle name="_infoX-SSS Broadband Quotation for TT&amp;T_20051124_BOQ_Optional_2008Q1_JI Group - Note R11_Note unrealized (update)_JTS_Note R1_Q2Y2010" xfId="2575" xr:uid="{E4F5A2E8-A65C-4888-BC6C-556B5EA85203}"/>
    <cellStyle name="_infoX-SSS Broadband Quotation for TT&amp;T_20051124_BOQ_Optional_2008Q1_JI Group - Note R11_Note unrealized (update)_JTS_Note R1_Q2Y2010 2" xfId="2576" xr:uid="{1B932B90-3626-4366-A2F8-C69089B08636}"/>
    <cellStyle name="_infoX-SSS Broadband Quotation for TT&amp;T_20051124_BOQ_Optional_2008Q1_JI Group - Note R11_Note unrealized (update)_Note_R1_Aging_Q2_11" xfId="2577" xr:uid="{D13FBDDA-7747-48EF-8BB7-1EA855933855}"/>
    <cellStyle name="_infoX-SSS Broadband Quotation for TT&amp;T_20051124_BOQ_Optional_2008Q1_JI Group - Note R11_Note unrealized (update)_Note_R1_Aging_Q2_11 2" xfId="2578" xr:uid="{3B9C4052-587F-4D9B-BB9F-4E1A5BB28EF7}"/>
    <cellStyle name="_infoX-SSS Broadband Quotation for TT&amp;T_20051124_BOQ_Optional_2008Q1_JI Group - Note R11_Note unrealized (update)_Note_R1_Aging_Q3_11" xfId="2579" xr:uid="{38731515-979F-4D6F-B023-324E5FDDBF9F}"/>
    <cellStyle name="_infoX-SSS Broadband Quotation for TT&amp;T_20051124_BOQ_Optional_2008Q1_JI Group - Note R11_Note unrealized (update)_Note_R1_Aging_Q4" xfId="2580" xr:uid="{C233A601-1E79-4EE4-B68B-FBBE8B157470}"/>
    <cellStyle name="_infoX-SSS Broadband Quotation for TT&amp;T_20051124_BOQ_Optional_2008Q1_JI Group - Note R11_Note unrealized (update)_Note_R1_Aging_Q4 2" xfId="2581" xr:uid="{0816C9FF-FE8B-432B-A248-080ACF9AC518}"/>
    <cellStyle name="_infoX-SSS Broadband Quotation for TT&amp;T_20051124_BOQ_Optional_2008Q1_JI Group - Note R11_Note unrealized (update)_Q210_J032_Note R1_Unrealised" xfId="2582" xr:uid="{77C21AED-3A81-4279-A6D6-E01C89871A94}"/>
    <cellStyle name="_infoX-SSS Broadband Quotation for TT&amp;T_20051124_BOQ_Optional_2008Q1_JI Group - Note R11_Note unrealized (update)_Q210_J032_Note R1_Unrealised 2" xfId="2583" xr:uid="{3D5374A2-4721-4202-9657-A43F95C8E217}"/>
    <cellStyle name="_infoX-SSS Broadband Quotation for TT&amp;T_20051124_BOQ_Optional_2008Q1_JI Group - Note R11_Note_Cash&amp;Cash equivalent" xfId="2584" xr:uid="{CDE0CC32-F497-495F-B025-FE9D503367CC}"/>
    <cellStyle name="_infoX-SSS Broadband Quotation for TT&amp;T_20051124_BOQ_Optional_2008Q1_JI Group - Note R11_Q1_09_JAS Group_Note R2" xfId="2585" xr:uid="{DF122736-5F8D-44F9-9CCD-A35641EEFD72}"/>
    <cellStyle name="_infoX-SSS Broadband Quotation for TT&amp;T_20051124_BOQ_Optional_2008Q1_JI Group - Note R11_Q209_J027_Note group R2" xfId="2586" xr:uid="{3F1C41B2-3848-4F82-AE62-6BD0B68CC37D}"/>
    <cellStyle name="_infoX-SSS Broadband Quotation for TT&amp;T_20051124_BOQ_Optional_2008Q1_JI Group - Note R11_Q2-2010_TTT I_Note R3" xfId="2587" xr:uid="{CD28D9CA-19F2-4F42-9C46-C99F91EE0452}"/>
    <cellStyle name="_infoX-SSS Broadband Quotation for TT&amp;T_20051124_BOQ_Optional_2008Q1_JI Group - Note R11_Q309_J032_Note R1_Audit (2)" xfId="2588" xr:uid="{2037986C-DF7A-453D-AFD5-C9C3FAC9E6CF}"/>
    <cellStyle name="_infoX-SSS Broadband Quotation for TT&amp;T_20051124_BOQ_Optional_2008Q1_JI Group - Note R11_Q309_J032_Note R1_Audit (2) 2" xfId="2589" xr:uid="{A6C09229-504B-4A7F-9E02-63AC1BCAA367}"/>
    <cellStyle name="_infoX-SSS Broadband Quotation for TT&amp;T_20051124_BOQ_Optional_2008Q1_JI Group - Note R11_Q309_J032_Note R1_Audit (2) 3" xfId="2590" xr:uid="{1761D135-3751-4F0C-B936-5EFC87B45FF3}"/>
    <cellStyle name="_infoX-SSS Broadband Quotation for TT&amp;T_20051124_BOQ_Optional_2008Q1_JI Group - Note R11_Q309_J032_Note R1_Audit (2)_JTS_Note R1_Q2Y2010" xfId="2591" xr:uid="{95213B73-A046-435C-A087-20A61E9882F9}"/>
    <cellStyle name="_infoX-SSS Broadband Quotation for TT&amp;T_20051124_BOQ_Optional_2008Q1_JI Group - Note R11_Q309_J032_Note R1_Audit (2)_JTS_Note R1_Q2Y2010 2" xfId="2592" xr:uid="{C35B3DE6-1953-4926-BE34-A5FB8DAC5BBC}"/>
    <cellStyle name="_infoX-SSS Broadband Quotation for TT&amp;T_20051124_BOQ_Optional_2008Q1_JI Group - Note R11_Q309_J032_Note R1_Audit (2)_Note_R1_Aging_Q2_11" xfId="2593" xr:uid="{7F53313D-531B-4284-B673-A404AC455915}"/>
    <cellStyle name="_infoX-SSS Broadband Quotation for TT&amp;T_20051124_BOQ_Optional_2008Q1_JI Group - Note R11_Q309_J032_Note R1_Audit (2)_Note_R1_Aging_Q2_11 2" xfId="2594" xr:uid="{7298DF2E-F80B-447B-9D1A-3D2076B072E8}"/>
    <cellStyle name="_infoX-SSS Broadband Quotation for TT&amp;T_20051124_BOQ_Optional_2008Q1_JI Group - Note R11_Q309_J032_Note R1_Audit (2)_Note_R1_Aging_Q3_11" xfId="2595" xr:uid="{4FCC1E57-4D41-42C4-864A-979FD1DB9339}"/>
    <cellStyle name="_infoX-SSS Broadband Quotation for TT&amp;T_20051124_BOQ_Optional_2008Q1_JI Group - Note R11_Q309_J032_Note R1_Audit (2)_Note_R1_Aging_Q4" xfId="2596" xr:uid="{848B16EB-7777-415A-A313-F338680D33BD}"/>
    <cellStyle name="_infoX-SSS Broadband Quotation for TT&amp;T_20051124_BOQ_Optional_2008Q1_JI Group - Note R11_Q309_J032_Note R1_Audit (2)_Note_R1_Aging_Q4 2" xfId="2597" xr:uid="{50368836-3FB4-4BD6-B640-192974648A1D}"/>
    <cellStyle name="_infoX-SSS Broadband Quotation for TT&amp;T_20051124_BOQ_Optional_2008Q1_JI Group - Note R11_Q309_J032_Note R1_Audit (2)_Q210_J032_Note R1_Unrealised" xfId="2598" xr:uid="{CC877521-3B7D-435F-8427-2DECBE4DC78D}"/>
    <cellStyle name="_infoX-SSS Broadband Quotation for TT&amp;T_20051124_BOQ_Optional_2008Q1_JI Group - Note R11_Q309_J032_Note R1_Audit (2)_Q210_J032_Note R1_Unrealised 2" xfId="2599" xr:uid="{9059A828-E6F7-4D0E-8654-6DC99345D73F}"/>
    <cellStyle name="_infoX-SSS Broadband Quotation for TT&amp;T_20051124_BOQ_Optional_2008Q2_JIG_Note R11" xfId="2600" xr:uid="{0B3DCF7B-7197-4B38-B938-5299E7491347}"/>
    <cellStyle name="_infoX-SSS Broadband Quotation for TT&amp;T_20051124_BOQ_Optional_2008Q3- J027 - JI Group - Note R1" xfId="2601" xr:uid="{84CA0E6B-9BD9-4E76-ADEC-2F517A6FC7CE}"/>
    <cellStyle name="_infoX-SSS Broadband Quotation for TT&amp;T_20051124_BOQ_Optional_2008Q3- J027 - JI Group - Note R1 2" xfId="2602" xr:uid="{A76D4849-2A05-451D-8C3E-B648BA652086}"/>
    <cellStyle name="_infoX-SSS Broadband Quotation for TT&amp;T_20051124_BOQ_Optional_2008Q3- J027 - JI Group - Note R1_Q1_09_JAS Group_Note R2" xfId="2603" xr:uid="{14C1EB14-F467-4BD1-85AD-00832B1F78A8}"/>
    <cellStyle name="_infoX-SSS Broadband Quotation for TT&amp;T_20051124_BOQ_Optional_2008Q3- J027 - JI Group - Note R1_Q209_J027_Note group R2" xfId="2604" xr:uid="{00791DBA-D4D1-4A23-9FCD-845153586CDB}"/>
    <cellStyle name="_infoX-SSS Broadband Quotation for TT&amp;T_20051124_BOQ_Optional_2010_Q3_TTT I_Note R3." xfId="2605" xr:uid="{5754CD02-3229-4A8C-B201-65A41E9C8E1F}"/>
    <cellStyle name="_infoX-SSS Broadband Quotation for TT&amp;T_20051124_BOQ_Optional_2010_Q4_TTT I_Note R3" xfId="2606" xr:uid="{16033D60-36FF-4B9C-B98B-94928CB7A00C}"/>
    <cellStyle name="_infoX-SSS Broadband Quotation for TT&amp;T_20051124_BOQ_Optional_3-TTTBB Budget 2010 to Dept (2)" xfId="2607" xr:uid="{6ECECE92-570C-4AC6-8C74-2ABC697686C1}"/>
    <cellStyle name="_infoX-SSS Broadband Quotation for TT&amp;T_20051124_BOQ_Optional_detail cash flow" xfId="2608" xr:uid="{87952ED5-AD9B-462A-BE01-C2CE171FF04C}"/>
    <cellStyle name="_infoX-SSS Broadband Quotation for TT&amp;T_20051124_BOQ_Optional_detail cash flow 2" xfId="2609" xr:uid="{F6319599-ADCE-4AF4-A2CF-667214F52EC3}"/>
    <cellStyle name="_infoX-SSS Broadband Quotation for TT&amp;T_20051124_BOQ_Optional_Movement CIP" xfId="2610" xr:uid="{44C7E907-7096-473B-820B-13CDD107B510}"/>
    <cellStyle name="_infoX-SSS Broadband Quotation for TT&amp;T_20051124_BOQ_Optional_Note unrealized (update)" xfId="2611" xr:uid="{21601085-3A21-46B1-A029-1B21BC53C45C}"/>
    <cellStyle name="_infoX-SSS Broadband Quotation for TT&amp;T_20051124_BOQ_Optional_Note unrealized (update) 2" xfId="2612" xr:uid="{BFADFA7D-E400-4D1F-A9BF-03E2CEE21804}"/>
    <cellStyle name="_infoX-SSS Broadband Quotation for TT&amp;T_20051124_BOQ_Optional_Note unrealized (update) 3" xfId="2613" xr:uid="{37131EF9-B613-4D04-BF0F-75CEEDAA7FFE}"/>
    <cellStyle name="_infoX-SSS Broadband Quotation for TT&amp;T_20051124_BOQ_Optional_Note unrealized (update)_JTS_Note R1_Q2Y2010" xfId="2614" xr:uid="{50F4A19C-B365-48D6-8176-3BD4113DAFB6}"/>
    <cellStyle name="_infoX-SSS Broadband Quotation for TT&amp;T_20051124_BOQ_Optional_Note unrealized (update)_JTS_Note R1_Q2Y2010 2" xfId="2615" xr:uid="{F0717B36-4879-45A2-A409-DEFD946EE141}"/>
    <cellStyle name="_infoX-SSS Broadband Quotation for TT&amp;T_20051124_BOQ_Optional_Note unrealized (update)_Note_R1_Aging_Q2_11" xfId="2616" xr:uid="{9A3A21AA-F6B5-483F-AF79-07605614CDDE}"/>
    <cellStyle name="_infoX-SSS Broadband Quotation for TT&amp;T_20051124_BOQ_Optional_Note unrealized (update)_Note_R1_Aging_Q2_11 2" xfId="2617" xr:uid="{0690F094-7CC9-4CB1-85F0-5C386DDF4EE5}"/>
    <cellStyle name="_infoX-SSS Broadband Quotation for TT&amp;T_20051124_BOQ_Optional_Note unrealized (update)_Note_R1_Aging_Q3_11" xfId="2618" xr:uid="{EB158202-AFD5-4B72-9466-15CC5D15F111}"/>
    <cellStyle name="_infoX-SSS Broadband Quotation for TT&amp;T_20051124_BOQ_Optional_Note unrealized (update)_Note_R1_Aging_Q4" xfId="2619" xr:uid="{59CA42C7-CEC9-46B6-AA1F-BED1EA4B38BD}"/>
    <cellStyle name="_infoX-SSS Broadband Quotation for TT&amp;T_20051124_BOQ_Optional_Note unrealized (update)_Note_R1_Aging_Q4 2" xfId="2620" xr:uid="{94EB9790-1D71-4094-98E4-82FB6AAE6646}"/>
    <cellStyle name="_infoX-SSS Broadband Quotation for TT&amp;T_20051124_BOQ_Optional_Note unrealized (update)_Q210_J032_Note R1_Unrealised" xfId="2621" xr:uid="{D834206F-165C-4452-B5D8-D6BCE7609D36}"/>
    <cellStyle name="_infoX-SSS Broadband Quotation for TT&amp;T_20051124_BOQ_Optional_Note unrealized (update)_Q210_J032_Note R1_Unrealised 2" xfId="2622" xr:uid="{F43F52BE-6933-4109-BDBA-880056924D08}"/>
    <cellStyle name="_infoX-SSS Broadband Quotation for TT&amp;T_20051124_BOQ_Optional_Note_Cash&amp;Cash equivalent" xfId="2623" xr:uid="{B2D6903C-9843-4F53-BDBF-1DE41036177D}"/>
    <cellStyle name="_infoX-SSS Broadband Quotation for TT&amp;T_20051124_BOQ_Optional_Q1 2008 - J027 - cash flow conso - WP" xfId="2624" xr:uid="{A3E7E578-2F50-4529-B2DA-0EBB676938DE}"/>
    <cellStyle name="_infoX-SSS Broadband Quotation for TT&amp;T_20051124_BOQ_Optional_Q1 2008 - J027 - cash flow conso - WP 2" xfId="2625" xr:uid="{F830AD90-A043-4A29-B8B4-61330E1EC2D9}"/>
    <cellStyle name="_infoX-SSS Broadband Quotation for TT&amp;T_20051124_BOQ_Optional_Q1 2008 - J027 - cash flow conso - WP 3" xfId="2626" xr:uid="{05DEAD82-D5C8-44B9-A830-417D6935EA17}"/>
    <cellStyle name="_infoX-SSS Broadband Quotation for TT&amp;T_20051124_BOQ_Optional_Q1 2008 - J027 - cash flow conso - WP_(11)unrealised ex.rate" xfId="2627" xr:uid="{B43319DC-7615-4C03-A478-DAC0C4DE0681}"/>
    <cellStyle name="_infoX-SSS Broadband Quotation for TT&amp;T_20051124_BOQ_Optional_Q1 2008 - J027 - cash flow conso - WP_(11)unrealised ex.rate 2" xfId="2628" xr:uid="{A632AB65-48FD-4F06-BBA5-364CCEF7B498}"/>
    <cellStyle name="_infoX-SSS Broadband Quotation for TT&amp;T_20051124_BOQ_Optional_Q1 2008 - J027 - cash flow conso - WP_(11)unrealised ex.rate 3" xfId="2629" xr:uid="{A9DC624D-E561-4A9B-93F4-7C7D9747D06F}"/>
    <cellStyle name="_infoX-SSS Broadband Quotation for TT&amp;T_20051124_BOQ_Optional_Q1 2008 - J027 - cash flow conso - WP_(11)unrealised ex.rate 4" xfId="2630" xr:uid="{5B3B9CE5-2F15-4972-8843-DFF34C0F9E24}"/>
    <cellStyle name="_infoX-SSS Broadband Quotation for TT&amp;T_20051124_BOQ_Optional_Q1 2008 - J027 - cash flow conso - WP_(11)unrealised ex.rate 5" xfId="2631" xr:uid="{F73030E5-B559-4138-83B2-5401448C3C10}"/>
    <cellStyle name="_infoX-SSS Broadband Quotation for TT&amp;T_20051124_BOQ_Optional_Q1 2008 - J027 - cash flow conso - WP_(11)unrealised ex.rate_(2)Sum of cash&amp;cash equipvalent" xfId="2632" xr:uid="{63B2116F-7147-4CDB-90AC-EA4033EBA9FC}"/>
    <cellStyle name="_infoX-SSS Broadband Quotation for TT&amp;T_20051124_BOQ_Optional_Q1 2008 - J027 - cash flow conso - WP_(11)unrealised ex.rate_(2)Sum of cash&amp;cash equipvalent 2" xfId="2633" xr:uid="{83FDD51D-2515-49B4-9C7A-5FB516FB325C}"/>
    <cellStyle name="_infoX-SSS Broadband Quotation for TT&amp;T_20051124_BOQ_Optional_Q1 2008 - J027 - cash flow conso - WP_(11)unrealised ex.rate_(2)Sum of cash&amp;cash equipvalent 3" xfId="2634" xr:uid="{CAE4AA15-A27C-431A-BA79-1C3950150CCA}"/>
    <cellStyle name="_infoX-SSS Broadband Quotation for TT&amp;T_20051124_BOQ_Optional_Q1 2008 - J027 - cash flow conso - WP_(11)unrealised ex.rate_(2)Sum of cash&amp;cash equipvalent 4" xfId="2635" xr:uid="{FB9E4043-8675-447A-92FA-838A5CAD2EE4}"/>
    <cellStyle name="_infoX-SSS Broadband Quotation for TT&amp;T_20051124_BOQ_Optional_Q1 2008 - J027 - cash flow conso - WP_(11)unrealised ex.rate_(2)Sum of cash&amp;cash equipvalent 5" xfId="2636" xr:uid="{A2018934-787B-43FF-BA2B-8B959AAE7A08}"/>
    <cellStyle name="_infoX-SSS Broadband Quotation for TT&amp;T_20051124_BOQ_Optional_Q1 2008 - J027 - cash flow conso - WP_(11)unrealised ex.rate_(3)Aging AR" xfId="2637" xr:uid="{0BF92988-F357-4C26-9171-B25D0FBB86D4}"/>
    <cellStyle name="_infoX-SSS Broadband Quotation for TT&amp;T_20051124_BOQ_Optional_Q1 2008 - J027 - cash flow conso - WP_(11)unrealised ex.rate_(3)Aging AR 2" xfId="2638" xr:uid="{DCC51CF2-6B7B-47BD-A346-1ECC236B7103}"/>
    <cellStyle name="_infoX-SSS Broadband Quotation for TT&amp;T_20051124_BOQ_Optional_Q1 2008 - J027 - cash flow conso - WP_(11)unrealised ex.rate_(3)Aging AR 3" xfId="2639" xr:uid="{FBDFAB34-9753-4E4E-A580-A45090798E73}"/>
    <cellStyle name="_infoX-SSS Broadband Quotation for TT&amp;T_20051124_BOQ_Optional_Q1 2008 - J027 - cash flow conso - WP_(11)unrealised ex.rate_(3)Aging AR 4" xfId="2640" xr:uid="{EDE6DC85-0C89-4F05-ADA5-14493E0B4E24}"/>
    <cellStyle name="_infoX-SSS Broadband Quotation for TT&amp;T_20051124_BOQ_Optional_Q1 2008 - J027 - cash flow conso - WP_(11)unrealised ex.rate_(3)Aging AR 5" xfId="2641" xr:uid="{0385AD4D-9096-48F2-B8F0-1424F7EFC5C8}"/>
    <cellStyle name="_infoX-SSS Broadband Quotation for TT&amp;T_20051124_BOQ_Optional_Q1 2008 - J027 - cash flow conso - WP_(12) Detail cash flow" xfId="2642" xr:uid="{86DA4F08-F5BA-4FDE-A727-26C441C88E4A}"/>
    <cellStyle name="_infoX-SSS Broadband Quotation for TT&amp;T_20051124_BOQ_Optional_Q1 2008 - J027 - cash flow conso - WP_(3)Selling and admin Q2_Y2009" xfId="2643" xr:uid="{47D58722-E280-4F00-9A94-9A37771EC47E}"/>
    <cellStyle name="_infoX-SSS Broadband Quotation for TT&amp;T_20051124_BOQ_Optional_Q1 2008 - J027 - cash flow conso - WP_(3)Selling and admin Q2_Y2009 2" xfId="2644" xr:uid="{E2E6E5F3-0DC7-4E11-9DD0-229A7235428F}"/>
    <cellStyle name="_infoX-SSS Broadband Quotation for TT&amp;T_20051124_BOQ_Optional_Q1 2008 - J027 - cash flow conso - WP_(3)Selling and admin Q2_Y2009_2010_JAS Group_R3_Expenses by nature 2009" xfId="2645" xr:uid="{593D836B-8AEA-444F-ACA2-C5481492B825}"/>
    <cellStyle name="_infoX-SSS Broadband Quotation for TT&amp;T_20051124_BOQ_Optional_Q1 2008 - J027 - cash flow conso - WP_(3)Selling and admin Q2_Y2009_Q209_J027_Note group R3" xfId="2646" xr:uid="{2A31BF7F-1032-463C-87A9-C1F216D48FDC}"/>
    <cellStyle name="_infoX-SSS Broadband Quotation for TT&amp;T_20051124_BOQ_Optional_Q1 2008 - J027 - cash flow conso - WP_(3)Selling and admin Q2_Y2009_Q209_J027_Note group R3 2" xfId="2647" xr:uid="{68EA08E3-EB86-47BB-BBFA-637831D73791}"/>
    <cellStyle name="_infoX-SSS Broadband Quotation for TT&amp;T_20051124_BOQ_Optional_Q1 2008 - J027 - cash flow conso - WP_(3)Selling and admin Q2_Y2009_Q209_J027_Note group R3_2010_JAS Group_R3_Expenses by nature 2009" xfId="2648" xr:uid="{6A55FEA2-F7C6-43D4-929D-7F2671A8A2F8}"/>
    <cellStyle name="_infoX-SSS Broadband Quotation for TT&amp;T_20051124_BOQ_Optional_Q1 2008 - J027 - cash flow conso - WP_2010_Q3_TTT I_Note R3." xfId="2649" xr:uid="{EA8DF669-DE7E-4509-A453-DC65606C07F8}"/>
    <cellStyle name="_infoX-SSS Broadband Quotation for TT&amp;T_20051124_BOQ_Optional_Q1 2008 - J027 - cash flow conso - WP_2010_Q4_TTT I_Note R3" xfId="2650" xr:uid="{64B6DC2D-6151-4DE5-9B2B-DCE67EB32CE5}"/>
    <cellStyle name="_infoX-SSS Broadband Quotation for TT&amp;T_20051124_BOQ_Optional_Q1 2008 - J027 - cash flow conso - WP_detail cash flow" xfId="2651" xr:uid="{E9E615D8-7F88-4568-A62A-040513D604D1}"/>
    <cellStyle name="_infoX-SSS Broadband Quotation for TT&amp;T_20051124_BOQ_Optional_Q1 2008 - J027 - cash flow conso - WP_detail cash flow 2" xfId="2652" xr:uid="{910FB0F3-5809-4744-8CD2-EA573191EE49}"/>
    <cellStyle name="_infoX-SSS Broadband Quotation for TT&amp;T_20051124_BOQ_Optional_Q1 2008 - J027 - cash flow conso - WP_Note unrealized (update)" xfId="2653" xr:uid="{28706D68-D2BC-4F0D-97AD-578162B2CA4A}"/>
    <cellStyle name="_infoX-SSS Broadband Quotation for TT&amp;T_20051124_BOQ_Optional_Q1 2008 - J027 - cash flow conso - WP_Note unrealized (update) 2" xfId="2654" xr:uid="{8BEB6A6F-4FFB-4F65-8D51-3A36862C2F72}"/>
    <cellStyle name="_infoX-SSS Broadband Quotation for TT&amp;T_20051124_BOQ_Optional_Q1 2008 - J027 - cash flow conso - WP_Note unrealized (update) 3" xfId="2655" xr:uid="{AB419CB9-0AC8-47DF-81F2-96DDA33956AC}"/>
    <cellStyle name="_infoX-SSS Broadband Quotation for TT&amp;T_20051124_BOQ_Optional_Q1 2008 - J027 - cash flow conso - WP_Note unrealized (update)_JTS_Note R1_Q2Y2010" xfId="2656" xr:uid="{C9A9BB88-72A4-411E-9A37-EE81045017A1}"/>
    <cellStyle name="_infoX-SSS Broadband Quotation for TT&amp;T_20051124_BOQ_Optional_Q1 2008 - J027 - cash flow conso - WP_Note unrealized (update)_JTS_Note R1_Q2Y2010 2" xfId="2657" xr:uid="{6A539F3B-C252-4D71-8E2A-2DAE7DA26A1C}"/>
    <cellStyle name="_infoX-SSS Broadband Quotation for TT&amp;T_20051124_BOQ_Optional_Q1 2008 - J027 - cash flow conso - WP_Note unrealized (update)_Note_R1_Aging_Q2_11" xfId="2658" xr:uid="{F540C5AB-0106-427D-9304-8274A41C2723}"/>
    <cellStyle name="_infoX-SSS Broadband Quotation for TT&amp;T_20051124_BOQ_Optional_Q1 2008 - J027 - cash flow conso - WP_Note unrealized (update)_Note_R1_Aging_Q2_11 2" xfId="2659" xr:uid="{E4E611ED-2347-4901-9D31-AABC4DA58155}"/>
    <cellStyle name="_infoX-SSS Broadband Quotation for TT&amp;T_20051124_BOQ_Optional_Q1 2008 - J027 - cash flow conso - WP_Note unrealized (update)_Note_R1_Aging_Q3_11" xfId="2660" xr:uid="{6D6BB534-A239-4C76-9314-E06D6FF83FB2}"/>
    <cellStyle name="_infoX-SSS Broadband Quotation for TT&amp;T_20051124_BOQ_Optional_Q1 2008 - J027 - cash flow conso - WP_Note unrealized (update)_Note_R1_Aging_Q4" xfId="2661" xr:uid="{5EBC505F-CE3C-4279-A508-8C3D5831C3DA}"/>
    <cellStyle name="_infoX-SSS Broadband Quotation for TT&amp;T_20051124_BOQ_Optional_Q1 2008 - J027 - cash flow conso - WP_Note unrealized (update)_Note_R1_Aging_Q4 2" xfId="2662" xr:uid="{B0A847AB-7D00-44AB-855D-0641E306B4BE}"/>
    <cellStyle name="_infoX-SSS Broadband Quotation for TT&amp;T_20051124_BOQ_Optional_Q1 2008 - J027 - cash flow conso - WP_Note unrealized (update)_Q210_J032_Note R1_Unrealised" xfId="2663" xr:uid="{38C14D4C-FFCA-4651-B05F-D7CCEE212F90}"/>
    <cellStyle name="_infoX-SSS Broadband Quotation for TT&amp;T_20051124_BOQ_Optional_Q1 2008 - J027 - cash flow conso - WP_Note unrealized (update)_Q210_J032_Note R1_Unrealised 2" xfId="2664" xr:uid="{0AAF727C-603E-47CD-95B5-09D06A5017FC}"/>
    <cellStyle name="_infoX-SSS Broadband Quotation for TT&amp;T_20051124_BOQ_Optional_Q1 2008 - J027 - cash flow conso - WP_Note_Cash&amp;Cash equivalent" xfId="2665" xr:uid="{3E5C7644-7F50-4381-83BF-DC9EE2B2E7D6}"/>
    <cellStyle name="_infoX-SSS Broadband Quotation for TT&amp;T_20051124_BOQ_Optional_Q1 2008 - J027 - cash flow conso - WP_Q1_09_JAS Group_Note R2" xfId="2666" xr:uid="{C3783D24-FFBE-4EEA-9F24-52F8F4C53BFB}"/>
    <cellStyle name="_infoX-SSS Broadband Quotation for TT&amp;T_20051124_BOQ_Optional_Q1 2008 - J027 - cash flow conso - WP_Q209_J027_Note group R2" xfId="2667" xr:uid="{DA3986B7-D698-4712-BEE0-1B530DAB23D1}"/>
    <cellStyle name="_infoX-SSS Broadband Quotation for TT&amp;T_20051124_BOQ_Optional_Q1 2008 - J027 - cash flow conso - WP_Q2-2010_TTT I_Note R3" xfId="2668" xr:uid="{1DF0171D-BADF-4BC4-A815-977AC73EA351}"/>
    <cellStyle name="_infoX-SSS Broadband Quotation for TT&amp;T_20051124_BOQ_Optional_Q1 2008 - J027 - cash flow conso - WP_Q309_J032_Note R1_Audit (2)" xfId="2669" xr:uid="{0D5EDB6D-2F1A-4136-A95E-A86F6FF7FCCA}"/>
    <cellStyle name="_infoX-SSS Broadband Quotation for TT&amp;T_20051124_BOQ_Optional_Q1 2008 - J027 - cash flow conso - WP_Q309_J032_Note R1_Audit (2) 2" xfId="2670" xr:uid="{F0477A32-136F-4325-AA10-4C6C4A609727}"/>
    <cellStyle name="_infoX-SSS Broadband Quotation for TT&amp;T_20051124_BOQ_Optional_Q1 2008 - J027 - cash flow conso - WP_Q309_J032_Note R1_Audit (2) 3" xfId="2671" xr:uid="{A50FFC5E-BB53-4EF3-863F-93131C1CCB47}"/>
    <cellStyle name="_infoX-SSS Broadband Quotation for TT&amp;T_20051124_BOQ_Optional_Q1 2008 - J027 - cash flow conso - WP_Q309_J032_Note R1_Audit (2)_JTS_Note R1_Q2Y2010" xfId="2672" xr:uid="{D938DB2F-CF95-458C-8D35-C2B21CFFFED1}"/>
    <cellStyle name="_infoX-SSS Broadband Quotation for TT&amp;T_20051124_BOQ_Optional_Q1 2008 - J027 - cash flow conso - WP_Q309_J032_Note R1_Audit (2)_JTS_Note R1_Q2Y2010 2" xfId="2673" xr:uid="{642FBAA6-1865-4241-A3D3-A5CE65B96140}"/>
    <cellStyle name="_infoX-SSS Broadband Quotation for TT&amp;T_20051124_BOQ_Optional_Q1 2008 - J027 - cash flow conso - WP_Q309_J032_Note R1_Audit (2)_Note_R1_Aging_Q2_11" xfId="2674" xr:uid="{5A52B91F-0473-4430-A268-5ABFABF9D422}"/>
    <cellStyle name="_infoX-SSS Broadband Quotation for TT&amp;T_20051124_BOQ_Optional_Q1 2008 - J027 - cash flow conso - WP_Q309_J032_Note R1_Audit (2)_Note_R1_Aging_Q2_11 2" xfId="2675" xr:uid="{B24D2104-4257-4A95-B452-3730BF33924F}"/>
    <cellStyle name="_infoX-SSS Broadband Quotation for TT&amp;T_20051124_BOQ_Optional_Q1 2008 - J027 - cash flow conso - WP_Q309_J032_Note R1_Audit (2)_Note_R1_Aging_Q3_11" xfId="2676" xr:uid="{B5384FC2-D181-4A0F-9F37-218AC72272F4}"/>
    <cellStyle name="_infoX-SSS Broadband Quotation for TT&amp;T_20051124_BOQ_Optional_Q1 2008 - J027 - cash flow conso - WP_Q309_J032_Note R1_Audit (2)_Note_R1_Aging_Q4" xfId="2677" xr:uid="{705825A9-2564-4F35-8ED3-1C9628CD887E}"/>
    <cellStyle name="_infoX-SSS Broadband Quotation for TT&amp;T_20051124_BOQ_Optional_Q1 2008 - J027 - cash flow conso - WP_Q309_J032_Note R1_Audit (2)_Note_R1_Aging_Q4 2" xfId="2678" xr:uid="{B140D898-B9FF-4296-814E-0BA70BD719EB}"/>
    <cellStyle name="_infoX-SSS Broadband Quotation for TT&amp;T_20051124_BOQ_Optional_Q1 2008 - J027 - cash flow conso - WP_Q309_J032_Note R1_Audit (2)_Q210_J032_Note R1_Unrealised" xfId="2679" xr:uid="{0DC8B68B-4A9D-4CC7-BBCE-F13F92BFB554}"/>
    <cellStyle name="_infoX-SSS Broadband Quotation for TT&amp;T_20051124_BOQ_Optional_Q1 2008 - J027 - cash flow conso - WP_Q309_J032_Note R1_Audit (2)_Q210_J032_Note R1_Unrealised 2" xfId="2680" xr:uid="{063B4378-3DD5-454E-8304-86BEC780986A}"/>
    <cellStyle name="_infoX-SSS Broadband Quotation for TT&amp;T_20051124_BOQ_Optional_Q1 2008 - J027 - JI Group - Note R11" xfId="2681" xr:uid="{A7EA3BBD-D261-4FD4-9EC9-2029ED236D15}"/>
    <cellStyle name="_infoX-SSS Broadband Quotation for TT&amp;T_20051124_BOQ_Optional_Q1 2008 - J027 - JI Group - Note R11 2" xfId="2682" xr:uid="{30EE3CC2-CF71-4A8E-B0C0-96828027824F}"/>
    <cellStyle name="_infoX-SSS Broadband Quotation for TT&amp;T_20051124_BOQ_Optional_Q1 2008 - J027 - JI Group - Note R11 3" xfId="2683" xr:uid="{E66C8CEE-CFA1-4990-AEAF-BB516ADDBF85}"/>
    <cellStyle name="_infoX-SSS Broadband Quotation for TT&amp;T_20051124_BOQ_Optional_Q1 2008 - J027 - JI Group - Note R11_(11)unrealised ex.rate" xfId="2684" xr:uid="{2534E2CE-7355-4BEA-A2C1-DCE1AA1EA256}"/>
    <cellStyle name="_infoX-SSS Broadband Quotation for TT&amp;T_20051124_BOQ_Optional_Q1 2008 - J027 - JI Group - Note R11_(11)unrealised ex.rate 2" xfId="2685" xr:uid="{9DD9707D-CD15-463D-8692-2A414EC58114}"/>
    <cellStyle name="_infoX-SSS Broadband Quotation for TT&amp;T_20051124_BOQ_Optional_Q1 2008 - J027 - JI Group - Note R11_(11)unrealised ex.rate 3" xfId="2686" xr:uid="{3BB2742B-9EF9-47F4-8F16-BCA6D01FDD93}"/>
    <cellStyle name="_infoX-SSS Broadband Quotation for TT&amp;T_20051124_BOQ_Optional_Q1 2008 - J027 - JI Group - Note R11_(11)unrealised ex.rate 4" xfId="2687" xr:uid="{9542C0AF-E44B-4B62-A0CB-455ED4A81E92}"/>
    <cellStyle name="_infoX-SSS Broadband Quotation for TT&amp;T_20051124_BOQ_Optional_Q1 2008 - J027 - JI Group - Note R11_(11)unrealised ex.rate 5" xfId="2688" xr:uid="{56FAAF0E-0324-4D3C-BE89-19719DF580B7}"/>
    <cellStyle name="_infoX-SSS Broadband Quotation for TT&amp;T_20051124_BOQ_Optional_Q1 2008 - J027 - JI Group - Note R11_(11)unrealised ex.rate_(2)Sum of cash&amp;cash equipvalent" xfId="2689" xr:uid="{7B926B00-64B1-4757-B45A-55252863D363}"/>
    <cellStyle name="_infoX-SSS Broadband Quotation for TT&amp;T_20051124_BOQ_Optional_Q1 2008 - J027 - JI Group - Note R11_(11)unrealised ex.rate_(2)Sum of cash&amp;cash equipvalent 2" xfId="2690" xr:uid="{C3F41560-9157-46F2-A84E-1833CD3A9B44}"/>
    <cellStyle name="_infoX-SSS Broadband Quotation for TT&amp;T_20051124_BOQ_Optional_Q1 2008 - J027 - JI Group - Note R11_(11)unrealised ex.rate_(2)Sum of cash&amp;cash equipvalent 3" xfId="2691" xr:uid="{7C5B7E15-FC94-492C-9A6B-9DCE163FBF52}"/>
    <cellStyle name="_infoX-SSS Broadband Quotation for TT&amp;T_20051124_BOQ_Optional_Q1 2008 - J027 - JI Group - Note R11_(11)unrealised ex.rate_(2)Sum of cash&amp;cash equipvalent 4" xfId="2692" xr:uid="{E41CC724-E48D-479D-B62A-50E466BB444E}"/>
    <cellStyle name="_infoX-SSS Broadband Quotation for TT&amp;T_20051124_BOQ_Optional_Q1 2008 - J027 - JI Group - Note R11_(11)unrealised ex.rate_(2)Sum of cash&amp;cash equipvalent 5" xfId="2693" xr:uid="{1421AF78-245B-4210-BC7E-BA7016F03428}"/>
    <cellStyle name="_infoX-SSS Broadband Quotation for TT&amp;T_20051124_BOQ_Optional_Q1 2008 - J027 - JI Group - Note R11_(11)unrealised ex.rate_(3)Aging AR" xfId="2694" xr:uid="{A5CAE65C-96D3-42A7-B596-DA58D397723A}"/>
    <cellStyle name="_infoX-SSS Broadband Quotation for TT&amp;T_20051124_BOQ_Optional_Q1 2008 - J027 - JI Group - Note R11_(11)unrealised ex.rate_(3)Aging AR 2" xfId="2695" xr:uid="{2B9A6E04-7875-4778-A484-AB748320D7BE}"/>
    <cellStyle name="_infoX-SSS Broadband Quotation for TT&amp;T_20051124_BOQ_Optional_Q1 2008 - J027 - JI Group - Note R11_(11)unrealised ex.rate_(3)Aging AR 3" xfId="2696" xr:uid="{F0A2FF03-18CF-4213-B2E2-18050ECDD619}"/>
    <cellStyle name="_infoX-SSS Broadband Quotation for TT&amp;T_20051124_BOQ_Optional_Q1 2008 - J027 - JI Group - Note R11_(11)unrealised ex.rate_(3)Aging AR 4" xfId="2697" xr:uid="{FB34C9EC-A23E-4803-8F19-1975D4209551}"/>
    <cellStyle name="_infoX-SSS Broadband Quotation for TT&amp;T_20051124_BOQ_Optional_Q1 2008 - J027 - JI Group - Note R11_(11)unrealised ex.rate_(3)Aging AR 5" xfId="2698" xr:uid="{472F162A-4427-4D2C-9AE8-80E9719B5A6A}"/>
    <cellStyle name="_infoX-SSS Broadband Quotation for TT&amp;T_20051124_BOQ_Optional_Q1 2008 - J027 - JI Group - Note R11_(12) Detail cash flow" xfId="2699" xr:uid="{8515A4A0-7F9F-41CE-A6FE-CE20BB98E8D8}"/>
    <cellStyle name="_infoX-SSS Broadband Quotation for TT&amp;T_20051124_BOQ_Optional_Q1 2008 - J027 - JI Group - Note R11_(3)Selling and admin Q2_Y2009" xfId="2700" xr:uid="{8235594B-4338-4D01-875A-E6883AC52A95}"/>
    <cellStyle name="_infoX-SSS Broadband Quotation for TT&amp;T_20051124_BOQ_Optional_Q1 2008 - J027 - JI Group - Note R11_(3)Selling and admin Q2_Y2009 2" xfId="2701" xr:uid="{762DB211-63BE-4A08-A06C-D60F7F2FF1B7}"/>
    <cellStyle name="_infoX-SSS Broadband Quotation for TT&amp;T_20051124_BOQ_Optional_Q1 2008 - J027 - JI Group - Note R11_(3)Selling and admin Q2_Y2009_2010_JAS Group_R3_Expenses by nature 2009" xfId="2702" xr:uid="{773E2049-7921-4283-8062-D6D11CDB109F}"/>
    <cellStyle name="_infoX-SSS Broadband Quotation for TT&amp;T_20051124_BOQ_Optional_Q1 2008 - J027 - JI Group - Note R11_(3)Selling and admin Q2_Y2009_Q209_J027_Note group R3" xfId="2703" xr:uid="{BA034933-791F-49D8-8EA9-DFACA477FF3C}"/>
    <cellStyle name="_infoX-SSS Broadband Quotation for TT&amp;T_20051124_BOQ_Optional_Q1 2008 - J027 - JI Group - Note R11_(3)Selling and admin Q2_Y2009_Q209_J027_Note group R3 2" xfId="2704" xr:uid="{E87CCF4E-287C-4CDA-8A1F-9D9ED2C5CE51}"/>
    <cellStyle name="_infoX-SSS Broadband Quotation for TT&amp;T_20051124_BOQ_Optional_Q1 2008 - J027 - JI Group - Note R11_(3)Selling and admin Q2_Y2009_Q209_J027_Note group R3_2010_JAS Group_R3_Expenses by nature 2009" xfId="2705" xr:uid="{79ACF456-7937-45E8-A728-CB3916A2B3BF}"/>
    <cellStyle name="_infoX-SSS Broadband Quotation for TT&amp;T_20051124_BOQ_Optional_Q1 2008 - J027 - JI Group - Note R11_2010_Q3_TTT I_Note R3." xfId="2706" xr:uid="{D6BFB9C0-94E9-466B-928D-06EF1787F5E7}"/>
    <cellStyle name="_infoX-SSS Broadband Quotation for TT&amp;T_20051124_BOQ_Optional_Q1 2008 - J027 - JI Group - Note R11_2010_Q4_TTT I_Note R3" xfId="2707" xr:uid="{85B40EEA-4EBE-44C8-B909-0B4116D1FCB0}"/>
    <cellStyle name="_infoX-SSS Broadband Quotation for TT&amp;T_20051124_BOQ_Optional_Q1 2008 - J027 - JI Group - Note R11_detail cash flow" xfId="2708" xr:uid="{CB7A9F37-BBDC-4B73-9527-6AF8DCD635CF}"/>
    <cellStyle name="_infoX-SSS Broadband Quotation for TT&amp;T_20051124_BOQ_Optional_Q1 2008 - J027 - JI Group - Note R11_detail cash flow 2" xfId="2709" xr:uid="{34191660-A1D0-483D-96F6-3DF4C05C3148}"/>
    <cellStyle name="_infoX-SSS Broadband Quotation for TT&amp;T_20051124_BOQ_Optional_Q1 2008 - J027 - JI Group - Note R11_Note unrealized (update)" xfId="2710" xr:uid="{68EFAD05-DCA0-4235-97ED-8516332A1066}"/>
    <cellStyle name="_infoX-SSS Broadband Quotation for TT&amp;T_20051124_BOQ_Optional_Q1 2008 - J027 - JI Group - Note R11_Note unrealized (update) 2" xfId="2711" xr:uid="{BD1BA82F-B637-4DD1-AD0C-273C50FC21D2}"/>
    <cellStyle name="_infoX-SSS Broadband Quotation for TT&amp;T_20051124_BOQ_Optional_Q1 2008 - J027 - JI Group - Note R11_Note unrealized (update) 3" xfId="2712" xr:uid="{DFBE7652-5CD4-4247-A19F-63B30AADAFA5}"/>
    <cellStyle name="_infoX-SSS Broadband Quotation for TT&amp;T_20051124_BOQ_Optional_Q1 2008 - J027 - JI Group - Note R11_Note unrealized (update)_JTS_Note R1_Q2Y2010" xfId="2713" xr:uid="{E09E7968-FAFA-4374-8BC1-4F3C9C0E616B}"/>
    <cellStyle name="_infoX-SSS Broadband Quotation for TT&amp;T_20051124_BOQ_Optional_Q1 2008 - J027 - JI Group - Note R11_Note unrealized (update)_JTS_Note R1_Q2Y2010 2" xfId="2714" xr:uid="{DD4CD0DE-6FC5-45E7-9822-CE8184619617}"/>
    <cellStyle name="_infoX-SSS Broadband Quotation for TT&amp;T_20051124_BOQ_Optional_Q1 2008 - J027 - JI Group - Note R11_Note unrealized (update)_Note_R1_Aging_Q2_11" xfId="2715" xr:uid="{605D7DF1-C106-426F-9069-DD4F03B8D27A}"/>
    <cellStyle name="_infoX-SSS Broadband Quotation for TT&amp;T_20051124_BOQ_Optional_Q1 2008 - J027 - JI Group - Note R11_Note unrealized (update)_Note_R1_Aging_Q2_11 2" xfId="2716" xr:uid="{A96041C5-24DD-4766-91EC-B638F3E27D20}"/>
    <cellStyle name="_infoX-SSS Broadband Quotation for TT&amp;T_20051124_BOQ_Optional_Q1 2008 - J027 - JI Group - Note R11_Note unrealized (update)_Note_R1_Aging_Q3_11" xfId="2717" xr:uid="{18962307-A7C0-4CFC-9F76-B4D379065520}"/>
    <cellStyle name="_infoX-SSS Broadband Quotation for TT&amp;T_20051124_BOQ_Optional_Q1 2008 - J027 - JI Group - Note R11_Note unrealized (update)_Note_R1_Aging_Q4" xfId="2718" xr:uid="{CE8CF6A0-E35E-4B41-91C3-61554AED24D0}"/>
    <cellStyle name="_infoX-SSS Broadband Quotation for TT&amp;T_20051124_BOQ_Optional_Q1 2008 - J027 - JI Group - Note R11_Note unrealized (update)_Note_R1_Aging_Q4 2" xfId="2719" xr:uid="{C9DFA54A-E9EC-4710-9B8F-61DE910F789C}"/>
    <cellStyle name="_infoX-SSS Broadband Quotation for TT&amp;T_20051124_BOQ_Optional_Q1 2008 - J027 - JI Group - Note R11_Note unrealized (update)_Q210_J032_Note R1_Unrealised" xfId="2720" xr:uid="{4A0E42C0-3FB7-4AF9-B9E1-9AD1898D109A}"/>
    <cellStyle name="_infoX-SSS Broadband Quotation for TT&amp;T_20051124_BOQ_Optional_Q1 2008 - J027 - JI Group - Note R11_Note unrealized (update)_Q210_J032_Note R1_Unrealised 2" xfId="2721" xr:uid="{76962B3D-EE56-49EE-A27B-16817799979D}"/>
    <cellStyle name="_infoX-SSS Broadband Quotation for TT&amp;T_20051124_BOQ_Optional_Q1 2008 - J027 - JI Group - Note R11_Note_Cash&amp;Cash equivalent" xfId="2722" xr:uid="{AD905A7B-712E-47C6-83FE-EB6937130B80}"/>
    <cellStyle name="_infoX-SSS Broadband Quotation for TT&amp;T_20051124_BOQ_Optional_Q1 2008 - J027 - JI Group - Note R11_Q1_09_JAS Group_Note R2" xfId="2723" xr:uid="{73634343-C435-49F9-9393-C70F1A45387A}"/>
    <cellStyle name="_infoX-SSS Broadband Quotation for TT&amp;T_20051124_BOQ_Optional_Q1 2008 - J027 - JI Group - Note R11_Q209_J027_Note group R2" xfId="2724" xr:uid="{5039C7FE-8607-4341-9209-89E45361B714}"/>
    <cellStyle name="_infoX-SSS Broadband Quotation for TT&amp;T_20051124_BOQ_Optional_Q1 2008 - J027 - JI Group - Note R11_Q2-2010_TTT I_Note R3" xfId="2725" xr:uid="{49888661-BA69-4222-B8B3-1E10A5B07BDA}"/>
    <cellStyle name="_infoX-SSS Broadband Quotation for TT&amp;T_20051124_BOQ_Optional_Q1 2008 - J027 - JI Group - Note R11_Q309_J032_Note R1_Audit (2)" xfId="2726" xr:uid="{33A76FF3-6C33-4145-A089-D834FA4E31A2}"/>
    <cellStyle name="_infoX-SSS Broadband Quotation for TT&amp;T_20051124_BOQ_Optional_Q1 2008 - J027 - JI Group - Note R11_Q309_J032_Note R1_Audit (2) 2" xfId="2727" xr:uid="{A08432A1-89FB-4499-BF3F-AB624B2DBBBE}"/>
    <cellStyle name="_infoX-SSS Broadband Quotation for TT&amp;T_20051124_BOQ_Optional_Q1 2008 - J027 - JI Group - Note R11_Q309_J032_Note R1_Audit (2) 3" xfId="2728" xr:uid="{771606DB-ED60-4D09-A1F5-E5E3FDC16C4A}"/>
    <cellStyle name="_infoX-SSS Broadband Quotation for TT&amp;T_20051124_BOQ_Optional_Q1 2008 - J027 - JI Group - Note R11_Q309_J032_Note R1_Audit (2)_JTS_Note R1_Q2Y2010" xfId="2729" xr:uid="{B5F21874-4345-4461-A9F6-CF3B8314E9AE}"/>
    <cellStyle name="_infoX-SSS Broadband Quotation for TT&amp;T_20051124_BOQ_Optional_Q1 2008 - J027 - JI Group - Note R11_Q309_J032_Note R1_Audit (2)_JTS_Note R1_Q2Y2010 2" xfId="2730" xr:uid="{92A5F06D-5483-4EC6-A02E-FFD4772CFEA8}"/>
    <cellStyle name="_infoX-SSS Broadband Quotation for TT&amp;T_20051124_BOQ_Optional_Q1 2008 - J027 - JI Group - Note R11_Q309_J032_Note R1_Audit (2)_Note_R1_Aging_Q2_11" xfId="2731" xr:uid="{4B1E7AAF-1354-45F9-AE81-CCDB3D12ECC3}"/>
    <cellStyle name="_infoX-SSS Broadband Quotation for TT&amp;T_20051124_BOQ_Optional_Q1 2008 - J027 - JI Group - Note R11_Q309_J032_Note R1_Audit (2)_Note_R1_Aging_Q2_11 2" xfId="2732" xr:uid="{11A76D21-98C8-4060-BB35-D5C4197448F1}"/>
    <cellStyle name="_infoX-SSS Broadband Quotation for TT&amp;T_20051124_BOQ_Optional_Q1 2008 - J027 - JI Group - Note R11_Q309_J032_Note R1_Audit (2)_Note_R1_Aging_Q3_11" xfId="2733" xr:uid="{06BDD0B6-9DF6-49FD-A121-2B67E4C06078}"/>
    <cellStyle name="_infoX-SSS Broadband Quotation for TT&amp;T_20051124_BOQ_Optional_Q1 2008 - J027 - JI Group - Note R11_Q309_J032_Note R1_Audit (2)_Note_R1_Aging_Q4" xfId="2734" xr:uid="{F9CB71A0-8FB4-4B0A-B121-695B93AACDC5}"/>
    <cellStyle name="_infoX-SSS Broadband Quotation for TT&amp;T_20051124_BOQ_Optional_Q1 2008 - J027 - JI Group - Note R11_Q309_J032_Note R1_Audit (2)_Note_R1_Aging_Q4 2" xfId="2735" xr:uid="{93DBD4A7-38E8-4166-A611-C6414EA7CBCE}"/>
    <cellStyle name="_infoX-SSS Broadband Quotation for TT&amp;T_20051124_BOQ_Optional_Q1 2008 - J027 - JI Group - Note R11_Q309_J032_Note R1_Audit (2)_Q210_J032_Note R1_Unrealised" xfId="2736" xr:uid="{2B5ADD81-BE21-4AD5-95B7-06CBA434EDAE}"/>
    <cellStyle name="_infoX-SSS Broadband Quotation for TT&amp;T_20051124_BOQ_Optional_Q1 2008 - J027 - JI Group - Note R11_Q309_J032_Note R1_Audit (2)_Q210_J032_Note R1_Unrealised 2" xfId="2737" xr:uid="{BE817993-3785-467A-9EB4-E53EB4C21EBB}"/>
    <cellStyle name="_infoX-SSS Broadband Quotation for TT&amp;T_20051124_BOQ_Optional_Q1_09_JAS Group_Note R2" xfId="2738" xr:uid="{57467EF3-442A-468D-B7B4-D7C138E697C7}"/>
    <cellStyle name="_infoX-SSS Broadband Quotation for TT&amp;T_20051124_BOQ_Optional_Q2 2008 - J027 - JI Group - Note R11" xfId="2739" xr:uid="{86B3E9F1-2F7D-4AF1-B911-9D7612DB2EC4}"/>
    <cellStyle name="_infoX-SSS Broadband Quotation for TT&amp;T_20051124_BOQ_Optional_Q209_J027_Note group R2" xfId="2740" xr:uid="{C2136DAF-3042-4E36-BB36-0CC18151F1F9}"/>
    <cellStyle name="_infoX-SSS Broadband Quotation for TT&amp;T_20051124_BOQ_Optional_Q2-2010_TTT I_Note R3" xfId="2741" xr:uid="{D41B84B2-6551-41B5-9D2E-92A7515B4161}"/>
    <cellStyle name="_infoX-SSS Broadband Quotation for TT&amp;T_20051124_BOQ_Optional_Q3 2008 - J027 - JI Group - Note R1" xfId="2742" xr:uid="{FBF4FD96-6DBD-4751-8FBE-1788DF78D575}"/>
    <cellStyle name="_infoX-SSS Broadband Quotation for TT&amp;T_20051124_BOQ_Optional_Q3 2008 - J027 - JI Group - Note R11" xfId="2743" xr:uid="{E47C4879-39F9-4767-AEAA-42D2021CA901}"/>
    <cellStyle name="_infoX-SSS Broadband Quotation for TT&amp;T_20051124_BOQ_Optional_Q309_J032_Note R1_Audit (2)" xfId="2744" xr:uid="{28588403-112C-4215-A52C-D9F30C6D37B5}"/>
    <cellStyle name="_infoX-SSS Broadband Quotation for TT&amp;T_20051124_BOQ_Optional_Q309_J032_Note R1_Audit (2) 2" xfId="2745" xr:uid="{83B0B103-F9FC-4A4C-913F-BAC17D2A8835}"/>
    <cellStyle name="_infoX-SSS Broadband Quotation for TT&amp;T_20051124_BOQ_Optional_Q309_J032_Note R1_Audit (2) 3" xfId="2746" xr:uid="{74808CF3-4740-4CBE-94BF-FF21EDA79C13}"/>
    <cellStyle name="_infoX-SSS Broadband Quotation for TT&amp;T_20051124_BOQ_Optional_Q309_J032_Note R1_Audit (2)_JTS_Note R1_Q2Y2010" xfId="2747" xr:uid="{FCB9D14A-5544-49B6-AA83-DC3DF2F961B0}"/>
    <cellStyle name="_infoX-SSS Broadband Quotation for TT&amp;T_20051124_BOQ_Optional_Q309_J032_Note R1_Audit (2)_JTS_Note R1_Q2Y2010 2" xfId="2748" xr:uid="{808131C3-46B4-45BC-8C68-FB44C6FFFDE2}"/>
    <cellStyle name="_infoX-SSS Broadband Quotation for TT&amp;T_20051124_BOQ_Optional_Q309_J032_Note R1_Audit (2)_Note_R1_Aging_Q2_11" xfId="2749" xr:uid="{7365786A-BD5A-411A-8CCA-F9806923F346}"/>
    <cellStyle name="_infoX-SSS Broadband Quotation for TT&amp;T_20051124_BOQ_Optional_Q309_J032_Note R1_Audit (2)_Note_R1_Aging_Q2_11 2" xfId="2750" xr:uid="{7B56B226-1848-4385-B7A5-5872C3356AB4}"/>
    <cellStyle name="_infoX-SSS Broadband Quotation for TT&amp;T_20051124_BOQ_Optional_Q309_J032_Note R1_Audit (2)_Note_R1_Aging_Q3_11" xfId="2751" xr:uid="{B1A702A2-F130-4829-A97A-C495D20BB8EC}"/>
    <cellStyle name="_infoX-SSS Broadband Quotation for TT&amp;T_20051124_BOQ_Optional_Q309_J032_Note R1_Audit (2)_Note_R1_Aging_Q4" xfId="2752" xr:uid="{5A7E8F2A-ACC7-4882-B98C-4C0492D5F787}"/>
    <cellStyle name="_infoX-SSS Broadband Quotation for TT&amp;T_20051124_BOQ_Optional_Q309_J032_Note R1_Audit (2)_Note_R1_Aging_Q4 2" xfId="2753" xr:uid="{22497E62-3379-4C82-B7FA-9C119ECB2A52}"/>
    <cellStyle name="_infoX-SSS Broadband Quotation for TT&amp;T_20051124_BOQ_Optional_Q309_J032_Note R1_Audit (2)_Q210_J032_Note R1_Unrealised" xfId="2754" xr:uid="{0EA6E8E0-FF45-40EC-A5D3-6520D5762EA5}"/>
    <cellStyle name="_infoX-SSS Broadband Quotation for TT&amp;T_20051124_BOQ_Optional_Q309_J032_Note R1_Audit (2)_Q210_J032_Note R1_Unrealised 2" xfId="2755" xr:uid="{32A51BC0-B4EE-4247-84E0-B72D46D7011D}"/>
    <cellStyle name="_infoX-SSS Broadband Quotation for TT&amp;T_20051124_BOQ_Optional_Q3-2011_TTT BB_Note R1" xfId="2756" xr:uid="{E8E61D20-17EC-4EA2-94B3-A7522C9D8745}"/>
    <cellStyle name="_infoX-SSS Broadband Quotation for TT&amp;T_20051124_BOQ_Optional_R11_Detail cash flow" xfId="2757" xr:uid="{8E5F8370-4A92-4F09-95C4-B6AEB9620E81}"/>
    <cellStyle name="_infoX-SSS Broadband Quotation for TT&amp;T_20051124_BOQ_Optional_R11_Detail cash flow 2" xfId="2758" xr:uid="{4C22A309-9F4E-4AF2-9BE9-B283B4F3113D}"/>
    <cellStyle name="_infoX-SSS Broadband Quotation for TT&amp;T_20051124_BOQ_Optional_R11_Detail cash flow_(2)Sum of cash&amp;cash equivalent" xfId="2759" xr:uid="{AB42268D-1A5F-405F-B19E-75FF9967AC52}"/>
    <cellStyle name="_infoX-SSS Broadband Quotation for TT&amp;T_20051124_BOQ_Optional_RD" xfId="2760" xr:uid="{36C28956-F881-4A8F-BA95-86E686A8BFE7}"/>
    <cellStyle name="_infoX-SSS Broadband Quotation for TT&amp;T_20051124_BOQ_Optional_Y2008_JI Group - Note R11" xfId="2761" xr:uid="{E3F46374-E84E-4A24-8183-FB4D9A17183E}"/>
    <cellStyle name="_Install Mat  Service Mix v6_PTD" xfId="2762" xr:uid="{090766A0-4266-43C0-A5E0-64F39D14ABA8}"/>
    <cellStyle name="_Install Mat  Service Mix v6_PTD 2" xfId="2763" xr:uid="{E097F7FB-662F-4424-9B3A-91D99EB78639}"/>
    <cellStyle name="_IPT_...Your Project name_05-ธ.ค.-50 3-32-52" xfId="2764" xr:uid="{1C14DDE5-7E10-45DA-A01C-90AFE8BC7E17}"/>
    <cellStyle name="_IPT_...Your Project name_05-ธ.ค.-50 3-32-52 2" xfId="2765" xr:uid="{DB162510-9AB6-4EF6-B036-F390B0E766F4}"/>
    <cellStyle name="_jun-09" xfId="2766" xr:uid="{5320BE93-980F-4EE4-A746-B580F4EA3C1E}"/>
    <cellStyle name="_jun-09   (3)" xfId="2767" xr:uid="{2FFF49D5-34AB-4355-A221-FC97D70122BF}"/>
    <cellStyle name="_KPI by Dept2002" xfId="2768" xr:uid="{10B615FB-9C5C-4CA4-A457-1A50F74C3CFE}"/>
    <cellStyle name="_KPI by Dept2002_3-TTTBB Budget 2010 to Dept (2)" xfId="2769" xr:uid="{17D248F3-3EBE-482A-A375-4321A1BE76CC}"/>
    <cellStyle name="_KPI by Dept2002_Aging AR Internet at June2010" xfId="2770" xr:uid="{6423BFB0-7726-4500-B813-EB7ABEE1CB5B}"/>
    <cellStyle name="_KPI by Dept2002_Aging TTTI CO SS  311209(update)" xfId="2771" xr:uid="{FDA34C6A-7899-4BA1-AE54-8368EAFCE9CE}"/>
    <cellStyle name="_KPI by Dept2002_Aging TTTI CO SS _Q32010" xfId="2772" xr:uid="{905C6693-ED77-4B2D-BF25-2E531EA79A25}"/>
    <cellStyle name="_KPI by Dept2002_Aging TTTI CO SS 20100401-1" xfId="2773" xr:uid="{EC55C99A-1CCA-4F86-9D9F-AE458E0B51D7}"/>
    <cellStyle name="_KPI by Dept2002_Aging TTTI CO SS 20100401-2" xfId="2774" xr:uid="{86640B65-FBEA-48DF-8C16-2C97189E3EB9}"/>
    <cellStyle name="_KPI by Dept2002_Aging TTTI CO SS 20100701For_Accountant_Finish" xfId="2775" xr:uid="{0AA769CE-FADA-40B8-BCFD-CB8D4DF7B633}"/>
    <cellStyle name="_KPI by Dept2002_AR Agin_Mar2010-1" xfId="2776" xr:uid="{17EE4977-66D7-4C5C-A578-9983F5796630}"/>
    <cellStyle name="_KPI by Dept2002_AR Aging_Jun_2010_Q2" xfId="2777" xr:uid="{3706CDFF-2A79-4B48-9BD8-D8611341E99C}"/>
    <cellStyle name="_KPI by Dept2002_AR Aging_Sep_2010_Q3" xfId="2778" xr:uid="{820BDBF2-E010-4721-93A9-C015E98838BB}"/>
    <cellStyle name="_KPI by Dept2002_RD" xfId="2779" xr:uid="{9984BCCC-3CAF-4D94-A444-970112767B88}"/>
    <cellStyle name="_L2-Summary by Element" xfId="2780" xr:uid="{FC74B49A-1130-4392-B19E-99B3CA212A00}"/>
    <cellStyle name="_Local Mat &amp; Service for TT&amp;T-62" xfId="2781" xr:uid="{DDA6C374-4D81-4B13-87A1-B7523F00E895}"/>
    <cellStyle name="_Local Mat &amp; Service for TT&amp;T-62 2" xfId="2782" xr:uid="{273CDB94-304B-4D17-9F20-9D4A2496D6BD}"/>
    <cellStyle name="_Local Mat &amp; Service for TT&amp;T-62 v3" xfId="2783" xr:uid="{6BBF8140-F5D7-4D1E-BE0B-C40C0A156735}"/>
    <cellStyle name="_Local Mat &amp; Service for TT&amp;T-62 v3 2" xfId="2784" xr:uid="{002E53D2-DA98-43BC-9840-9F1C7275BABC}"/>
    <cellStyle name="_Local-Budget-TOT Broadband" xfId="2785" xr:uid="{13FD292D-556F-42B9-B716-A4CC41E1AD03}"/>
    <cellStyle name="_Local-Budget-TOT Broadband 2" xfId="2786" xr:uid="{3BE871F6-0798-4480-88AE-65482DAE1AEC}"/>
    <cellStyle name="_monthly_ kpi_base_ncam" xfId="2787" xr:uid="{2AC5E473-D58D-4EE4-A9BA-FAD62334B033}"/>
    <cellStyle name="_monthly_ kpi_base_ncam_3-TTTBB Budget 2010 to Dept (2)" xfId="2788" xr:uid="{92FD0F8C-7A6B-46F2-A1D2-70A7BF9A393E}"/>
    <cellStyle name="_monthly_ kpi_base_ncam_Aging AR Internet at June2010" xfId="2789" xr:uid="{E2CCB9BC-CB88-4E5F-AF63-E8EC880D32F3}"/>
    <cellStyle name="_monthly_ kpi_base_ncam_Aging TTTI CO SS  311209(update)" xfId="2790" xr:uid="{0BC6BF3B-E05D-4EE1-8FAE-23F7AD6BFFB8}"/>
    <cellStyle name="_monthly_ kpi_base_ncam_Aging TTTI CO SS _Q32010" xfId="2791" xr:uid="{FDD8BAEE-0E04-41FE-82F2-EBBBE3D121AB}"/>
    <cellStyle name="_monthly_ kpi_base_ncam_Aging TTTI CO SS 20100401-1" xfId="2792" xr:uid="{EED5B4C7-055C-4B6D-93E8-05C14666BCEA}"/>
    <cellStyle name="_monthly_ kpi_base_ncam_Aging TTTI CO SS 20100401-2" xfId="2793" xr:uid="{F31AFD35-35E7-4487-8908-43815631D1DC}"/>
    <cellStyle name="_monthly_ kpi_base_ncam_Aging TTTI CO SS 20100701For_Accountant_Finish" xfId="2794" xr:uid="{1CB3D00C-32B5-4DC4-9302-A6E4563638BB}"/>
    <cellStyle name="_monthly_ kpi_base_ncam_AR Agin_Mar2010-1" xfId="2795" xr:uid="{A4BD8B8B-7EE8-4FFA-870D-104C8E69744F}"/>
    <cellStyle name="_monthly_ kpi_base_ncam_AR Aging_Jun_2010_Q2" xfId="2796" xr:uid="{564FDC96-EC05-47FA-A86C-B6F612550EA9}"/>
    <cellStyle name="_monthly_ kpi_base_ncam_AR Aging_Sep_2010_Q3" xfId="2797" xr:uid="{CFC5FE46-9B8E-4003-9742-F6AA8DE1F220}"/>
    <cellStyle name="_monthly_ kpi_base_ncam_RD" xfId="2798" xr:uid="{4CB3AECD-F987-47D3-8E93-073B66A00619}"/>
    <cellStyle name="_patch cord260406 " xfId="2799" xr:uid="{EB3D6610-91A9-41AD-8452-59E9D5ECB70A}"/>
    <cellStyle name="_patch cord260406  2" xfId="2800" xr:uid="{63099A7E-9C4D-45B5-A148-34C0B92C1157}"/>
    <cellStyle name="_posADSl Ro609" xfId="2801" xr:uid="{8C2DF811-942E-4795-8CE5-658710448E68}"/>
    <cellStyle name="_posADSl Ro609_100%" xfId="2802" xr:uid="{F9A697B7-5EBB-418B-B3C1-C5C87E152C19}"/>
    <cellStyle name="_posADSl Ro609_100%_AR-Shop (2)" xfId="2803" xr:uid="{306E148D-977B-4DF6-B680-0E441748A97A}"/>
    <cellStyle name="_posADSl Ro609_100%_AR-Shop RO10" xfId="2804" xr:uid="{767D3A32-1634-4E2A-98F3-F82E1C595579}"/>
    <cellStyle name="_posADSl Ro609_201006(95)" xfId="2805" xr:uid="{9D8D705F-92C3-4DF6-A2D7-78A4CCDBB5AD}"/>
    <cellStyle name="_posADSl Ro609_201006(95)_AR-Shop (2)" xfId="2806" xr:uid="{95C86497-F8B8-40D3-93F5-47ED26C6B289}"/>
    <cellStyle name="_posADSl Ro609_201006(95)_AR-Shop RO10" xfId="2807" xr:uid="{C9977912-5262-46D8-AF25-E0BCF226D3E4}"/>
    <cellStyle name="_posADSl Ro609_AR-Shop (2)" xfId="2808" xr:uid="{6B47C96E-DC2D-4D5C-8790-A9133EDC7C7C}"/>
    <cellStyle name="_posADSl Ro609_AR-Shop RO10" xfId="2809" xr:uid="{49903C06-667A-43F2-A0B7-8EF39A5F5808}"/>
    <cellStyle name="_posADSl Ro609_Book1" xfId="2810" xr:uid="{469B8148-1BD3-4829-9C5B-E7485C067C42}"/>
    <cellStyle name="_posADSl Ro609_Book1_AR-Shop (2)" xfId="2811" xr:uid="{03CF6858-3CDD-46AA-877A-8B526ABAFA58}"/>
    <cellStyle name="_posADSl Ro609_Book1_AR-Shop RO10" xfId="2812" xr:uid="{F5D74FF3-5E7D-4EB2-A686-C98D11C0050D}"/>
    <cellStyle name="_posADSl Ro609_TTTIRO1062010" xfId="2813" xr:uid="{F0E51111-A5DE-414F-991D-1CF4F50B1DDD}"/>
    <cellStyle name="_posADSl Ro609_TTTIRO1062010_AR-Shop (2)" xfId="2814" xr:uid="{778A7610-14AB-4BA2-AAE7-4DFBA1683D3B}"/>
    <cellStyle name="_posADSl Ro609_TTTIRO1062010_AR-Shop RO10" xfId="2815" xr:uid="{98179607-1BA6-488B-A637-B157D90F827B}"/>
    <cellStyle name="_posADSl Ro609_โหลดจากระบบ" xfId="2816" xr:uid="{55A8701D-81DF-4535-80C5-24C1C9A089F7}"/>
    <cellStyle name="_posADSl Ro609_โหลดจากระบบ_AR-Shop (2)" xfId="2817" xr:uid="{D44978E6-5C4B-4CE9-AA5A-8766292643A2}"/>
    <cellStyle name="_posADSl Ro609_โหลดจากระบบ_AR-Shop RO10" xfId="2818" xr:uid="{3BADCB88-C3CB-4309-A2D6-9E6F63E1A175}"/>
    <cellStyle name="_posADSl Ro609_ใบแนบ ภพ.30-June2010" xfId="2819" xr:uid="{722CE022-28E3-4814-AB32-FE229D210593}"/>
    <cellStyle name="_posADSl Ro609_ยกมา" xfId="2820" xr:uid="{53FA0CE5-FA24-4683-9283-772A391B137B}"/>
    <cellStyle name="_posADSl Ro609_ยกมา_AR-Shop (2)" xfId="2821" xr:uid="{1AC72560-3A04-48FA-B577-EF96AA571778}"/>
    <cellStyle name="_posADSl Ro609_ยกมา_AR-Shop RO10" xfId="2822" xr:uid="{0C4B86E9-0C32-42AA-9CED-674864EA3AEC}"/>
    <cellStyle name="_posADSl Ro609_รายงานใบลดหนี้ TI และ ภาษีขาย SS-เดือน เม.ย. ครั้งที่ 1 (CN_TI_newReceipt_SS_Val_20100402-19)" xfId="2823" xr:uid="{7F051690-63D1-4BC8-BF0D-23EF1C5BD7D9}"/>
    <cellStyle name="_posADSl Ro609_รายงานใบลดหนี้ TI และ ภาษีขาย SS-เดือน เม.ย. ครั้งที่ 1 (CN_TI_newReceipt_SS_Val_20100402-19)_Aging AR Internet_30 Sep 10" xfId="2824" xr:uid="{8CB8A996-7A66-451E-A063-E013491F3AAE}"/>
    <cellStyle name="_posADSl Ro609_รายงานใบลดหนี้ TI และ ภาษีขาย SS-เดือน เม.ย. ครั้งที่ 1 (CN_TI_newReceipt_SS_Val_20100402-19)_AR-Shop (2)" xfId="2825" xr:uid="{F0184A34-4212-44C5-9AF1-52063C50E745}"/>
    <cellStyle name="_posADSl Ro609_รายงานใบลดหนี้ TI และ ภาษีขาย SS-เดือน เม.ย. ครั้งที่ 1 (CN_TI_newReceipt_SS_Val_20100402-19)_AR-Shop RO10" xfId="2826" xr:uid="{7AFFA10E-574A-454B-9B41-FB922A430A49}"/>
    <cellStyle name="_posADSl Ro609_รายงานใบลดหนี้ TI และ ภาษีขาย SS-เดือน เม.ย. ครั้งที่ 2 (CN_TI_newReceipt_SS_Val_2010_0420-0501)" xfId="2827" xr:uid="{D9983A36-1DAB-4408-9C7B-3CBC449A463B}"/>
    <cellStyle name="_posADSl Ro609_รายงานใบลดหนี้ TI และ ภาษีขาย SS-เดือน เม.ย. ครั้งที่ 2 (CN_TI_newReceipt_SS_Val_2010_0420-0501)_Aging AR Internet_30 Sep 10" xfId="2828" xr:uid="{70F0E164-EA94-46B6-BCB6-B807D328B0CD}"/>
    <cellStyle name="_posADSl Ro609_รายงานใบลดหนี้ TI และ ภาษีขาย SS-เดือน เม.ย. ครั้งที่ 2 (CN_TI_newReceipt_SS_Val_2010_0420-0501)_AR-Shop (2)" xfId="2829" xr:uid="{0E7B044F-E8CB-47E5-AC24-A1D35174B55A}"/>
    <cellStyle name="_posADSl Ro609_รายงานใบลดหนี้ TI และ ภาษีขาย SS-เดือน เม.ย. ครั้งที่ 2 (CN_TI_newReceipt_SS_Val_2010_0420-0501)_AR-Shop RO10" xfId="2830" xr:uid="{6DCB3779-4691-45D3-A657-A3F3F5F9D590}"/>
    <cellStyle name="_posADSl Ro609_รายงานใบลดหนี้ TI และ ภาษีขาย SS-เดือน มิ.ย. ครั้งที่ 1 (CN_TI_newReceipt_SS_Val_2010_0601-0630)" xfId="2831" xr:uid="{2CFF8A98-349B-4194-A402-97692F9E13A1}"/>
    <cellStyle name="_posADSl Ro609_รายงานใบลดหนี้ TI และ ภาษีขาย SS-เดือน มิ.ย. ครั้งที่ 1 (CN_TI_newReceipt_SS_Val_2010_0601-0630)_AR-Shop (2)" xfId="2832" xr:uid="{B2104AA6-F0B8-4D04-94C4-F0D4B9E99604}"/>
    <cellStyle name="_posADSl Ro609_รายงานใบลดหนี้ TI และ ภาษีขาย SS-เดือน มิ.ย. ครั้งที่ 1 (CN_TI_newReceipt_SS_Val_2010_0601-0630)_AR-Shop RO10" xfId="2833" xr:uid="{AB4E2741-4F31-460D-BB41-2CCB18A5CA6B}"/>
    <cellStyle name="_posADSl Ro8092009" xfId="2834" xr:uid="{34D2A485-C37D-4052-A13A-7BDEB2B91458}"/>
    <cellStyle name="_posADSl Ro8092009_100%" xfId="2835" xr:uid="{6A210A1A-60FE-4F15-8D49-392BE982805B}"/>
    <cellStyle name="_posADSl Ro8092009_100%_AR-Shop (2)" xfId="2836" xr:uid="{0BB7D0A4-3D83-4363-A825-55A06B4DF77B}"/>
    <cellStyle name="_posADSl Ro8092009_100%_AR-Shop RO10" xfId="2837" xr:uid="{9E7161C0-434B-4027-93D6-4C654CBA33EB}"/>
    <cellStyle name="_posADSl Ro8092009_201006(95)" xfId="2838" xr:uid="{BB76F6E5-3F18-42A4-9941-547424291FA2}"/>
    <cellStyle name="_posADSl Ro8092009_201006(95)_AR-Shop (2)" xfId="2839" xr:uid="{89EDAA09-AFB5-430B-A621-8F7D3CB445CD}"/>
    <cellStyle name="_posADSl Ro8092009_201006(95)_AR-Shop RO10" xfId="2840" xr:uid="{FF65C5CF-C592-4536-B1D9-39635433E71F}"/>
    <cellStyle name="_posADSl Ro8092009_AR-Shop (2)" xfId="2841" xr:uid="{785AC424-2C30-4C3F-A8CB-73D8CB24287E}"/>
    <cellStyle name="_posADSl Ro8092009_AR-Shop RO10" xfId="2842" xr:uid="{A489FD67-4EB7-4A96-A868-CAC66F711330}"/>
    <cellStyle name="_posADSl Ro8092009_Book1" xfId="2843" xr:uid="{06F29872-AE9C-4301-AA43-BCFB28AE2723}"/>
    <cellStyle name="_posADSl Ro8092009_Book1_AR-Shop (2)" xfId="2844" xr:uid="{40B51AB9-8095-440A-A89B-48A2E2A35D99}"/>
    <cellStyle name="_posADSl Ro8092009_Book1_AR-Shop RO10" xfId="2845" xr:uid="{40710649-BDE3-4691-8029-1FC310E8EBC7}"/>
    <cellStyle name="_posADSl Ro8092009_TTTIRO1062010" xfId="2846" xr:uid="{83136621-E822-49C8-9B88-2A07529CB9D8}"/>
    <cellStyle name="_posADSl Ro8092009_TTTIRO1062010_AR-Shop (2)" xfId="2847" xr:uid="{CD0FB8D0-C01D-4ED4-BB22-48884CA84681}"/>
    <cellStyle name="_posADSl Ro8092009_TTTIRO1062010_AR-Shop RO10" xfId="2848" xr:uid="{936B42D4-8DE2-409A-9B76-AE11D558685D}"/>
    <cellStyle name="_posADSl Ro8092009_โหลดจากระบบ" xfId="2849" xr:uid="{B3FD3FFF-874E-4875-A3ED-60274548A086}"/>
    <cellStyle name="_posADSl Ro8092009_โหลดจากระบบ_AR-Shop (2)" xfId="2850" xr:uid="{2BBAFA7B-964D-44F8-A2BF-355973735E39}"/>
    <cellStyle name="_posADSl Ro8092009_โหลดจากระบบ_AR-Shop RO10" xfId="2851" xr:uid="{BABDDB36-17C1-4D66-82F5-071949FDE3DF}"/>
    <cellStyle name="_posADSl Ro8092009_ใบแนบ ภพ.30-June2010" xfId="2852" xr:uid="{5D80E598-E1DE-4BB4-9C2F-AD8B6F4381E0}"/>
    <cellStyle name="_posADSl Ro8092009_ยกมา" xfId="2853" xr:uid="{9E2A06DC-D125-43EC-AFF0-94387DD10517}"/>
    <cellStyle name="_posADSl Ro8092009_ยกมา_AR-Shop (2)" xfId="2854" xr:uid="{F8FC437C-8F62-4B58-BA63-040267C4484D}"/>
    <cellStyle name="_posADSl Ro8092009_ยกมา_AR-Shop RO10" xfId="2855" xr:uid="{C99A15BA-DEEE-44F2-9B3A-C48EA66D4F21}"/>
    <cellStyle name="_posADSl Ro8092009_รายงานใบลดหนี้ TI และ ภาษีขาย SS-เดือน เม.ย. ครั้งที่ 1 (CN_TI_newReceipt_SS_Val_20100402-19)" xfId="2856" xr:uid="{1A21CD48-F025-4D98-BF65-823492A23232}"/>
    <cellStyle name="_posADSl Ro8092009_รายงานใบลดหนี้ TI และ ภาษีขาย SS-เดือน เม.ย. ครั้งที่ 1 (CN_TI_newReceipt_SS_Val_20100402-19)_Aging AR Internet_30 Sep 10" xfId="2857" xr:uid="{5C4E0A6A-7B53-494D-9851-BF17BAF19103}"/>
    <cellStyle name="_posADSl Ro8092009_รายงานใบลดหนี้ TI และ ภาษีขาย SS-เดือน เม.ย. ครั้งที่ 1 (CN_TI_newReceipt_SS_Val_20100402-19)_AR-Shop (2)" xfId="2858" xr:uid="{9697356C-8F05-4104-970F-7063FC142EDF}"/>
    <cellStyle name="_posADSl Ro8092009_รายงานใบลดหนี้ TI และ ภาษีขาย SS-เดือน เม.ย. ครั้งที่ 1 (CN_TI_newReceipt_SS_Val_20100402-19)_AR-Shop RO10" xfId="2859" xr:uid="{74A464A3-32C1-4B28-BF96-18A2EAC50038}"/>
    <cellStyle name="_posADSl Ro8092009_รายงานใบลดหนี้ TI และ ภาษีขาย SS-เดือน เม.ย. ครั้งที่ 2 (CN_TI_newReceipt_SS_Val_2010_0420-0501)" xfId="2860" xr:uid="{E2A8023E-B5A2-4933-9E39-5AEC8ED4216A}"/>
    <cellStyle name="_posADSl Ro8092009_รายงานใบลดหนี้ TI และ ภาษีขาย SS-เดือน เม.ย. ครั้งที่ 2 (CN_TI_newReceipt_SS_Val_2010_0420-0501)_Aging AR Internet_30 Sep 10" xfId="2861" xr:uid="{BBB9BEAB-7DEF-4642-A805-7AF864487E9E}"/>
    <cellStyle name="_posADSl Ro8092009_รายงานใบลดหนี้ TI และ ภาษีขาย SS-เดือน เม.ย. ครั้งที่ 2 (CN_TI_newReceipt_SS_Val_2010_0420-0501)_AR-Shop (2)" xfId="2862" xr:uid="{35875023-4B0C-4001-8B2A-5FD08CC37271}"/>
    <cellStyle name="_posADSl Ro8092009_รายงานใบลดหนี้ TI และ ภาษีขาย SS-เดือน เม.ย. ครั้งที่ 2 (CN_TI_newReceipt_SS_Val_2010_0420-0501)_AR-Shop RO10" xfId="2863" xr:uid="{B0EEE320-98AB-4650-B043-9C25A06725BB}"/>
    <cellStyle name="_posADSl Ro8092009_รายงานใบลดหนี้ TI และ ภาษีขาย SS-เดือน มิ.ย. ครั้งที่ 1 (CN_TI_newReceipt_SS_Val_2010_0601-0630)" xfId="2864" xr:uid="{ACC84CB3-6C28-44FB-B25C-55DEA76E0BAA}"/>
    <cellStyle name="_posADSl Ro8092009_รายงานใบลดหนี้ TI และ ภาษีขาย SS-เดือน มิ.ย. ครั้งที่ 1 (CN_TI_newReceipt_SS_Val_2010_0601-0630)_AR-Shop (2)" xfId="2865" xr:uid="{E9ED59C3-88C5-485C-8DA4-CD55D630759B}"/>
    <cellStyle name="_posADSl Ro8092009_รายงานใบลดหนี้ TI และ ภาษีขาย SS-เดือน มิ.ย. ครั้งที่ 1 (CN_TI_newReceipt_SS_Val_2010_0601-0630)_AR-Shop RO10" xfId="2866" xr:uid="{87BFD751-5B61-43AE-A029-54618C308359}"/>
    <cellStyle name="_PR36017820_MA Oracle" xfId="2867" xr:uid="{403BC7CF-9803-41D8-A4ED-AA28DF788AF2}"/>
    <cellStyle name="_PR36017820_MA Oracle_01 from user - P" xfId="2868" xr:uid="{280E3D97-4728-4E87-BD9D-5A8EE0C1FA55}"/>
    <cellStyle name="_PR36017820_MA Oracle_01 from user - P_summary budget 2010 (adjust DR.) as 26 Jan 10" xfId="2869" xr:uid="{8A8EA5B1-B4F5-4B43-A2FE-561B90E74184}"/>
    <cellStyle name="_PR36017820_MA Oracle_01 from user - P_summary budget 2010 (adjust DR.) as 26 Jan 10 2" xfId="2870" xr:uid="{F53BE41C-165C-4BF7-BAAA-2A1897E95D92}"/>
    <cellStyle name="_PR36017820_MA Oracle_01 from user - P_summary budget 2010 (adjust DR.) as 26 Jan 10_invoicing Plan_IS 130810" xfId="2871" xr:uid="{620C6F11-C02C-4610-9B1D-33230C12C456}"/>
    <cellStyle name="_PR36017820_MA Oracle_01 from user - P_summary budget 2010 (adjust DR.) as 26 Jan 10_invoicing Plan_Transport 160810" xfId="2872" xr:uid="{746978D6-CF0B-44FF-9B7B-BAD920A62A91}"/>
    <cellStyle name="_PR36017820_MA Oracle_01 from user - P_summary budget 2010 (adjust DR.) as 26 Jan 10_invoicing Plan_Transport 230610 (Ball)" xfId="2873" xr:uid="{E03A6D54-9EB4-49DA-B65F-6BF1E7DB5C37}"/>
    <cellStyle name="_PR36017820_MA Oracle_02 from user - AA" xfId="2874" xr:uid="{2C1497F9-C039-4A66-940C-1854A7FF1F3A}"/>
    <cellStyle name="_PR36017820_MA Oracle_02 from user - AA_summary budget 2010 (adjust DR.) as 26 Jan 10" xfId="2875" xr:uid="{29B6132F-B4DD-4E90-99B3-54CC30E97996}"/>
    <cellStyle name="_PR36017820_MA Oracle_02 from user - AA_summary budget 2010 (adjust DR.) as 26 Jan 10 2" xfId="2876" xr:uid="{4CB09000-4FE4-48A4-B98C-25CB7B2B1E9E}"/>
    <cellStyle name="_PR36017820_MA Oracle_02 from user - AA_summary budget 2010 (adjust DR.) as 26 Jan 10_invoicing Plan_IS 130810" xfId="2877" xr:uid="{CA3133B9-111A-4B74-A313-BA77D809A71C}"/>
    <cellStyle name="_PR36017820_MA Oracle_02 from user - AA_summary budget 2010 (adjust DR.) as 26 Jan 10_invoicing Plan_Transport 160810" xfId="2878" xr:uid="{7130C685-950D-41DD-BE53-038D81341878}"/>
    <cellStyle name="_PR36017820_MA Oracle_02 from user - AA_summary budget 2010 (adjust DR.) as 26 Jan 10_invoicing Plan_Transport 230610 (Ball)" xfId="2879" xr:uid="{CFDF67BD-B50D-44F4-9F2E-1FE6B49D01ED}"/>
    <cellStyle name="_PR36017820_MA Oracle_3-TTTBB Budget 2010 to Dept (2)" xfId="2880" xr:uid="{AC113934-5E01-43DD-A979-0E62CEC986AA}"/>
    <cellStyle name="_PR36017820_MA Oracle_NorY10" xfId="2881" xr:uid="{2B8245E6-0877-430C-B620-1C96B4A485AB}"/>
    <cellStyle name="_PR36017820_MA Oracle_RD" xfId="2882" xr:uid="{B62816F1-0B15-440C-8218-198548EFF4B8}"/>
    <cellStyle name="_PR36017820_MA Oracle_Spe" xfId="2883" xr:uid="{3DC85F96-FB7D-4F27-A92F-45A9826B2D5F}"/>
    <cellStyle name="_PR36017820_MA Oracle_summary budget 2010 (adjust DR.) as 26 Jan 10" xfId="2884" xr:uid="{721B426C-D216-4CC9-9C4E-69F031DCB09F}"/>
    <cellStyle name="_PR36017820_MA Oracle_summary budget 2010 (adjust DR.) as 26 Jan 10 2" xfId="2885" xr:uid="{7374C283-C22F-4319-8A99-3AA2115A610E}"/>
    <cellStyle name="_PR36017820_MA Oracle_summary budget 2010 (adjust DR.) as 26 Jan 10_invoicing Plan_IS 130810" xfId="2886" xr:uid="{E7A641FF-981F-4867-85A7-606230D57DD0}"/>
    <cellStyle name="_PR36017820_MA Oracle_summary budget 2010 (adjust DR.) as 26 Jan 10_invoicing Plan_Transport 160810" xfId="2887" xr:uid="{CB649E4F-BC16-4ADA-8E7C-126F186279FC}"/>
    <cellStyle name="_PR36017820_MA Oracle_summary budget 2010 (adjust DR.) as 26 Jan 10_invoicing Plan_Transport 230610 (Ball)" xfId="2888" xr:uid="{250A73C9-CBC7-4A85-A87F-46F80DA53B8E}"/>
    <cellStyle name="_Price 3T2B_Services" xfId="2889" xr:uid="{D1428F89-8CB3-452A-BE2F-01E9D7379E46}"/>
    <cellStyle name="_Price 3T2B_Services 2" xfId="2890" xr:uid="{36771B5F-1315-477A-9ACD-53B4BDA43AA7}"/>
    <cellStyle name="_Price 3T2B_Sypply 1B" xfId="2891" xr:uid="{63554D47-11ED-4FFA-B916-F30C8AD6A342}"/>
    <cellStyle name="_Price 3T2B_Sypply 1B 2" xfId="2892" xr:uid="{30254E2F-ECD1-4A16-BEE6-FFAD8BF1AB01}"/>
    <cellStyle name="_Price DSLAM_16June06_Value" xfId="2893" xr:uid="{E24DD430-4859-4FFC-95CC-12D2D5592295}"/>
    <cellStyle name="_Price DSLAM_16June06_Value 2" xfId="2894" xr:uid="{729B69E5-22A6-4F84-9181-4620392A1575}"/>
    <cellStyle name="_Price DWDM 8 Ring_31Mar06_15.7" xfId="2895" xr:uid="{2ABEAE1E-F580-48E9-90FE-CC617D12BA31}"/>
    <cellStyle name="_Price DWDM 8 Ring_31Mar06_15.7 10" xfId="2896" xr:uid="{E84E3EB2-5CEF-497E-B935-767F2ABCD89E}"/>
    <cellStyle name="_Price DWDM 8 Ring_31Mar06_15.7 11" xfId="2897" xr:uid="{405D5492-E55F-4CA8-9F7F-166286DC15C5}"/>
    <cellStyle name="_Price DWDM 8 Ring_31Mar06_15.7 12" xfId="2898" xr:uid="{D68315C4-EE2A-48D8-846B-F3CBEBA36FF0}"/>
    <cellStyle name="_Price DWDM 8 Ring_31Mar06_15.7 13" xfId="2899" xr:uid="{70C4B992-82F3-43FD-AEE1-9ACA8FE23F40}"/>
    <cellStyle name="_Price DWDM 8 Ring_31Mar06_15.7 14" xfId="2900" xr:uid="{578474F1-2318-43C6-B31A-E034EF51B45B}"/>
    <cellStyle name="_Price DWDM 8 Ring_31Mar06_15.7 15" xfId="2901" xr:uid="{91C816C8-7F17-41DC-ACFA-00CF1DF5800B}"/>
    <cellStyle name="_Price DWDM 8 Ring_31Mar06_15.7 16" xfId="2902" xr:uid="{5E4BE42C-BA50-4216-9F5C-82CDEC88F862}"/>
    <cellStyle name="_Price DWDM 8 Ring_31Mar06_15.7 17" xfId="2903" xr:uid="{A40B4F17-732E-423E-9702-EA6757E22D62}"/>
    <cellStyle name="_Price DWDM 8 Ring_31Mar06_15.7 18" xfId="2904" xr:uid="{B69A777A-AAAB-4795-9B9A-D2016765D01C}"/>
    <cellStyle name="_Price DWDM 8 Ring_31Mar06_15.7 19" xfId="2905" xr:uid="{DFCDF686-AEB5-4A77-B6D9-80BC7612CF45}"/>
    <cellStyle name="_Price DWDM 8 Ring_31Mar06_15.7 2" xfId="2906" xr:uid="{3A191C32-902A-4EE1-BD0C-94DE440672E1}"/>
    <cellStyle name="_Price DWDM 8 Ring_31Mar06_15.7 2 2" xfId="2907" xr:uid="{40557BD7-6DBB-4336-8FC9-D7014383F689}"/>
    <cellStyle name="_Price DWDM 8 Ring_31Mar06_15.7 2 3" xfId="2908" xr:uid="{C0BB4FB0-DBA5-4D9A-A242-0166916D5AA5}"/>
    <cellStyle name="_Price DWDM 8 Ring_31Mar06_15.7 20" xfId="2909" xr:uid="{B4D5D32D-7635-4B81-99A7-AE8F09943D8E}"/>
    <cellStyle name="_Price DWDM 8 Ring_31Mar06_15.7 21" xfId="2910" xr:uid="{99ADB0B1-F66E-4848-9B21-03A472584C96}"/>
    <cellStyle name="_Price DWDM 8 Ring_31Mar06_15.7 22" xfId="2911" xr:uid="{DC4339DB-C0F1-4139-AFEB-C88598F529F3}"/>
    <cellStyle name="_Price DWDM 8 Ring_31Mar06_15.7 23" xfId="2912" xr:uid="{E44B0C85-D851-4C3A-BC97-FF3A9B8F3873}"/>
    <cellStyle name="_Price DWDM 8 Ring_31Mar06_15.7 24" xfId="2913" xr:uid="{9FD10D61-A1AE-4CD9-9484-5478F3D8F820}"/>
    <cellStyle name="_Price DWDM 8 Ring_31Mar06_15.7 3" xfId="2914" xr:uid="{8ABE767F-B66A-4D29-B3C9-2F49A877324E}"/>
    <cellStyle name="_Price DWDM 8 Ring_31Mar06_15.7 3 2" xfId="2915" xr:uid="{06F61BB9-E176-48CE-B502-20F426B79CFC}"/>
    <cellStyle name="_Price DWDM 8 Ring_31Mar06_15.7 4" xfId="2916" xr:uid="{861B1550-DCBC-446C-A03A-FC79F15C1856}"/>
    <cellStyle name="_Price DWDM 8 Ring_31Mar06_15.7 5" xfId="2917" xr:uid="{D6B7A780-D92F-4496-8C89-72C400B1855D}"/>
    <cellStyle name="_Price DWDM 8 Ring_31Mar06_15.7 6" xfId="2918" xr:uid="{C1DA096B-D296-4DC2-B0F0-6F7207491565}"/>
    <cellStyle name="_Price DWDM 8 Ring_31Mar06_15.7 7" xfId="2919" xr:uid="{8EC06A1F-AF0F-4BCD-AB26-AC886C2DF365}"/>
    <cellStyle name="_Price DWDM 8 Ring_31Mar06_15.7 8" xfId="2920" xr:uid="{FB6D0A58-6CEE-4FC3-B991-0AA0185ED6AF}"/>
    <cellStyle name="_Price DWDM 8 Ring_31Mar06_15.7 9" xfId="2921" xr:uid="{5D05142E-0C54-46F2-B87A-70D299D176FD}"/>
    <cellStyle name="_Price DWDM 8 Ring_31Mar06_15.7_(11)unrealised ex.rate" xfId="2922" xr:uid="{332FA512-7019-417D-851A-ECD4A7DE6E9D}"/>
    <cellStyle name="_Price DWDM 8 Ring_31Mar06_15.7_(11)unrealised ex.rate 2" xfId="2923" xr:uid="{85877333-CEFC-4E3A-A4DD-5CFB40826959}"/>
    <cellStyle name="_Price DWDM 8 Ring_31Mar06_15.7_(11)unrealised ex.rate 3" xfId="2924" xr:uid="{F0F53DEB-5ABC-4DC3-B0BD-49836311BBB8}"/>
    <cellStyle name="_Price DWDM 8 Ring_31Mar06_15.7_(11)unrealised ex.rate 4" xfId="2925" xr:uid="{5B6540FA-F906-4716-9CDD-DCA3A28AAD74}"/>
    <cellStyle name="_Price DWDM 8 Ring_31Mar06_15.7_(11)unrealised ex.rate 5" xfId="2926" xr:uid="{9D0F5A09-7D55-40CB-BB19-5D49BDD9DC2A}"/>
    <cellStyle name="_Price DWDM 8 Ring_31Mar06_15.7_(11)unrealised ex.rate_(2)Sum of cash&amp;cash equipvalent" xfId="2927" xr:uid="{97755AA1-602C-404F-ACCD-26EE71844865}"/>
    <cellStyle name="_Price DWDM 8 Ring_31Mar06_15.7_(11)unrealised ex.rate_(2)Sum of cash&amp;cash equipvalent 2" xfId="2928" xr:uid="{946BBCF9-3B5A-484F-9E59-6870D987F3A1}"/>
    <cellStyle name="_Price DWDM 8 Ring_31Mar06_15.7_(11)unrealised ex.rate_(2)Sum of cash&amp;cash equipvalent 3" xfId="2929" xr:uid="{6F1111E9-DB7F-4C03-A801-5BEABFD2C826}"/>
    <cellStyle name="_Price DWDM 8 Ring_31Mar06_15.7_(11)unrealised ex.rate_(2)Sum of cash&amp;cash equipvalent 4" xfId="2930" xr:uid="{BFCD96C5-0BC8-4893-B96F-E9303F564151}"/>
    <cellStyle name="_Price DWDM 8 Ring_31Mar06_15.7_(11)unrealised ex.rate_(2)Sum of cash&amp;cash equipvalent 5" xfId="2931" xr:uid="{B331A2EB-8B95-41F1-9616-7575D18E860B}"/>
    <cellStyle name="_Price DWDM 8 Ring_31Mar06_15.7_(11)unrealised ex.rate_(3)Aging AR" xfId="2932" xr:uid="{9A41E589-4DDD-47DE-A2C5-BE23C352639A}"/>
    <cellStyle name="_Price DWDM 8 Ring_31Mar06_15.7_(11)unrealised ex.rate_(3)Aging AR 2" xfId="2933" xr:uid="{D94AA684-4B75-47C2-A634-84435719CA00}"/>
    <cellStyle name="_Price DWDM 8 Ring_31Mar06_15.7_(11)unrealised ex.rate_(3)Aging AR 3" xfId="2934" xr:uid="{51E92B6E-6C64-4BAD-BDC2-5DD3D7D49442}"/>
    <cellStyle name="_Price DWDM 8 Ring_31Mar06_15.7_(11)unrealised ex.rate_(3)Aging AR 4" xfId="2935" xr:uid="{4DE18AED-C9C9-4B9D-82AC-D825140E538C}"/>
    <cellStyle name="_Price DWDM 8 Ring_31Mar06_15.7_(11)unrealised ex.rate_(3)Aging AR 5" xfId="2936" xr:uid="{8E2F054A-48DF-45CC-9B96-C0FD3494CCA3}"/>
    <cellStyle name="_Price DWDM 8 Ring_31Mar06_15.7_(12) Detail cash flow" xfId="2937" xr:uid="{8A255297-D9A4-4B69-912F-BFEFF906AE9E}"/>
    <cellStyle name="_Price DWDM 8 Ring_31Mar06_15.7_(3)Selling and admin Q2_Y2009" xfId="2938" xr:uid="{554A2084-893B-42CC-827A-F5DA3EBDD396}"/>
    <cellStyle name="_Price DWDM 8 Ring_31Mar06_15.7_(3)Selling and admin Q2_Y2009 2" xfId="2939" xr:uid="{0FFEBD89-D4A9-476F-9865-9376BD400233}"/>
    <cellStyle name="_Price DWDM 8 Ring_31Mar06_15.7_(3)Selling and admin Q2_Y2009_2010_JAS Group_R3_Expenses by nature 2009" xfId="2940" xr:uid="{1B90BECD-F236-48D7-AB17-4C21EEB77C29}"/>
    <cellStyle name="_Price DWDM 8 Ring_31Mar06_15.7_(3)Selling and admin Q2_Y2009_Q209_J027_Note group R3" xfId="2941" xr:uid="{7C8132ED-B7F0-452F-909F-E9C101A7E2D6}"/>
    <cellStyle name="_Price DWDM 8 Ring_31Mar06_15.7_(3)Selling and admin Q2_Y2009_Q209_J027_Note group R3 2" xfId="2942" xr:uid="{F93C8EDF-E3D7-457A-A79A-5B7AD5608C2E}"/>
    <cellStyle name="_Price DWDM 8 Ring_31Mar06_15.7_(3)Selling and admin Q2_Y2009_Q209_J027_Note group R3_2010_JAS Group_R3_Expenses by nature 2009" xfId="2943" xr:uid="{7CC1F556-5714-40EE-A265-AE48C3F3C79B}"/>
    <cellStyle name="_Price DWDM 8 Ring_31Mar06_15.7_2008Q1_JI Group - Note R11" xfId="2944" xr:uid="{7DAE6C4F-0058-44DA-8508-3D8988EED42C}"/>
    <cellStyle name="_Price DWDM 8 Ring_31Mar06_15.7_2008Q1_JI Group - Note R11 2" xfId="2945" xr:uid="{FC5F59A9-6251-4AAD-BA47-260F0AABE76C}"/>
    <cellStyle name="_Price DWDM 8 Ring_31Mar06_15.7_2008Q1_JI Group - Note R11 3" xfId="2946" xr:uid="{289686C5-8340-41FD-B630-233409283A41}"/>
    <cellStyle name="_Price DWDM 8 Ring_31Mar06_15.7_2008Q1_JI Group - Note R11_(11)unrealised ex.rate" xfId="2947" xr:uid="{19D86333-8D26-40F3-8D0A-02AC97A8C9C3}"/>
    <cellStyle name="_Price DWDM 8 Ring_31Mar06_15.7_2008Q1_JI Group - Note R11_(11)unrealised ex.rate 2" xfId="2948" xr:uid="{5CEFABBE-4701-4F8C-AB35-2045AD718BC6}"/>
    <cellStyle name="_Price DWDM 8 Ring_31Mar06_15.7_2008Q1_JI Group - Note R11_(11)unrealised ex.rate 3" xfId="2949" xr:uid="{3BEA399C-8391-4F8E-8920-FCAA7F438E26}"/>
    <cellStyle name="_Price DWDM 8 Ring_31Mar06_15.7_2008Q1_JI Group - Note R11_(11)unrealised ex.rate 4" xfId="2950" xr:uid="{D229A5A3-1436-4F37-8CAB-383DF167D0BB}"/>
    <cellStyle name="_Price DWDM 8 Ring_31Mar06_15.7_2008Q1_JI Group - Note R11_(11)unrealised ex.rate 5" xfId="2951" xr:uid="{E6472E30-AC94-4B3B-8FC9-8FF4D2B56985}"/>
    <cellStyle name="_Price DWDM 8 Ring_31Mar06_15.7_2008Q1_JI Group - Note R11_(11)unrealised ex.rate_(2)Sum of cash&amp;cash equipvalent" xfId="2952" xr:uid="{19FCB0A4-4D20-44DA-95A3-7DB89D0F6E93}"/>
    <cellStyle name="_Price DWDM 8 Ring_31Mar06_15.7_2008Q1_JI Group - Note R11_(11)unrealised ex.rate_(2)Sum of cash&amp;cash equipvalent 2" xfId="2953" xr:uid="{9ECF4CBC-9EBD-41EC-8545-DFC9837798B4}"/>
    <cellStyle name="_Price DWDM 8 Ring_31Mar06_15.7_2008Q1_JI Group - Note R11_(11)unrealised ex.rate_(2)Sum of cash&amp;cash equipvalent 3" xfId="2954" xr:uid="{66674FA3-6840-4C8E-A1A4-23D08D91F9BE}"/>
    <cellStyle name="_Price DWDM 8 Ring_31Mar06_15.7_2008Q1_JI Group - Note R11_(11)unrealised ex.rate_(2)Sum of cash&amp;cash equipvalent 4" xfId="2955" xr:uid="{DD755798-63B7-4180-83D6-E16B8FA4FD9C}"/>
    <cellStyle name="_Price DWDM 8 Ring_31Mar06_15.7_2008Q1_JI Group - Note R11_(11)unrealised ex.rate_(2)Sum of cash&amp;cash equipvalent 5" xfId="2956" xr:uid="{4C2DA6CF-F724-4B48-AC82-D50911AD046B}"/>
    <cellStyle name="_Price DWDM 8 Ring_31Mar06_15.7_2008Q1_JI Group - Note R11_(11)unrealised ex.rate_(3)Aging AR" xfId="2957" xr:uid="{F06D1BEA-3E8B-493A-9903-229255CE4E86}"/>
    <cellStyle name="_Price DWDM 8 Ring_31Mar06_15.7_2008Q1_JI Group - Note R11_(11)unrealised ex.rate_(3)Aging AR 2" xfId="2958" xr:uid="{45263138-078B-4C1D-8D74-0F0E9E511657}"/>
    <cellStyle name="_Price DWDM 8 Ring_31Mar06_15.7_2008Q1_JI Group - Note R11_(11)unrealised ex.rate_(3)Aging AR 3" xfId="2959" xr:uid="{D703E845-5CA2-4901-8237-57611C1E2633}"/>
    <cellStyle name="_Price DWDM 8 Ring_31Mar06_15.7_2008Q1_JI Group - Note R11_(11)unrealised ex.rate_(3)Aging AR 4" xfId="2960" xr:uid="{CBDAEAB4-1ED3-4217-B8B1-AF053993CBCC}"/>
    <cellStyle name="_Price DWDM 8 Ring_31Mar06_15.7_2008Q1_JI Group - Note R11_(11)unrealised ex.rate_(3)Aging AR 5" xfId="2961" xr:uid="{C6360A52-5293-49EF-B2BB-A586914A4CB9}"/>
    <cellStyle name="_Price DWDM 8 Ring_31Mar06_15.7_2008Q1_JI Group - Note R11_(12) Detail cash flow" xfId="2962" xr:uid="{2F1DB7F4-BEA2-49A2-BFFE-806EECC302F5}"/>
    <cellStyle name="_Price DWDM 8 Ring_31Mar06_15.7_2008Q1_JI Group - Note R11_(3)Selling and admin Q2_Y2009" xfId="2963" xr:uid="{EE6DDAD4-445B-4EFE-B439-9CA3E57BF5C7}"/>
    <cellStyle name="_Price DWDM 8 Ring_31Mar06_15.7_2008Q1_JI Group - Note R11_(3)Selling and admin Q2_Y2009 2" xfId="2964" xr:uid="{970261D4-3CA6-4000-A274-5D771D70AF72}"/>
    <cellStyle name="_Price DWDM 8 Ring_31Mar06_15.7_2008Q1_JI Group - Note R11_(3)Selling and admin Q2_Y2009_2010_JAS Group_R3_Expenses by nature 2009" xfId="2965" xr:uid="{FF4E37DB-DC1B-4AFB-8653-531D83FF6296}"/>
    <cellStyle name="_Price DWDM 8 Ring_31Mar06_15.7_2008Q1_JI Group - Note R11_(3)Selling and admin Q2_Y2009_Q209_J027_Note group R3" xfId="2966" xr:uid="{0E956B4B-9755-4F9F-A2C5-5933D5222BFB}"/>
    <cellStyle name="_Price DWDM 8 Ring_31Mar06_15.7_2008Q1_JI Group - Note R11_(3)Selling and admin Q2_Y2009_Q209_J027_Note group R3 2" xfId="2967" xr:uid="{83B9E317-F60E-4FA4-B98C-DB8EB875F080}"/>
    <cellStyle name="_Price DWDM 8 Ring_31Mar06_15.7_2008Q1_JI Group - Note R11_(3)Selling and admin Q2_Y2009_Q209_J027_Note group R3_2010_JAS Group_R3_Expenses by nature 2009" xfId="2968" xr:uid="{F79CF34D-A8CA-4F6C-BBE9-19BA1516F039}"/>
    <cellStyle name="_Price DWDM 8 Ring_31Mar06_15.7_2008Q1_JI Group - Note R11_2010_Q3_TTT I_Note R3." xfId="2969" xr:uid="{A5986910-AA26-448B-8286-0CE1616DD54F}"/>
    <cellStyle name="_Price DWDM 8 Ring_31Mar06_15.7_2008Q1_JI Group - Note R11_2010_Q4_TTT I_Note R3" xfId="2970" xr:uid="{B707C2F1-FDAE-4706-9FAD-02B5AC5EE980}"/>
    <cellStyle name="_Price DWDM 8 Ring_31Mar06_15.7_2008Q1_JI Group - Note R11_detail cash flow" xfId="2971" xr:uid="{691E18E7-6B94-44F9-913A-1D5303E3D400}"/>
    <cellStyle name="_Price DWDM 8 Ring_31Mar06_15.7_2008Q1_JI Group - Note R11_detail cash flow 2" xfId="2972" xr:uid="{BAC00B6B-55B9-4D24-A762-63309671C939}"/>
    <cellStyle name="_Price DWDM 8 Ring_31Mar06_15.7_2008Q1_JI Group - Note R11_Note unrealized (update)" xfId="2973" xr:uid="{6D014ACD-AC62-4660-9CA7-1E116C9CB319}"/>
    <cellStyle name="_Price DWDM 8 Ring_31Mar06_15.7_2008Q1_JI Group - Note R11_Note unrealized (update) 2" xfId="2974" xr:uid="{58EA5E62-C857-47E7-BF8C-597E038847E2}"/>
    <cellStyle name="_Price DWDM 8 Ring_31Mar06_15.7_2008Q1_JI Group - Note R11_Note unrealized (update) 3" xfId="2975" xr:uid="{04978D86-D0DB-441B-B785-AF7777A8EFFE}"/>
    <cellStyle name="_Price DWDM 8 Ring_31Mar06_15.7_2008Q1_JI Group - Note R11_Note unrealized (update)_JTS_Note R1_Q2Y2010" xfId="2976" xr:uid="{C798156C-CA1A-4909-A658-9F954B1EA9D6}"/>
    <cellStyle name="_Price DWDM 8 Ring_31Mar06_15.7_2008Q1_JI Group - Note R11_Note unrealized (update)_JTS_Note R1_Q2Y2010 2" xfId="2977" xr:uid="{8C0C7599-FF16-4992-AE92-65839656F23E}"/>
    <cellStyle name="_Price DWDM 8 Ring_31Mar06_15.7_2008Q1_JI Group - Note R11_Note unrealized (update)_Note_R1_Aging_Q2_11" xfId="2978" xr:uid="{74B531A8-00E7-4287-AC44-290FC4E07209}"/>
    <cellStyle name="_Price DWDM 8 Ring_31Mar06_15.7_2008Q1_JI Group - Note R11_Note unrealized (update)_Note_R1_Aging_Q2_11 2" xfId="2979" xr:uid="{150D1965-EAFF-4038-ADD6-84AF9C68920E}"/>
    <cellStyle name="_Price DWDM 8 Ring_31Mar06_15.7_2008Q1_JI Group - Note R11_Note unrealized (update)_Note_R1_Aging_Q3_11" xfId="2980" xr:uid="{72FA816D-0CB0-40E2-A486-908D46A0DE8D}"/>
    <cellStyle name="_Price DWDM 8 Ring_31Mar06_15.7_2008Q1_JI Group - Note R11_Note unrealized (update)_Note_R1_Aging_Q4" xfId="2981" xr:uid="{BC5C5175-9B16-4CB7-8CF3-980D0E201A05}"/>
    <cellStyle name="_Price DWDM 8 Ring_31Mar06_15.7_2008Q1_JI Group - Note R11_Note unrealized (update)_Note_R1_Aging_Q4 2" xfId="2982" xr:uid="{90B66A4E-B813-49FF-ABDB-C4D9C2BB60D5}"/>
    <cellStyle name="_Price DWDM 8 Ring_31Mar06_15.7_2008Q1_JI Group - Note R11_Note unrealized (update)_Q210_J032_Note R1_Unrealised" xfId="2983" xr:uid="{EF769333-4A2D-49AE-B7DF-9703660A9922}"/>
    <cellStyle name="_Price DWDM 8 Ring_31Mar06_15.7_2008Q1_JI Group - Note R11_Note unrealized (update)_Q210_J032_Note R1_Unrealised 2" xfId="2984" xr:uid="{4BD23CDA-A7FE-4F69-AA60-158E96C9E5B3}"/>
    <cellStyle name="_Price DWDM 8 Ring_31Mar06_15.7_2008Q1_JI Group - Note R11_Note_Cash&amp;Cash equivalent" xfId="2985" xr:uid="{4A8FBC91-87F9-434A-BED3-6974AA9EF42D}"/>
    <cellStyle name="_Price DWDM 8 Ring_31Mar06_15.7_2008Q1_JI Group - Note R11_Q1_09_JAS Group_Note R2" xfId="2986" xr:uid="{3A1FF025-2D0A-44D7-A845-B14248613B2A}"/>
    <cellStyle name="_Price DWDM 8 Ring_31Mar06_15.7_2008Q1_JI Group - Note R11_Q209_J027_Note group R2" xfId="2987" xr:uid="{52834999-71AA-4980-B6C5-92D69B1C3489}"/>
    <cellStyle name="_Price DWDM 8 Ring_31Mar06_15.7_2008Q1_JI Group - Note R11_Q2-2010_TTT I_Note R3" xfId="2988" xr:uid="{B072243D-088A-41CF-B213-4D05B3820954}"/>
    <cellStyle name="_Price DWDM 8 Ring_31Mar06_15.7_2008Q1_JI Group - Note R11_Q309_J032_Note R1_Audit (2)" xfId="2989" xr:uid="{07E42D15-5FA1-4D6E-B064-B9214772B752}"/>
    <cellStyle name="_Price DWDM 8 Ring_31Mar06_15.7_2008Q1_JI Group - Note R11_Q309_J032_Note R1_Audit (2) 2" xfId="2990" xr:uid="{9DB095B3-29C4-4C9D-9191-5BD13C6D87D9}"/>
    <cellStyle name="_Price DWDM 8 Ring_31Mar06_15.7_2008Q1_JI Group - Note R11_Q309_J032_Note R1_Audit (2) 3" xfId="2991" xr:uid="{3834E525-CB65-4040-BB5F-E499312C3EA6}"/>
    <cellStyle name="_Price DWDM 8 Ring_31Mar06_15.7_2008Q1_JI Group - Note R11_Q309_J032_Note R1_Audit (2)_JTS_Note R1_Q2Y2010" xfId="2992" xr:uid="{6C35164B-128A-45F4-983A-CC1C279D8891}"/>
    <cellStyle name="_Price DWDM 8 Ring_31Mar06_15.7_2008Q1_JI Group - Note R11_Q309_J032_Note R1_Audit (2)_JTS_Note R1_Q2Y2010 2" xfId="2993" xr:uid="{7EECE9E2-30BD-4CA0-AD2D-C5DFF5BB36D3}"/>
    <cellStyle name="_Price DWDM 8 Ring_31Mar06_15.7_2008Q1_JI Group - Note R11_Q309_J032_Note R1_Audit (2)_Note_R1_Aging_Q2_11" xfId="2994" xr:uid="{A3AF8C79-D808-49C2-9149-028FFEC42C99}"/>
    <cellStyle name="_Price DWDM 8 Ring_31Mar06_15.7_2008Q1_JI Group - Note R11_Q309_J032_Note R1_Audit (2)_Note_R1_Aging_Q2_11 2" xfId="2995" xr:uid="{0048EE3B-24B7-4182-9A97-4695D6C6BF58}"/>
    <cellStyle name="_Price DWDM 8 Ring_31Mar06_15.7_2008Q1_JI Group - Note R11_Q309_J032_Note R1_Audit (2)_Note_R1_Aging_Q3_11" xfId="2996" xr:uid="{065404DF-795E-4785-A8F7-BE09F62E4D37}"/>
    <cellStyle name="_Price DWDM 8 Ring_31Mar06_15.7_2008Q1_JI Group - Note R11_Q309_J032_Note R1_Audit (2)_Note_R1_Aging_Q4" xfId="2997" xr:uid="{6C74FEB6-C53C-42B9-B8AF-C68D231334E5}"/>
    <cellStyle name="_Price DWDM 8 Ring_31Mar06_15.7_2008Q1_JI Group - Note R11_Q309_J032_Note R1_Audit (2)_Note_R1_Aging_Q4 2" xfId="2998" xr:uid="{87BEAE4F-4E08-4FD1-9207-A3E15474C163}"/>
    <cellStyle name="_Price DWDM 8 Ring_31Mar06_15.7_2008Q1_JI Group - Note R11_Q309_J032_Note R1_Audit (2)_Q210_J032_Note R1_Unrealised" xfId="2999" xr:uid="{7795585D-1334-41E2-B182-D41FA64F815A}"/>
    <cellStyle name="_Price DWDM 8 Ring_31Mar06_15.7_2008Q1_JI Group - Note R11_Q309_J032_Note R1_Audit (2)_Q210_J032_Note R1_Unrealised 2" xfId="3000" xr:uid="{0BD218CC-A97D-4B58-9A96-F540ABD7C39F}"/>
    <cellStyle name="_Price DWDM 8 Ring_31Mar06_15.7_2008Q2_JIG_Note R11" xfId="3001" xr:uid="{5B3AF022-50A0-4EE3-9925-27D6D7E807A1}"/>
    <cellStyle name="_Price DWDM 8 Ring_31Mar06_15.7_2008Q3- J027 - JI Group - Note R1" xfId="3002" xr:uid="{64FD9B1B-95C9-42C6-9954-EA87D93513D3}"/>
    <cellStyle name="_Price DWDM 8 Ring_31Mar06_15.7_2008Q3- J027 - JI Group - Note R1 2" xfId="3003" xr:uid="{79CC2610-3AEB-42DF-B4E6-6F08A453CB69}"/>
    <cellStyle name="_Price DWDM 8 Ring_31Mar06_15.7_2008Q3- J027 - JI Group - Note R1_Q1_09_JAS Group_Note R2" xfId="3004" xr:uid="{21663CA9-D6FC-43C9-B616-FE0ABD45A689}"/>
    <cellStyle name="_Price DWDM 8 Ring_31Mar06_15.7_2008Q3- J027 - JI Group - Note R1_Q209_J027_Note group R2" xfId="3005" xr:uid="{6CD98DFA-72E9-44F9-B9E2-01C8B3D17636}"/>
    <cellStyle name="_Price DWDM 8 Ring_31Mar06_15.7_2010_Q3_TTT I_Note R3." xfId="3006" xr:uid="{C4B67B13-AC2F-404C-9E91-AA0F266DA952}"/>
    <cellStyle name="_Price DWDM 8 Ring_31Mar06_15.7_2010_Q4_TTT I_Note R3" xfId="3007" xr:uid="{89EBD8C1-BAF0-4011-A1C7-FE953290B031}"/>
    <cellStyle name="_Price DWDM 8 Ring_31Mar06_15.7_3-TTTBB Budget 2010 to Dept (2)" xfId="3008" xr:uid="{43D81493-DCFE-48B7-9721-9C2AC63F7510}"/>
    <cellStyle name="_Price DWDM 8 Ring_31Mar06_15.7_BS (T)" xfId="3009" xr:uid="{4421801F-8EF8-4FE3-9870-193FEAD43681}"/>
    <cellStyle name="_Price DWDM 8 Ring_31Mar06_15.7_detail cash flow" xfId="3010" xr:uid="{DDC767A0-EA10-4C91-90D3-7D9F4B8FF17D}"/>
    <cellStyle name="_Price DWDM 8 Ring_31Mar06_15.7_detail cash flow 2" xfId="3011" xr:uid="{FFEC24EC-4DA3-4240-8F15-A9EF0FA0C772}"/>
    <cellStyle name="_Price DWDM 8 Ring_31Mar06_15.7_Movement CIP" xfId="3012" xr:uid="{0C8A3D09-51A2-4392-8E70-57935B7399F0}"/>
    <cellStyle name="_Price DWDM 8 Ring_31Mar06_15.7_Note unrealized (update)" xfId="3013" xr:uid="{0103A0A7-AF41-47F1-8319-EE9CCE7E55EB}"/>
    <cellStyle name="_Price DWDM 8 Ring_31Mar06_15.7_Note unrealized (update) 2" xfId="3014" xr:uid="{0E1FFB3F-2D3D-4B52-98AB-0E7A7CED9C2D}"/>
    <cellStyle name="_Price DWDM 8 Ring_31Mar06_15.7_Note unrealized (update) 3" xfId="3015" xr:uid="{08B522C2-3122-4013-9BCF-B6F54D593EBB}"/>
    <cellStyle name="_Price DWDM 8 Ring_31Mar06_15.7_Note unrealized (update)_JTS_Note R1_Q2Y2010" xfId="3016" xr:uid="{7C61FB0A-4CDD-4A3D-A974-421737E515FE}"/>
    <cellStyle name="_Price DWDM 8 Ring_31Mar06_15.7_Note unrealized (update)_JTS_Note R1_Q2Y2010 2" xfId="3017" xr:uid="{2B455121-3757-4D92-A9CF-5BB3B7FBA763}"/>
    <cellStyle name="_Price DWDM 8 Ring_31Mar06_15.7_Note unrealized (update)_Note_R1_Aging_Q2_11" xfId="3018" xr:uid="{AA2A4275-00DC-4E36-98F5-0CC0D6A46B8D}"/>
    <cellStyle name="_Price DWDM 8 Ring_31Mar06_15.7_Note unrealized (update)_Note_R1_Aging_Q2_11 2" xfId="3019" xr:uid="{D23A1289-E06C-4651-830A-6013F0E95437}"/>
    <cellStyle name="_Price DWDM 8 Ring_31Mar06_15.7_Note unrealized (update)_Note_R1_Aging_Q3_11" xfId="3020" xr:uid="{6759C6EA-FFE9-4DD9-A572-1EF9C5E5912A}"/>
    <cellStyle name="_Price DWDM 8 Ring_31Mar06_15.7_Note unrealized (update)_Note_R1_Aging_Q4" xfId="3021" xr:uid="{BDFCC65E-EA21-40A9-AC32-1319348F1FDC}"/>
    <cellStyle name="_Price DWDM 8 Ring_31Mar06_15.7_Note unrealized (update)_Note_R1_Aging_Q4 2" xfId="3022" xr:uid="{86F4BBB8-0A7C-43E4-A304-77337A17098F}"/>
    <cellStyle name="_Price DWDM 8 Ring_31Mar06_15.7_Note unrealized (update)_Q210_J032_Note R1_Unrealised" xfId="3023" xr:uid="{1CC343D8-0CBF-40AB-B9F5-A0C7D02872DA}"/>
    <cellStyle name="_Price DWDM 8 Ring_31Mar06_15.7_Note unrealized (update)_Q210_J032_Note R1_Unrealised 2" xfId="3024" xr:uid="{1047BDA5-6110-4EDA-BB5D-369F0E47F9D1}"/>
    <cellStyle name="_Price DWDM 8 Ring_31Mar06_15.7_Note_Cash&amp;Cash equivalent" xfId="3025" xr:uid="{43984B89-7078-4BEB-8470-4228DC2DD7B9}"/>
    <cellStyle name="_Price DWDM 8 Ring_31Mar06_15.7_only" xfId="3026" xr:uid="{D8C88B3A-12AB-46F1-A667-A9C60D9F096D}"/>
    <cellStyle name="_Price DWDM 8 Ring_31Mar06_15.7_PL" xfId="3027" xr:uid="{F48FCECB-4AEF-4AA4-924E-01C08FD496E6}"/>
    <cellStyle name="_Price DWDM 8 Ring_31Mar06_15.7_Q1 2008 - J027 - cash flow conso - WP" xfId="3028" xr:uid="{65841796-E2EF-497C-A697-876DF26635BD}"/>
    <cellStyle name="_Price DWDM 8 Ring_31Mar06_15.7_Q1 2008 - J027 - cash flow conso - WP 2" xfId="3029" xr:uid="{1A544E2F-0BDF-49E0-972A-4376EC279F3D}"/>
    <cellStyle name="_Price DWDM 8 Ring_31Mar06_15.7_Q1 2008 - J027 - cash flow conso - WP 3" xfId="3030" xr:uid="{16197824-EDA7-4105-9025-E0F2B00B97AD}"/>
    <cellStyle name="_Price DWDM 8 Ring_31Mar06_15.7_Q1 2008 - J027 - cash flow conso - WP_(11)unrealised ex.rate" xfId="3031" xr:uid="{2ABF3720-E2C1-4EED-BC7D-F1EAFFBD14E0}"/>
    <cellStyle name="_Price DWDM 8 Ring_31Mar06_15.7_Q1 2008 - J027 - cash flow conso - WP_(11)unrealised ex.rate 2" xfId="3032" xr:uid="{C66818E5-BA88-42DF-81AC-CA48904B629A}"/>
    <cellStyle name="_Price DWDM 8 Ring_31Mar06_15.7_Q1 2008 - J027 - cash flow conso - WP_(11)unrealised ex.rate 3" xfId="3033" xr:uid="{6B7D9049-E8A6-46A8-A380-FEF9DFC5740F}"/>
    <cellStyle name="_Price DWDM 8 Ring_31Mar06_15.7_Q1 2008 - J027 - cash flow conso - WP_(11)unrealised ex.rate 4" xfId="3034" xr:uid="{B2566233-AAD4-4166-9A36-E57EEB8825FD}"/>
    <cellStyle name="_Price DWDM 8 Ring_31Mar06_15.7_Q1 2008 - J027 - cash flow conso - WP_(11)unrealised ex.rate 5" xfId="3035" xr:uid="{45524393-3502-4856-BF26-FA8262B4AFA7}"/>
    <cellStyle name="_Price DWDM 8 Ring_31Mar06_15.7_Q1 2008 - J027 - cash flow conso - WP_(11)unrealised ex.rate_(2)Sum of cash&amp;cash equipvalent" xfId="3036" xr:uid="{5C2CE14A-4E04-4DDA-9EE7-72069886F5E9}"/>
    <cellStyle name="_Price DWDM 8 Ring_31Mar06_15.7_Q1 2008 - J027 - cash flow conso - WP_(11)unrealised ex.rate_(2)Sum of cash&amp;cash equipvalent 2" xfId="3037" xr:uid="{1EB7E89E-E2ED-485E-AD19-11963215B584}"/>
    <cellStyle name="_Price DWDM 8 Ring_31Mar06_15.7_Q1 2008 - J027 - cash flow conso - WP_(11)unrealised ex.rate_(2)Sum of cash&amp;cash equipvalent 3" xfId="3038" xr:uid="{1F486AA1-F45C-481D-B50D-8CD1E7754412}"/>
    <cellStyle name="_Price DWDM 8 Ring_31Mar06_15.7_Q1 2008 - J027 - cash flow conso - WP_(11)unrealised ex.rate_(2)Sum of cash&amp;cash equipvalent 4" xfId="3039" xr:uid="{43A94EBD-5240-414A-83AB-4C9893963DF7}"/>
    <cellStyle name="_Price DWDM 8 Ring_31Mar06_15.7_Q1 2008 - J027 - cash flow conso - WP_(11)unrealised ex.rate_(2)Sum of cash&amp;cash equipvalent 5" xfId="3040" xr:uid="{71913BD2-7F07-401E-B9AB-06C838014A58}"/>
    <cellStyle name="_Price DWDM 8 Ring_31Mar06_15.7_Q1 2008 - J027 - cash flow conso - WP_(11)unrealised ex.rate_(3)Aging AR" xfId="3041" xr:uid="{0EA669E0-755F-46B1-A9D0-B38BCD413DFC}"/>
    <cellStyle name="_Price DWDM 8 Ring_31Mar06_15.7_Q1 2008 - J027 - cash flow conso - WP_(11)unrealised ex.rate_(3)Aging AR 2" xfId="3042" xr:uid="{785ECCE2-63E9-44CC-842B-7A7A96232595}"/>
    <cellStyle name="_Price DWDM 8 Ring_31Mar06_15.7_Q1 2008 - J027 - cash flow conso - WP_(11)unrealised ex.rate_(3)Aging AR 3" xfId="3043" xr:uid="{067DAE8B-FD9C-405E-B5D6-DA52C14935A6}"/>
    <cellStyle name="_Price DWDM 8 Ring_31Mar06_15.7_Q1 2008 - J027 - cash flow conso - WP_(11)unrealised ex.rate_(3)Aging AR 4" xfId="3044" xr:uid="{8E444B94-26C4-47CC-9CD6-FE9064F33639}"/>
    <cellStyle name="_Price DWDM 8 Ring_31Mar06_15.7_Q1 2008 - J027 - cash flow conso - WP_(11)unrealised ex.rate_(3)Aging AR 5" xfId="3045" xr:uid="{0D09A00D-45FC-4EF5-BD5C-65FADB0B5891}"/>
    <cellStyle name="_Price DWDM 8 Ring_31Mar06_15.7_Q1 2008 - J027 - cash flow conso - WP_(12) Detail cash flow" xfId="3046" xr:uid="{DB3F2433-B898-42E4-B34A-B636C33F6A4B}"/>
    <cellStyle name="_Price DWDM 8 Ring_31Mar06_15.7_Q1 2008 - J027 - cash flow conso - WP_(3)Selling and admin Q2_Y2009" xfId="3047" xr:uid="{F5165D47-13F9-4C63-89F4-8A50761CC26C}"/>
    <cellStyle name="_Price DWDM 8 Ring_31Mar06_15.7_Q1 2008 - J027 - cash flow conso - WP_(3)Selling and admin Q2_Y2009 2" xfId="3048" xr:uid="{1762E5B9-1180-4C64-8488-CEC16AED0DA4}"/>
    <cellStyle name="_Price DWDM 8 Ring_31Mar06_15.7_Q1 2008 - J027 - cash flow conso - WP_(3)Selling and admin Q2_Y2009_2010_JAS Group_R3_Expenses by nature 2009" xfId="3049" xr:uid="{DF861BD0-8E53-410A-85D6-1807FD992AE6}"/>
    <cellStyle name="_Price DWDM 8 Ring_31Mar06_15.7_Q1 2008 - J027 - cash flow conso - WP_(3)Selling and admin Q2_Y2009_Q209_J027_Note group R3" xfId="3050" xr:uid="{4F365125-FB52-464D-82DC-8C6ECD50FBFB}"/>
    <cellStyle name="_Price DWDM 8 Ring_31Mar06_15.7_Q1 2008 - J027 - cash flow conso - WP_(3)Selling and admin Q2_Y2009_Q209_J027_Note group R3 2" xfId="3051" xr:uid="{7614A741-7BD4-4838-8AE8-DF759B2F30C0}"/>
    <cellStyle name="_Price DWDM 8 Ring_31Mar06_15.7_Q1 2008 - J027 - cash flow conso - WP_(3)Selling and admin Q2_Y2009_Q209_J027_Note group R3_2010_JAS Group_R3_Expenses by nature 2009" xfId="3052" xr:uid="{778644BD-0666-47B4-B55E-168BAA350414}"/>
    <cellStyle name="_Price DWDM 8 Ring_31Mar06_15.7_Q1 2008 - J027 - cash flow conso - WP_2010_Q3_TTT I_Note R3." xfId="3053" xr:uid="{AE9B1EE9-596E-4779-8921-3EA3BD2E4ED1}"/>
    <cellStyle name="_Price DWDM 8 Ring_31Mar06_15.7_Q1 2008 - J027 - cash flow conso - WP_2010_Q4_TTT I_Note R3" xfId="3054" xr:uid="{39354BA5-0082-402A-817C-C130B26B3CE5}"/>
    <cellStyle name="_Price DWDM 8 Ring_31Mar06_15.7_Q1 2008 - J027 - cash flow conso - WP_detail cash flow" xfId="3055" xr:uid="{8E9252BC-7976-484B-B13F-DA5BA94CCC6D}"/>
    <cellStyle name="_Price DWDM 8 Ring_31Mar06_15.7_Q1 2008 - J027 - cash flow conso - WP_detail cash flow 2" xfId="3056" xr:uid="{77E74219-39CF-44FA-AE86-D6151BF3D5A2}"/>
    <cellStyle name="_Price DWDM 8 Ring_31Mar06_15.7_Q1 2008 - J027 - cash flow conso - WP_Note unrealized (update)" xfId="3057" xr:uid="{29550F8D-3625-4043-83DC-D23E41B0CAC3}"/>
    <cellStyle name="_Price DWDM 8 Ring_31Mar06_15.7_Q1 2008 - J027 - cash flow conso - WP_Note unrealized (update) 2" xfId="3058" xr:uid="{388AC846-6FA1-409E-85A0-BB0AA9D06E4D}"/>
    <cellStyle name="_Price DWDM 8 Ring_31Mar06_15.7_Q1 2008 - J027 - cash flow conso - WP_Note unrealized (update) 3" xfId="3059" xr:uid="{E2F9340A-BDCD-43FB-A607-EF4C1DB99933}"/>
    <cellStyle name="_Price DWDM 8 Ring_31Mar06_15.7_Q1 2008 - J027 - cash flow conso - WP_Note unrealized (update)_JTS_Note R1_Q2Y2010" xfId="3060" xr:uid="{C02F4AE4-D770-4893-9DFA-76790D7F01AC}"/>
    <cellStyle name="_Price DWDM 8 Ring_31Mar06_15.7_Q1 2008 - J027 - cash flow conso - WP_Note unrealized (update)_JTS_Note R1_Q2Y2010 2" xfId="3061" xr:uid="{61E05FC1-81BF-4095-A8AD-8C756EAE9771}"/>
    <cellStyle name="_Price DWDM 8 Ring_31Mar06_15.7_Q1 2008 - J027 - cash flow conso - WP_Note unrealized (update)_Note_R1_Aging_Q2_11" xfId="3062" xr:uid="{7CC7BF7A-E88C-4F3A-AF33-3F80D3F9E67F}"/>
    <cellStyle name="_Price DWDM 8 Ring_31Mar06_15.7_Q1 2008 - J027 - cash flow conso - WP_Note unrealized (update)_Note_R1_Aging_Q2_11 2" xfId="3063" xr:uid="{68911A53-B59B-4F9B-B857-DE6B7535761E}"/>
    <cellStyle name="_Price DWDM 8 Ring_31Mar06_15.7_Q1 2008 - J027 - cash flow conso - WP_Note unrealized (update)_Note_R1_Aging_Q3_11" xfId="3064" xr:uid="{15DC8F46-2555-4852-B042-DF3C73C37365}"/>
    <cellStyle name="_Price DWDM 8 Ring_31Mar06_15.7_Q1 2008 - J027 - cash flow conso - WP_Note unrealized (update)_Note_R1_Aging_Q4" xfId="3065" xr:uid="{67549784-A197-4C93-A2D7-084D8AC4ADCF}"/>
    <cellStyle name="_Price DWDM 8 Ring_31Mar06_15.7_Q1 2008 - J027 - cash flow conso - WP_Note unrealized (update)_Note_R1_Aging_Q4 2" xfId="3066" xr:uid="{30E474C5-7204-48F4-B2FF-860131E4C603}"/>
    <cellStyle name="_Price DWDM 8 Ring_31Mar06_15.7_Q1 2008 - J027 - cash flow conso - WP_Note unrealized (update)_Q210_J032_Note R1_Unrealised" xfId="3067" xr:uid="{3CAFBEF1-8634-4A07-A224-0C122E75702D}"/>
    <cellStyle name="_Price DWDM 8 Ring_31Mar06_15.7_Q1 2008 - J027 - cash flow conso - WP_Note unrealized (update)_Q210_J032_Note R1_Unrealised 2" xfId="3068" xr:uid="{6DCEEE2A-6857-41AD-A262-90DC1A3A2FCC}"/>
    <cellStyle name="_Price DWDM 8 Ring_31Mar06_15.7_Q1 2008 - J027 - cash flow conso - WP_Note_Cash&amp;Cash equivalent" xfId="3069" xr:uid="{E6074D2E-CBB8-4BD6-92C9-9C6D3D117CAC}"/>
    <cellStyle name="_Price DWDM 8 Ring_31Mar06_15.7_Q1 2008 - J027 - cash flow conso - WP_Q1_09_JAS Group_Note R2" xfId="3070" xr:uid="{3812C245-45BC-475A-AF13-1D093E10A7EA}"/>
    <cellStyle name="_Price DWDM 8 Ring_31Mar06_15.7_Q1 2008 - J027 - cash flow conso - WP_Q209_J027_Note group R2" xfId="3071" xr:uid="{6584206F-AD0C-4612-9752-26BCD4CF3B01}"/>
    <cellStyle name="_Price DWDM 8 Ring_31Mar06_15.7_Q1 2008 - J027 - cash flow conso - WP_Q2-2010_TTT I_Note R3" xfId="3072" xr:uid="{FC1B3970-A7AF-43D9-9546-D1D09CC99B36}"/>
    <cellStyle name="_Price DWDM 8 Ring_31Mar06_15.7_Q1 2008 - J027 - cash flow conso - WP_Q309_J032_Note R1_Audit (2)" xfId="3073" xr:uid="{1B5DC348-E9D0-4265-BE07-69BB9FC1E855}"/>
    <cellStyle name="_Price DWDM 8 Ring_31Mar06_15.7_Q1 2008 - J027 - cash flow conso - WP_Q309_J032_Note R1_Audit (2) 2" xfId="3074" xr:uid="{CC8CF6C0-03D2-460D-B8AA-1E93D8A2E400}"/>
    <cellStyle name="_Price DWDM 8 Ring_31Mar06_15.7_Q1 2008 - J027 - cash flow conso - WP_Q309_J032_Note R1_Audit (2) 3" xfId="3075" xr:uid="{A0082BAC-C1F1-401B-B78D-CFA28213F463}"/>
    <cellStyle name="_Price DWDM 8 Ring_31Mar06_15.7_Q1 2008 - J027 - cash flow conso - WP_Q309_J032_Note R1_Audit (2)_JTS_Note R1_Q2Y2010" xfId="3076" xr:uid="{4D8FA21B-0AF8-451C-B9B9-1E6E1FB396B1}"/>
    <cellStyle name="_Price DWDM 8 Ring_31Mar06_15.7_Q1 2008 - J027 - cash flow conso - WP_Q309_J032_Note R1_Audit (2)_JTS_Note R1_Q2Y2010 2" xfId="3077" xr:uid="{5896C8B9-2148-4878-B693-576BE262E64A}"/>
    <cellStyle name="_Price DWDM 8 Ring_31Mar06_15.7_Q1 2008 - J027 - cash flow conso - WP_Q309_J032_Note R1_Audit (2)_Note_R1_Aging_Q2_11" xfId="3078" xr:uid="{D69EF7BD-32F5-41B7-BD93-F4AFA0E2276C}"/>
    <cellStyle name="_Price DWDM 8 Ring_31Mar06_15.7_Q1 2008 - J027 - cash flow conso - WP_Q309_J032_Note R1_Audit (2)_Note_R1_Aging_Q2_11 2" xfId="3079" xr:uid="{CB5AFB4C-325D-4DFE-9B02-C48E0D404A79}"/>
    <cellStyle name="_Price DWDM 8 Ring_31Mar06_15.7_Q1 2008 - J027 - cash flow conso - WP_Q309_J032_Note R1_Audit (2)_Note_R1_Aging_Q3_11" xfId="3080" xr:uid="{BB7FD011-F95A-4E3D-A309-31476B0FB789}"/>
    <cellStyle name="_Price DWDM 8 Ring_31Mar06_15.7_Q1 2008 - J027 - cash flow conso - WP_Q309_J032_Note R1_Audit (2)_Note_R1_Aging_Q4" xfId="3081" xr:uid="{0CA1EF5F-C770-4FD7-B350-A8542F84E596}"/>
    <cellStyle name="_Price DWDM 8 Ring_31Mar06_15.7_Q1 2008 - J027 - cash flow conso - WP_Q309_J032_Note R1_Audit (2)_Note_R1_Aging_Q4 2" xfId="3082" xr:uid="{2565C54D-F6AD-4E57-B855-30178BE2B48E}"/>
    <cellStyle name="_Price DWDM 8 Ring_31Mar06_15.7_Q1 2008 - J027 - cash flow conso - WP_Q309_J032_Note R1_Audit (2)_Q210_J032_Note R1_Unrealised" xfId="3083" xr:uid="{F2811586-7428-4E35-A5CD-5F531425ADA8}"/>
    <cellStyle name="_Price DWDM 8 Ring_31Mar06_15.7_Q1 2008 - J027 - cash flow conso - WP_Q309_J032_Note R1_Audit (2)_Q210_J032_Note R1_Unrealised 2" xfId="3084" xr:uid="{6A54B470-AA9E-4C36-8937-E902C7C40BF9}"/>
    <cellStyle name="_Price DWDM 8 Ring_31Mar06_15.7_Q1 2008 - J027 - JI Group - Note R11" xfId="3085" xr:uid="{7B0748BF-F9F5-46EF-9110-76FB71E04A12}"/>
    <cellStyle name="_Price DWDM 8 Ring_31Mar06_15.7_Q1 2008 - J027 - JI Group - Note R11 2" xfId="3086" xr:uid="{AF5E8B13-F81E-4DB7-B210-087EC369C767}"/>
    <cellStyle name="_Price DWDM 8 Ring_31Mar06_15.7_Q1 2008 - J027 - JI Group - Note R11 3" xfId="3087" xr:uid="{CA300AE6-4666-4B79-86D5-DDE781F6A886}"/>
    <cellStyle name="_Price DWDM 8 Ring_31Mar06_15.7_Q1 2008 - J027 - JI Group - Note R11_(11)unrealised ex.rate" xfId="3088" xr:uid="{199E1E80-CF6D-4DE3-9630-70A18601E38A}"/>
    <cellStyle name="_Price DWDM 8 Ring_31Mar06_15.7_Q1 2008 - J027 - JI Group - Note R11_(11)unrealised ex.rate 2" xfId="3089" xr:uid="{73353AE1-2642-42C8-92DF-DB115093F88E}"/>
    <cellStyle name="_Price DWDM 8 Ring_31Mar06_15.7_Q1 2008 - J027 - JI Group - Note R11_(11)unrealised ex.rate 3" xfId="3090" xr:uid="{B9EFD68B-7EAE-4961-9877-B3DE0D0DB725}"/>
    <cellStyle name="_Price DWDM 8 Ring_31Mar06_15.7_Q1 2008 - J027 - JI Group - Note R11_(11)unrealised ex.rate 4" xfId="3091" xr:uid="{B93711A3-3065-45FF-903C-F220AFB02B09}"/>
    <cellStyle name="_Price DWDM 8 Ring_31Mar06_15.7_Q1 2008 - J027 - JI Group - Note R11_(11)unrealised ex.rate 5" xfId="3092" xr:uid="{F224E3D2-87F2-49DF-BD3D-8D5E35E57D47}"/>
    <cellStyle name="_Price DWDM 8 Ring_31Mar06_15.7_Q1 2008 - J027 - JI Group - Note R11_(11)unrealised ex.rate_(2)Sum of cash&amp;cash equipvalent" xfId="3093" xr:uid="{4739E479-7451-4846-8A06-B5A6EC438409}"/>
    <cellStyle name="_Price DWDM 8 Ring_31Mar06_15.7_Q1 2008 - J027 - JI Group - Note R11_(11)unrealised ex.rate_(2)Sum of cash&amp;cash equipvalent 2" xfId="3094" xr:uid="{68AF7B55-6733-467A-A425-44FC8DBF41D4}"/>
    <cellStyle name="_Price DWDM 8 Ring_31Mar06_15.7_Q1 2008 - J027 - JI Group - Note R11_(11)unrealised ex.rate_(2)Sum of cash&amp;cash equipvalent 3" xfId="3095" xr:uid="{9099F622-1D08-427B-B4E3-5D64A8BAB3BD}"/>
    <cellStyle name="_Price DWDM 8 Ring_31Mar06_15.7_Q1 2008 - J027 - JI Group - Note R11_(11)unrealised ex.rate_(2)Sum of cash&amp;cash equipvalent 4" xfId="3096" xr:uid="{29556066-6B10-4D7C-BA9B-873AAECFDECF}"/>
    <cellStyle name="_Price DWDM 8 Ring_31Mar06_15.7_Q1 2008 - J027 - JI Group - Note R11_(11)unrealised ex.rate_(2)Sum of cash&amp;cash equipvalent 5" xfId="3097" xr:uid="{2B5C2171-53CF-4370-9013-E21CC15C9022}"/>
    <cellStyle name="_Price DWDM 8 Ring_31Mar06_15.7_Q1 2008 - J027 - JI Group - Note R11_(11)unrealised ex.rate_(3)Aging AR" xfId="3098" xr:uid="{B096072A-7E66-47B9-9AE2-7E284D9FADA6}"/>
    <cellStyle name="_Price DWDM 8 Ring_31Mar06_15.7_Q1 2008 - J027 - JI Group - Note R11_(11)unrealised ex.rate_(3)Aging AR 2" xfId="3099" xr:uid="{23529733-9557-454A-838A-5D04A41D76CD}"/>
    <cellStyle name="_Price DWDM 8 Ring_31Mar06_15.7_Q1 2008 - J027 - JI Group - Note R11_(11)unrealised ex.rate_(3)Aging AR 3" xfId="3100" xr:uid="{22FA2EF6-401F-4EC1-B6E8-6406B2CD4B80}"/>
    <cellStyle name="_Price DWDM 8 Ring_31Mar06_15.7_Q1 2008 - J027 - JI Group - Note R11_(11)unrealised ex.rate_(3)Aging AR 4" xfId="3101" xr:uid="{D504F67A-7B89-40F5-B5E7-65D95E5616DA}"/>
    <cellStyle name="_Price DWDM 8 Ring_31Mar06_15.7_Q1 2008 - J027 - JI Group - Note R11_(11)unrealised ex.rate_(3)Aging AR 5" xfId="3102" xr:uid="{4B1BC92C-2521-4B9F-916D-B9A545CEF0BF}"/>
    <cellStyle name="_Price DWDM 8 Ring_31Mar06_15.7_Q1 2008 - J027 - JI Group - Note R11_(12) Detail cash flow" xfId="3103" xr:uid="{DB055D7C-D89B-4B11-AB1A-B4B1CE7A5B7D}"/>
    <cellStyle name="_Price DWDM 8 Ring_31Mar06_15.7_Q1 2008 - J027 - JI Group - Note R11_(3)Selling and admin Q2_Y2009" xfId="3104" xr:uid="{38FEAC35-FFE7-4A49-8155-26EBDCC8A04D}"/>
    <cellStyle name="_Price DWDM 8 Ring_31Mar06_15.7_Q1 2008 - J027 - JI Group - Note R11_(3)Selling and admin Q2_Y2009 2" xfId="3105" xr:uid="{4CC1C09A-05C3-4DBC-853C-38127E2EC4D2}"/>
    <cellStyle name="_Price DWDM 8 Ring_31Mar06_15.7_Q1 2008 - J027 - JI Group - Note R11_(3)Selling and admin Q2_Y2009_2010_JAS Group_R3_Expenses by nature 2009" xfId="3106" xr:uid="{2E27A62F-6E2A-417D-A154-1FF4C5DEC85A}"/>
    <cellStyle name="_Price DWDM 8 Ring_31Mar06_15.7_Q1 2008 - J027 - JI Group - Note R11_(3)Selling and admin Q2_Y2009_Q209_J027_Note group R3" xfId="3107" xr:uid="{289999C4-E4F3-460D-B1D7-F962D301C151}"/>
    <cellStyle name="_Price DWDM 8 Ring_31Mar06_15.7_Q1 2008 - J027 - JI Group - Note R11_(3)Selling and admin Q2_Y2009_Q209_J027_Note group R3 2" xfId="3108" xr:uid="{2ADFB5F3-269B-4EBB-B0B7-4E5845BF3D0E}"/>
    <cellStyle name="_Price DWDM 8 Ring_31Mar06_15.7_Q1 2008 - J027 - JI Group - Note R11_(3)Selling and admin Q2_Y2009_Q209_J027_Note group R3_2010_JAS Group_R3_Expenses by nature 2009" xfId="3109" xr:uid="{551928D5-2B44-4E45-AA0F-9968F07781B6}"/>
    <cellStyle name="_Price DWDM 8 Ring_31Mar06_15.7_Q1 2008 - J027 - JI Group - Note R11_2010_Q3_TTT I_Note R3." xfId="3110" xr:uid="{92137EC7-0FED-44E3-8DFC-F2A7849CD4B8}"/>
    <cellStyle name="_Price DWDM 8 Ring_31Mar06_15.7_Q1 2008 - J027 - JI Group - Note R11_2010_Q4_TTT I_Note R3" xfId="3111" xr:uid="{34E21C16-78C5-4407-AC4C-2D0B7935B872}"/>
    <cellStyle name="_Price DWDM 8 Ring_31Mar06_15.7_Q1 2008 - J027 - JI Group - Note R11_detail cash flow" xfId="3112" xr:uid="{5BC6AF6A-39B5-4BB5-9315-CE4BDE45E1FD}"/>
    <cellStyle name="_Price DWDM 8 Ring_31Mar06_15.7_Q1 2008 - J027 - JI Group - Note R11_detail cash flow 2" xfId="3113" xr:uid="{806F2928-3127-4E13-9D2F-E6827AD09DC6}"/>
    <cellStyle name="_Price DWDM 8 Ring_31Mar06_15.7_Q1 2008 - J027 - JI Group - Note R11_Note unrealized (update)" xfId="3114" xr:uid="{6631CDC0-0EBA-47D5-A586-F57E0EDD7119}"/>
    <cellStyle name="_Price DWDM 8 Ring_31Mar06_15.7_Q1 2008 - J027 - JI Group - Note R11_Note unrealized (update) 2" xfId="3115" xr:uid="{B66D6754-1D7D-478C-A07F-C652F1ED2652}"/>
    <cellStyle name="_Price DWDM 8 Ring_31Mar06_15.7_Q1 2008 - J027 - JI Group - Note R11_Note unrealized (update) 3" xfId="3116" xr:uid="{CC13393F-41E5-4C5C-8A65-694A61D43EE5}"/>
    <cellStyle name="_Price DWDM 8 Ring_31Mar06_15.7_Q1 2008 - J027 - JI Group - Note R11_Note unrealized (update)_JTS_Note R1_Q2Y2010" xfId="3117" xr:uid="{FF99530A-EAA6-4DB7-908B-CE5964A64771}"/>
    <cellStyle name="_Price DWDM 8 Ring_31Mar06_15.7_Q1 2008 - J027 - JI Group - Note R11_Note unrealized (update)_JTS_Note R1_Q2Y2010 2" xfId="3118" xr:uid="{719F0B96-9AB2-4C1A-BABC-48B856933444}"/>
    <cellStyle name="_Price DWDM 8 Ring_31Mar06_15.7_Q1 2008 - J027 - JI Group - Note R11_Note unrealized (update)_Note_R1_Aging_Q2_11" xfId="3119" xr:uid="{A0456EC3-CE3C-4752-88EC-E791FFE63806}"/>
    <cellStyle name="_Price DWDM 8 Ring_31Mar06_15.7_Q1 2008 - J027 - JI Group - Note R11_Note unrealized (update)_Note_R1_Aging_Q2_11 2" xfId="3120" xr:uid="{15E01112-31B4-4868-AAC4-5E7ACD97C875}"/>
    <cellStyle name="_Price DWDM 8 Ring_31Mar06_15.7_Q1 2008 - J027 - JI Group - Note R11_Note unrealized (update)_Note_R1_Aging_Q3_11" xfId="3121" xr:uid="{73BA3B46-CD8C-4C21-BCE9-C30C6D3973FE}"/>
    <cellStyle name="_Price DWDM 8 Ring_31Mar06_15.7_Q1 2008 - J027 - JI Group - Note R11_Note unrealized (update)_Note_R1_Aging_Q4" xfId="3122" xr:uid="{E447B22F-0CF7-4BBA-9CE1-28656D94EF9C}"/>
    <cellStyle name="_Price DWDM 8 Ring_31Mar06_15.7_Q1 2008 - J027 - JI Group - Note R11_Note unrealized (update)_Note_R1_Aging_Q4 2" xfId="3123" xr:uid="{7F47EF44-A76A-45F3-AB29-020D269438B5}"/>
    <cellStyle name="_Price DWDM 8 Ring_31Mar06_15.7_Q1 2008 - J027 - JI Group - Note R11_Note unrealized (update)_Q210_J032_Note R1_Unrealised" xfId="3124" xr:uid="{FC434898-C5F4-4B85-B825-18672590C76E}"/>
    <cellStyle name="_Price DWDM 8 Ring_31Mar06_15.7_Q1 2008 - J027 - JI Group - Note R11_Note unrealized (update)_Q210_J032_Note R1_Unrealised 2" xfId="3125" xr:uid="{86072CA3-E0E0-4FE7-8623-4C1DA4F62F5A}"/>
    <cellStyle name="_Price DWDM 8 Ring_31Mar06_15.7_Q1 2008 - J027 - JI Group - Note R11_Note_Cash&amp;Cash equivalent" xfId="3126" xr:uid="{7FB659E7-2E79-426A-8EB0-6132EBA2D2A5}"/>
    <cellStyle name="_Price DWDM 8 Ring_31Mar06_15.7_Q1 2008 - J027 - JI Group - Note R11_Q1_09_JAS Group_Note R2" xfId="3127" xr:uid="{C14C8ECF-CC46-46CE-B409-E14F1C40282B}"/>
    <cellStyle name="_Price DWDM 8 Ring_31Mar06_15.7_Q1 2008 - J027 - JI Group - Note R11_Q209_J027_Note group R2" xfId="3128" xr:uid="{3B0E4780-72EB-4EBB-BF31-E802CE8FD415}"/>
    <cellStyle name="_Price DWDM 8 Ring_31Mar06_15.7_Q1 2008 - J027 - JI Group - Note R11_Q2-2010_TTT I_Note R3" xfId="3129" xr:uid="{DB174EFE-61A9-4103-B2DC-7A3CC0B77AE6}"/>
    <cellStyle name="_Price DWDM 8 Ring_31Mar06_15.7_Q1 2008 - J027 - JI Group - Note R11_Q309_J032_Note R1_Audit (2)" xfId="3130" xr:uid="{1F5D077D-3EFB-4E07-AB20-F27B03559B5C}"/>
    <cellStyle name="_Price DWDM 8 Ring_31Mar06_15.7_Q1 2008 - J027 - JI Group - Note R11_Q309_J032_Note R1_Audit (2) 2" xfId="3131" xr:uid="{9EC97837-AA00-4912-B6FD-008D3860E316}"/>
    <cellStyle name="_Price DWDM 8 Ring_31Mar06_15.7_Q1 2008 - J027 - JI Group - Note R11_Q309_J032_Note R1_Audit (2) 3" xfId="3132" xr:uid="{EAD5A942-0462-4B28-8515-5464BAC21BF6}"/>
    <cellStyle name="_Price DWDM 8 Ring_31Mar06_15.7_Q1 2008 - J027 - JI Group - Note R11_Q309_J032_Note R1_Audit (2)_JTS_Note R1_Q2Y2010" xfId="3133" xr:uid="{6209F448-BD97-470A-B427-DBBF4D34911D}"/>
    <cellStyle name="_Price DWDM 8 Ring_31Mar06_15.7_Q1 2008 - J027 - JI Group - Note R11_Q309_J032_Note R1_Audit (2)_JTS_Note R1_Q2Y2010 2" xfId="3134" xr:uid="{A85A655C-6F6B-4E31-BE61-6C57DCA67FA4}"/>
    <cellStyle name="_Price DWDM 8 Ring_31Mar06_15.7_Q1 2008 - J027 - JI Group - Note R11_Q309_J032_Note R1_Audit (2)_Note_R1_Aging_Q2_11" xfId="3135" xr:uid="{EC9C2A03-9AFD-4488-B77D-A469BD86DB43}"/>
    <cellStyle name="_Price DWDM 8 Ring_31Mar06_15.7_Q1 2008 - J027 - JI Group - Note R11_Q309_J032_Note R1_Audit (2)_Note_R1_Aging_Q2_11 2" xfId="3136" xr:uid="{467612FC-B342-469B-9334-7DC3FDBCB892}"/>
    <cellStyle name="_Price DWDM 8 Ring_31Mar06_15.7_Q1 2008 - J027 - JI Group - Note R11_Q309_J032_Note R1_Audit (2)_Note_R1_Aging_Q3_11" xfId="3137" xr:uid="{5178FE36-5AF5-4199-8AA7-F4E22D77DAAA}"/>
    <cellStyle name="_Price DWDM 8 Ring_31Mar06_15.7_Q1 2008 - J027 - JI Group - Note R11_Q309_J032_Note R1_Audit (2)_Note_R1_Aging_Q4" xfId="3138" xr:uid="{AF196992-17D9-4705-B1AB-7571962ABE34}"/>
    <cellStyle name="_Price DWDM 8 Ring_31Mar06_15.7_Q1 2008 - J027 - JI Group - Note R11_Q309_J032_Note R1_Audit (2)_Note_R1_Aging_Q4 2" xfId="3139" xr:uid="{C54A51DF-0798-4FA5-89E5-E06119806B4E}"/>
    <cellStyle name="_Price DWDM 8 Ring_31Mar06_15.7_Q1 2008 - J027 - JI Group - Note R11_Q309_J032_Note R1_Audit (2)_Q210_J032_Note R1_Unrealised" xfId="3140" xr:uid="{790A48CF-A4BE-47C8-98E5-E22B7A85C1D5}"/>
    <cellStyle name="_Price DWDM 8 Ring_31Mar06_15.7_Q1 2008 - J027 - JI Group - Note R11_Q309_J032_Note R1_Audit (2)_Q210_J032_Note R1_Unrealised 2" xfId="3141" xr:uid="{FF9A395E-B984-49C3-9E75-54362C46E9DA}"/>
    <cellStyle name="_Price DWDM 8 Ring_31Mar06_15.7_Q1_09_JAS Group_Note R2" xfId="3142" xr:uid="{13E8D18F-505D-4A07-86C3-BE9BDFEFB4DC}"/>
    <cellStyle name="_Price DWDM 8 Ring_31Mar06_15.7_Q2 2008 - J027 - JI Group - Note R11" xfId="3143" xr:uid="{EBAEEF31-B465-482B-BE0F-DA2F93857E66}"/>
    <cellStyle name="_Price DWDM 8 Ring_31Mar06_15.7_Q209_J027_Note group R2" xfId="3144" xr:uid="{44D98C4F-E49F-4E45-B80A-241AC1D12C2F}"/>
    <cellStyle name="_Price DWDM 8 Ring_31Mar06_15.7_Q2-2010_TTT I_Note R3" xfId="3145" xr:uid="{65A2781B-32CB-4962-A908-08957A3F947C}"/>
    <cellStyle name="_Price DWDM 8 Ring_31Mar06_15.7_Q3 2008 - J027 - JI Group - Note R1" xfId="3146" xr:uid="{F45DF7EE-53EF-4879-851F-B667A7B1626B}"/>
    <cellStyle name="_Price DWDM 8 Ring_31Mar06_15.7_Q3 2008 - J027 - JI Group - Note R11" xfId="3147" xr:uid="{9AFCA40D-F364-4164-8AFA-B8B67FFC844E}"/>
    <cellStyle name="_Price DWDM 8 Ring_31Mar06_15.7_Q309_J032_Note R1_Audit (2)" xfId="3148" xr:uid="{16D4C94F-C9EF-4894-80E6-C9A2F76DEFC9}"/>
    <cellStyle name="_Price DWDM 8 Ring_31Mar06_15.7_Q309_J032_Note R1_Audit (2) 2" xfId="3149" xr:uid="{4BD1CAC0-3AE8-4CD9-9BA4-92B48F5B448F}"/>
    <cellStyle name="_Price DWDM 8 Ring_31Mar06_15.7_Q309_J032_Note R1_Audit (2) 3" xfId="3150" xr:uid="{7062532F-6B64-4A93-A527-CB0858EB7880}"/>
    <cellStyle name="_Price DWDM 8 Ring_31Mar06_15.7_Q309_J032_Note R1_Audit (2)_JTS_Note R1_Q2Y2010" xfId="3151" xr:uid="{69C5BA39-6C45-4C15-B880-A8969265E6FB}"/>
    <cellStyle name="_Price DWDM 8 Ring_31Mar06_15.7_Q309_J032_Note R1_Audit (2)_JTS_Note R1_Q2Y2010 2" xfId="3152" xr:uid="{1E97749B-F206-4C46-B378-A4528BE46279}"/>
    <cellStyle name="_Price DWDM 8 Ring_31Mar06_15.7_Q309_J032_Note R1_Audit (2)_Note_R1_Aging_Q2_11" xfId="3153" xr:uid="{5C6E083A-022B-4D84-BA99-6568A1A25AB3}"/>
    <cellStyle name="_Price DWDM 8 Ring_31Mar06_15.7_Q309_J032_Note R1_Audit (2)_Note_R1_Aging_Q2_11 2" xfId="3154" xr:uid="{BCAD66D5-AB62-4D0F-95B6-9DA67EC45712}"/>
    <cellStyle name="_Price DWDM 8 Ring_31Mar06_15.7_Q309_J032_Note R1_Audit (2)_Note_R1_Aging_Q3_11" xfId="3155" xr:uid="{BAD2D688-62C7-4CDE-A575-4410BA84ED2C}"/>
    <cellStyle name="_Price DWDM 8 Ring_31Mar06_15.7_Q309_J032_Note R1_Audit (2)_Note_R1_Aging_Q4" xfId="3156" xr:uid="{9128C034-D102-4E1A-B213-3AB58E04063A}"/>
    <cellStyle name="_Price DWDM 8 Ring_31Mar06_15.7_Q309_J032_Note R1_Audit (2)_Note_R1_Aging_Q4 2" xfId="3157" xr:uid="{1D80F621-F4AA-4D8F-8656-20D9981077C6}"/>
    <cellStyle name="_Price DWDM 8 Ring_31Mar06_15.7_Q309_J032_Note R1_Audit (2)_Q210_J032_Note R1_Unrealised" xfId="3158" xr:uid="{192A540E-4EF8-4419-8F14-03DE7B7E21DE}"/>
    <cellStyle name="_Price DWDM 8 Ring_31Mar06_15.7_Q309_J032_Note R1_Audit (2)_Q210_J032_Note R1_Unrealised 2" xfId="3159" xr:uid="{AC71E93E-3202-48AF-BE30-6CF63F04AE8B}"/>
    <cellStyle name="_Price DWDM 8 Ring_31Mar06_15.7_Q3-2011_TTT BB_Note R1" xfId="3160" xr:uid="{BE03E121-6951-4C5E-BCBC-20B7FFDD6802}"/>
    <cellStyle name="_Price DWDM 8 Ring_31Mar06_15.7_R11_Detail cash flow" xfId="3161" xr:uid="{9851AFA1-2550-47C9-BEB5-980927B411EA}"/>
    <cellStyle name="_Price DWDM 8 Ring_31Mar06_15.7_R11_Detail cash flow 2" xfId="3162" xr:uid="{9FD179DC-9125-4748-853D-45F27813FEFC}"/>
    <cellStyle name="_Price DWDM 8 Ring_31Mar06_15.7_R11_Detail cash flow_(2)Sum of cash&amp;cash equivalent" xfId="3163" xr:uid="{F6436091-F3FB-4EA9-8D9B-A09F5578D51D}"/>
    <cellStyle name="_Price DWDM 8 Ring_31Mar06_15.7_RD" xfId="3164" xr:uid="{FCC9FFB4-D7A7-4663-B8D8-E242A848F2EC}"/>
    <cellStyle name="_Price DWDM 8 Ring_31Mar06_15.7_Y2008_JI Group - Note R11" xfId="3165" xr:uid="{9B51E32F-7555-451D-A2A0-8ACF8C6D80BB}"/>
    <cellStyle name="_Price IP Core_16June06_Value" xfId="3166" xr:uid="{17FA6ABF-BB8D-47BB-AC57-EDCA296E4DA2}"/>
    <cellStyle name="_Price IP Core_16June06_Value 2" xfId="3167" xr:uid="{CF94464A-A8D0-49E0-96E8-EC0D615871D3}"/>
    <cellStyle name="_Price MM_M Node_10Apr06_Value" xfId="3168" xr:uid="{3BED02A3-69B3-4420-BEBC-293EDEC7E980}"/>
    <cellStyle name="_Price MM_M Node_10Apr06_Value 2" xfId="3169" xr:uid="{AA20231E-F890-4F80-8B11-23A7E2A31911}"/>
    <cellStyle name="_Price MM_M Node_16June06_Value" xfId="3170" xr:uid="{B59CC3BB-9DD5-4080-9936-D92FF9DA3A1C}"/>
    <cellStyle name="_Price MM_M Node_16June06_Value 2" xfId="3171" xr:uid="{1CADE44A-CDB7-4441-BE77-1E7315450217}"/>
    <cellStyle name="_Price summary _16June06_Value" xfId="3172" xr:uid="{5F9053CC-7572-4C5E-9798-F25EECB5297E}"/>
    <cellStyle name="_Price summary _16June06_Value 2" xfId="3173" xr:uid="{C6A4F169-2DA9-4424-BA34-3A3921275F08}"/>
    <cellStyle name="_Price summary _26Apr06" xfId="3174" xr:uid="{8A8A6C92-226E-4848-B688-56DE20AAC08D}"/>
    <cellStyle name="_Price summary _26Apr06 2" xfId="3175" xr:uid="{4AF567A1-FC25-42E1-9400-EB7F89D5347A}"/>
    <cellStyle name="_Price Summary Alcatel 17 55M_7June06" xfId="3176" xr:uid="{A51B6133-ED94-4D70-A60C-34F1FF51EB8A}"/>
    <cellStyle name="_Price Summary Alcatel 17 55M_7June06 2" xfId="3177" xr:uid="{B2031A26-4849-4F05-81F9-6D53A12D2C02}"/>
    <cellStyle name="_Price_DWDM_Huawei" xfId="3178" xr:uid="{96207482-FC16-45F5-841B-52E383B53A6D}"/>
    <cellStyle name="_Price_DWDM_Huawei 10" xfId="3179" xr:uid="{E5F4D29F-8444-4FCF-970F-6C035432E01E}"/>
    <cellStyle name="_Price_DWDM_Huawei 11" xfId="3180" xr:uid="{FAA3434B-6CCB-4600-8DE5-52F32C21C634}"/>
    <cellStyle name="_Price_DWDM_Huawei 12" xfId="3181" xr:uid="{6A5338C6-9125-49C3-B5A3-2D7336984F3D}"/>
    <cellStyle name="_Price_DWDM_Huawei 13" xfId="3182" xr:uid="{90198AD1-8901-4A04-81BA-B28B8EB302FF}"/>
    <cellStyle name="_Price_DWDM_Huawei 14" xfId="3183" xr:uid="{C40779C5-C7F2-46CF-BF69-97797DC4C4C7}"/>
    <cellStyle name="_Price_DWDM_Huawei 15" xfId="3184" xr:uid="{524FAA20-CFFC-4D71-BA7B-F4C9BF1C1D59}"/>
    <cellStyle name="_Price_DWDM_Huawei 16" xfId="3185" xr:uid="{ADF7FF46-7E7D-4B41-9D30-96BBAA5BE673}"/>
    <cellStyle name="_Price_DWDM_Huawei 17" xfId="3186" xr:uid="{3CA5DADB-D38F-44FE-997E-DD0D1F8B864F}"/>
    <cellStyle name="_Price_DWDM_Huawei 18" xfId="3187" xr:uid="{0ED4F912-B68F-4DF6-BF5F-F2A25D91B895}"/>
    <cellStyle name="_Price_DWDM_Huawei 19" xfId="3188" xr:uid="{4CD2ABFF-DD8D-4C87-9F18-EE3E3119FE17}"/>
    <cellStyle name="_Price_DWDM_Huawei 2" xfId="3189" xr:uid="{71D7A437-0D84-4121-9BD3-3A26448D428C}"/>
    <cellStyle name="_Price_DWDM_Huawei 2 2" xfId="3190" xr:uid="{5EC4F39C-082A-4BEB-919C-9481DA340A12}"/>
    <cellStyle name="_Price_DWDM_Huawei 2 3" xfId="3191" xr:uid="{60CAE08D-94FF-46B4-AE86-F3ED342F6E2E}"/>
    <cellStyle name="_Price_DWDM_Huawei 20" xfId="3192" xr:uid="{D7D318D7-4591-4E4F-AA89-5292B1D871CB}"/>
    <cellStyle name="_Price_DWDM_Huawei 21" xfId="3193" xr:uid="{3AF1229C-98B0-4AD3-BE2F-AA026D298F5A}"/>
    <cellStyle name="_Price_DWDM_Huawei 22" xfId="3194" xr:uid="{7E16F506-BC10-4F8B-A5D1-FA66BD12B2BF}"/>
    <cellStyle name="_Price_DWDM_Huawei 23" xfId="3195" xr:uid="{0B1BFF5D-B01B-4A6F-BFB1-F03B08FA5AE1}"/>
    <cellStyle name="_Price_DWDM_Huawei 24" xfId="3196" xr:uid="{8B33838D-799B-4538-ADD8-B08BFB333128}"/>
    <cellStyle name="_Price_DWDM_Huawei 3" xfId="3197" xr:uid="{19F7338D-1D87-4289-AC78-E9A0230F88D4}"/>
    <cellStyle name="_Price_DWDM_Huawei 3 2" xfId="3198" xr:uid="{99740E4A-6345-4782-995C-7390D25BBFBC}"/>
    <cellStyle name="_Price_DWDM_Huawei 4" xfId="3199" xr:uid="{1F5C0F03-3415-47CC-ADFF-17C34C14FD42}"/>
    <cellStyle name="_Price_DWDM_Huawei 5" xfId="3200" xr:uid="{D1B33D3C-840B-411F-8767-B83453D463FD}"/>
    <cellStyle name="_Price_DWDM_Huawei 6" xfId="3201" xr:uid="{CC735DF2-9C8E-4471-B3D5-B5DD42985D04}"/>
    <cellStyle name="_Price_DWDM_Huawei 7" xfId="3202" xr:uid="{500E2488-1140-4711-B3BC-C12AE7791DCD}"/>
    <cellStyle name="_Price_DWDM_Huawei 8" xfId="3203" xr:uid="{ECFCDB75-FA7F-420B-A999-CBBD457CF2A9}"/>
    <cellStyle name="_Price_DWDM_Huawei 9" xfId="3204" xr:uid="{05495257-00D2-40F2-AE50-6960E46E9868}"/>
    <cellStyle name="_Price_DWDM_Huawei_(11)unrealised ex.rate" xfId="3205" xr:uid="{16457EE1-9A6E-4E59-8687-4F30B462FF8D}"/>
    <cellStyle name="_Price_DWDM_Huawei_(11)unrealised ex.rate 2" xfId="3206" xr:uid="{99C297B9-0F65-4253-B945-9DA374848CC8}"/>
    <cellStyle name="_Price_DWDM_Huawei_(11)unrealised ex.rate 3" xfId="3207" xr:uid="{4D1001C9-7314-485D-8FF3-9E5ED3B1A0B7}"/>
    <cellStyle name="_Price_DWDM_Huawei_(11)unrealised ex.rate 4" xfId="3208" xr:uid="{4BCECA7C-A8FC-4825-A4E4-6BF624885BD6}"/>
    <cellStyle name="_Price_DWDM_Huawei_(11)unrealised ex.rate 5" xfId="3209" xr:uid="{F372EA83-76DE-4F8B-93B6-9931F9931EEE}"/>
    <cellStyle name="_Price_DWDM_Huawei_(11)unrealised ex.rate_(2)Sum of cash&amp;cash equipvalent" xfId="3210" xr:uid="{D4DF9480-990F-427F-9B65-118FAEB58C57}"/>
    <cellStyle name="_Price_DWDM_Huawei_(11)unrealised ex.rate_(2)Sum of cash&amp;cash equipvalent 2" xfId="3211" xr:uid="{0DFC6CFB-430D-4ACE-9519-277206DFCE60}"/>
    <cellStyle name="_Price_DWDM_Huawei_(11)unrealised ex.rate_(2)Sum of cash&amp;cash equipvalent 3" xfId="3212" xr:uid="{96D69FCB-5806-409B-8C6B-C8FE11DBAEA3}"/>
    <cellStyle name="_Price_DWDM_Huawei_(11)unrealised ex.rate_(2)Sum of cash&amp;cash equipvalent 4" xfId="3213" xr:uid="{9B9631EE-2398-4CE2-B0AA-5DE6B248ECE9}"/>
    <cellStyle name="_Price_DWDM_Huawei_(11)unrealised ex.rate_(2)Sum of cash&amp;cash equipvalent 5" xfId="3214" xr:uid="{1D37EEC4-16F8-4F80-AA89-9547BDFAE4F7}"/>
    <cellStyle name="_Price_DWDM_Huawei_(11)unrealised ex.rate_(3)Aging AR" xfId="3215" xr:uid="{4AAC6A03-4319-4849-8FD0-154A490042D0}"/>
    <cellStyle name="_Price_DWDM_Huawei_(11)unrealised ex.rate_(3)Aging AR 2" xfId="3216" xr:uid="{0D51CF83-A678-4313-9A41-1BD47FF24F36}"/>
    <cellStyle name="_Price_DWDM_Huawei_(11)unrealised ex.rate_(3)Aging AR 3" xfId="3217" xr:uid="{8C0BD254-E299-42C0-9A3D-63A0AD86E909}"/>
    <cellStyle name="_Price_DWDM_Huawei_(11)unrealised ex.rate_(3)Aging AR 4" xfId="3218" xr:uid="{44BA7CBE-A032-469B-906C-EBD6459F4F38}"/>
    <cellStyle name="_Price_DWDM_Huawei_(11)unrealised ex.rate_(3)Aging AR 5" xfId="3219" xr:uid="{EB49216F-1D83-4F24-A5B5-75832BE3A0C2}"/>
    <cellStyle name="_Price_DWDM_Huawei_(12) Detail cash flow" xfId="3220" xr:uid="{552EF523-C44D-416D-81B1-421C855E1248}"/>
    <cellStyle name="_Price_DWDM_Huawei_(3)Selling and admin Q2_Y2009" xfId="3221" xr:uid="{AD5E29DD-A2F8-4689-BA09-C440BD4A6E36}"/>
    <cellStyle name="_Price_DWDM_Huawei_(3)Selling and admin Q2_Y2009 2" xfId="3222" xr:uid="{D0331AE7-CFED-4004-9379-6D588096DDFE}"/>
    <cellStyle name="_Price_DWDM_Huawei_(3)Selling and admin Q2_Y2009_2010_JAS Group_R3_Expenses by nature 2009" xfId="3223" xr:uid="{F853FF94-C5F9-4ABC-9498-16FF667AB210}"/>
    <cellStyle name="_Price_DWDM_Huawei_(3)Selling and admin Q2_Y2009_Q209_J027_Note group R3" xfId="3224" xr:uid="{3DAE24F9-566C-4D47-9155-05D51DCF7389}"/>
    <cellStyle name="_Price_DWDM_Huawei_(3)Selling and admin Q2_Y2009_Q209_J027_Note group R3 2" xfId="3225" xr:uid="{53CEB815-28E6-43CB-A906-62ADDE89E076}"/>
    <cellStyle name="_Price_DWDM_Huawei_(3)Selling and admin Q2_Y2009_Q209_J027_Note group R3_2010_JAS Group_R3_Expenses by nature 2009" xfId="3226" xr:uid="{65645DC9-9D2D-4EF6-8F54-E2EE89306C6D}"/>
    <cellStyle name="_Price_DWDM_Huawei_2008Q1_JI Group - Note R11" xfId="3227" xr:uid="{6FE33451-80CF-43B7-8262-E31EBE5AEC71}"/>
    <cellStyle name="_Price_DWDM_Huawei_2008Q1_JI Group - Note R11 2" xfId="3228" xr:uid="{E30ACF18-9343-4CB7-B0C8-C72F856D8E43}"/>
    <cellStyle name="_Price_DWDM_Huawei_2008Q1_JI Group - Note R11 3" xfId="3229" xr:uid="{BBC6AB8C-B79E-46D1-8AE0-74A37AE26A57}"/>
    <cellStyle name="_Price_DWDM_Huawei_2008Q1_JI Group - Note R11_(11)unrealised ex.rate" xfId="3230" xr:uid="{19DD920C-B902-43AF-BE9C-6744306AF156}"/>
    <cellStyle name="_Price_DWDM_Huawei_2008Q1_JI Group - Note R11_(11)unrealised ex.rate 2" xfId="3231" xr:uid="{458BE899-3BC5-4E12-A75D-EDE6B41736C0}"/>
    <cellStyle name="_Price_DWDM_Huawei_2008Q1_JI Group - Note R11_(11)unrealised ex.rate 3" xfId="3232" xr:uid="{52AEA8CF-8377-4FE6-8975-DFE8C3F5D7BA}"/>
    <cellStyle name="_Price_DWDM_Huawei_2008Q1_JI Group - Note R11_(11)unrealised ex.rate 4" xfId="3233" xr:uid="{C454C85E-0F36-4366-9AEC-017BCE2ED687}"/>
    <cellStyle name="_Price_DWDM_Huawei_2008Q1_JI Group - Note R11_(11)unrealised ex.rate 5" xfId="3234" xr:uid="{FBD09ABB-1F91-4A25-A56C-BB769959B5FA}"/>
    <cellStyle name="_Price_DWDM_Huawei_2008Q1_JI Group - Note R11_(11)unrealised ex.rate_(2)Sum of cash&amp;cash equipvalent" xfId="3235" xr:uid="{9BF82171-8674-41E2-B6F1-C91B079AFC1F}"/>
    <cellStyle name="_Price_DWDM_Huawei_2008Q1_JI Group - Note R11_(11)unrealised ex.rate_(2)Sum of cash&amp;cash equipvalent 2" xfId="3236" xr:uid="{508A808E-37F1-4255-A59C-52624BF0D585}"/>
    <cellStyle name="_Price_DWDM_Huawei_2008Q1_JI Group - Note R11_(11)unrealised ex.rate_(2)Sum of cash&amp;cash equipvalent 3" xfId="3237" xr:uid="{47431D02-3E01-4A2D-BAD7-96937793BE30}"/>
    <cellStyle name="_Price_DWDM_Huawei_2008Q1_JI Group - Note R11_(11)unrealised ex.rate_(2)Sum of cash&amp;cash equipvalent 4" xfId="3238" xr:uid="{BE05FD43-745A-41F0-B898-94F31D443090}"/>
    <cellStyle name="_Price_DWDM_Huawei_2008Q1_JI Group - Note R11_(11)unrealised ex.rate_(2)Sum of cash&amp;cash equipvalent 5" xfId="3239" xr:uid="{42518B32-552A-479A-94DB-D73584B467D0}"/>
    <cellStyle name="_Price_DWDM_Huawei_2008Q1_JI Group - Note R11_(11)unrealised ex.rate_(3)Aging AR" xfId="3240" xr:uid="{3DDE0888-9DDD-4D12-B862-8DDB1CB94482}"/>
    <cellStyle name="_Price_DWDM_Huawei_2008Q1_JI Group - Note R11_(11)unrealised ex.rate_(3)Aging AR 2" xfId="3241" xr:uid="{ADAD469E-B16F-40E3-B594-F57E18DC2650}"/>
    <cellStyle name="_Price_DWDM_Huawei_2008Q1_JI Group - Note R11_(11)unrealised ex.rate_(3)Aging AR 3" xfId="3242" xr:uid="{0B81FA86-73AB-4D18-B230-60C6C8A6A007}"/>
    <cellStyle name="_Price_DWDM_Huawei_2008Q1_JI Group - Note R11_(11)unrealised ex.rate_(3)Aging AR 4" xfId="3243" xr:uid="{4F735CE4-E88D-4A03-80AE-F294B8C8F65E}"/>
    <cellStyle name="_Price_DWDM_Huawei_2008Q1_JI Group - Note R11_(11)unrealised ex.rate_(3)Aging AR 5" xfId="3244" xr:uid="{2872BA77-062A-48AC-A2D0-686A8667930D}"/>
    <cellStyle name="_Price_DWDM_Huawei_2008Q1_JI Group - Note R11_(12) Detail cash flow" xfId="3245" xr:uid="{88E4CC51-CF48-4D39-8238-BD0FC14FEF80}"/>
    <cellStyle name="_Price_DWDM_Huawei_2008Q1_JI Group - Note R11_(3)Selling and admin Q2_Y2009" xfId="3246" xr:uid="{6590C618-55FC-4176-9729-4AE44F29C0A3}"/>
    <cellStyle name="_Price_DWDM_Huawei_2008Q1_JI Group - Note R11_(3)Selling and admin Q2_Y2009 2" xfId="3247" xr:uid="{19DC12E8-169D-4E71-9256-C7FA280A8B14}"/>
    <cellStyle name="_Price_DWDM_Huawei_2008Q1_JI Group - Note R11_(3)Selling and admin Q2_Y2009_2010_JAS Group_R3_Expenses by nature 2009" xfId="3248" xr:uid="{6BC3BCFA-D3F7-4331-961E-A98A8B732DCD}"/>
    <cellStyle name="_Price_DWDM_Huawei_2008Q1_JI Group - Note R11_(3)Selling and admin Q2_Y2009_Q209_J027_Note group R3" xfId="3249" xr:uid="{2888E042-6DB5-4E6D-AF41-06ED5C970171}"/>
    <cellStyle name="_Price_DWDM_Huawei_2008Q1_JI Group - Note R11_(3)Selling and admin Q2_Y2009_Q209_J027_Note group R3 2" xfId="3250" xr:uid="{409217D7-BA84-4512-87CE-051CA419C1E3}"/>
    <cellStyle name="_Price_DWDM_Huawei_2008Q1_JI Group - Note R11_(3)Selling and admin Q2_Y2009_Q209_J027_Note group R3_2010_JAS Group_R3_Expenses by nature 2009" xfId="3251" xr:uid="{733F64D6-9CD1-4CEE-9E71-65DA3845AFA3}"/>
    <cellStyle name="_Price_DWDM_Huawei_2008Q1_JI Group - Note R11_2010_Q3_TTT I_Note R3." xfId="3252" xr:uid="{1F49E371-84D3-47F3-9EDA-B8C063F2BFDA}"/>
    <cellStyle name="_Price_DWDM_Huawei_2008Q1_JI Group - Note R11_2010_Q4_TTT I_Note R3" xfId="3253" xr:uid="{C3366398-3851-4834-8A6A-B94DE6867A31}"/>
    <cellStyle name="_Price_DWDM_Huawei_2008Q1_JI Group - Note R11_detail cash flow" xfId="3254" xr:uid="{7BD35867-91BB-46CC-A8FE-7F5B2F0D6CCB}"/>
    <cellStyle name="_Price_DWDM_Huawei_2008Q1_JI Group - Note R11_detail cash flow 2" xfId="3255" xr:uid="{F5634475-3FCA-4C87-96B8-1D58E5903A60}"/>
    <cellStyle name="_Price_DWDM_Huawei_2008Q1_JI Group - Note R11_Note unrealized (update)" xfId="3256" xr:uid="{1386259C-84B9-439D-9179-49424AFC8484}"/>
    <cellStyle name="_Price_DWDM_Huawei_2008Q1_JI Group - Note R11_Note unrealized (update) 2" xfId="3257" xr:uid="{E2D85C13-C63E-457D-96BB-7A7F0596B83F}"/>
    <cellStyle name="_Price_DWDM_Huawei_2008Q1_JI Group - Note R11_Note unrealized (update) 3" xfId="3258" xr:uid="{A1136A34-2C3B-4653-8395-53C9FF52C3BD}"/>
    <cellStyle name="_Price_DWDM_Huawei_2008Q1_JI Group - Note R11_Note unrealized (update)_JTS_Note R1_Q2Y2010" xfId="3259" xr:uid="{45235052-A87F-416B-9471-11958B77BDC1}"/>
    <cellStyle name="_Price_DWDM_Huawei_2008Q1_JI Group - Note R11_Note unrealized (update)_JTS_Note R1_Q2Y2010 2" xfId="3260" xr:uid="{C9590270-D1ED-4A64-9A35-47122DF1C17C}"/>
    <cellStyle name="_Price_DWDM_Huawei_2008Q1_JI Group - Note R11_Note unrealized (update)_Note_R1_Aging_Q2_11" xfId="3261" xr:uid="{D8EED10A-5882-4FC5-9544-5D1C9374624A}"/>
    <cellStyle name="_Price_DWDM_Huawei_2008Q1_JI Group - Note R11_Note unrealized (update)_Note_R1_Aging_Q2_11 2" xfId="3262" xr:uid="{C6E12F3C-B8DC-4491-862F-51BD48BA64E3}"/>
    <cellStyle name="_Price_DWDM_Huawei_2008Q1_JI Group - Note R11_Note unrealized (update)_Note_R1_Aging_Q3_11" xfId="3263" xr:uid="{3F0C0969-483F-4D3E-BC8F-7E14A516944F}"/>
    <cellStyle name="_Price_DWDM_Huawei_2008Q1_JI Group - Note R11_Note unrealized (update)_Note_R1_Aging_Q4" xfId="3264" xr:uid="{4B7130BB-CC16-4ABE-82E3-8E40122AB34E}"/>
    <cellStyle name="_Price_DWDM_Huawei_2008Q1_JI Group - Note R11_Note unrealized (update)_Note_R1_Aging_Q4 2" xfId="3265" xr:uid="{C45020B0-A766-48BB-806E-EF0D1C5CF87E}"/>
    <cellStyle name="_Price_DWDM_Huawei_2008Q1_JI Group - Note R11_Note unrealized (update)_Q210_J032_Note R1_Unrealised" xfId="3266" xr:uid="{6F94113A-1439-453C-854D-21A3AA2DA0A9}"/>
    <cellStyle name="_Price_DWDM_Huawei_2008Q1_JI Group - Note R11_Note unrealized (update)_Q210_J032_Note R1_Unrealised 2" xfId="3267" xr:uid="{87CA13C9-C72D-421F-8565-0923942B8831}"/>
    <cellStyle name="_Price_DWDM_Huawei_2008Q1_JI Group - Note R11_Note_Cash&amp;Cash equivalent" xfId="3268" xr:uid="{727179D8-FA6E-4A47-B161-1F8C039630E1}"/>
    <cellStyle name="_Price_DWDM_Huawei_2008Q1_JI Group - Note R11_Q1_09_JAS Group_Note R2" xfId="3269" xr:uid="{B7B1125A-2903-4CFE-8022-077522CFA3EE}"/>
    <cellStyle name="_Price_DWDM_Huawei_2008Q1_JI Group - Note R11_Q209_J027_Note group R2" xfId="3270" xr:uid="{19CC1D1A-48C1-4D29-9B3C-397D37DBC720}"/>
    <cellStyle name="_Price_DWDM_Huawei_2008Q1_JI Group - Note R11_Q2-2010_TTT I_Note R3" xfId="3271" xr:uid="{2B2BA393-A083-4EB3-9B24-3E247EE2C591}"/>
    <cellStyle name="_Price_DWDM_Huawei_2008Q1_JI Group - Note R11_Q309_J032_Note R1_Audit (2)" xfId="3272" xr:uid="{E9FF7628-71C6-461C-98C8-9D393613357C}"/>
    <cellStyle name="_Price_DWDM_Huawei_2008Q1_JI Group - Note R11_Q309_J032_Note R1_Audit (2) 2" xfId="3273" xr:uid="{C1A616A9-C8FA-45FD-89EC-13490FFF3696}"/>
    <cellStyle name="_Price_DWDM_Huawei_2008Q1_JI Group - Note R11_Q309_J032_Note R1_Audit (2) 3" xfId="3274" xr:uid="{0BE85BC1-8BC9-41A5-80B5-26D1C48D6382}"/>
    <cellStyle name="_Price_DWDM_Huawei_2008Q1_JI Group - Note R11_Q309_J032_Note R1_Audit (2)_JTS_Note R1_Q2Y2010" xfId="3275" xr:uid="{9550593E-412C-46B5-A0EF-B28737AD8DA6}"/>
    <cellStyle name="_Price_DWDM_Huawei_2008Q1_JI Group - Note R11_Q309_J032_Note R1_Audit (2)_JTS_Note R1_Q2Y2010 2" xfId="3276" xr:uid="{48A02259-BCB2-4E77-A940-6AB1AECB6538}"/>
    <cellStyle name="_Price_DWDM_Huawei_2008Q1_JI Group - Note R11_Q309_J032_Note R1_Audit (2)_Note_R1_Aging_Q2_11" xfId="3277" xr:uid="{91E1F110-69DE-48E1-8A82-D5FE1936617D}"/>
    <cellStyle name="_Price_DWDM_Huawei_2008Q1_JI Group - Note R11_Q309_J032_Note R1_Audit (2)_Note_R1_Aging_Q2_11 2" xfId="3278" xr:uid="{C17CC48E-DE64-4644-A62C-F5DB8CD3514C}"/>
    <cellStyle name="_Price_DWDM_Huawei_2008Q1_JI Group - Note R11_Q309_J032_Note R1_Audit (2)_Note_R1_Aging_Q3_11" xfId="3279" xr:uid="{D55467BD-3371-4F73-8982-B1519383D4BE}"/>
    <cellStyle name="_Price_DWDM_Huawei_2008Q1_JI Group - Note R11_Q309_J032_Note R1_Audit (2)_Note_R1_Aging_Q4" xfId="3280" xr:uid="{6C765BB5-3F55-4C45-BDA1-CE4A1D03AB52}"/>
    <cellStyle name="_Price_DWDM_Huawei_2008Q1_JI Group - Note R11_Q309_J032_Note R1_Audit (2)_Note_R1_Aging_Q4 2" xfId="3281" xr:uid="{350A0A6C-0AF7-4801-AE7F-5B8E273C95C4}"/>
    <cellStyle name="_Price_DWDM_Huawei_2008Q1_JI Group - Note R11_Q309_J032_Note R1_Audit (2)_Q210_J032_Note R1_Unrealised" xfId="3282" xr:uid="{4ED81DA9-6410-4081-91EA-FC11A43824EC}"/>
    <cellStyle name="_Price_DWDM_Huawei_2008Q1_JI Group - Note R11_Q309_J032_Note R1_Audit (2)_Q210_J032_Note R1_Unrealised 2" xfId="3283" xr:uid="{FFC15F9A-E67E-4D59-BB13-F69AE00DD23C}"/>
    <cellStyle name="_Price_DWDM_Huawei_2008Q2_JIG_Note R11" xfId="3284" xr:uid="{25BECD1D-64A2-4F38-88D1-6824A616F90D}"/>
    <cellStyle name="_Price_DWDM_Huawei_2008Q3- J027 - JI Group - Note R1" xfId="3285" xr:uid="{E4D75897-33D7-42A8-AFBA-FDDCEF107A4B}"/>
    <cellStyle name="_Price_DWDM_Huawei_2008Q3- J027 - JI Group - Note R1 2" xfId="3286" xr:uid="{7D46BA6B-BF96-4CD8-829F-C9B276C9952B}"/>
    <cellStyle name="_Price_DWDM_Huawei_2008Q3- J027 - JI Group - Note R1_Q1_09_JAS Group_Note R2" xfId="3287" xr:uid="{4BC72D9A-52E0-4A2B-AD5C-BCFAC4D57F88}"/>
    <cellStyle name="_Price_DWDM_Huawei_2008Q3- J027 - JI Group - Note R1_Q209_J027_Note group R2" xfId="3288" xr:uid="{CE8942B2-FA6B-41C9-9554-6F65EA22B254}"/>
    <cellStyle name="_Price_DWDM_Huawei_2010_Q3_TTT I_Note R3." xfId="3289" xr:uid="{0FD97838-303B-4FEF-BCD0-D570A646C4AE}"/>
    <cellStyle name="_Price_DWDM_Huawei_2010_Q4_TTT I_Note R3" xfId="3290" xr:uid="{443CE4DE-F156-4FE8-93EC-93B9E9341E7C}"/>
    <cellStyle name="_Price_DWDM_Huawei_3-TTTBB Budget 2010 to Dept (2)" xfId="3291" xr:uid="{04C63D48-602D-4905-A51A-2F62BE9FD8D8}"/>
    <cellStyle name="_Price_DWDM_Huawei_BS (T)" xfId="3292" xr:uid="{E9C841B8-82D3-4073-9A97-5F1F1842AA45}"/>
    <cellStyle name="_Price_DWDM_Huawei_detail cash flow" xfId="3293" xr:uid="{326F1B20-6B24-4CF3-8961-0F81394A4BA3}"/>
    <cellStyle name="_Price_DWDM_Huawei_detail cash flow 2" xfId="3294" xr:uid="{6D21904F-EDD3-48C6-900B-00938FB0B4DC}"/>
    <cellStyle name="_Price_DWDM_Huawei_Movement CIP" xfId="3295" xr:uid="{678391AB-7FD5-4F8D-98C7-FD44291FF1A5}"/>
    <cellStyle name="_Price_DWDM_Huawei_Note unrealized (update)" xfId="3296" xr:uid="{7465D87D-B7F3-4292-949F-635F83C5F9D0}"/>
    <cellStyle name="_Price_DWDM_Huawei_Note unrealized (update) 2" xfId="3297" xr:uid="{48F4E8A0-D4E8-40A0-8049-C6F6FEF4E25C}"/>
    <cellStyle name="_Price_DWDM_Huawei_Note unrealized (update) 3" xfId="3298" xr:uid="{A5AF9108-4032-4A4A-946F-0201584FDDE9}"/>
    <cellStyle name="_Price_DWDM_Huawei_Note unrealized (update)_JTS_Note R1_Q2Y2010" xfId="3299" xr:uid="{8FC14F34-7E09-4F36-B714-01BA7CAF2C58}"/>
    <cellStyle name="_Price_DWDM_Huawei_Note unrealized (update)_JTS_Note R1_Q2Y2010 2" xfId="3300" xr:uid="{94731B07-E33E-4B31-82BA-FC9A9911D480}"/>
    <cellStyle name="_Price_DWDM_Huawei_Note unrealized (update)_Note_R1_Aging_Q2_11" xfId="3301" xr:uid="{101C409F-ADEE-40F3-8EC1-CCD7EEA0E07E}"/>
    <cellStyle name="_Price_DWDM_Huawei_Note unrealized (update)_Note_R1_Aging_Q2_11 2" xfId="3302" xr:uid="{3E4A9304-C129-4D30-B4C8-A64ACDF72CA9}"/>
    <cellStyle name="_Price_DWDM_Huawei_Note unrealized (update)_Note_R1_Aging_Q3_11" xfId="3303" xr:uid="{A93BD1F5-DADA-4363-83E5-1D17F2B29BDE}"/>
    <cellStyle name="_Price_DWDM_Huawei_Note unrealized (update)_Note_R1_Aging_Q4" xfId="3304" xr:uid="{673A93FD-A6D0-4511-84D8-385B80767088}"/>
    <cellStyle name="_Price_DWDM_Huawei_Note unrealized (update)_Note_R1_Aging_Q4 2" xfId="3305" xr:uid="{1CDFE6BB-EA6D-45B8-8A03-96A2BBA6A279}"/>
    <cellStyle name="_Price_DWDM_Huawei_Note unrealized (update)_Q210_J032_Note R1_Unrealised" xfId="3306" xr:uid="{EFEBF43B-3A76-4004-B1AD-BC76D77FF118}"/>
    <cellStyle name="_Price_DWDM_Huawei_Note unrealized (update)_Q210_J032_Note R1_Unrealised 2" xfId="3307" xr:uid="{AC31F35B-D94D-4F89-82D6-5A6A9E200D28}"/>
    <cellStyle name="_Price_DWDM_Huawei_Note_Cash&amp;Cash equivalent" xfId="3308" xr:uid="{94E8E598-9A11-4982-B975-5C33523794D9}"/>
    <cellStyle name="_Price_DWDM_Huawei_only" xfId="3309" xr:uid="{FD6953BC-7629-4525-A19C-B7859147CB9F}"/>
    <cellStyle name="_Price_DWDM_Huawei_PL" xfId="3310" xr:uid="{8436E30C-292C-4BFF-8E91-9784F175FB4E}"/>
    <cellStyle name="_Price_DWDM_Huawei_Q1 2008 - J027 - cash flow conso - WP" xfId="3311" xr:uid="{EF4B9B57-4ABA-47AD-8B0D-9229515AF181}"/>
    <cellStyle name="_Price_DWDM_Huawei_Q1 2008 - J027 - cash flow conso - WP 2" xfId="3312" xr:uid="{32BDF347-31A1-4E9B-B128-DEA67FCE2B53}"/>
    <cellStyle name="_Price_DWDM_Huawei_Q1 2008 - J027 - cash flow conso - WP 3" xfId="3313" xr:uid="{DE944BC2-A4BD-4A5D-8977-3F4E120C8597}"/>
    <cellStyle name="_Price_DWDM_Huawei_Q1 2008 - J027 - cash flow conso - WP_(11)unrealised ex.rate" xfId="3314" xr:uid="{D7768BFA-E326-4CA7-A833-EACA11B5C1CA}"/>
    <cellStyle name="_Price_DWDM_Huawei_Q1 2008 - J027 - cash flow conso - WP_(11)unrealised ex.rate 2" xfId="3315" xr:uid="{2427B600-D75A-4AF4-ADD4-DF555CDC11C2}"/>
    <cellStyle name="_Price_DWDM_Huawei_Q1 2008 - J027 - cash flow conso - WP_(11)unrealised ex.rate 3" xfId="3316" xr:uid="{80EEB398-EE00-4FAD-AA9E-762BFCF86377}"/>
    <cellStyle name="_Price_DWDM_Huawei_Q1 2008 - J027 - cash flow conso - WP_(11)unrealised ex.rate 4" xfId="3317" xr:uid="{E7EC1C8D-3F60-4ACC-88F9-361D6E7991E4}"/>
    <cellStyle name="_Price_DWDM_Huawei_Q1 2008 - J027 - cash flow conso - WP_(11)unrealised ex.rate 5" xfId="3318" xr:uid="{9CE8DE4F-C013-4400-89F1-F4A2F7B02591}"/>
    <cellStyle name="_Price_DWDM_Huawei_Q1 2008 - J027 - cash flow conso - WP_(11)unrealised ex.rate_(2)Sum of cash&amp;cash equipvalent" xfId="3319" xr:uid="{2F98FB5F-00A6-4F7A-9F50-D02676E02E38}"/>
    <cellStyle name="_Price_DWDM_Huawei_Q1 2008 - J027 - cash flow conso - WP_(11)unrealised ex.rate_(2)Sum of cash&amp;cash equipvalent 2" xfId="3320" xr:uid="{539381DD-E158-43BE-88B8-6CED6F88FBEA}"/>
    <cellStyle name="_Price_DWDM_Huawei_Q1 2008 - J027 - cash flow conso - WP_(11)unrealised ex.rate_(2)Sum of cash&amp;cash equipvalent 3" xfId="3321" xr:uid="{3B108861-946A-4CB5-8FE7-1B5162E501A0}"/>
    <cellStyle name="_Price_DWDM_Huawei_Q1 2008 - J027 - cash flow conso - WP_(11)unrealised ex.rate_(2)Sum of cash&amp;cash equipvalent 4" xfId="3322" xr:uid="{D7239907-E088-4D30-9F99-418D25054EE7}"/>
    <cellStyle name="_Price_DWDM_Huawei_Q1 2008 - J027 - cash flow conso - WP_(11)unrealised ex.rate_(2)Sum of cash&amp;cash equipvalent 5" xfId="3323" xr:uid="{8C41725E-31AE-4ACE-A1F1-974775F27948}"/>
    <cellStyle name="_Price_DWDM_Huawei_Q1 2008 - J027 - cash flow conso - WP_(11)unrealised ex.rate_(3)Aging AR" xfId="3324" xr:uid="{E13F84E9-71D6-49E3-AC66-1B2943AB792C}"/>
    <cellStyle name="_Price_DWDM_Huawei_Q1 2008 - J027 - cash flow conso - WP_(11)unrealised ex.rate_(3)Aging AR 2" xfId="3325" xr:uid="{6429EC67-2645-4178-8200-BDEA1A64ADAA}"/>
    <cellStyle name="_Price_DWDM_Huawei_Q1 2008 - J027 - cash flow conso - WP_(11)unrealised ex.rate_(3)Aging AR 3" xfId="3326" xr:uid="{6668128B-B83B-4ECD-9F00-7CCFE66BB27F}"/>
    <cellStyle name="_Price_DWDM_Huawei_Q1 2008 - J027 - cash flow conso - WP_(11)unrealised ex.rate_(3)Aging AR 4" xfId="3327" xr:uid="{9D9AC2B9-8220-4FAC-AEEF-B430C3179E86}"/>
    <cellStyle name="_Price_DWDM_Huawei_Q1 2008 - J027 - cash flow conso - WP_(11)unrealised ex.rate_(3)Aging AR 5" xfId="3328" xr:uid="{4232E970-0114-465D-A733-66602C4ED6B9}"/>
    <cellStyle name="_Price_DWDM_Huawei_Q1 2008 - J027 - cash flow conso - WP_(12) Detail cash flow" xfId="3329" xr:uid="{3F923371-71BA-4C8E-9649-BED3B0EA6808}"/>
    <cellStyle name="_Price_DWDM_Huawei_Q1 2008 - J027 - cash flow conso - WP_(3)Selling and admin Q2_Y2009" xfId="3330" xr:uid="{5F37470B-3805-4FA9-AC6F-67A5CDC24278}"/>
    <cellStyle name="_Price_DWDM_Huawei_Q1 2008 - J027 - cash flow conso - WP_(3)Selling and admin Q2_Y2009 2" xfId="3331" xr:uid="{EA5CC749-4ABE-4E2E-9816-5CAAF38F5FA3}"/>
    <cellStyle name="_Price_DWDM_Huawei_Q1 2008 - J027 - cash flow conso - WP_(3)Selling and admin Q2_Y2009_2010_JAS Group_R3_Expenses by nature 2009" xfId="3332" xr:uid="{766B5EBE-2E1F-401D-BC0E-FEDECDABD2BD}"/>
    <cellStyle name="_Price_DWDM_Huawei_Q1 2008 - J027 - cash flow conso - WP_(3)Selling and admin Q2_Y2009_Q209_J027_Note group R3" xfId="3333" xr:uid="{14786F60-BF39-4C2A-976B-E9FA2B9ABADC}"/>
    <cellStyle name="_Price_DWDM_Huawei_Q1 2008 - J027 - cash flow conso - WP_(3)Selling and admin Q2_Y2009_Q209_J027_Note group R3 2" xfId="3334" xr:uid="{38A96174-3624-4B7B-ABD3-B37DC2F26472}"/>
    <cellStyle name="_Price_DWDM_Huawei_Q1 2008 - J027 - cash flow conso - WP_(3)Selling and admin Q2_Y2009_Q209_J027_Note group R3_2010_JAS Group_R3_Expenses by nature 2009" xfId="3335" xr:uid="{D77B12B7-F4E1-458E-AC34-F7688E0EDDEC}"/>
    <cellStyle name="_Price_DWDM_Huawei_Q1 2008 - J027 - cash flow conso - WP_2010_Q3_TTT I_Note R3." xfId="3336" xr:uid="{877EF654-E5A9-4F10-88D8-E1EE9A8655A4}"/>
    <cellStyle name="_Price_DWDM_Huawei_Q1 2008 - J027 - cash flow conso - WP_2010_Q4_TTT I_Note R3" xfId="3337" xr:uid="{D156075B-22B2-4A62-9DF8-0AD358B753D6}"/>
    <cellStyle name="_Price_DWDM_Huawei_Q1 2008 - J027 - cash flow conso - WP_detail cash flow" xfId="3338" xr:uid="{68396D0A-D43F-4AC7-8746-E6031A40E8B5}"/>
    <cellStyle name="_Price_DWDM_Huawei_Q1 2008 - J027 - cash flow conso - WP_detail cash flow 2" xfId="3339" xr:uid="{94003297-3B96-4EAC-A846-26EBC9429C69}"/>
    <cellStyle name="_Price_DWDM_Huawei_Q1 2008 - J027 - cash flow conso - WP_Note unrealized (update)" xfId="3340" xr:uid="{471C8A89-FE33-43F7-A281-F66676AA2033}"/>
    <cellStyle name="_Price_DWDM_Huawei_Q1 2008 - J027 - cash flow conso - WP_Note unrealized (update) 2" xfId="3341" xr:uid="{24C7395E-5465-4DEC-9382-C23800EAB1BF}"/>
    <cellStyle name="_Price_DWDM_Huawei_Q1 2008 - J027 - cash flow conso - WP_Note unrealized (update) 3" xfId="3342" xr:uid="{88687792-2BB8-4953-8AAA-ED272CFDCE24}"/>
    <cellStyle name="_Price_DWDM_Huawei_Q1 2008 - J027 - cash flow conso - WP_Note unrealized (update)_JTS_Note R1_Q2Y2010" xfId="3343" xr:uid="{71038236-5A34-41A1-8427-033F0217E49B}"/>
    <cellStyle name="_Price_DWDM_Huawei_Q1 2008 - J027 - cash flow conso - WP_Note unrealized (update)_JTS_Note R1_Q2Y2010 2" xfId="3344" xr:uid="{C9D8F0C6-C0A0-439D-8795-D1F7DFD11806}"/>
    <cellStyle name="_Price_DWDM_Huawei_Q1 2008 - J027 - cash flow conso - WP_Note unrealized (update)_Note_R1_Aging_Q2_11" xfId="3345" xr:uid="{7E0CF377-11C0-4CA3-A8A9-F7B39A9CAA3D}"/>
    <cellStyle name="_Price_DWDM_Huawei_Q1 2008 - J027 - cash flow conso - WP_Note unrealized (update)_Note_R1_Aging_Q2_11 2" xfId="3346" xr:uid="{741752A1-8510-41A7-B32A-BC1166F17D36}"/>
    <cellStyle name="_Price_DWDM_Huawei_Q1 2008 - J027 - cash flow conso - WP_Note unrealized (update)_Note_R1_Aging_Q3_11" xfId="3347" xr:uid="{B07E2476-B047-4F39-BA17-1EDAD36AB52E}"/>
    <cellStyle name="_Price_DWDM_Huawei_Q1 2008 - J027 - cash flow conso - WP_Note unrealized (update)_Note_R1_Aging_Q4" xfId="3348" xr:uid="{59889887-A368-4D19-BB58-919F5D384B91}"/>
    <cellStyle name="_Price_DWDM_Huawei_Q1 2008 - J027 - cash flow conso - WP_Note unrealized (update)_Note_R1_Aging_Q4 2" xfId="3349" xr:uid="{31F4080D-6691-4B18-BB2F-1B0F74136899}"/>
    <cellStyle name="_Price_DWDM_Huawei_Q1 2008 - J027 - cash flow conso - WP_Note unrealized (update)_Q210_J032_Note R1_Unrealised" xfId="3350" xr:uid="{6FFF4770-FB74-4471-9521-41FD216AA24C}"/>
    <cellStyle name="_Price_DWDM_Huawei_Q1 2008 - J027 - cash flow conso - WP_Note unrealized (update)_Q210_J032_Note R1_Unrealised 2" xfId="3351" xr:uid="{ACDF35C5-A2EA-4EAA-BBA3-D1BDC1349D42}"/>
    <cellStyle name="_Price_DWDM_Huawei_Q1 2008 - J027 - cash flow conso - WP_Note_Cash&amp;Cash equivalent" xfId="3352" xr:uid="{C8B51D05-85F8-4A9B-9302-EA4C1E21E386}"/>
    <cellStyle name="_Price_DWDM_Huawei_Q1 2008 - J027 - cash flow conso - WP_Q1_09_JAS Group_Note R2" xfId="3353" xr:uid="{78E9C430-B0C1-421A-A51A-7AC31E771CF8}"/>
    <cellStyle name="_Price_DWDM_Huawei_Q1 2008 - J027 - cash flow conso - WP_Q209_J027_Note group R2" xfId="3354" xr:uid="{C983228C-808F-414F-939E-432AAEC9CE03}"/>
    <cellStyle name="_Price_DWDM_Huawei_Q1 2008 - J027 - cash flow conso - WP_Q2-2010_TTT I_Note R3" xfId="3355" xr:uid="{1229D0B9-847F-4610-A742-6970477C629D}"/>
    <cellStyle name="_Price_DWDM_Huawei_Q1 2008 - J027 - cash flow conso - WP_Q309_J032_Note R1_Audit (2)" xfId="3356" xr:uid="{3DF43B55-41FD-4F91-8BF4-A44BACC74DBE}"/>
    <cellStyle name="_Price_DWDM_Huawei_Q1 2008 - J027 - cash flow conso - WP_Q309_J032_Note R1_Audit (2) 2" xfId="3357" xr:uid="{B8DDA7A7-2EF5-4CD5-B729-637BB5A8C65F}"/>
    <cellStyle name="_Price_DWDM_Huawei_Q1 2008 - J027 - cash flow conso - WP_Q309_J032_Note R1_Audit (2) 3" xfId="3358" xr:uid="{CB92E951-54D0-4E3B-8EB8-2826BD12ECE9}"/>
    <cellStyle name="_Price_DWDM_Huawei_Q1 2008 - J027 - cash flow conso - WP_Q309_J032_Note R1_Audit (2)_JTS_Note R1_Q2Y2010" xfId="3359" xr:uid="{898200EA-BBCC-48B2-9C8D-9460A6540510}"/>
    <cellStyle name="_Price_DWDM_Huawei_Q1 2008 - J027 - cash flow conso - WP_Q309_J032_Note R1_Audit (2)_JTS_Note R1_Q2Y2010 2" xfId="3360" xr:uid="{8C367867-A519-47E4-999B-C1982186CBF2}"/>
    <cellStyle name="_Price_DWDM_Huawei_Q1 2008 - J027 - cash flow conso - WP_Q309_J032_Note R1_Audit (2)_Note_R1_Aging_Q2_11" xfId="3361" xr:uid="{AB5E6C8A-1762-46F7-BAAB-2616B0B4748C}"/>
    <cellStyle name="_Price_DWDM_Huawei_Q1 2008 - J027 - cash flow conso - WP_Q309_J032_Note R1_Audit (2)_Note_R1_Aging_Q2_11 2" xfId="3362" xr:uid="{AB9662D4-636E-43DC-BF03-86EE139140C7}"/>
    <cellStyle name="_Price_DWDM_Huawei_Q1 2008 - J027 - cash flow conso - WP_Q309_J032_Note R1_Audit (2)_Note_R1_Aging_Q3_11" xfId="3363" xr:uid="{99454348-1E94-4D49-A066-E32AB21D72D8}"/>
    <cellStyle name="_Price_DWDM_Huawei_Q1 2008 - J027 - cash flow conso - WP_Q309_J032_Note R1_Audit (2)_Note_R1_Aging_Q4" xfId="3364" xr:uid="{4AC311FF-044C-40BE-B00C-0312DB4C6F92}"/>
    <cellStyle name="_Price_DWDM_Huawei_Q1 2008 - J027 - cash flow conso - WP_Q309_J032_Note R1_Audit (2)_Note_R1_Aging_Q4 2" xfId="3365" xr:uid="{68FE5C8C-5B9A-4514-9E0F-130DD1AFB3E0}"/>
    <cellStyle name="_Price_DWDM_Huawei_Q1 2008 - J027 - cash flow conso - WP_Q309_J032_Note R1_Audit (2)_Q210_J032_Note R1_Unrealised" xfId="3366" xr:uid="{FD8CAB6D-AE75-4F30-ACF0-0D86496DF370}"/>
    <cellStyle name="_Price_DWDM_Huawei_Q1 2008 - J027 - cash flow conso - WP_Q309_J032_Note R1_Audit (2)_Q210_J032_Note R1_Unrealised 2" xfId="3367" xr:uid="{2C32FA2B-E8B9-4874-8393-FBF501C49888}"/>
    <cellStyle name="_Price_DWDM_Huawei_Q1 2008 - J027 - JI Group - Note R11" xfId="3368" xr:uid="{5A281381-E345-4FF9-9EFE-289785FA3BA8}"/>
    <cellStyle name="_Price_DWDM_Huawei_Q1 2008 - J027 - JI Group - Note R11 2" xfId="3369" xr:uid="{1ED71C7E-AB71-4357-AAD9-2FB64F53CE78}"/>
    <cellStyle name="_Price_DWDM_Huawei_Q1 2008 - J027 - JI Group - Note R11 3" xfId="3370" xr:uid="{576ED032-5476-425D-8D36-DBDF760F46F2}"/>
    <cellStyle name="_Price_DWDM_Huawei_Q1 2008 - J027 - JI Group - Note R11_(11)unrealised ex.rate" xfId="3371" xr:uid="{ADF10E1E-B74F-4092-BD8F-44D2CDD0FACB}"/>
    <cellStyle name="_Price_DWDM_Huawei_Q1 2008 - J027 - JI Group - Note R11_(11)unrealised ex.rate 2" xfId="3372" xr:uid="{7ABE5CE7-F4E8-40AD-AF2A-4CBDE0A04F77}"/>
    <cellStyle name="_Price_DWDM_Huawei_Q1 2008 - J027 - JI Group - Note R11_(11)unrealised ex.rate 3" xfId="3373" xr:uid="{3FEF670A-1A00-463D-96DE-A2AEE4A1AC47}"/>
    <cellStyle name="_Price_DWDM_Huawei_Q1 2008 - J027 - JI Group - Note R11_(11)unrealised ex.rate 4" xfId="3374" xr:uid="{F962F61C-7D4E-486D-826F-E07C2A811338}"/>
    <cellStyle name="_Price_DWDM_Huawei_Q1 2008 - J027 - JI Group - Note R11_(11)unrealised ex.rate 5" xfId="3375" xr:uid="{A9BAEDB8-E07E-4E7E-A1C6-3033BBA3EA22}"/>
    <cellStyle name="_Price_DWDM_Huawei_Q1 2008 - J027 - JI Group - Note R11_(11)unrealised ex.rate_(2)Sum of cash&amp;cash equipvalent" xfId="3376" xr:uid="{2695E305-AB4C-4B50-BE13-067819B0398F}"/>
    <cellStyle name="_Price_DWDM_Huawei_Q1 2008 - J027 - JI Group - Note R11_(11)unrealised ex.rate_(2)Sum of cash&amp;cash equipvalent 2" xfId="3377" xr:uid="{49D277AE-D7EC-4A66-AF59-C5BCC63DC950}"/>
    <cellStyle name="_Price_DWDM_Huawei_Q1 2008 - J027 - JI Group - Note R11_(11)unrealised ex.rate_(2)Sum of cash&amp;cash equipvalent 3" xfId="3378" xr:uid="{281D7759-4B3D-42AC-A9CD-51A702C34540}"/>
    <cellStyle name="_Price_DWDM_Huawei_Q1 2008 - J027 - JI Group - Note R11_(11)unrealised ex.rate_(2)Sum of cash&amp;cash equipvalent 4" xfId="3379" xr:uid="{5AF079F0-D84E-429F-A3E9-AAA08AAE37E1}"/>
    <cellStyle name="_Price_DWDM_Huawei_Q1 2008 - J027 - JI Group - Note R11_(11)unrealised ex.rate_(2)Sum of cash&amp;cash equipvalent 5" xfId="3380" xr:uid="{5439511F-4243-4540-991E-64B1CFA44471}"/>
    <cellStyle name="_Price_DWDM_Huawei_Q1 2008 - J027 - JI Group - Note R11_(11)unrealised ex.rate_(3)Aging AR" xfId="3381" xr:uid="{DBCF2CDC-42B6-4F10-9954-53D0D50751D3}"/>
    <cellStyle name="_Price_DWDM_Huawei_Q1 2008 - J027 - JI Group - Note R11_(11)unrealised ex.rate_(3)Aging AR 2" xfId="3382" xr:uid="{923A0EAB-F02C-41F5-8E5A-02C2BA031FAF}"/>
    <cellStyle name="_Price_DWDM_Huawei_Q1 2008 - J027 - JI Group - Note R11_(11)unrealised ex.rate_(3)Aging AR 3" xfId="3383" xr:uid="{66F68A10-034C-4267-A24E-6E58626654D7}"/>
    <cellStyle name="_Price_DWDM_Huawei_Q1 2008 - J027 - JI Group - Note R11_(11)unrealised ex.rate_(3)Aging AR 4" xfId="3384" xr:uid="{377FD277-8D3B-4944-81B9-F8A1B686079A}"/>
    <cellStyle name="_Price_DWDM_Huawei_Q1 2008 - J027 - JI Group - Note R11_(11)unrealised ex.rate_(3)Aging AR 5" xfId="3385" xr:uid="{3AB56F5F-0678-4B26-ADB6-63997398A07E}"/>
    <cellStyle name="_Price_DWDM_Huawei_Q1 2008 - J027 - JI Group - Note R11_(12) Detail cash flow" xfId="3386" xr:uid="{B5149418-57D8-4CE5-B2DE-F427D49E1751}"/>
    <cellStyle name="_Price_DWDM_Huawei_Q1 2008 - J027 - JI Group - Note R11_(3)Selling and admin Q2_Y2009" xfId="3387" xr:uid="{55B4A7EC-6AB4-453E-AD80-106FAC80AC85}"/>
    <cellStyle name="_Price_DWDM_Huawei_Q1 2008 - J027 - JI Group - Note R11_(3)Selling and admin Q2_Y2009 2" xfId="3388" xr:uid="{BBD53956-8F11-4694-A9F3-A81CAC0FBD2F}"/>
    <cellStyle name="_Price_DWDM_Huawei_Q1 2008 - J027 - JI Group - Note R11_(3)Selling and admin Q2_Y2009_2010_JAS Group_R3_Expenses by nature 2009" xfId="3389" xr:uid="{D8052F59-36FF-427A-9BCC-3B78D80995CE}"/>
    <cellStyle name="_Price_DWDM_Huawei_Q1 2008 - J027 - JI Group - Note R11_(3)Selling and admin Q2_Y2009_Q209_J027_Note group R3" xfId="3390" xr:uid="{5B1EE20E-6C7A-45E1-BC20-FCDFAE3E7EF1}"/>
    <cellStyle name="_Price_DWDM_Huawei_Q1 2008 - J027 - JI Group - Note R11_(3)Selling and admin Q2_Y2009_Q209_J027_Note group R3 2" xfId="3391" xr:uid="{0AAB0330-4EFF-4B97-BEF5-BF269D12B80B}"/>
    <cellStyle name="_Price_DWDM_Huawei_Q1 2008 - J027 - JI Group - Note R11_(3)Selling and admin Q2_Y2009_Q209_J027_Note group R3_2010_JAS Group_R3_Expenses by nature 2009" xfId="3392" xr:uid="{EFEDE521-5B9D-451E-AE1D-A94290A02E29}"/>
    <cellStyle name="_Price_DWDM_Huawei_Q1 2008 - J027 - JI Group - Note R11_2010_Q3_TTT I_Note R3." xfId="3393" xr:uid="{94F96A75-5117-47F3-ABF1-7769516CB0BC}"/>
    <cellStyle name="_Price_DWDM_Huawei_Q1 2008 - J027 - JI Group - Note R11_2010_Q4_TTT I_Note R3" xfId="3394" xr:uid="{09992420-A05B-461C-B759-32171A4902AB}"/>
    <cellStyle name="_Price_DWDM_Huawei_Q1 2008 - J027 - JI Group - Note R11_detail cash flow" xfId="3395" xr:uid="{528FE39E-6B2F-4B36-88EA-E5919CF2FFB3}"/>
    <cellStyle name="_Price_DWDM_Huawei_Q1 2008 - J027 - JI Group - Note R11_detail cash flow 2" xfId="3396" xr:uid="{D1691F62-B421-482B-99F0-A3AFBC49A097}"/>
    <cellStyle name="_Price_DWDM_Huawei_Q1 2008 - J027 - JI Group - Note R11_Note unrealized (update)" xfId="3397" xr:uid="{8A82E419-7CB0-4BC9-AD5E-35663014C893}"/>
    <cellStyle name="_Price_DWDM_Huawei_Q1 2008 - J027 - JI Group - Note R11_Note unrealized (update) 2" xfId="3398" xr:uid="{5CF9076B-6B98-46D0-B04E-2D2332CAE2E6}"/>
    <cellStyle name="_Price_DWDM_Huawei_Q1 2008 - J027 - JI Group - Note R11_Note unrealized (update) 3" xfId="3399" xr:uid="{09E06532-BB32-4FF2-83E7-F239521E3C9D}"/>
    <cellStyle name="_Price_DWDM_Huawei_Q1 2008 - J027 - JI Group - Note R11_Note unrealized (update)_JTS_Note R1_Q2Y2010" xfId="3400" xr:uid="{DBB46166-2AB0-4D4F-BC94-8AA556E3B93C}"/>
    <cellStyle name="_Price_DWDM_Huawei_Q1 2008 - J027 - JI Group - Note R11_Note unrealized (update)_JTS_Note R1_Q2Y2010 2" xfId="3401" xr:uid="{01A0A01D-677E-414A-89C0-925DF603E34E}"/>
    <cellStyle name="_Price_DWDM_Huawei_Q1 2008 - J027 - JI Group - Note R11_Note unrealized (update)_Note_R1_Aging_Q2_11" xfId="3402" xr:uid="{E25B123B-A674-445A-800D-6CF3E924E142}"/>
    <cellStyle name="_Price_DWDM_Huawei_Q1 2008 - J027 - JI Group - Note R11_Note unrealized (update)_Note_R1_Aging_Q2_11 2" xfId="3403" xr:uid="{1059F554-235C-4C17-8498-913532DA2204}"/>
    <cellStyle name="_Price_DWDM_Huawei_Q1 2008 - J027 - JI Group - Note R11_Note unrealized (update)_Note_R1_Aging_Q3_11" xfId="3404" xr:uid="{75A960E5-E287-422E-9B37-77C34BA4640A}"/>
    <cellStyle name="_Price_DWDM_Huawei_Q1 2008 - J027 - JI Group - Note R11_Note unrealized (update)_Note_R1_Aging_Q4" xfId="3405" xr:uid="{E833E81F-DD6A-444B-8540-E9416EA15544}"/>
    <cellStyle name="_Price_DWDM_Huawei_Q1 2008 - J027 - JI Group - Note R11_Note unrealized (update)_Note_R1_Aging_Q4 2" xfId="3406" xr:uid="{88AC6F4D-2822-4E61-A1D5-3B7B700CEDD7}"/>
    <cellStyle name="_Price_DWDM_Huawei_Q1 2008 - J027 - JI Group - Note R11_Note unrealized (update)_Q210_J032_Note R1_Unrealised" xfId="3407" xr:uid="{EA902CD6-6D74-4345-9DA4-25DD1601E8BB}"/>
    <cellStyle name="_Price_DWDM_Huawei_Q1 2008 - J027 - JI Group - Note R11_Note unrealized (update)_Q210_J032_Note R1_Unrealised 2" xfId="3408" xr:uid="{B59B4434-C721-4A29-9C24-C7C65C00AE48}"/>
    <cellStyle name="_Price_DWDM_Huawei_Q1 2008 - J027 - JI Group - Note R11_Note_Cash&amp;Cash equivalent" xfId="3409" xr:uid="{2B55BA70-9EBD-46A8-AA4D-180772E8B244}"/>
    <cellStyle name="_Price_DWDM_Huawei_Q1 2008 - J027 - JI Group - Note R11_Q1_09_JAS Group_Note R2" xfId="3410" xr:uid="{9A356655-1394-43B6-8B41-8FE1745DBAD0}"/>
    <cellStyle name="_Price_DWDM_Huawei_Q1 2008 - J027 - JI Group - Note R11_Q209_J027_Note group R2" xfId="3411" xr:uid="{AD64BE4E-5D3D-44D3-B4A0-409C9CC48C0B}"/>
    <cellStyle name="_Price_DWDM_Huawei_Q1 2008 - J027 - JI Group - Note R11_Q2-2010_TTT I_Note R3" xfId="3412" xr:uid="{AB0CAB82-4F40-4CE9-A0C4-2AB323A39A19}"/>
    <cellStyle name="_Price_DWDM_Huawei_Q1 2008 - J027 - JI Group - Note R11_Q309_J032_Note R1_Audit (2)" xfId="3413" xr:uid="{7D81602B-2C6D-4BE0-9535-7B449DD75DF5}"/>
    <cellStyle name="_Price_DWDM_Huawei_Q1 2008 - J027 - JI Group - Note R11_Q309_J032_Note R1_Audit (2) 2" xfId="3414" xr:uid="{2838DFC3-424A-4316-AB92-97832FEB7D17}"/>
    <cellStyle name="_Price_DWDM_Huawei_Q1 2008 - J027 - JI Group - Note R11_Q309_J032_Note R1_Audit (2) 3" xfId="3415" xr:uid="{1B19F20C-9E69-478E-B405-21B422C8983F}"/>
    <cellStyle name="_Price_DWDM_Huawei_Q1 2008 - J027 - JI Group - Note R11_Q309_J032_Note R1_Audit (2)_JTS_Note R1_Q2Y2010" xfId="3416" xr:uid="{BE7B28B0-BB5A-4C6E-A874-2C9470D55CB1}"/>
    <cellStyle name="_Price_DWDM_Huawei_Q1 2008 - J027 - JI Group - Note R11_Q309_J032_Note R1_Audit (2)_JTS_Note R1_Q2Y2010 2" xfId="3417" xr:uid="{6B299AE6-1275-4D2F-8EC3-8B60752B4864}"/>
    <cellStyle name="_Price_DWDM_Huawei_Q1 2008 - J027 - JI Group - Note R11_Q309_J032_Note R1_Audit (2)_Note_R1_Aging_Q2_11" xfId="3418" xr:uid="{72B59176-7A10-4FC0-B6AE-EA3447448326}"/>
    <cellStyle name="_Price_DWDM_Huawei_Q1 2008 - J027 - JI Group - Note R11_Q309_J032_Note R1_Audit (2)_Note_R1_Aging_Q2_11 2" xfId="3419" xr:uid="{D5C3E76C-C0BB-40E0-88C6-0FC45ECD0B49}"/>
    <cellStyle name="_Price_DWDM_Huawei_Q1 2008 - J027 - JI Group - Note R11_Q309_J032_Note R1_Audit (2)_Note_R1_Aging_Q3_11" xfId="3420" xr:uid="{487DCF9A-08AC-48F8-9FCB-E1B79B867F46}"/>
    <cellStyle name="_Price_DWDM_Huawei_Q1 2008 - J027 - JI Group - Note R11_Q309_J032_Note R1_Audit (2)_Note_R1_Aging_Q4" xfId="3421" xr:uid="{2445AB9D-B0CC-4257-B6C5-5D5858983BEB}"/>
    <cellStyle name="_Price_DWDM_Huawei_Q1 2008 - J027 - JI Group - Note R11_Q309_J032_Note R1_Audit (2)_Note_R1_Aging_Q4 2" xfId="3422" xr:uid="{A250C586-B7D7-4962-BC40-03152793956A}"/>
    <cellStyle name="_Price_DWDM_Huawei_Q1 2008 - J027 - JI Group - Note R11_Q309_J032_Note R1_Audit (2)_Q210_J032_Note R1_Unrealised" xfId="3423" xr:uid="{597C4FD3-5FB8-4F3F-953C-12ADA144E5A7}"/>
    <cellStyle name="_Price_DWDM_Huawei_Q1 2008 - J027 - JI Group - Note R11_Q309_J032_Note R1_Audit (2)_Q210_J032_Note R1_Unrealised 2" xfId="3424" xr:uid="{50969751-3D43-4AB2-888E-A69F3A97C299}"/>
    <cellStyle name="_Price_DWDM_Huawei_Q1_09_JAS Group_Note R2" xfId="3425" xr:uid="{3022EF33-1183-4A0B-A5B4-A35D986558A6}"/>
    <cellStyle name="_Price_DWDM_Huawei_Q2 2008 - J027 - JI Group - Note R11" xfId="3426" xr:uid="{2466EF1D-58F0-4B00-ABCB-360C5073F51A}"/>
    <cellStyle name="_Price_DWDM_Huawei_Q209_J027_Note group R2" xfId="3427" xr:uid="{552AD74A-305C-41FD-9B83-F203FD5C467D}"/>
    <cellStyle name="_Price_DWDM_Huawei_Q2-2010_TTT I_Note R3" xfId="3428" xr:uid="{83CA192F-B106-42C6-85A7-44B409B45F0B}"/>
    <cellStyle name="_Price_DWDM_Huawei_Q3 2008 - J027 - JI Group - Note R1" xfId="3429" xr:uid="{6F998990-50FB-402B-B4E4-C61B14B85456}"/>
    <cellStyle name="_Price_DWDM_Huawei_Q3 2008 - J027 - JI Group - Note R11" xfId="3430" xr:uid="{A742D4B5-10C7-4E1E-9809-FD8296FFED43}"/>
    <cellStyle name="_Price_DWDM_Huawei_Q309_J032_Note R1_Audit (2)" xfId="3431" xr:uid="{3DAF75B9-E02B-460A-AFF4-C56A8D6A376E}"/>
    <cellStyle name="_Price_DWDM_Huawei_Q309_J032_Note R1_Audit (2) 2" xfId="3432" xr:uid="{2EE390C5-6935-4423-BAAB-720D6346770E}"/>
    <cellStyle name="_Price_DWDM_Huawei_Q309_J032_Note R1_Audit (2) 3" xfId="3433" xr:uid="{843BF019-D23A-4877-9B6E-8A8C0955C1B4}"/>
    <cellStyle name="_Price_DWDM_Huawei_Q309_J032_Note R1_Audit (2)_JTS_Note R1_Q2Y2010" xfId="3434" xr:uid="{94A44C13-A031-476C-B852-254DA6BB08FE}"/>
    <cellStyle name="_Price_DWDM_Huawei_Q309_J032_Note R1_Audit (2)_JTS_Note R1_Q2Y2010 2" xfId="3435" xr:uid="{4DF94768-26C6-439C-A340-24094702F49C}"/>
    <cellStyle name="_Price_DWDM_Huawei_Q309_J032_Note R1_Audit (2)_Note_R1_Aging_Q2_11" xfId="3436" xr:uid="{9C0A1C12-5BBD-49CB-BD89-DEB0D880A021}"/>
    <cellStyle name="_Price_DWDM_Huawei_Q309_J032_Note R1_Audit (2)_Note_R1_Aging_Q2_11 2" xfId="3437" xr:uid="{25817029-8779-47C3-A071-C45B7322BC18}"/>
    <cellStyle name="_Price_DWDM_Huawei_Q309_J032_Note R1_Audit (2)_Note_R1_Aging_Q3_11" xfId="3438" xr:uid="{CEB6798D-C420-4086-BEA7-1A9BEBBE5A02}"/>
    <cellStyle name="_Price_DWDM_Huawei_Q309_J032_Note R1_Audit (2)_Note_R1_Aging_Q4" xfId="3439" xr:uid="{4EFA28BD-FA8A-46F6-B56C-FA4C353FD9E2}"/>
    <cellStyle name="_Price_DWDM_Huawei_Q309_J032_Note R1_Audit (2)_Note_R1_Aging_Q4 2" xfId="3440" xr:uid="{AB110B36-73D4-4906-A1EF-95F724DE5B42}"/>
    <cellStyle name="_Price_DWDM_Huawei_Q309_J032_Note R1_Audit (2)_Q210_J032_Note R1_Unrealised" xfId="3441" xr:uid="{4B568064-F90D-4232-9AED-8C9E781D3D8C}"/>
    <cellStyle name="_Price_DWDM_Huawei_Q309_J032_Note R1_Audit (2)_Q210_J032_Note R1_Unrealised 2" xfId="3442" xr:uid="{FCEBBFC9-646D-4E9F-AC37-22D9826864DB}"/>
    <cellStyle name="_Price_DWDM_Huawei_Q3-2011_TTT BB_Note R1" xfId="3443" xr:uid="{B523FD7B-0359-4DAB-81FC-DBEF01DCB55E}"/>
    <cellStyle name="_Price_DWDM_Huawei_R11_Detail cash flow" xfId="3444" xr:uid="{18AA1AEA-D63F-4A17-96B8-3912DC780047}"/>
    <cellStyle name="_Price_DWDM_Huawei_R11_Detail cash flow 2" xfId="3445" xr:uid="{2292AF9E-AA3A-42E7-B421-4D621AD908C5}"/>
    <cellStyle name="_Price_DWDM_Huawei_R11_Detail cash flow_(2)Sum of cash&amp;cash equivalent" xfId="3446" xr:uid="{8596F282-D806-4D33-B6C9-60FB0B801690}"/>
    <cellStyle name="_Price_DWDM_Huawei_RD" xfId="3447" xr:uid="{0FD2410F-7C0F-45C3-9A7D-A4F3D34DE712}"/>
    <cellStyle name="_Price_DWDM_Huawei_Y2008_JI Group - Note R11" xfId="3448" xr:uid="{42E47A43-0725-4BEC-A3D8-2AA2CB161567}"/>
    <cellStyle name="_Price_Option_DWDM_TT&amp;T-300K" xfId="3449" xr:uid="{9492F6EA-F5F1-4046-AF26-BF9EAC3021EF}"/>
    <cellStyle name="_Price_Option_DWDM_TT&amp;T-300K 10" xfId="3450" xr:uid="{2101C9A6-2025-4D00-9BE7-C857800B5375}"/>
    <cellStyle name="_Price_Option_DWDM_TT&amp;T-300K 11" xfId="3451" xr:uid="{3A84906A-8709-4555-AB35-18F870E92A60}"/>
    <cellStyle name="_Price_Option_DWDM_TT&amp;T-300K 12" xfId="3452" xr:uid="{9E613A34-5434-4B53-8C53-7E6ADD9EFB83}"/>
    <cellStyle name="_Price_Option_DWDM_TT&amp;T-300K 13" xfId="3453" xr:uid="{58FDF700-7629-4F82-8C26-5C66188C736B}"/>
    <cellStyle name="_Price_Option_DWDM_TT&amp;T-300K 14" xfId="3454" xr:uid="{9C5F740F-75BD-49D7-B59F-9AEEDDAC8DFA}"/>
    <cellStyle name="_Price_Option_DWDM_TT&amp;T-300K 15" xfId="3455" xr:uid="{ECE3D13A-8FD3-4E03-A7F3-DC6025C11D50}"/>
    <cellStyle name="_Price_Option_DWDM_TT&amp;T-300K 16" xfId="3456" xr:uid="{227053A1-5FA6-4C60-9B20-29E9C503BCC5}"/>
    <cellStyle name="_Price_Option_DWDM_TT&amp;T-300K 17" xfId="3457" xr:uid="{8C9766B3-DC88-4FF5-9FD6-E825C6F6142F}"/>
    <cellStyle name="_Price_Option_DWDM_TT&amp;T-300K 18" xfId="3458" xr:uid="{371DC9B3-5439-437F-B7E9-880145D4314C}"/>
    <cellStyle name="_Price_Option_DWDM_TT&amp;T-300K 19" xfId="3459" xr:uid="{B19F9B96-79EE-4ABF-AA85-48D9AD26AA93}"/>
    <cellStyle name="_Price_Option_DWDM_TT&amp;T-300K 2" xfId="3460" xr:uid="{744FA596-76FE-45E3-8C25-31F7F26DB8E1}"/>
    <cellStyle name="_Price_Option_DWDM_TT&amp;T-300K 2 2" xfId="3461" xr:uid="{520FCFA7-FB37-4BFE-B5F5-DD30E532C02C}"/>
    <cellStyle name="_Price_Option_DWDM_TT&amp;T-300K 20" xfId="3462" xr:uid="{6600217D-61A6-46DE-9783-86417D4349D7}"/>
    <cellStyle name="_Price_Option_DWDM_TT&amp;T-300K 21" xfId="3463" xr:uid="{68D94F56-0DBF-44EA-8936-CC4DA71C06E1}"/>
    <cellStyle name="_Price_Option_DWDM_TT&amp;T-300K 22" xfId="3464" xr:uid="{DD8B9FDD-D67B-4190-B51E-962917541B6C}"/>
    <cellStyle name="_Price_Option_DWDM_TT&amp;T-300K 23" xfId="3465" xr:uid="{2E27203F-B240-48FC-9F72-DF0E42417741}"/>
    <cellStyle name="_Price_Option_DWDM_TT&amp;T-300K 24" xfId="3466" xr:uid="{C489E98A-26D6-45B8-81A1-65BEF7C72BD4}"/>
    <cellStyle name="_Price_Option_DWDM_TT&amp;T-300K 3" xfId="3467" xr:uid="{922FA138-38EC-40FA-A8FB-09D1DF447E7E}"/>
    <cellStyle name="_Price_Option_DWDM_TT&amp;T-300K 4" xfId="3468" xr:uid="{E87CAA63-4155-4D7D-B3BC-0A524E601399}"/>
    <cellStyle name="_Price_Option_DWDM_TT&amp;T-300K 5" xfId="3469" xr:uid="{156B59C7-EEA5-4456-B5EF-2313B0C2B4EB}"/>
    <cellStyle name="_Price_Option_DWDM_TT&amp;T-300K 6" xfId="3470" xr:uid="{751A3650-3B40-4B5E-A03A-302F834F13F0}"/>
    <cellStyle name="_Price_Option_DWDM_TT&amp;T-300K 7" xfId="3471" xr:uid="{3F2CFCDF-DA2C-4F79-BFD9-191BE8114718}"/>
    <cellStyle name="_Price_Option_DWDM_TT&amp;T-300K 8" xfId="3472" xr:uid="{A9FD50DB-20D0-43A5-9E96-55409C67B5C2}"/>
    <cellStyle name="_Price_Option_DWDM_TT&amp;T-300K 9" xfId="3473" xr:uid="{A5FC9184-2F96-4CCD-9011-60A258DF8D18}"/>
    <cellStyle name="_Price_Option_DWDM_TT&amp;T-300K_(11)unrealised ex.rate" xfId="3474" xr:uid="{436A28FF-EACF-4CDD-9BD1-B78F36C7F938}"/>
    <cellStyle name="_Price_Option_DWDM_TT&amp;T-300K_(11)unrealised ex.rate 2" xfId="3475" xr:uid="{F2F24263-064C-40F6-9007-5FD67711D1C9}"/>
    <cellStyle name="_Price_Option_DWDM_TT&amp;T-300K_(11)unrealised ex.rate 3" xfId="3476" xr:uid="{D994AD5A-3936-4F62-9524-70BF75045E5F}"/>
    <cellStyle name="_Price_Option_DWDM_TT&amp;T-300K_(11)unrealised ex.rate 4" xfId="3477" xr:uid="{DA93F579-5C2C-4B9C-95F8-5DC5B4015AF9}"/>
    <cellStyle name="_Price_Option_DWDM_TT&amp;T-300K_(11)unrealised ex.rate 5" xfId="3478" xr:uid="{77CA97B4-E07B-4038-8E2A-9EE4CCDC5FDC}"/>
    <cellStyle name="_Price_Option_DWDM_TT&amp;T-300K_(11)unrealised ex.rate_(2)Sum of cash&amp;cash equipvalent" xfId="3479" xr:uid="{8809DE9D-E3E6-4876-B016-22B16425C685}"/>
    <cellStyle name="_Price_Option_DWDM_TT&amp;T-300K_(11)unrealised ex.rate_(2)Sum of cash&amp;cash equipvalent 2" xfId="3480" xr:uid="{2F06930F-AE95-4600-BA9E-BC21D8214894}"/>
    <cellStyle name="_Price_Option_DWDM_TT&amp;T-300K_(11)unrealised ex.rate_(2)Sum of cash&amp;cash equipvalent 3" xfId="3481" xr:uid="{BA2DBE71-4BF3-42F9-A2FB-5715D9E92426}"/>
    <cellStyle name="_Price_Option_DWDM_TT&amp;T-300K_(11)unrealised ex.rate_(2)Sum of cash&amp;cash equipvalent 4" xfId="3482" xr:uid="{C59B161D-55D8-4E4F-A86C-13BD81739C30}"/>
    <cellStyle name="_Price_Option_DWDM_TT&amp;T-300K_(11)unrealised ex.rate_(2)Sum of cash&amp;cash equipvalent 5" xfId="3483" xr:uid="{D66754C7-223F-49C8-9040-59B4C8C9D920}"/>
    <cellStyle name="_Price_Option_DWDM_TT&amp;T-300K_(11)unrealised ex.rate_(3)Aging AR" xfId="3484" xr:uid="{26310D5B-1B45-40D8-B8A1-65F98AC818D4}"/>
    <cellStyle name="_Price_Option_DWDM_TT&amp;T-300K_(11)unrealised ex.rate_(3)Aging AR 2" xfId="3485" xr:uid="{C4020BE6-69C4-44C0-B2A3-009E54EAF46F}"/>
    <cellStyle name="_Price_Option_DWDM_TT&amp;T-300K_(11)unrealised ex.rate_(3)Aging AR 3" xfId="3486" xr:uid="{D012D294-3487-4BAF-8F60-CC26F0917225}"/>
    <cellStyle name="_Price_Option_DWDM_TT&amp;T-300K_(11)unrealised ex.rate_(3)Aging AR 4" xfId="3487" xr:uid="{5C6C4F10-5C55-40EE-A878-93E8FE7E0014}"/>
    <cellStyle name="_Price_Option_DWDM_TT&amp;T-300K_(11)unrealised ex.rate_(3)Aging AR 5" xfId="3488" xr:uid="{C57AFC77-4D97-4D8C-A340-2906A830A108}"/>
    <cellStyle name="_Price_Option_DWDM_TT&amp;T-300K_(12) Detail cash flow" xfId="3489" xr:uid="{52898BFA-C8BA-40E3-8175-99CEE963BF63}"/>
    <cellStyle name="_Price_Option_DWDM_TT&amp;T-300K_(3)Selling and admin Q2_Y2009" xfId="3490" xr:uid="{D50EA95D-8CC7-450E-9038-4FB843F67754}"/>
    <cellStyle name="_Price_Option_DWDM_TT&amp;T-300K_(3)Selling and admin Q2_Y2009 2" xfId="3491" xr:uid="{1C14B6AF-79F0-4C3A-B789-014F7D8EB8C4}"/>
    <cellStyle name="_Price_Option_DWDM_TT&amp;T-300K_(3)Selling and admin Q2_Y2009_2010_JAS Group_R3_Expenses by nature 2009" xfId="3492" xr:uid="{258868BF-1D63-4100-AF04-A4D7728A63FF}"/>
    <cellStyle name="_Price_Option_DWDM_TT&amp;T-300K_(3)Selling and admin Q2_Y2009_Q209_J027_Note group R3" xfId="3493" xr:uid="{2C423630-F721-448F-A1B2-808D7304CA35}"/>
    <cellStyle name="_Price_Option_DWDM_TT&amp;T-300K_(3)Selling and admin Q2_Y2009_Q209_J027_Note group R3 2" xfId="3494" xr:uid="{6872E157-1B08-4B20-ACDC-F0F2721463F8}"/>
    <cellStyle name="_Price_Option_DWDM_TT&amp;T-300K_(3)Selling and admin Q2_Y2009_Q209_J027_Note group R3_2010_JAS Group_R3_Expenses by nature 2009" xfId="3495" xr:uid="{062BA37C-F383-4036-9E87-5E506552A01B}"/>
    <cellStyle name="_Price_Option_DWDM_TT&amp;T-300K_2008Q1_JI Group - Note R11" xfId="3496" xr:uid="{C44CCAF6-F76D-41F1-888D-3DCA31F882B1}"/>
    <cellStyle name="_Price_Option_DWDM_TT&amp;T-300K_2008Q1_JI Group - Note R11 2" xfId="3497" xr:uid="{9C7FC30D-EFFB-4CEC-AEAD-F43DFA05172F}"/>
    <cellStyle name="_Price_Option_DWDM_TT&amp;T-300K_2008Q1_JI Group - Note R11 3" xfId="3498" xr:uid="{DFFA7C32-B8BF-40BB-BE32-DC4A3CCD47C4}"/>
    <cellStyle name="_Price_Option_DWDM_TT&amp;T-300K_2008Q1_JI Group - Note R11_(11)unrealised ex.rate" xfId="3499" xr:uid="{D3491E0F-77A7-496B-9947-22AD167941AE}"/>
    <cellStyle name="_Price_Option_DWDM_TT&amp;T-300K_2008Q1_JI Group - Note R11_(11)unrealised ex.rate 2" xfId="3500" xr:uid="{B1609304-C1D2-4A0C-B8BA-2B0233C72362}"/>
    <cellStyle name="_Price_Option_DWDM_TT&amp;T-300K_2008Q1_JI Group - Note R11_(11)unrealised ex.rate 3" xfId="3501" xr:uid="{4BB5C031-9787-4C50-8D1A-A841ED0EF807}"/>
    <cellStyle name="_Price_Option_DWDM_TT&amp;T-300K_2008Q1_JI Group - Note R11_(11)unrealised ex.rate 4" xfId="3502" xr:uid="{326E3E8E-8DEC-414D-98A5-42FBCFDE5558}"/>
    <cellStyle name="_Price_Option_DWDM_TT&amp;T-300K_2008Q1_JI Group - Note R11_(11)unrealised ex.rate 5" xfId="3503" xr:uid="{FEA6287C-45AD-43FC-8AF6-8F73F630A54B}"/>
    <cellStyle name="_Price_Option_DWDM_TT&amp;T-300K_2008Q1_JI Group - Note R11_(11)unrealised ex.rate_(2)Sum of cash&amp;cash equipvalent" xfId="3504" xr:uid="{62072D24-0F90-4C83-8EEE-4E0F4A3D266C}"/>
    <cellStyle name="_Price_Option_DWDM_TT&amp;T-300K_2008Q1_JI Group - Note R11_(11)unrealised ex.rate_(2)Sum of cash&amp;cash equipvalent 2" xfId="3505" xr:uid="{56BE2589-9E09-4613-9DD3-397F34684AB3}"/>
    <cellStyle name="_Price_Option_DWDM_TT&amp;T-300K_2008Q1_JI Group - Note R11_(11)unrealised ex.rate_(2)Sum of cash&amp;cash equipvalent 3" xfId="3506" xr:uid="{7B79A08D-5321-46D4-BC69-421D7CC6EA96}"/>
    <cellStyle name="_Price_Option_DWDM_TT&amp;T-300K_2008Q1_JI Group - Note R11_(11)unrealised ex.rate_(2)Sum of cash&amp;cash equipvalent 4" xfId="3507" xr:uid="{4FBF92B0-8181-47E1-A5D2-035A85EDC550}"/>
    <cellStyle name="_Price_Option_DWDM_TT&amp;T-300K_2008Q1_JI Group - Note R11_(11)unrealised ex.rate_(2)Sum of cash&amp;cash equipvalent 5" xfId="3508" xr:uid="{1A827F6A-2D4D-492A-B571-E2592E221A8A}"/>
    <cellStyle name="_Price_Option_DWDM_TT&amp;T-300K_2008Q1_JI Group - Note R11_(11)unrealised ex.rate_(3)Aging AR" xfId="3509" xr:uid="{FA1B277F-63E8-478B-BF7B-0EA5F91825AA}"/>
    <cellStyle name="_Price_Option_DWDM_TT&amp;T-300K_2008Q1_JI Group - Note R11_(11)unrealised ex.rate_(3)Aging AR 2" xfId="3510" xr:uid="{52BD3455-8367-4E04-9AC6-EBAECB9F2169}"/>
    <cellStyle name="_Price_Option_DWDM_TT&amp;T-300K_2008Q1_JI Group - Note R11_(11)unrealised ex.rate_(3)Aging AR 3" xfId="3511" xr:uid="{E9EE037D-FDE3-478A-95E0-12BCCEB4794C}"/>
    <cellStyle name="_Price_Option_DWDM_TT&amp;T-300K_2008Q1_JI Group - Note R11_(11)unrealised ex.rate_(3)Aging AR 4" xfId="3512" xr:uid="{23363715-6BF4-443A-AD50-7A99DBD02E58}"/>
    <cellStyle name="_Price_Option_DWDM_TT&amp;T-300K_2008Q1_JI Group - Note R11_(11)unrealised ex.rate_(3)Aging AR 5" xfId="3513" xr:uid="{00040DC8-2D99-4138-96F6-38E0CED1E451}"/>
    <cellStyle name="_Price_Option_DWDM_TT&amp;T-300K_2008Q1_JI Group - Note R11_(12) Detail cash flow" xfId="3514" xr:uid="{D8EA0F16-0C08-4681-B2EB-64C415828B96}"/>
    <cellStyle name="_Price_Option_DWDM_TT&amp;T-300K_2008Q1_JI Group - Note R11_(3)Selling and admin Q2_Y2009" xfId="3515" xr:uid="{FB32B836-C9A7-419C-9D8E-CAF382AA3D56}"/>
    <cellStyle name="_Price_Option_DWDM_TT&amp;T-300K_2008Q1_JI Group - Note R11_(3)Selling and admin Q2_Y2009 2" xfId="3516" xr:uid="{849B5EF1-F302-4965-8A40-98954A674C9D}"/>
    <cellStyle name="_Price_Option_DWDM_TT&amp;T-300K_2008Q1_JI Group - Note R11_(3)Selling and admin Q2_Y2009_2010_JAS Group_R3_Expenses by nature 2009" xfId="3517" xr:uid="{E54E2A29-4589-4FB2-84BE-68FFEB580010}"/>
    <cellStyle name="_Price_Option_DWDM_TT&amp;T-300K_2008Q1_JI Group - Note R11_(3)Selling and admin Q2_Y2009_Q209_J027_Note group R3" xfId="3518" xr:uid="{668DADCE-A635-471F-BC77-1A43F32AA299}"/>
    <cellStyle name="_Price_Option_DWDM_TT&amp;T-300K_2008Q1_JI Group - Note R11_(3)Selling and admin Q2_Y2009_Q209_J027_Note group R3 2" xfId="3519" xr:uid="{8D5AF450-0E6E-4BD6-B06B-B91D4941CCBD}"/>
    <cellStyle name="_Price_Option_DWDM_TT&amp;T-300K_2008Q1_JI Group - Note R11_(3)Selling and admin Q2_Y2009_Q209_J027_Note group R3_2010_JAS Group_R3_Expenses by nature 2009" xfId="3520" xr:uid="{AE615EBB-D57A-4E76-81C4-635B1E46893A}"/>
    <cellStyle name="_Price_Option_DWDM_TT&amp;T-300K_2008Q1_JI Group - Note R11_2010_Q3_TTT I_Note R3." xfId="3521" xr:uid="{69EF3F22-9DCD-4322-B27C-F3193CFD3DCF}"/>
    <cellStyle name="_Price_Option_DWDM_TT&amp;T-300K_2008Q1_JI Group - Note R11_2010_Q4_TTT I_Note R3" xfId="3522" xr:uid="{FBF44E25-A64C-455C-9033-990C115F3E8D}"/>
    <cellStyle name="_Price_Option_DWDM_TT&amp;T-300K_2008Q1_JI Group - Note R11_detail cash flow" xfId="3523" xr:uid="{6C6B2D46-31F3-4AF8-A2A9-644CD10C2DE9}"/>
    <cellStyle name="_Price_Option_DWDM_TT&amp;T-300K_2008Q1_JI Group - Note R11_detail cash flow 2" xfId="3524" xr:uid="{DFA59E53-89DC-4E97-A3C4-4E2A6C409F8C}"/>
    <cellStyle name="_Price_Option_DWDM_TT&amp;T-300K_2008Q1_JI Group - Note R11_Note unrealized (update)" xfId="3525" xr:uid="{79DD41EA-1401-4911-8DFF-16A601BEFCCB}"/>
    <cellStyle name="_Price_Option_DWDM_TT&amp;T-300K_2008Q1_JI Group - Note R11_Note unrealized (update) 2" xfId="3526" xr:uid="{769CFD1C-E3A3-4C94-885C-800A8D088FCE}"/>
    <cellStyle name="_Price_Option_DWDM_TT&amp;T-300K_2008Q1_JI Group - Note R11_Note unrealized (update) 3" xfId="3527" xr:uid="{93B4CE11-91FC-4CF4-847B-864DF6C946D9}"/>
    <cellStyle name="_Price_Option_DWDM_TT&amp;T-300K_2008Q1_JI Group - Note R11_Note unrealized (update)_JTS_Note R1_Q2Y2010" xfId="3528" xr:uid="{43A62561-13EA-4D65-803F-EB5A228BDC37}"/>
    <cellStyle name="_Price_Option_DWDM_TT&amp;T-300K_2008Q1_JI Group - Note R11_Note unrealized (update)_JTS_Note R1_Q2Y2010 2" xfId="3529" xr:uid="{A2DBDF59-ACB3-40E6-93C1-8B6CEFC43E8D}"/>
    <cellStyle name="_Price_Option_DWDM_TT&amp;T-300K_2008Q1_JI Group - Note R11_Note unrealized (update)_Note_R1_Aging_Q2_11" xfId="3530" xr:uid="{4A729F32-B4E2-4DEB-88A9-2653CA619BA7}"/>
    <cellStyle name="_Price_Option_DWDM_TT&amp;T-300K_2008Q1_JI Group - Note R11_Note unrealized (update)_Note_R1_Aging_Q2_11 2" xfId="3531" xr:uid="{62DD766D-0127-4FA0-B0EE-8BA20C89432C}"/>
    <cellStyle name="_Price_Option_DWDM_TT&amp;T-300K_2008Q1_JI Group - Note R11_Note unrealized (update)_Note_R1_Aging_Q3_11" xfId="3532" xr:uid="{BA178925-517F-42A1-A8A4-D4280A45E370}"/>
    <cellStyle name="_Price_Option_DWDM_TT&amp;T-300K_2008Q1_JI Group - Note R11_Note unrealized (update)_Note_R1_Aging_Q4" xfId="3533" xr:uid="{C8E14C44-1DAE-4D47-BBF2-D255B3717F9C}"/>
    <cellStyle name="_Price_Option_DWDM_TT&amp;T-300K_2008Q1_JI Group - Note R11_Note unrealized (update)_Note_R1_Aging_Q4 2" xfId="3534" xr:uid="{CFADCDB9-6458-45F7-8513-8A39D11678E6}"/>
    <cellStyle name="_Price_Option_DWDM_TT&amp;T-300K_2008Q1_JI Group - Note R11_Note unrealized (update)_Q210_J032_Note R1_Unrealised" xfId="3535" xr:uid="{A5F14B34-9E62-4177-93FE-65BA30D74E54}"/>
    <cellStyle name="_Price_Option_DWDM_TT&amp;T-300K_2008Q1_JI Group - Note R11_Note unrealized (update)_Q210_J032_Note R1_Unrealised 2" xfId="3536" xr:uid="{D18F6ED7-CA51-4FDC-BB85-556425283687}"/>
    <cellStyle name="_Price_Option_DWDM_TT&amp;T-300K_2008Q1_JI Group - Note R11_Note_Cash&amp;Cash equivalent" xfId="3537" xr:uid="{DF084468-29FA-4510-B7A4-ABDBCA9656C8}"/>
    <cellStyle name="_Price_Option_DWDM_TT&amp;T-300K_2008Q1_JI Group - Note R11_Q1_09_JAS Group_Note R2" xfId="3538" xr:uid="{9DBD48A8-029A-49A9-995A-884F6DB35217}"/>
    <cellStyle name="_Price_Option_DWDM_TT&amp;T-300K_2008Q1_JI Group - Note R11_Q209_J027_Note group R2" xfId="3539" xr:uid="{BCF6F4DF-356F-4C7B-9D62-ED568F0D5E94}"/>
    <cellStyle name="_Price_Option_DWDM_TT&amp;T-300K_2008Q1_JI Group - Note R11_Q2-2010_TTT I_Note R3" xfId="3540" xr:uid="{3A9374B7-4B6A-4584-B109-6453EC17E52A}"/>
    <cellStyle name="_Price_Option_DWDM_TT&amp;T-300K_2008Q1_JI Group - Note R11_Q309_J032_Note R1_Audit (2)" xfId="3541" xr:uid="{323A2033-746F-4294-A7BD-7200EAA66EA5}"/>
    <cellStyle name="_Price_Option_DWDM_TT&amp;T-300K_2008Q1_JI Group - Note R11_Q309_J032_Note R1_Audit (2) 2" xfId="3542" xr:uid="{53925C9D-01D1-4A3B-88F5-BE656C992A39}"/>
    <cellStyle name="_Price_Option_DWDM_TT&amp;T-300K_2008Q1_JI Group - Note R11_Q309_J032_Note R1_Audit (2) 3" xfId="3543" xr:uid="{5028695C-4BCD-49C6-B994-3B6368A94E0A}"/>
    <cellStyle name="_Price_Option_DWDM_TT&amp;T-300K_2008Q1_JI Group - Note R11_Q309_J032_Note R1_Audit (2)_JTS_Note R1_Q2Y2010" xfId="3544" xr:uid="{62071FC5-A161-4F99-BA72-F134184F0BF5}"/>
    <cellStyle name="_Price_Option_DWDM_TT&amp;T-300K_2008Q1_JI Group - Note R11_Q309_J032_Note R1_Audit (2)_JTS_Note R1_Q2Y2010 2" xfId="3545" xr:uid="{0D6CF6A6-971A-4E62-8CA3-880DDC15988A}"/>
    <cellStyle name="_Price_Option_DWDM_TT&amp;T-300K_2008Q1_JI Group - Note R11_Q309_J032_Note R1_Audit (2)_Note_R1_Aging_Q2_11" xfId="3546" xr:uid="{602FDB0E-3EAD-40EE-8168-88D747544D66}"/>
    <cellStyle name="_Price_Option_DWDM_TT&amp;T-300K_2008Q1_JI Group - Note R11_Q309_J032_Note R1_Audit (2)_Note_R1_Aging_Q2_11 2" xfId="3547" xr:uid="{E20B0B8D-B9A1-4D34-98E7-1FED5016669D}"/>
    <cellStyle name="_Price_Option_DWDM_TT&amp;T-300K_2008Q1_JI Group - Note R11_Q309_J032_Note R1_Audit (2)_Note_R1_Aging_Q3_11" xfId="3548" xr:uid="{32183BB4-B286-4661-9538-F0DB44921CCD}"/>
    <cellStyle name="_Price_Option_DWDM_TT&amp;T-300K_2008Q1_JI Group - Note R11_Q309_J032_Note R1_Audit (2)_Note_R1_Aging_Q4" xfId="3549" xr:uid="{87C90278-FC83-4188-8F87-2C61AA55C650}"/>
    <cellStyle name="_Price_Option_DWDM_TT&amp;T-300K_2008Q1_JI Group - Note R11_Q309_J032_Note R1_Audit (2)_Note_R1_Aging_Q4 2" xfId="3550" xr:uid="{4C8AFC39-FF39-456C-BC48-699BF3D1933B}"/>
    <cellStyle name="_Price_Option_DWDM_TT&amp;T-300K_2008Q1_JI Group - Note R11_Q309_J032_Note R1_Audit (2)_Q210_J032_Note R1_Unrealised" xfId="3551" xr:uid="{8D6D9EA5-331A-43C8-8298-F8F500E1C941}"/>
    <cellStyle name="_Price_Option_DWDM_TT&amp;T-300K_2008Q1_JI Group - Note R11_Q309_J032_Note R1_Audit (2)_Q210_J032_Note R1_Unrealised 2" xfId="3552" xr:uid="{3B40FCC1-2E33-484C-ABA1-69724000BD1F}"/>
    <cellStyle name="_Price_Option_DWDM_TT&amp;T-300K_2008Q2_JIG_Note R11" xfId="3553" xr:uid="{BBEC1BC3-2533-416B-93BD-A2A13D9EEE4B}"/>
    <cellStyle name="_Price_Option_DWDM_TT&amp;T-300K_2008Q3- J027 - JI Group - Note R1" xfId="3554" xr:uid="{22181961-6B25-499A-812D-C66ACDE5F09C}"/>
    <cellStyle name="_Price_Option_DWDM_TT&amp;T-300K_2008Q3- J027 - JI Group - Note R1 2" xfId="3555" xr:uid="{BD1CC8DC-2037-41F1-98C2-9472B76E6A47}"/>
    <cellStyle name="_Price_Option_DWDM_TT&amp;T-300K_2008Q3- J027 - JI Group - Note R1_Q1_09_JAS Group_Note R2" xfId="3556" xr:uid="{A6EC93AA-3774-4C58-9515-032B81A31276}"/>
    <cellStyle name="_Price_Option_DWDM_TT&amp;T-300K_2008Q3- J027 - JI Group - Note R1_Q209_J027_Note group R2" xfId="3557" xr:uid="{738CA771-D13F-48DF-BBF5-0AD69CB5635D}"/>
    <cellStyle name="_Price_Option_DWDM_TT&amp;T-300K_2010_Q3_TTT I_Note R3." xfId="3558" xr:uid="{CCD4350E-8914-4767-B89C-AACCC3E0F4A6}"/>
    <cellStyle name="_Price_Option_DWDM_TT&amp;T-300K_2010_Q4_TTT I_Note R3" xfId="3559" xr:uid="{8DE67B55-D730-435B-B4A9-1B7C63B6FFF7}"/>
    <cellStyle name="_Price_Option_DWDM_TT&amp;T-300K_3-TTTBB Budget 2010 to Dept (2)" xfId="3560" xr:uid="{75603791-B8AA-4B28-9C2F-D0716394C7D6}"/>
    <cellStyle name="_Price_Option_DWDM_TT&amp;T-300K_detail cash flow" xfId="3561" xr:uid="{FA866010-E33E-42EF-9D97-13A71A3C136A}"/>
    <cellStyle name="_Price_Option_DWDM_TT&amp;T-300K_detail cash flow 2" xfId="3562" xr:uid="{D265AEAE-3E4E-4C79-B704-2BFED136C36D}"/>
    <cellStyle name="_Price_Option_DWDM_TT&amp;T-300K_Movement CIP" xfId="3563" xr:uid="{ED360659-5E31-416D-90F1-ABCA8EF1B635}"/>
    <cellStyle name="_Price_Option_DWDM_TT&amp;T-300K_Note unrealized (update)" xfId="3564" xr:uid="{2C59D6D3-6AFF-483B-897A-4588AB1EDFFD}"/>
    <cellStyle name="_Price_Option_DWDM_TT&amp;T-300K_Note unrealized (update) 2" xfId="3565" xr:uid="{0ABE43BF-6450-486F-BF0B-11AF360B2AF5}"/>
    <cellStyle name="_Price_Option_DWDM_TT&amp;T-300K_Note unrealized (update) 3" xfId="3566" xr:uid="{1C2E1CB4-33BA-44F8-9B5B-2C4F05A35C45}"/>
    <cellStyle name="_Price_Option_DWDM_TT&amp;T-300K_Note unrealized (update)_JTS_Note R1_Q2Y2010" xfId="3567" xr:uid="{8BA3237F-6337-4D78-919F-41ED40D2564A}"/>
    <cellStyle name="_Price_Option_DWDM_TT&amp;T-300K_Note unrealized (update)_JTS_Note R1_Q2Y2010 2" xfId="3568" xr:uid="{C8B20F0A-30E7-4C32-96E9-27C3E82128B0}"/>
    <cellStyle name="_Price_Option_DWDM_TT&amp;T-300K_Note unrealized (update)_Note_R1_Aging_Q2_11" xfId="3569" xr:uid="{8901CDBC-12BE-4D32-9ED8-C4BC4C974213}"/>
    <cellStyle name="_Price_Option_DWDM_TT&amp;T-300K_Note unrealized (update)_Note_R1_Aging_Q2_11 2" xfId="3570" xr:uid="{BE01DD65-BB74-4EB8-9E2E-FDD2DC52CE79}"/>
    <cellStyle name="_Price_Option_DWDM_TT&amp;T-300K_Note unrealized (update)_Note_R1_Aging_Q3_11" xfId="3571" xr:uid="{42666A2D-19A9-4F62-A75D-82D32EB44588}"/>
    <cellStyle name="_Price_Option_DWDM_TT&amp;T-300K_Note unrealized (update)_Note_R1_Aging_Q4" xfId="3572" xr:uid="{342F3531-243D-4C4A-9848-EE9D69BD8084}"/>
    <cellStyle name="_Price_Option_DWDM_TT&amp;T-300K_Note unrealized (update)_Note_R1_Aging_Q4 2" xfId="3573" xr:uid="{39CBB8A9-0FDD-4AC3-8453-CB85ABBE8B03}"/>
    <cellStyle name="_Price_Option_DWDM_TT&amp;T-300K_Note unrealized (update)_Q210_J032_Note R1_Unrealised" xfId="3574" xr:uid="{E2524CBC-4961-4879-B8A5-F1ABFE0FA37D}"/>
    <cellStyle name="_Price_Option_DWDM_TT&amp;T-300K_Note unrealized (update)_Q210_J032_Note R1_Unrealised 2" xfId="3575" xr:uid="{8B312561-AE2B-4A9D-8D1A-2B901838F354}"/>
    <cellStyle name="_Price_Option_DWDM_TT&amp;T-300K_Note_Cash&amp;Cash equivalent" xfId="3576" xr:uid="{B5E41C72-CD25-4F19-BF81-CCF91A0E673A}"/>
    <cellStyle name="_Price_Option_DWDM_TT&amp;T-300K_Q1 2008 - J027 - cash flow conso - WP" xfId="3577" xr:uid="{3B280301-85E7-4294-8194-618273367A21}"/>
    <cellStyle name="_Price_Option_DWDM_TT&amp;T-300K_Q1 2008 - J027 - cash flow conso - WP 2" xfId="3578" xr:uid="{08A57A08-DDBA-4D40-9F31-5857DE86E90C}"/>
    <cellStyle name="_Price_Option_DWDM_TT&amp;T-300K_Q1 2008 - J027 - cash flow conso - WP 3" xfId="3579" xr:uid="{92CE6824-94B0-4310-86C1-C905230CBA30}"/>
    <cellStyle name="_Price_Option_DWDM_TT&amp;T-300K_Q1 2008 - J027 - cash flow conso - WP_(11)unrealised ex.rate" xfId="3580" xr:uid="{42E9360A-8A06-4EBB-B2ED-D3C5972A202B}"/>
    <cellStyle name="_Price_Option_DWDM_TT&amp;T-300K_Q1 2008 - J027 - cash flow conso - WP_(11)unrealised ex.rate 2" xfId="3581" xr:uid="{E9497DA4-5F6A-492C-A56A-E4EB53B2D89B}"/>
    <cellStyle name="_Price_Option_DWDM_TT&amp;T-300K_Q1 2008 - J027 - cash flow conso - WP_(11)unrealised ex.rate 3" xfId="3582" xr:uid="{4658CD2F-3847-4100-B3BA-3EACE9BC30AD}"/>
    <cellStyle name="_Price_Option_DWDM_TT&amp;T-300K_Q1 2008 - J027 - cash flow conso - WP_(11)unrealised ex.rate 4" xfId="3583" xr:uid="{F2BB634D-3937-49E8-9879-6C3F95A477EB}"/>
    <cellStyle name="_Price_Option_DWDM_TT&amp;T-300K_Q1 2008 - J027 - cash flow conso - WP_(11)unrealised ex.rate 5" xfId="3584" xr:uid="{103BBD88-BB46-4636-8197-4A799EFE6919}"/>
    <cellStyle name="_Price_Option_DWDM_TT&amp;T-300K_Q1 2008 - J027 - cash flow conso - WP_(11)unrealised ex.rate_(2)Sum of cash&amp;cash equipvalent" xfId="3585" xr:uid="{F4070CF0-417A-457B-939E-1D5FFF70088B}"/>
    <cellStyle name="_Price_Option_DWDM_TT&amp;T-300K_Q1 2008 - J027 - cash flow conso - WP_(11)unrealised ex.rate_(2)Sum of cash&amp;cash equipvalent 2" xfId="3586" xr:uid="{E75D44B4-32CE-4B21-9DA9-F831436A9457}"/>
    <cellStyle name="_Price_Option_DWDM_TT&amp;T-300K_Q1 2008 - J027 - cash flow conso - WP_(11)unrealised ex.rate_(2)Sum of cash&amp;cash equipvalent 3" xfId="3587" xr:uid="{64067CD7-819C-40FB-8BC6-79355D782BD3}"/>
    <cellStyle name="_Price_Option_DWDM_TT&amp;T-300K_Q1 2008 - J027 - cash flow conso - WP_(11)unrealised ex.rate_(2)Sum of cash&amp;cash equipvalent 4" xfId="3588" xr:uid="{C7CB3298-2718-466D-BDAA-52EDFA2488F1}"/>
    <cellStyle name="_Price_Option_DWDM_TT&amp;T-300K_Q1 2008 - J027 - cash flow conso - WP_(11)unrealised ex.rate_(2)Sum of cash&amp;cash equipvalent 5" xfId="3589" xr:uid="{E2083ABF-CA3B-4064-B7E8-B80803BC6598}"/>
    <cellStyle name="_Price_Option_DWDM_TT&amp;T-300K_Q1 2008 - J027 - cash flow conso - WP_(11)unrealised ex.rate_(3)Aging AR" xfId="3590" xr:uid="{8A54EF2C-9A7D-4557-947F-07338FDF953E}"/>
    <cellStyle name="_Price_Option_DWDM_TT&amp;T-300K_Q1 2008 - J027 - cash flow conso - WP_(11)unrealised ex.rate_(3)Aging AR 2" xfId="3591" xr:uid="{042C268E-EFAF-4181-8949-5C0D7AA90F8C}"/>
    <cellStyle name="_Price_Option_DWDM_TT&amp;T-300K_Q1 2008 - J027 - cash flow conso - WP_(11)unrealised ex.rate_(3)Aging AR 3" xfId="3592" xr:uid="{6B8F1BD6-0FB4-4343-B961-61D29C7DF1A0}"/>
    <cellStyle name="_Price_Option_DWDM_TT&amp;T-300K_Q1 2008 - J027 - cash flow conso - WP_(11)unrealised ex.rate_(3)Aging AR 4" xfId="3593" xr:uid="{13467747-4A0B-4DB4-9DA0-0780B9A1C7A2}"/>
    <cellStyle name="_Price_Option_DWDM_TT&amp;T-300K_Q1 2008 - J027 - cash flow conso - WP_(11)unrealised ex.rate_(3)Aging AR 5" xfId="3594" xr:uid="{C4589300-E65A-446A-BF06-758105356D31}"/>
    <cellStyle name="_Price_Option_DWDM_TT&amp;T-300K_Q1 2008 - J027 - cash flow conso - WP_(12) Detail cash flow" xfId="3595" xr:uid="{0F515783-9D26-468C-8E6B-7BBC024BE03E}"/>
    <cellStyle name="_Price_Option_DWDM_TT&amp;T-300K_Q1 2008 - J027 - cash flow conso - WP_(3)Selling and admin Q2_Y2009" xfId="3596" xr:uid="{91A7D22F-05E9-488E-AD42-3F17775EE6DC}"/>
    <cellStyle name="_Price_Option_DWDM_TT&amp;T-300K_Q1 2008 - J027 - cash flow conso - WP_(3)Selling and admin Q2_Y2009 2" xfId="3597" xr:uid="{6E8FB2C6-CD46-47B8-94B9-5F25EE5FCF8C}"/>
    <cellStyle name="_Price_Option_DWDM_TT&amp;T-300K_Q1 2008 - J027 - cash flow conso - WP_(3)Selling and admin Q2_Y2009_2010_JAS Group_R3_Expenses by nature 2009" xfId="3598" xr:uid="{E1E36626-1974-496E-AB17-2FFB367B6915}"/>
    <cellStyle name="_Price_Option_DWDM_TT&amp;T-300K_Q1 2008 - J027 - cash flow conso - WP_(3)Selling and admin Q2_Y2009_Q209_J027_Note group R3" xfId="3599" xr:uid="{35DDD0EC-559A-4B24-9133-EC5D684EC1CD}"/>
    <cellStyle name="_Price_Option_DWDM_TT&amp;T-300K_Q1 2008 - J027 - cash flow conso - WP_(3)Selling and admin Q2_Y2009_Q209_J027_Note group R3 2" xfId="3600" xr:uid="{BF7843BB-D542-4681-BAA5-43B549AFBEBB}"/>
    <cellStyle name="_Price_Option_DWDM_TT&amp;T-300K_Q1 2008 - J027 - cash flow conso - WP_(3)Selling and admin Q2_Y2009_Q209_J027_Note group R3_2010_JAS Group_R3_Expenses by nature 2009" xfId="3601" xr:uid="{6FA53AE5-522D-4E37-8F9C-9E8F563FA6B4}"/>
    <cellStyle name="_Price_Option_DWDM_TT&amp;T-300K_Q1 2008 - J027 - cash flow conso - WP_2010_Q3_TTT I_Note R3." xfId="3602" xr:uid="{07A836C8-E4D7-41E6-9E5C-C386AD5313F9}"/>
    <cellStyle name="_Price_Option_DWDM_TT&amp;T-300K_Q1 2008 - J027 - cash flow conso - WP_2010_Q4_TTT I_Note R3" xfId="3603" xr:uid="{C04DA8FA-6A96-442F-9941-00BCB211A7DD}"/>
    <cellStyle name="_Price_Option_DWDM_TT&amp;T-300K_Q1 2008 - J027 - cash flow conso - WP_detail cash flow" xfId="3604" xr:uid="{632A21D0-937D-4DD6-A3BB-8DA0EDFA6880}"/>
    <cellStyle name="_Price_Option_DWDM_TT&amp;T-300K_Q1 2008 - J027 - cash flow conso - WP_detail cash flow 2" xfId="3605" xr:uid="{72153212-9546-4704-B462-3359CE6A2E6C}"/>
    <cellStyle name="_Price_Option_DWDM_TT&amp;T-300K_Q1 2008 - J027 - cash flow conso - WP_Note unrealized (update)" xfId="3606" xr:uid="{21ADED3A-057D-4974-91FD-3B453CD125C9}"/>
    <cellStyle name="_Price_Option_DWDM_TT&amp;T-300K_Q1 2008 - J027 - cash flow conso - WP_Note unrealized (update) 2" xfId="3607" xr:uid="{733E35DC-EE8A-423B-838B-CAEAAB800B29}"/>
    <cellStyle name="_Price_Option_DWDM_TT&amp;T-300K_Q1 2008 - J027 - cash flow conso - WP_Note unrealized (update) 3" xfId="3608" xr:uid="{C36BA06F-76B2-4B39-AAF0-301B6A019FFA}"/>
    <cellStyle name="_Price_Option_DWDM_TT&amp;T-300K_Q1 2008 - J027 - cash flow conso - WP_Note unrealized (update)_JTS_Note R1_Q2Y2010" xfId="3609" xr:uid="{9882DA70-F7EE-4832-BD19-55165451DCB1}"/>
    <cellStyle name="_Price_Option_DWDM_TT&amp;T-300K_Q1 2008 - J027 - cash flow conso - WP_Note unrealized (update)_JTS_Note R1_Q2Y2010 2" xfId="3610" xr:uid="{2EAC28BD-5829-4DB6-A6AB-4F34EEACBEBB}"/>
    <cellStyle name="_Price_Option_DWDM_TT&amp;T-300K_Q1 2008 - J027 - cash flow conso - WP_Note unrealized (update)_Note_R1_Aging_Q2_11" xfId="3611" xr:uid="{8326A723-265C-4B4A-8DFA-B0B4D7C39138}"/>
    <cellStyle name="_Price_Option_DWDM_TT&amp;T-300K_Q1 2008 - J027 - cash flow conso - WP_Note unrealized (update)_Note_R1_Aging_Q2_11 2" xfId="3612" xr:uid="{156DBD2D-A1B4-45F4-A5AB-599A3F1DE431}"/>
    <cellStyle name="_Price_Option_DWDM_TT&amp;T-300K_Q1 2008 - J027 - cash flow conso - WP_Note unrealized (update)_Note_R1_Aging_Q3_11" xfId="3613" xr:uid="{2AF3BD8C-1813-4BEC-AFF4-BE867A8C12AF}"/>
    <cellStyle name="_Price_Option_DWDM_TT&amp;T-300K_Q1 2008 - J027 - cash flow conso - WP_Note unrealized (update)_Note_R1_Aging_Q4" xfId="3614" xr:uid="{54694A55-DA1A-4280-9F51-75F7D2675B99}"/>
    <cellStyle name="_Price_Option_DWDM_TT&amp;T-300K_Q1 2008 - J027 - cash flow conso - WP_Note unrealized (update)_Note_R1_Aging_Q4 2" xfId="3615" xr:uid="{FA5D46B0-24EA-4DC1-B00A-9C3A0FC9763E}"/>
    <cellStyle name="_Price_Option_DWDM_TT&amp;T-300K_Q1 2008 - J027 - cash flow conso - WP_Note unrealized (update)_Q210_J032_Note R1_Unrealised" xfId="3616" xr:uid="{4EAF6C7A-3304-4EC5-962B-9C7A053C08B5}"/>
    <cellStyle name="_Price_Option_DWDM_TT&amp;T-300K_Q1 2008 - J027 - cash flow conso - WP_Note unrealized (update)_Q210_J032_Note R1_Unrealised 2" xfId="3617" xr:uid="{3CE7C0D3-7532-4DA2-993B-0A7B037FCF6F}"/>
    <cellStyle name="_Price_Option_DWDM_TT&amp;T-300K_Q1 2008 - J027 - cash flow conso - WP_Note_Cash&amp;Cash equivalent" xfId="3618" xr:uid="{E18F9747-30FE-4F8F-9ED7-3C18E8617324}"/>
    <cellStyle name="_Price_Option_DWDM_TT&amp;T-300K_Q1 2008 - J027 - cash flow conso - WP_Q1_09_JAS Group_Note R2" xfId="3619" xr:uid="{212067CE-9EEF-450D-89EB-9FA7EE014496}"/>
    <cellStyle name="_Price_Option_DWDM_TT&amp;T-300K_Q1 2008 - J027 - cash flow conso - WP_Q209_J027_Note group R2" xfId="3620" xr:uid="{6B0D5076-D25B-4FB9-B245-869CE24BFE50}"/>
    <cellStyle name="_Price_Option_DWDM_TT&amp;T-300K_Q1 2008 - J027 - cash flow conso - WP_Q2-2010_TTT I_Note R3" xfId="3621" xr:uid="{860C929E-45BF-45C4-B88D-3CDB13253EFD}"/>
    <cellStyle name="_Price_Option_DWDM_TT&amp;T-300K_Q1 2008 - J027 - cash flow conso - WP_Q309_J032_Note R1_Audit (2)" xfId="3622" xr:uid="{F95AF437-68CE-43D3-917F-9C107A5F748F}"/>
    <cellStyle name="_Price_Option_DWDM_TT&amp;T-300K_Q1 2008 - J027 - cash flow conso - WP_Q309_J032_Note R1_Audit (2) 2" xfId="3623" xr:uid="{A690345E-FA39-4CB7-9AA7-489D3B04E852}"/>
    <cellStyle name="_Price_Option_DWDM_TT&amp;T-300K_Q1 2008 - J027 - cash flow conso - WP_Q309_J032_Note R1_Audit (2) 3" xfId="3624" xr:uid="{D90988E5-D936-4A5F-AA74-77322BDB2520}"/>
    <cellStyle name="_Price_Option_DWDM_TT&amp;T-300K_Q1 2008 - J027 - cash flow conso - WP_Q309_J032_Note R1_Audit (2)_JTS_Note R1_Q2Y2010" xfId="3625" xr:uid="{C274B045-2F92-414E-AA39-983124A48157}"/>
    <cellStyle name="_Price_Option_DWDM_TT&amp;T-300K_Q1 2008 - J027 - cash flow conso - WP_Q309_J032_Note R1_Audit (2)_JTS_Note R1_Q2Y2010 2" xfId="3626" xr:uid="{457056B6-BFE0-45F2-A2A2-0DE938A0ABAB}"/>
    <cellStyle name="_Price_Option_DWDM_TT&amp;T-300K_Q1 2008 - J027 - cash flow conso - WP_Q309_J032_Note R1_Audit (2)_Note_R1_Aging_Q2_11" xfId="3627" xr:uid="{F179CB10-E2BC-4ED4-B5EC-09E8D460200D}"/>
    <cellStyle name="_Price_Option_DWDM_TT&amp;T-300K_Q1 2008 - J027 - cash flow conso - WP_Q309_J032_Note R1_Audit (2)_Note_R1_Aging_Q2_11 2" xfId="3628" xr:uid="{7A1A4C3D-D830-45B0-851F-D437BB102E8A}"/>
    <cellStyle name="_Price_Option_DWDM_TT&amp;T-300K_Q1 2008 - J027 - cash flow conso - WP_Q309_J032_Note R1_Audit (2)_Note_R1_Aging_Q3_11" xfId="3629" xr:uid="{5E01126B-9009-45DB-BB00-8C04DF8CF23A}"/>
    <cellStyle name="_Price_Option_DWDM_TT&amp;T-300K_Q1 2008 - J027 - cash flow conso - WP_Q309_J032_Note R1_Audit (2)_Note_R1_Aging_Q4" xfId="3630" xr:uid="{F24F2A56-4CBD-4A19-908F-D17EFF16328B}"/>
    <cellStyle name="_Price_Option_DWDM_TT&amp;T-300K_Q1 2008 - J027 - cash flow conso - WP_Q309_J032_Note R1_Audit (2)_Note_R1_Aging_Q4 2" xfId="3631" xr:uid="{F29B920C-6BC7-473A-9160-304CA4E0F0E0}"/>
    <cellStyle name="_Price_Option_DWDM_TT&amp;T-300K_Q1 2008 - J027 - cash flow conso - WP_Q309_J032_Note R1_Audit (2)_Q210_J032_Note R1_Unrealised" xfId="3632" xr:uid="{B015495B-5EAF-491D-B8E0-574B44231E47}"/>
    <cellStyle name="_Price_Option_DWDM_TT&amp;T-300K_Q1 2008 - J027 - cash flow conso - WP_Q309_J032_Note R1_Audit (2)_Q210_J032_Note R1_Unrealised 2" xfId="3633" xr:uid="{2F36A18F-6521-4801-8EC6-6B60893DD563}"/>
    <cellStyle name="_Price_Option_DWDM_TT&amp;T-300K_Q1 2008 - J027 - JI Group - Note R11" xfId="3634" xr:uid="{776C9C2E-AA0A-4F76-8CAB-BB1900757E26}"/>
    <cellStyle name="_Price_Option_DWDM_TT&amp;T-300K_Q1 2008 - J027 - JI Group - Note R11 2" xfId="3635" xr:uid="{A9ED610C-7330-4280-A414-EB0AF4F36160}"/>
    <cellStyle name="_Price_Option_DWDM_TT&amp;T-300K_Q1 2008 - J027 - JI Group - Note R11 3" xfId="3636" xr:uid="{4E4A8DE5-94D5-41B5-8132-800B085F97B1}"/>
    <cellStyle name="_Price_Option_DWDM_TT&amp;T-300K_Q1 2008 - J027 - JI Group - Note R11_(11)unrealised ex.rate" xfId="3637" xr:uid="{A7A031B0-704E-40E2-B30D-4B3873C7E0C7}"/>
    <cellStyle name="_Price_Option_DWDM_TT&amp;T-300K_Q1 2008 - J027 - JI Group - Note R11_(11)unrealised ex.rate 2" xfId="3638" xr:uid="{618CB2FF-F98A-49C3-A46C-D65B98CC55A5}"/>
    <cellStyle name="_Price_Option_DWDM_TT&amp;T-300K_Q1 2008 - J027 - JI Group - Note R11_(11)unrealised ex.rate 3" xfId="3639" xr:uid="{C600CB2D-D851-47F0-8874-B6A1324C0AB1}"/>
    <cellStyle name="_Price_Option_DWDM_TT&amp;T-300K_Q1 2008 - J027 - JI Group - Note R11_(11)unrealised ex.rate 4" xfId="3640" xr:uid="{40A2CC32-E00C-4DDB-9EB9-E0BC9672CCB6}"/>
    <cellStyle name="_Price_Option_DWDM_TT&amp;T-300K_Q1 2008 - J027 - JI Group - Note R11_(11)unrealised ex.rate 5" xfId="3641" xr:uid="{C99769DF-CC9A-4475-9B97-107FCAF24536}"/>
    <cellStyle name="_Price_Option_DWDM_TT&amp;T-300K_Q1 2008 - J027 - JI Group - Note R11_(11)unrealised ex.rate_(2)Sum of cash&amp;cash equipvalent" xfId="3642" xr:uid="{33289FF8-1586-4D70-A749-126E4F817929}"/>
    <cellStyle name="_Price_Option_DWDM_TT&amp;T-300K_Q1 2008 - J027 - JI Group - Note R11_(11)unrealised ex.rate_(2)Sum of cash&amp;cash equipvalent 2" xfId="3643" xr:uid="{8F63AC12-B7DE-42E1-A5FC-F45C3E9ACA81}"/>
    <cellStyle name="_Price_Option_DWDM_TT&amp;T-300K_Q1 2008 - J027 - JI Group - Note R11_(11)unrealised ex.rate_(2)Sum of cash&amp;cash equipvalent 3" xfId="3644" xr:uid="{22F682DF-3443-41B5-ABA4-28525B96777F}"/>
    <cellStyle name="_Price_Option_DWDM_TT&amp;T-300K_Q1 2008 - J027 - JI Group - Note R11_(11)unrealised ex.rate_(2)Sum of cash&amp;cash equipvalent 4" xfId="3645" xr:uid="{82359D8B-B786-49CA-86EE-C389FFC5F031}"/>
    <cellStyle name="_Price_Option_DWDM_TT&amp;T-300K_Q1 2008 - J027 - JI Group - Note R11_(11)unrealised ex.rate_(2)Sum of cash&amp;cash equipvalent 5" xfId="3646" xr:uid="{F00D0342-3E79-4494-AD5E-4A8938551BBB}"/>
    <cellStyle name="_Price_Option_DWDM_TT&amp;T-300K_Q1 2008 - J027 - JI Group - Note R11_(11)unrealised ex.rate_(3)Aging AR" xfId="3647" xr:uid="{64F288A2-CE34-47E6-A32D-D9E585022BCE}"/>
    <cellStyle name="_Price_Option_DWDM_TT&amp;T-300K_Q1 2008 - J027 - JI Group - Note R11_(11)unrealised ex.rate_(3)Aging AR 2" xfId="3648" xr:uid="{0FFF69E3-6EDC-42BB-964A-916A564AE9C2}"/>
    <cellStyle name="_Price_Option_DWDM_TT&amp;T-300K_Q1 2008 - J027 - JI Group - Note R11_(11)unrealised ex.rate_(3)Aging AR 3" xfId="3649" xr:uid="{40E89518-EBC1-409F-AC5E-FF3FA1D85F55}"/>
    <cellStyle name="_Price_Option_DWDM_TT&amp;T-300K_Q1 2008 - J027 - JI Group - Note R11_(11)unrealised ex.rate_(3)Aging AR 4" xfId="3650" xr:uid="{895C9B77-92C3-47EA-9C1C-4DAE4CD7B35B}"/>
    <cellStyle name="_Price_Option_DWDM_TT&amp;T-300K_Q1 2008 - J027 - JI Group - Note R11_(11)unrealised ex.rate_(3)Aging AR 5" xfId="3651" xr:uid="{DD2BB3B5-9F7B-40D1-B15E-949861BF54E4}"/>
    <cellStyle name="_Price_Option_DWDM_TT&amp;T-300K_Q1 2008 - J027 - JI Group - Note R11_(12) Detail cash flow" xfId="3652" xr:uid="{3488C1BB-0B6B-488C-AFCC-6D20F27F1ADF}"/>
    <cellStyle name="_Price_Option_DWDM_TT&amp;T-300K_Q1 2008 - J027 - JI Group - Note R11_(3)Selling and admin Q2_Y2009" xfId="3653" xr:uid="{99E1A213-BD16-44E1-ADA6-A4F05CAEC966}"/>
    <cellStyle name="_Price_Option_DWDM_TT&amp;T-300K_Q1 2008 - J027 - JI Group - Note R11_(3)Selling and admin Q2_Y2009 2" xfId="3654" xr:uid="{10D2263A-56E8-46F7-9090-89B6EBB8DAE1}"/>
    <cellStyle name="_Price_Option_DWDM_TT&amp;T-300K_Q1 2008 - J027 - JI Group - Note R11_(3)Selling and admin Q2_Y2009_2010_JAS Group_R3_Expenses by nature 2009" xfId="3655" xr:uid="{D83CB980-75A7-4D04-9CE4-52EF30D6F186}"/>
    <cellStyle name="_Price_Option_DWDM_TT&amp;T-300K_Q1 2008 - J027 - JI Group - Note R11_(3)Selling and admin Q2_Y2009_Q209_J027_Note group R3" xfId="3656" xr:uid="{F349F360-A1C2-4871-B923-97CA5C600D32}"/>
    <cellStyle name="_Price_Option_DWDM_TT&amp;T-300K_Q1 2008 - J027 - JI Group - Note R11_(3)Selling and admin Q2_Y2009_Q209_J027_Note group R3 2" xfId="3657" xr:uid="{C3B40C3F-C6AE-43D5-9BE7-5A785DD338F2}"/>
    <cellStyle name="_Price_Option_DWDM_TT&amp;T-300K_Q1 2008 - J027 - JI Group - Note R11_(3)Selling and admin Q2_Y2009_Q209_J027_Note group R3_2010_JAS Group_R3_Expenses by nature 2009" xfId="3658" xr:uid="{20950821-F86F-45AF-A4AD-2F95B516A045}"/>
    <cellStyle name="_Price_Option_DWDM_TT&amp;T-300K_Q1 2008 - J027 - JI Group - Note R11_2010_Q3_TTT I_Note R3." xfId="3659" xr:uid="{0F66714D-B9F9-416A-83A4-475E453CB1E1}"/>
    <cellStyle name="_Price_Option_DWDM_TT&amp;T-300K_Q1 2008 - J027 - JI Group - Note R11_2010_Q4_TTT I_Note R3" xfId="3660" xr:uid="{3B8BAB36-3CD5-4B9C-8D44-3EF68ABD88A4}"/>
    <cellStyle name="_Price_Option_DWDM_TT&amp;T-300K_Q1 2008 - J027 - JI Group - Note R11_detail cash flow" xfId="3661" xr:uid="{94B003AB-B413-4BEC-9E18-3EF4FA0C0F44}"/>
    <cellStyle name="_Price_Option_DWDM_TT&amp;T-300K_Q1 2008 - J027 - JI Group - Note R11_detail cash flow 2" xfId="3662" xr:uid="{D96779CA-A0D2-4BB7-A5DD-BB060B3FC695}"/>
    <cellStyle name="_Price_Option_DWDM_TT&amp;T-300K_Q1 2008 - J027 - JI Group - Note R11_Note unrealized (update)" xfId="3663" xr:uid="{F9ED435F-BC8F-4A22-8219-5FA994B16BB6}"/>
    <cellStyle name="_Price_Option_DWDM_TT&amp;T-300K_Q1 2008 - J027 - JI Group - Note R11_Note unrealized (update) 2" xfId="3664" xr:uid="{A1BB17A8-6707-4F6C-8C70-9BB73A39ECBD}"/>
    <cellStyle name="_Price_Option_DWDM_TT&amp;T-300K_Q1 2008 - J027 - JI Group - Note R11_Note unrealized (update) 3" xfId="3665" xr:uid="{6F81D039-5C12-4AC6-8DEE-80BA8A47DFF3}"/>
    <cellStyle name="_Price_Option_DWDM_TT&amp;T-300K_Q1 2008 - J027 - JI Group - Note R11_Note unrealized (update)_JTS_Note R1_Q2Y2010" xfId="3666" xr:uid="{BEBE7AE9-672E-4C85-896A-D7C7F3BE19CC}"/>
    <cellStyle name="_Price_Option_DWDM_TT&amp;T-300K_Q1 2008 - J027 - JI Group - Note R11_Note unrealized (update)_JTS_Note R1_Q2Y2010 2" xfId="3667" xr:uid="{0FCFD20F-3E76-4C9C-B82C-50C73890D09B}"/>
    <cellStyle name="_Price_Option_DWDM_TT&amp;T-300K_Q1 2008 - J027 - JI Group - Note R11_Note unrealized (update)_Note_R1_Aging_Q2_11" xfId="3668" xr:uid="{B273A4DC-0F3A-4072-B657-9C2056B99406}"/>
    <cellStyle name="_Price_Option_DWDM_TT&amp;T-300K_Q1 2008 - J027 - JI Group - Note R11_Note unrealized (update)_Note_R1_Aging_Q2_11 2" xfId="3669" xr:uid="{B01DA699-F7B7-4BFE-99C4-2394D3508DD2}"/>
    <cellStyle name="_Price_Option_DWDM_TT&amp;T-300K_Q1 2008 - J027 - JI Group - Note R11_Note unrealized (update)_Note_R1_Aging_Q3_11" xfId="3670" xr:uid="{D570FFFF-F4E7-4D54-B6F2-62D2C692999B}"/>
    <cellStyle name="_Price_Option_DWDM_TT&amp;T-300K_Q1 2008 - J027 - JI Group - Note R11_Note unrealized (update)_Note_R1_Aging_Q4" xfId="3671" xr:uid="{1B2ECA3B-E30A-4B80-B64F-66B9FDEDEF28}"/>
    <cellStyle name="_Price_Option_DWDM_TT&amp;T-300K_Q1 2008 - J027 - JI Group - Note R11_Note unrealized (update)_Note_R1_Aging_Q4 2" xfId="3672" xr:uid="{23BE21F5-A84D-465F-A14F-4E091419C01D}"/>
    <cellStyle name="_Price_Option_DWDM_TT&amp;T-300K_Q1 2008 - J027 - JI Group - Note R11_Note unrealized (update)_Q210_J032_Note R1_Unrealised" xfId="3673" xr:uid="{6E7B0F03-1B0D-4E39-B2FA-44AEA9D0E5B8}"/>
    <cellStyle name="_Price_Option_DWDM_TT&amp;T-300K_Q1 2008 - J027 - JI Group - Note R11_Note unrealized (update)_Q210_J032_Note R1_Unrealised 2" xfId="3674" xr:uid="{B5D3CBBE-EA2F-4931-9043-250678DF8793}"/>
    <cellStyle name="_Price_Option_DWDM_TT&amp;T-300K_Q1 2008 - J027 - JI Group - Note R11_Note_Cash&amp;Cash equivalent" xfId="3675" xr:uid="{DAFEA8BE-92FB-4CB6-907E-052EFC7DE54D}"/>
    <cellStyle name="_Price_Option_DWDM_TT&amp;T-300K_Q1 2008 - J027 - JI Group - Note R11_Q1_09_JAS Group_Note R2" xfId="3676" xr:uid="{F6FCFED1-A376-48B0-840E-AC9011C84C22}"/>
    <cellStyle name="_Price_Option_DWDM_TT&amp;T-300K_Q1 2008 - J027 - JI Group - Note R11_Q209_J027_Note group R2" xfId="3677" xr:uid="{301CF9B3-6C60-4770-961E-23E44E24BA00}"/>
    <cellStyle name="_Price_Option_DWDM_TT&amp;T-300K_Q1 2008 - J027 - JI Group - Note R11_Q2-2010_TTT I_Note R3" xfId="3678" xr:uid="{31BDA386-6D95-4CE9-916A-33D562AE1193}"/>
    <cellStyle name="_Price_Option_DWDM_TT&amp;T-300K_Q1 2008 - J027 - JI Group - Note R11_Q309_J032_Note R1_Audit (2)" xfId="3679" xr:uid="{ABCD8554-C2AE-461C-9769-BB66D17ADA4B}"/>
    <cellStyle name="_Price_Option_DWDM_TT&amp;T-300K_Q1 2008 - J027 - JI Group - Note R11_Q309_J032_Note R1_Audit (2) 2" xfId="3680" xr:uid="{E4DA74AA-B560-45EC-902D-EB56CA9F891F}"/>
    <cellStyle name="_Price_Option_DWDM_TT&amp;T-300K_Q1 2008 - J027 - JI Group - Note R11_Q309_J032_Note R1_Audit (2) 3" xfId="3681" xr:uid="{D3EC503C-E0A2-4A6D-91FD-9ABF9682D306}"/>
    <cellStyle name="_Price_Option_DWDM_TT&amp;T-300K_Q1 2008 - J027 - JI Group - Note R11_Q309_J032_Note R1_Audit (2)_JTS_Note R1_Q2Y2010" xfId="3682" xr:uid="{B153E938-1C9B-44BE-8D3A-B57342E2CBDA}"/>
    <cellStyle name="_Price_Option_DWDM_TT&amp;T-300K_Q1 2008 - J027 - JI Group - Note R11_Q309_J032_Note R1_Audit (2)_JTS_Note R1_Q2Y2010 2" xfId="3683" xr:uid="{6C57E204-F5C4-40DC-97BC-C1760F48AB35}"/>
    <cellStyle name="_Price_Option_DWDM_TT&amp;T-300K_Q1 2008 - J027 - JI Group - Note R11_Q309_J032_Note R1_Audit (2)_Note_R1_Aging_Q2_11" xfId="3684" xr:uid="{2A0449DC-5E2E-41FB-8339-CD45F645A070}"/>
    <cellStyle name="_Price_Option_DWDM_TT&amp;T-300K_Q1 2008 - J027 - JI Group - Note R11_Q309_J032_Note R1_Audit (2)_Note_R1_Aging_Q2_11 2" xfId="3685" xr:uid="{39DFC44E-863F-45EA-823A-EC8C4B517068}"/>
    <cellStyle name="_Price_Option_DWDM_TT&amp;T-300K_Q1 2008 - J027 - JI Group - Note R11_Q309_J032_Note R1_Audit (2)_Note_R1_Aging_Q3_11" xfId="3686" xr:uid="{152B1749-C995-4CF1-8F65-BD87762ED97A}"/>
    <cellStyle name="_Price_Option_DWDM_TT&amp;T-300K_Q1 2008 - J027 - JI Group - Note R11_Q309_J032_Note R1_Audit (2)_Note_R1_Aging_Q4" xfId="3687" xr:uid="{0BE7ABD8-3426-40C8-965C-D2BF0B6F4D21}"/>
    <cellStyle name="_Price_Option_DWDM_TT&amp;T-300K_Q1 2008 - J027 - JI Group - Note R11_Q309_J032_Note R1_Audit (2)_Note_R1_Aging_Q4 2" xfId="3688" xr:uid="{4655CF9E-F39F-4FF8-98CE-46DA90B04161}"/>
    <cellStyle name="_Price_Option_DWDM_TT&amp;T-300K_Q1 2008 - J027 - JI Group - Note R11_Q309_J032_Note R1_Audit (2)_Q210_J032_Note R1_Unrealised" xfId="3689" xr:uid="{6B9B3362-F72A-40E4-9695-5D2300E350AA}"/>
    <cellStyle name="_Price_Option_DWDM_TT&amp;T-300K_Q1 2008 - J027 - JI Group - Note R11_Q309_J032_Note R1_Audit (2)_Q210_J032_Note R1_Unrealised 2" xfId="3690" xr:uid="{09DD89EB-CB97-487D-859B-D144E4177BF0}"/>
    <cellStyle name="_Price_Option_DWDM_TT&amp;T-300K_Q1_09_JAS Group_Note R2" xfId="3691" xr:uid="{82C9D599-4652-41A7-942B-88FE8644ADB1}"/>
    <cellStyle name="_Price_Option_DWDM_TT&amp;T-300K_Q2 2008 - J027 - JI Group - Note R11" xfId="3692" xr:uid="{0C7557B5-DA03-47D8-91E4-C02D72B8FBCF}"/>
    <cellStyle name="_Price_Option_DWDM_TT&amp;T-300K_Q209_J027_Note group R2" xfId="3693" xr:uid="{1DC6273A-5E1D-4766-9FD0-808B2C0FC732}"/>
    <cellStyle name="_Price_Option_DWDM_TT&amp;T-300K_Q2-2010_TTT I_Note R3" xfId="3694" xr:uid="{F64B7DF5-A1BB-4F74-87A8-3AABAB7D8E14}"/>
    <cellStyle name="_Price_Option_DWDM_TT&amp;T-300K_Q3 2008 - J027 - JI Group - Note R1" xfId="3695" xr:uid="{6E5A36AD-83A1-4957-870C-D3D047D77676}"/>
    <cellStyle name="_Price_Option_DWDM_TT&amp;T-300K_Q3 2008 - J027 - JI Group - Note R11" xfId="3696" xr:uid="{C575CD8D-7864-483A-AD4D-F059EFA12EA2}"/>
    <cellStyle name="_Price_Option_DWDM_TT&amp;T-300K_Q309_J032_Note R1_Audit (2)" xfId="3697" xr:uid="{9723AFA1-7875-4394-ABFF-4AD211D8C90E}"/>
    <cellStyle name="_Price_Option_DWDM_TT&amp;T-300K_Q309_J032_Note R1_Audit (2) 2" xfId="3698" xr:uid="{6E662CF0-AE44-48D9-B9B7-FB3C66ED8EF9}"/>
    <cellStyle name="_Price_Option_DWDM_TT&amp;T-300K_Q309_J032_Note R1_Audit (2) 3" xfId="3699" xr:uid="{06637DD5-84DF-4AE7-B634-FADFAA0533C9}"/>
    <cellStyle name="_Price_Option_DWDM_TT&amp;T-300K_Q309_J032_Note R1_Audit (2)_JTS_Note R1_Q2Y2010" xfId="3700" xr:uid="{7B1EA3FF-9C51-4C3A-8B1D-636813F007CB}"/>
    <cellStyle name="_Price_Option_DWDM_TT&amp;T-300K_Q309_J032_Note R1_Audit (2)_JTS_Note R1_Q2Y2010 2" xfId="3701" xr:uid="{B580C2D6-3312-4D9E-8C8A-729969E10C03}"/>
    <cellStyle name="_Price_Option_DWDM_TT&amp;T-300K_Q309_J032_Note R1_Audit (2)_Note_R1_Aging_Q2_11" xfId="3702" xr:uid="{699F50D2-E58E-4BA6-AA8B-04AC355C39BB}"/>
    <cellStyle name="_Price_Option_DWDM_TT&amp;T-300K_Q309_J032_Note R1_Audit (2)_Note_R1_Aging_Q2_11 2" xfId="3703" xr:uid="{6471C377-F9A5-44E2-B79F-5476604153CA}"/>
    <cellStyle name="_Price_Option_DWDM_TT&amp;T-300K_Q309_J032_Note R1_Audit (2)_Note_R1_Aging_Q3_11" xfId="3704" xr:uid="{E280115C-B47A-4DBA-8912-C49BEFBC2159}"/>
    <cellStyle name="_Price_Option_DWDM_TT&amp;T-300K_Q309_J032_Note R1_Audit (2)_Note_R1_Aging_Q4" xfId="3705" xr:uid="{6551A9AA-36BF-4F3B-8EAB-ED5D784C645B}"/>
    <cellStyle name="_Price_Option_DWDM_TT&amp;T-300K_Q309_J032_Note R1_Audit (2)_Note_R1_Aging_Q4 2" xfId="3706" xr:uid="{6D5D5698-7E4A-4B82-B6CD-F222B10D517E}"/>
    <cellStyle name="_Price_Option_DWDM_TT&amp;T-300K_Q309_J032_Note R1_Audit (2)_Q210_J032_Note R1_Unrealised" xfId="3707" xr:uid="{D1A2C7CD-A6CE-43DE-9336-0DF1734EE26F}"/>
    <cellStyle name="_Price_Option_DWDM_TT&amp;T-300K_Q309_J032_Note R1_Audit (2)_Q210_J032_Note R1_Unrealised 2" xfId="3708" xr:uid="{2878493B-8C91-4CAC-98C8-78788877DB2D}"/>
    <cellStyle name="_Price_Option_DWDM_TT&amp;T-300K_Q3-2011_TTT BB_Note R1" xfId="3709" xr:uid="{68081903-FE94-42A9-A618-EF2C1EB2DEF7}"/>
    <cellStyle name="_Price_Option_DWDM_TT&amp;T-300K_R11_Detail cash flow" xfId="3710" xr:uid="{6A68F5BF-5D61-4B55-BD9C-D1068D81DB9E}"/>
    <cellStyle name="_Price_Option_DWDM_TT&amp;T-300K_R11_Detail cash flow 2" xfId="3711" xr:uid="{016ED10E-B46B-46DE-8129-3E432D2CD699}"/>
    <cellStyle name="_Price_Option_DWDM_TT&amp;T-300K_R11_Detail cash flow_(2)Sum of cash&amp;cash equivalent" xfId="3712" xr:uid="{A072459C-44F5-4F86-936F-882E710DED90}"/>
    <cellStyle name="_Price_Option_DWDM_TT&amp;T-300K_RD" xfId="3713" xr:uid="{24D74253-C1F4-4AEB-8F59-0CD20213D9D0}"/>
    <cellStyle name="_Price_Option_DWDM_TT&amp;T-300K_Y2008_JI Group - Note R11" xfId="3714" xr:uid="{683A70BB-2679-4A5A-9233-03C9A41DD70E}"/>
    <cellStyle name="_Price_Training_Huawei_4Apr06" xfId="3715" xr:uid="{DAF8D3FE-807A-4C93-A0E9-5B9B7B611CD2}"/>
    <cellStyle name="_Price_Training_Huawei_4Apr06 10" xfId="3716" xr:uid="{AA5E6FA3-F3C5-4547-9135-DC0D9900A9F6}"/>
    <cellStyle name="_Price_Training_Huawei_4Apr06 11" xfId="3717" xr:uid="{3CD1F505-1CB9-4F1D-B3A5-612E3A9C166F}"/>
    <cellStyle name="_Price_Training_Huawei_4Apr06 12" xfId="3718" xr:uid="{D67261E8-2261-47EE-9172-404D84AE856C}"/>
    <cellStyle name="_Price_Training_Huawei_4Apr06 13" xfId="3719" xr:uid="{E3815230-5D59-4B97-92A8-F52DEEF58EF5}"/>
    <cellStyle name="_Price_Training_Huawei_4Apr06 14" xfId="3720" xr:uid="{DFC0D4C5-B1AF-45BA-8B77-5BD5C42C7F40}"/>
    <cellStyle name="_Price_Training_Huawei_4Apr06 15" xfId="3721" xr:uid="{CACB39FD-7C1E-41A6-9CBF-8B0CBF6999D0}"/>
    <cellStyle name="_Price_Training_Huawei_4Apr06 16" xfId="3722" xr:uid="{7F72B8A6-CA96-44A1-9365-D40298F6D264}"/>
    <cellStyle name="_Price_Training_Huawei_4Apr06 17" xfId="3723" xr:uid="{2322FD56-87A1-4636-AAC3-182F696022AC}"/>
    <cellStyle name="_Price_Training_Huawei_4Apr06 18" xfId="3724" xr:uid="{C94BAACD-4074-4A8B-8AD2-8C9863E7CC9C}"/>
    <cellStyle name="_Price_Training_Huawei_4Apr06 19" xfId="3725" xr:uid="{AA4B2CA3-6517-491F-B8D1-C7E901A7E52B}"/>
    <cellStyle name="_Price_Training_Huawei_4Apr06 2" xfId="3726" xr:uid="{CC231CDF-1094-44AC-A896-48FFCF748BB2}"/>
    <cellStyle name="_Price_Training_Huawei_4Apr06 2 2" xfId="3727" xr:uid="{F1075E49-8714-412A-BA23-0EA8EC4404C2}"/>
    <cellStyle name="_Price_Training_Huawei_4Apr06 2 3" xfId="3728" xr:uid="{80F0EA0B-C9D1-46C4-B6F4-4ECB6955E8A2}"/>
    <cellStyle name="_Price_Training_Huawei_4Apr06 20" xfId="3729" xr:uid="{F142E896-07C6-4F0F-91AD-C2357FC165AE}"/>
    <cellStyle name="_Price_Training_Huawei_4Apr06 21" xfId="3730" xr:uid="{C4C0317A-0DFE-4EA8-BB47-18BE7A239AE1}"/>
    <cellStyle name="_Price_Training_Huawei_4Apr06 22" xfId="3731" xr:uid="{E4CFE703-C890-4B26-9580-0F9E93C8D560}"/>
    <cellStyle name="_Price_Training_Huawei_4Apr06 23" xfId="3732" xr:uid="{960D0B12-B031-446C-8035-F776DBB64676}"/>
    <cellStyle name="_Price_Training_Huawei_4Apr06 24" xfId="3733" xr:uid="{033396EA-A4A1-4055-9794-B17BF13D877B}"/>
    <cellStyle name="_Price_Training_Huawei_4Apr06 3" xfId="3734" xr:uid="{2EA41E3F-E4F2-4B2F-BF3F-9F428429B6A8}"/>
    <cellStyle name="_Price_Training_Huawei_4Apr06 3 2" xfId="3735" xr:uid="{76E1189D-1D54-479A-A590-DD6944182CD5}"/>
    <cellStyle name="_Price_Training_Huawei_4Apr06 4" xfId="3736" xr:uid="{B7EA0599-A619-4EB8-A6FC-934A4A563C1E}"/>
    <cellStyle name="_Price_Training_Huawei_4Apr06 5" xfId="3737" xr:uid="{D3DBB796-41AA-43D4-B6FF-0C2B6AA8AF44}"/>
    <cellStyle name="_Price_Training_Huawei_4Apr06 6" xfId="3738" xr:uid="{35984D63-F40E-407E-A037-4679ADFF83AF}"/>
    <cellStyle name="_Price_Training_Huawei_4Apr06 7" xfId="3739" xr:uid="{3C0863F5-32D0-439B-AF7F-75EFC99934C6}"/>
    <cellStyle name="_Price_Training_Huawei_4Apr06 8" xfId="3740" xr:uid="{0F434980-C524-4054-9116-07EBE2D0FC5D}"/>
    <cellStyle name="_Price_Training_Huawei_4Apr06 9" xfId="3741" xr:uid="{6D5D1637-5C4C-4D22-A91C-9AC4A8E6B9F6}"/>
    <cellStyle name="_Price_Training_Huawei_4Apr06_(11)unrealised ex.rate" xfId="3742" xr:uid="{2B2093AE-9B6F-4834-B9AD-1812EB64AF69}"/>
    <cellStyle name="_Price_Training_Huawei_4Apr06_(11)unrealised ex.rate 2" xfId="3743" xr:uid="{BC259186-0646-447E-8ADE-EEAF0D09B27F}"/>
    <cellStyle name="_Price_Training_Huawei_4Apr06_(11)unrealised ex.rate 3" xfId="3744" xr:uid="{5C5792DE-62E2-424B-8385-7AD248229E54}"/>
    <cellStyle name="_Price_Training_Huawei_4Apr06_(11)unrealised ex.rate 4" xfId="3745" xr:uid="{631CDA64-3931-4972-AD4D-4744A10235AC}"/>
    <cellStyle name="_Price_Training_Huawei_4Apr06_(11)unrealised ex.rate 5" xfId="3746" xr:uid="{CEC2412B-F4CA-4EB6-A001-C5C16FD48EF7}"/>
    <cellStyle name="_Price_Training_Huawei_4Apr06_(11)unrealised ex.rate_(2)Sum of cash&amp;cash equipvalent" xfId="3747" xr:uid="{352F945D-9114-45C9-B6FB-0919487602C1}"/>
    <cellStyle name="_Price_Training_Huawei_4Apr06_(11)unrealised ex.rate_(2)Sum of cash&amp;cash equipvalent 2" xfId="3748" xr:uid="{ECA1637B-ECC7-4E12-A8A2-E66731692736}"/>
    <cellStyle name="_Price_Training_Huawei_4Apr06_(11)unrealised ex.rate_(2)Sum of cash&amp;cash equipvalent 3" xfId="3749" xr:uid="{0DA455EF-A3D9-4630-9152-D6CB94DC7A7C}"/>
    <cellStyle name="_Price_Training_Huawei_4Apr06_(11)unrealised ex.rate_(2)Sum of cash&amp;cash equipvalent 4" xfId="3750" xr:uid="{DA2C15D1-6EC0-4BDF-AE21-233D968A1CCF}"/>
    <cellStyle name="_Price_Training_Huawei_4Apr06_(11)unrealised ex.rate_(2)Sum of cash&amp;cash equipvalent 5" xfId="3751" xr:uid="{D2873667-134A-4F42-A86F-B7A5F16163FB}"/>
    <cellStyle name="_Price_Training_Huawei_4Apr06_(11)unrealised ex.rate_(3)Aging AR" xfId="3752" xr:uid="{8493A0AB-A919-4BC5-81CD-E4B60812D43F}"/>
    <cellStyle name="_Price_Training_Huawei_4Apr06_(11)unrealised ex.rate_(3)Aging AR 2" xfId="3753" xr:uid="{3FBBB0D3-91DE-4CC5-8C28-2AE986684996}"/>
    <cellStyle name="_Price_Training_Huawei_4Apr06_(11)unrealised ex.rate_(3)Aging AR 3" xfId="3754" xr:uid="{E0A78987-016A-431B-B186-F67BD121A3C9}"/>
    <cellStyle name="_Price_Training_Huawei_4Apr06_(11)unrealised ex.rate_(3)Aging AR 4" xfId="3755" xr:uid="{84F6029A-3EE8-4B8E-89FF-3BBB652EACD2}"/>
    <cellStyle name="_Price_Training_Huawei_4Apr06_(11)unrealised ex.rate_(3)Aging AR 5" xfId="3756" xr:uid="{FAF0EB8E-6B23-47DC-A5C2-7BD3609ECB6B}"/>
    <cellStyle name="_Price_Training_Huawei_4Apr06_(12) Detail cash flow" xfId="3757" xr:uid="{9EFE102E-E0CC-4438-8DB6-9EF4AF2B5322}"/>
    <cellStyle name="_Price_Training_Huawei_4Apr06_(3)Selling and admin Q2_Y2009" xfId="3758" xr:uid="{6E0EF766-2F87-4F7A-9B2D-C1A0C7B7BF7F}"/>
    <cellStyle name="_Price_Training_Huawei_4Apr06_(3)Selling and admin Q2_Y2009 2" xfId="3759" xr:uid="{9E49DB81-611F-48FB-99F4-CFAB0B2A2B3C}"/>
    <cellStyle name="_Price_Training_Huawei_4Apr06_(3)Selling and admin Q2_Y2009_2010_JAS Group_R3_Expenses by nature 2009" xfId="3760" xr:uid="{97F610E8-C581-407B-A0BA-07FAF0545E58}"/>
    <cellStyle name="_Price_Training_Huawei_4Apr06_(3)Selling and admin Q2_Y2009_Q209_J027_Note group R3" xfId="3761" xr:uid="{6E6FE584-56EB-4F1C-8387-4A12AF23FC4D}"/>
    <cellStyle name="_Price_Training_Huawei_4Apr06_(3)Selling and admin Q2_Y2009_Q209_J027_Note group R3 2" xfId="3762" xr:uid="{44DC7779-A639-47AB-AA8B-278F73279E97}"/>
    <cellStyle name="_Price_Training_Huawei_4Apr06_(3)Selling and admin Q2_Y2009_Q209_J027_Note group R3_2010_JAS Group_R3_Expenses by nature 2009" xfId="3763" xr:uid="{44DEE4C6-6787-4649-94FF-E1C8FB64CBF5}"/>
    <cellStyle name="_Price_Training_Huawei_4Apr06_2008Q1_JI Group - Note R11" xfId="3764" xr:uid="{BCD5B8E0-90AD-4B0F-AD93-0DF4E1EB39E2}"/>
    <cellStyle name="_Price_Training_Huawei_4Apr06_2008Q1_JI Group - Note R11 2" xfId="3765" xr:uid="{582E636A-6383-47B7-83CA-44A7044A5288}"/>
    <cellStyle name="_Price_Training_Huawei_4Apr06_2008Q1_JI Group - Note R11 3" xfId="3766" xr:uid="{DA0F194D-FD6C-412C-B9EE-0C71537DE9ED}"/>
    <cellStyle name="_Price_Training_Huawei_4Apr06_2008Q1_JI Group - Note R11_(11)unrealised ex.rate" xfId="3767" xr:uid="{FD74A6E5-BACF-49C0-836E-B26BDDD82F4A}"/>
    <cellStyle name="_Price_Training_Huawei_4Apr06_2008Q1_JI Group - Note R11_(11)unrealised ex.rate 2" xfId="3768" xr:uid="{5FA99279-7FC1-44FE-9F1B-6CF016B05531}"/>
    <cellStyle name="_Price_Training_Huawei_4Apr06_2008Q1_JI Group - Note R11_(11)unrealised ex.rate 3" xfId="3769" xr:uid="{9896857D-8A31-43F8-8C9A-7213313DCFFC}"/>
    <cellStyle name="_Price_Training_Huawei_4Apr06_2008Q1_JI Group - Note R11_(11)unrealised ex.rate 4" xfId="3770" xr:uid="{23019659-4C92-4786-9278-B56E63AC4EBC}"/>
    <cellStyle name="_Price_Training_Huawei_4Apr06_2008Q1_JI Group - Note R11_(11)unrealised ex.rate 5" xfId="3771" xr:uid="{C50E4DD4-263A-4816-8D40-E86BA1246AF4}"/>
    <cellStyle name="_Price_Training_Huawei_4Apr06_2008Q1_JI Group - Note R11_(11)unrealised ex.rate_(2)Sum of cash&amp;cash equipvalent" xfId="3772" xr:uid="{6BB36617-67AE-476A-AB04-9FAC2AC06C7C}"/>
    <cellStyle name="_Price_Training_Huawei_4Apr06_2008Q1_JI Group - Note R11_(11)unrealised ex.rate_(2)Sum of cash&amp;cash equipvalent 2" xfId="3773" xr:uid="{48CC08C2-F5E8-4DF3-ABE5-CEEF79263A50}"/>
    <cellStyle name="_Price_Training_Huawei_4Apr06_2008Q1_JI Group - Note R11_(11)unrealised ex.rate_(2)Sum of cash&amp;cash equipvalent 3" xfId="3774" xr:uid="{51C684D4-15E4-41C6-903B-2F863BC7C21F}"/>
    <cellStyle name="_Price_Training_Huawei_4Apr06_2008Q1_JI Group - Note R11_(11)unrealised ex.rate_(2)Sum of cash&amp;cash equipvalent 4" xfId="3775" xr:uid="{3FB6AABA-4297-4C18-914A-96E09FA0F67C}"/>
    <cellStyle name="_Price_Training_Huawei_4Apr06_2008Q1_JI Group - Note R11_(11)unrealised ex.rate_(2)Sum of cash&amp;cash equipvalent 5" xfId="3776" xr:uid="{3DBF4592-3AA4-42D0-8BD3-8E31C4302219}"/>
    <cellStyle name="_Price_Training_Huawei_4Apr06_2008Q1_JI Group - Note R11_(11)unrealised ex.rate_(3)Aging AR" xfId="3777" xr:uid="{D50E1531-F874-4702-A7AA-42FDD6634CE8}"/>
    <cellStyle name="_Price_Training_Huawei_4Apr06_2008Q1_JI Group - Note R11_(11)unrealised ex.rate_(3)Aging AR 2" xfId="3778" xr:uid="{1D4E9CF6-C6F4-4E23-AEEB-58E1EBEAF2C8}"/>
    <cellStyle name="_Price_Training_Huawei_4Apr06_2008Q1_JI Group - Note R11_(11)unrealised ex.rate_(3)Aging AR 3" xfId="3779" xr:uid="{8531C945-4B33-41B3-BD41-EE6367A3DF04}"/>
    <cellStyle name="_Price_Training_Huawei_4Apr06_2008Q1_JI Group - Note R11_(11)unrealised ex.rate_(3)Aging AR 4" xfId="3780" xr:uid="{746643E8-4FFA-4E33-88D4-D134AAF708DE}"/>
    <cellStyle name="_Price_Training_Huawei_4Apr06_2008Q1_JI Group - Note R11_(11)unrealised ex.rate_(3)Aging AR 5" xfId="3781" xr:uid="{D7F72139-4338-4CA4-BB35-7B3FD560880D}"/>
    <cellStyle name="_Price_Training_Huawei_4Apr06_2008Q1_JI Group - Note R11_(12) Detail cash flow" xfId="3782" xr:uid="{F58AD85F-57A2-4D6C-815A-F583D28B9341}"/>
    <cellStyle name="_Price_Training_Huawei_4Apr06_2008Q1_JI Group - Note R11_(3)Selling and admin Q2_Y2009" xfId="3783" xr:uid="{DC1272E6-35F6-4915-8EB7-C1104C959BDE}"/>
    <cellStyle name="_Price_Training_Huawei_4Apr06_2008Q1_JI Group - Note R11_(3)Selling and admin Q2_Y2009 2" xfId="3784" xr:uid="{ABF5B221-3977-4AF6-B49B-CFBA74004D76}"/>
    <cellStyle name="_Price_Training_Huawei_4Apr06_2008Q1_JI Group - Note R11_(3)Selling and admin Q2_Y2009_2010_JAS Group_R3_Expenses by nature 2009" xfId="3785" xr:uid="{FB798557-E4BA-4E09-AC90-0CB097FC5708}"/>
    <cellStyle name="_Price_Training_Huawei_4Apr06_2008Q1_JI Group - Note R11_(3)Selling and admin Q2_Y2009_Q209_J027_Note group R3" xfId="3786" xr:uid="{7AD67A28-A1FA-49FB-8891-85BB7DFF0B34}"/>
    <cellStyle name="_Price_Training_Huawei_4Apr06_2008Q1_JI Group - Note R11_(3)Selling and admin Q2_Y2009_Q209_J027_Note group R3 2" xfId="3787" xr:uid="{39377208-8F8B-42F5-8BF9-64821AE04CD5}"/>
    <cellStyle name="_Price_Training_Huawei_4Apr06_2008Q1_JI Group - Note R11_(3)Selling and admin Q2_Y2009_Q209_J027_Note group R3_2010_JAS Group_R3_Expenses by nature 2009" xfId="3788" xr:uid="{D9BA3001-5856-4D13-B50D-4DF1BAAB6A07}"/>
    <cellStyle name="_Price_Training_Huawei_4Apr06_2008Q1_JI Group - Note R11_2010_Q3_TTT I_Note R3." xfId="3789" xr:uid="{C3DA8637-6C25-4479-9443-D25D06E07CA6}"/>
    <cellStyle name="_Price_Training_Huawei_4Apr06_2008Q1_JI Group - Note R11_2010_Q4_TTT I_Note R3" xfId="3790" xr:uid="{11C61987-99A3-426D-AB23-FE96761D2785}"/>
    <cellStyle name="_Price_Training_Huawei_4Apr06_2008Q1_JI Group - Note R11_detail cash flow" xfId="3791" xr:uid="{B3331E73-42F5-48A1-BA2D-EBA9032296E7}"/>
    <cellStyle name="_Price_Training_Huawei_4Apr06_2008Q1_JI Group - Note R11_detail cash flow 2" xfId="3792" xr:uid="{4FB1C7D6-9656-4CDF-884D-E266FB70E2D6}"/>
    <cellStyle name="_Price_Training_Huawei_4Apr06_2008Q1_JI Group - Note R11_Note unrealized (update)" xfId="3793" xr:uid="{0A15F01C-263E-4AA4-80C0-A8DCE708F600}"/>
    <cellStyle name="_Price_Training_Huawei_4Apr06_2008Q1_JI Group - Note R11_Note unrealized (update) 2" xfId="3794" xr:uid="{3E97BB66-62D7-4D67-B087-13B8251CFBAD}"/>
    <cellStyle name="_Price_Training_Huawei_4Apr06_2008Q1_JI Group - Note R11_Note unrealized (update) 3" xfId="3795" xr:uid="{F9DCCE2C-25CF-4565-BE2B-25FE9BF3B896}"/>
    <cellStyle name="_Price_Training_Huawei_4Apr06_2008Q1_JI Group - Note R11_Note unrealized (update)_JTS_Note R1_Q2Y2010" xfId="3796" xr:uid="{E30D9F87-EE35-4533-AE66-A153C2F93B72}"/>
    <cellStyle name="_Price_Training_Huawei_4Apr06_2008Q1_JI Group - Note R11_Note unrealized (update)_JTS_Note R1_Q2Y2010 2" xfId="3797" xr:uid="{84241B0D-B308-4CF1-91FC-0060C2B6CE06}"/>
    <cellStyle name="_Price_Training_Huawei_4Apr06_2008Q1_JI Group - Note R11_Note unrealized (update)_Note_R1_Aging_Q2_11" xfId="3798" xr:uid="{4820DBF9-498E-4CC9-AD74-6CF1E54A2B86}"/>
    <cellStyle name="_Price_Training_Huawei_4Apr06_2008Q1_JI Group - Note R11_Note unrealized (update)_Note_R1_Aging_Q2_11 2" xfId="3799" xr:uid="{962B2732-122D-4FD7-9E49-1ECE65648E53}"/>
    <cellStyle name="_Price_Training_Huawei_4Apr06_2008Q1_JI Group - Note R11_Note unrealized (update)_Note_R1_Aging_Q3_11" xfId="3800" xr:uid="{2AB7011D-4AA4-4057-8C3C-9914FB52FDD7}"/>
    <cellStyle name="_Price_Training_Huawei_4Apr06_2008Q1_JI Group - Note R11_Note unrealized (update)_Note_R1_Aging_Q4" xfId="3801" xr:uid="{332482C7-42E4-4537-B589-4A46E6FA13C2}"/>
    <cellStyle name="_Price_Training_Huawei_4Apr06_2008Q1_JI Group - Note R11_Note unrealized (update)_Note_R1_Aging_Q4 2" xfId="3802" xr:uid="{C702229C-DDE6-43DF-96E3-E312D9E35E5C}"/>
    <cellStyle name="_Price_Training_Huawei_4Apr06_2008Q1_JI Group - Note R11_Note unrealized (update)_Q210_J032_Note R1_Unrealised" xfId="3803" xr:uid="{8A004481-44E4-4F23-A71E-D695B4441AB1}"/>
    <cellStyle name="_Price_Training_Huawei_4Apr06_2008Q1_JI Group - Note R11_Note unrealized (update)_Q210_J032_Note R1_Unrealised 2" xfId="3804" xr:uid="{DEED9CC7-F11D-4E81-AF2C-CDB4301C798D}"/>
    <cellStyle name="_Price_Training_Huawei_4Apr06_2008Q1_JI Group - Note R11_Note_Cash&amp;Cash equivalent" xfId="3805" xr:uid="{21D4FE45-82D0-479F-839C-42D790B98A38}"/>
    <cellStyle name="_Price_Training_Huawei_4Apr06_2008Q1_JI Group - Note R11_Q1_09_JAS Group_Note R2" xfId="3806" xr:uid="{33D754FF-4BDB-49AE-8B87-ADE6191BA7EA}"/>
    <cellStyle name="_Price_Training_Huawei_4Apr06_2008Q1_JI Group - Note R11_Q209_J027_Note group R2" xfId="3807" xr:uid="{C93DD582-25BA-4262-BB42-5901DDD8F21E}"/>
    <cellStyle name="_Price_Training_Huawei_4Apr06_2008Q1_JI Group - Note R11_Q2-2010_TTT I_Note R3" xfId="3808" xr:uid="{616833EF-7F62-4220-9317-03C4DED85458}"/>
    <cellStyle name="_Price_Training_Huawei_4Apr06_2008Q1_JI Group - Note R11_Q309_J032_Note R1_Audit (2)" xfId="3809" xr:uid="{7141B3C7-C9BB-4997-9382-73466DCF2A61}"/>
    <cellStyle name="_Price_Training_Huawei_4Apr06_2008Q1_JI Group - Note R11_Q309_J032_Note R1_Audit (2) 2" xfId="3810" xr:uid="{83C63050-7623-4220-B36E-2B9500CAC939}"/>
    <cellStyle name="_Price_Training_Huawei_4Apr06_2008Q1_JI Group - Note R11_Q309_J032_Note R1_Audit (2) 3" xfId="3811" xr:uid="{48A9DE43-A3A7-4202-AB93-C1980BFD2498}"/>
    <cellStyle name="_Price_Training_Huawei_4Apr06_2008Q1_JI Group - Note R11_Q309_J032_Note R1_Audit (2)_JTS_Note R1_Q2Y2010" xfId="3812" xr:uid="{C05F0683-08F5-4DCA-8E24-5781FA9C5B92}"/>
    <cellStyle name="_Price_Training_Huawei_4Apr06_2008Q1_JI Group - Note R11_Q309_J032_Note R1_Audit (2)_JTS_Note R1_Q2Y2010 2" xfId="3813" xr:uid="{033393A9-F1B1-45D6-AA91-F600EC64DD77}"/>
    <cellStyle name="_Price_Training_Huawei_4Apr06_2008Q1_JI Group - Note R11_Q309_J032_Note R1_Audit (2)_Note_R1_Aging_Q2_11" xfId="3814" xr:uid="{3951B25B-01DF-4DFA-987A-44DC09D8201A}"/>
    <cellStyle name="_Price_Training_Huawei_4Apr06_2008Q1_JI Group - Note R11_Q309_J032_Note R1_Audit (2)_Note_R1_Aging_Q2_11 2" xfId="3815" xr:uid="{D05F3387-77B8-4001-8304-505A5D07C971}"/>
    <cellStyle name="_Price_Training_Huawei_4Apr06_2008Q1_JI Group - Note R11_Q309_J032_Note R1_Audit (2)_Note_R1_Aging_Q3_11" xfId="3816" xr:uid="{BB7D789F-2E6C-4DD4-9D49-DD4F3A8D7885}"/>
    <cellStyle name="_Price_Training_Huawei_4Apr06_2008Q1_JI Group - Note R11_Q309_J032_Note R1_Audit (2)_Note_R1_Aging_Q4" xfId="3817" xr:uid="{989C6B90-7307-4A84-B0A5-837B3AC36ECB}"/>
    <cellStyle name="_Price_Training_Huawei_4Apr06_2008Q1_JI Group - Note R11_Q309_J032_Note R1_Audit (2)_Note_R1_Aging_Q4 2" xfId="3818" xr:uid="{9B150D47-C632-48A2-B02A-D160DCDFDBC5}"/>
    <cellStyle name="_Price_Training_Huawei_4Apr06_2008Q1_JI Group - Note R11_Q309_J032_Note R1_Audit (2)_Q210_J032_Note R1_Unrealised" xfId="3819" xr:uid="{30D243EF-D85B-48B0-89D3-E68ECA4068CC}"/>
    <cellStyle name="_Price_Training_Huawei_4Apr06_2008Q1_JI Group - Note R11_Q309_J032_Note R1_Audit (2)_Q210_J032_Note R1_Unrealised 2" xfId="3820" xr:uid="{26F4BE33-D7C8-4577-89D0-F61954196435}"/>
    <cellStyle name="_Price_Training_Huawei_4Apr06_2008Q2_JIG_Note R11" xfId="3821" xr:uid="{C301B656-CA94-4BAB-A02A-E73531B58185}"/>
    <cellStyle name="_Price_Training_Huawei_4Apr06_2008Q3- J027 - JI Group - Note R1" xfId="3822" xr:uid="{1337CEDB-FBC5-42E5-A8A9-E415DADECF06}"/>
    <cellStyle name="_Price_Training_Huawei_4Apr06_2008Q3- J027 - JI Group - Note R1 2" xfId="3823" xr:uid="{5032012C-93D3-4589-8652-6BBF143B067A}"/>
    <cellStyle name="_Price_Training_Huawei_4Apr06_2008Q3- J027 - JI Group - Note R1_Q1_09_JAS Group_Note R2" xfId="3824" xr:uid="{3F32BB4F-443F-4503-A3A9-FF340EA10F04}"/>
    <cellStyle name="_Price_Training_Huawei_4Apr06_2008Q3- J027 - JI Group - Note R1_Q209_J027_Note group R2" xfId="3825" xr:uid="{1C3C6F9E-DB4F-41BA-BBBB-F482BC14ECB6}"/>
    <cellStyle name="_Price_Training_Huawei_4Apr06_2010_Q3_TTT I_Note R3." xfId="3826" xr:uid="{5CE257D5-5863-436E-9F0F-A977543A23F7}"/>
    <cellStyle name="_Price_Training_Huawei_4Apr06_2010_Q4_TTT I_Note R3" xfId="3827" xr:uid="{59150D0C-718B-4BE6-8DC9-6596275203E3}"/>
    <cellStyle name="_Price_Training_Huawei_4Apr06_3-TTTBB Budget 2010 to Dept (2)" xfId="3828" xr:uid="{94E541A7-0FB5-4941-8895-7308B1974A81}"/>
    <cellStyle name="_Price_Training_Huawei_4Apr06_BS (T)" xfId="3829" xr:uid="{8A40791D-3DE8-49A1-9CD9-65540A105A56}"/>
    <cellStyle name="_Price_Training_Huawei_4Apr06_detail cash flow" xfId="3830" xr:uid="{0EC32C11-0E9F-4B66-80E7-6C88102F2858}"/>
    <cellStyle name="_Price_Training_Huawei_4Apr06_detail cash flow 2" xfId="3831" xr:uid="{C84E532F-5C1E-49AB-8FEE-2A1D9BC6F0AD}"/>
    <cellStyle name="_Price_Training_Huawei_4Apr06_Movement CIP" xfId="3832" xr:uid="{3B28677E-E4B7-46E7-981F-01F40B5803D5}"/>
    <cellStyle name="_Price_Training_Huawei_4Apr06_Note unrealized (update)" xfId="3833" xr:uid="{495B4476-2BBA-4303-9F64-7F586F2538FF}"/>
    <cellStyle name="_Price_Training_Huawei_4Apr06_Note unrealized (update) 2" xfId="3834" xr:uid="{F9CF1E6C-6980-47D7-8884-22B136C93AF2}"/>
    <cellStyle name="_Price_Training_Huawei_4Apr06_Note unrealized (update) 3" xfId="3835" xr:uid="{283A3A25-44C0-484D-9D85-A34CE1CEAEF1}"/>
    <cellStyle name="_Price_Training_Huawei_4Apr06_Note unrealized (update)_JTS_Note R1_Q2Y2010" xfId="3836" xr:uid="{E26B6D41-8B63-41AD-9481-31100DD7AF58}"/>
    <cellStyle name="_Price_Training_Huawei_4Apr06_Note unrealized (update)_JTS_Note R1_Q2Y2010 2" xfId="3837" xr:uid="{07DD7D8D-CA5C-4925-89C7-1B5316B8D983}"/>
    <cellStyle name="_Price_Training_Huawei_4Apr06_Note unrealized (update)_Note_R1_Aging_Q2_11" xfId="3838" xr:uid="{A6BE53D5-AC04-454D-B28C-156A3AFE386B}"/>
    <cellStyle name="_Price_Training_Huawei_4Apr06_Note unrealized (update)_Note_R1_Aging_Q2_11 2" xfId="3839" xr:uid="{F829AF50-604C-432B-A316-55800EBB5916}"/>
    <cellStyle name="_Price_Training_Huawei_4Apr06_Note unrealized (update)_Note_R1_Aging_Q3_11" xfId="3840" xr:uid="{1E156C4D-F3F5-4A17-9E1E-C31093044036}"/>
    <cellStyle name="_Price_Training_Huawei_4Apr06_Note unrealized (update)_Note_R1_Aging_Q4" xfId="3841" xr:uid="{336D9AB4-C675-4EEB-A86C-3DDCD3E2E2F3}"/>
    <cellStyle name="_Price_Training_Huawei_4Apr06_Note unrealized (update)_Note_R1_Aging_Q4 2" xfId="3842" xr:uid="{4FB6E966-82F2-4631-ABBE-4BC9B4617702}"/>
    <cellStyle name="_Price_Training_Huawei_4Apr06_Note unrealized (update)_Q210_J032_Note R1_Unrealised" xfId="3843" xr:uid="{816A04BA-69BC-4C64-AA38-ED59EF35EA13}"/>
    <cellStyle name="_Price_Training_Huawei_4Apr06_Note unrealized (update)_Q210_J032_Note R1_Unrealised 2" xfId="3844" xr:uid="{B59E8A75-E094-42D3-A4AF-04B1FE16C1A0}"/>
    <cellStyle name="_Price_Training_Huawei_4Apr06_Note_Cash&amp;Cash equivalent" xfId="3845" xr:uid="{F0299FC4-4291-462C-9FFC-16E9E0EF349C}"/>
    <cellStyle name="_Price_Training_Huawei_4Apr06_only" xfId="3846" xr:uid="{A15B4953-E526-40F7-B52E-8B6EF31AE6C4}"/>
    <cellStyle name="_Price_Training_Huawei_4Apr06_PL" xfId="3847" xr:uid="{E0B0A428-D4F1-40CD-A1E3-90DEAE6EBC7A}"/>
    <cellStyle name="_Price_Training_Huawei_4Apr06_Q1 2008 - J027 - cash flow conso - WP" xfId="3848" xr:uid="{4A6833A4-F89D-4A9E-8481-186BFD2D650E}"/>
    <cellStyle name="_Price_Training_Huawei_4Apr06_Q1 2008 - J027 - cash flow conso - WP 2" xfId="3849" xr:uid="{31E27B23-6F3F-400C-8BE6-77EC77E6B162}"/>
    <cellStyle name="_Price_Training_Huawei_4Apr06_Q1 2008 - J027 - cash flow conso - WP 3" xfId="3850" xr:uid="{59C519FA-1BF9-4E56-AE64-56C0F4C6F413}"/>
    <cellStyle name="_Price_Training_Huawei_4Apr06_Q1 2008 - J027 - cash flow conso - WP_(11)unrealised ex.rate" xfId="3851" xr:uid="{415B99A7-F734-4E9B-8FFE-ED9EE34F753A}"/>
    <cellStyle name="_Price_Training_Huawei_4Apr06_Q1 2008 - J027 - cash flow conso - WP_(11)unrealised ex.rate 2" xfId="3852" xr:uid="{8DFF74B6-A94B-4444-AAD5-AE8AE7DA5D4A}"/>
    <cellStyle name="_Price_Training_Huawei_4Apr06_Q1 2008 - J027 - cash flow conso - WP_(11)unrealised ex.rate 3" xfId="3853" xr:uid="{FC2B1075-FFE5-4733-8FF8-F3BD64E9CEBB}"/>
    <cellStyle name="_Price_Training_Huawei_4Apr06_Q1 2008 - J027 - cash flow conso - WP_(11)unrealised ex.rate 4" xfId="3854" xr:uid="{240080BD-4888-4913-8954-F6156EC10950}"/>
    <cellStyle name="_Price_Training_Huawei_4Apr06_Q1 2008 - J027 - cash flow conso - WP_(11)unrealised ex.rate 5" xfId="3855" xr:uid="{9552FD7D-F0DF-49BF-8B18-B10A26FE133A}"/>
    <cellStyle name="_Price_Training_Huawei_4Apr06_Q1 2008 - J027 - cash flow conso - WP_(11)unrealised ex.rate_(2)Sum of cash&amp;cash equipvalent" xfId="3856" xr:uid="{11E0C9F2-5BE9-4716-816D-B13267CADE97}"/>
    <cellStyle name="_Price_Training_Huawei_4Apr06_Q1 2008 - J027 - cash flow conso - WP_(11)unrealised ex.rate_(2)Sum of cash&amp;cash equipvalent 2" xfId="3857" xr:uid="{5EBAA191-3C00-4781-93F0-905DA3730BA7}"/>
    <cellStyle name="_Price_Training_Huawei_4Apr06_Q1 2008 - J027 - cash flow conso - WP_(11)unrealised ex.rate_(2)Sum of cash&amp;cash equipvalent 3" xfId="3858" xr:uid="{D8441FDC-1AEC-4672-889E-EAF3B6CB19BD}"/>
    <cellStyle name="_Price_Training_Huawei_4Apr06_Q1 2008 - J027 - cash flow conso - WP_(11)unrealised ex.rate_(2)Sum of cash&amp;cash equipvalent 4" xfId="3859" xr:uid="{C913EED1-B630-45EE-9C28-602DD51853A4}"/>
    <cellStyle name="_Price_Training_Huawei_4Apr06_Q1 2008 - J027 - cash flow conso - WP_(11)unrealised ex.rate_(2)Sum of cash&amp;cash equipvalent 5" xfId="3860" xr:uid="{A778CADF-149B-4744-8979-EA7D07309318}"/>
    <cellStyle name="_Price_Training_Huawei_4Apr06_Q1 2008 - J027 - cash flow conso - WP_(11)unrealised ex.rate_(3)Aging AR" xfId="3861" xr:uid="{7534905C-F635-453E-8A23-2FFF0C1C7C44}"/>
    <cellStyle name="_Price_Training_Huawei_4Apr06_Q1 2008 - J027 - cash flow conso - WP_(11)unrealised ex.rate_(3)Aging AR 2" xfId="3862" xr:uid="{73D8B707-BDF9-41CE-955A-F7B71E36CB1F}"/>
    <cellStyle name="_Price_Training_Huawei_4Apr06_Q1 2008 - J027 - cash flow conso - WP_(11)unrealised ex.rate_(3)Aging AR 3" xfId="3863" xr:uid="{4BC7618F-3D8A-488D-AAC0-7020C6774B5A}"/>
    <cellStyle name="_Price_Training_Huawei_4Apr06_Q1 2008 - J027 - cash flow conso - WP_(11)unrealised ex.rate_(3)Aging AR 4" xfId="3864" xr:uid="{EA589B63-0BE9-40D9-AEB3-ED6848B00E49}"/>
    <cellStyle name="_Price_Training_Huawei_4Apr06_Q1 2008 - J027 - cash flow conso - WP_(11)unrealised ex.rate_(3)Aging AR 5" xfId="3865" xr:uid="{CEE08208-CCBD-4123-86C1-CC71ED40919F}"/>
    <cellStyle name="_Price_Training_Huawei_4Apr06_Q1 2008 - J027 - cash flow conso - WP_(12) Detail cash flow" xfId="3866" xr:uid="{BA0FCC6A-3309-47CD-AED1-F6920F2F88BF}"/>
    <cellStyle name="_Price_Training_Huawei_4Apr06_Q1 2008 - J027 - cash flow conso - WP_(3)Selling and admin Q2_Y2009" xfId="3867" xr:uid="{389DDD57-E224-4D69-9B59-2EB82EFDB3F2}"/>
    <cellStyle name="_Price_Training_Huawei_4Apr06_Q1 2008 - J027 - cash flow conso - WP_(3)Selling and admin Q2_Y2009 2" xfId="3868" xr:uid="{7E1238D3-8FDA-41DA-9B21-211AD24D4474}"/>
    <cellStyle name="_Price_Training_Huawei_4Apr06_Q1 2008 - J027 - cash flow conso - WP_(3)Selling and admin Q2_Y2009_2010_JAS Group_R3_Expenses by nature 2009" xfId="3869" xr:uid="{FA6C2A17-174F-4BB4-AEF0-5C562B55E63D}"/>
    <cellStyle name="_Price_Training_Huawei_4Apr06_Q1 2008 - J027 - cash flow conso - WP_(3)Selling and admin Q2_Y2009_Q209_J027_Note group R3" xfId="3870" xr:uid="{11BF9E41-AC89-4204-890E-BF28BF659F8B}"/>
    <cellStyle name="_Price_Training_Huawei_4Apr06_Q1 2008 - J027 - cash flow conso - WP_(3)Selling and admin Q2_Y2009_Q209_J027_Note group R3 2" xfId="3871" xr:uid="{70A48273-9E40-4758-8294-579F61D707C4}"/>
    <cellStyle name="_Price_Training_Huawei_4Apr06_Q1 2008 - J027 - cash flow conso - WP_(3)Selling and admin Q2_Y2009_Q209_J027_Note group R3_2010_JAS Group_R3_Expenses by nature 2009" xfId="3872" xr:uid="{0AA0C51B-D423-4CCB-9C4C-48F4FA862160}"/>
    <cellStyle name="_Price_Training_Huawei_4Apr06_Q1 2008 - J027 - cash flow conso - WP_2010_Q3_TTT I_Note R3." xfId="3873" xr:uid="{37321360-D94C-4940-B810-7E3D2A2CCAFA}"/>
    <cellStyle name="_Price_Training_Huawei_4Apr06_Q1 2008 - J027 - cash flow conso - WP_2010_Q4_TTT I_Note R3" xfId="3874" xr:uid="{63E48567-4F02-41CE-9B02-5CD098EFD576}"/>
    <cellStyle name="_Price_Training_Huawei_4Apr06_Q1 2008 - J027 - cash flow conso - WP_detail cash flow" xfId="3875" xr:uid="{D627A0B1-35DA-4F39-8684-4660BEB2EC55}"/>
    <cellStyle name="_Price_Training_Huawei_4Apr06_Q1 2008 - J027 - cash flow conso - WP_detail cash flow 2" xfId="3876" xr:uid="{DFBBDE55-EEEC-4FFA-BBF3-D30083F4730C}"/>
    <cellStyle name="_Price_Training_Huawei_4Apr06_Q1 2008 - J027 - cash flow conso - WP_Note unrealized (update)" xfId="3877" xr:uid="{812EAE4F-F80C-48BC-B22E-D0749EE53AA8}"/>
    <cellStyle name="_Price_Training_Huawei_4Apr06_Q1 2008 - J027 - cash flow conso - WP_Note unrealized (update) 2" xfId="3878" xr:uid="{4454A89B-EC14-457D-8F7F-687218449724}"/>
    <cellStyle name="_Price_Training_Huawei_4Apr06_Q1 2008 - J027 - cash flow conso - WP_Note unrealized (update) 3" xfId="3879" xr:uid="{2CC5F7B3-84D3-4521-B389-E9DEC8DAE652}"/>
    <cellStyle name="_Price_Training_Huawei_4Apr06_Q1 2008 - J027 - cash flow conso - WP_Note unrealized (update)_JTS_Note R1_Q2Y2010" xfId="3880" xr:uid="{90008AE6-4172-4FA4-B7C8-E449914CF88B}"/>
    <cellStyle name="_Price_Training_Huawei_4Apr06_Q1 2008 - J027 - cash flow conso - WP_Note unrealized (update)_JTS_Note R1_Q2Y2010 2" xfId="3881" xr:uid="{F0FD0126-D673-4565-A303-0A280B415A08}"/>
    <cellStyle name="_Price_Training_Huawei_4Apr06_Q1 2008 - J027 - cash flow conso - WP_Note unrealized (update)_Note_R1_Aging_Q2_11" xfId="3882" xr:uid="{6E77DA59-365F-431B-B841-56DCEBE268B2}"/>
    <cellStyle name="_Price_Training_Huawei_4Apr06_Q1 2008 - J027 - cash flow conso - WP_Note unrealized (update)_Note_R1_Aging_Q2_11 2" xfId="3883" xr:uid="{251C2B72-4291-4E4F-95B1-4A983E4D2451}"/>
    <cellStyle name="_Price_Training_Huawei_4Apr06_Q1 2008 - J027 - cash flow conso - WP_Note unrealized (update)_Note_R1_Aging_Q3_11" xfId="3884" xr:uid="{631E53D3-FDC6-4506-AE08-DEB9FD3DE850}"/>
    <cellStyle name="_Price_Training_Huawei_4Apr06_Q1 2008 - J027 - cash flow conso - WP_Note unrealized (update)_Note_R1_Aging_Q4" xfId="3885" xr:uid="{BBD1780A-9156-4AD0-9CE7-EA4285C85156}"/>
    <cellStyle name="_Price_Training_Huawei_4Apr06_Q1 2008 - J027 - cash flow conso - WP_Note unrealized (update)_Note_R1_Aging_Q4 2" xfId="3886" xr:uid="{0C06DF69-6073-4467-B75F-9383850ECE1C}"/>
    <cellStyle name="_Price_Training_Huawei_4Apr06_Q1 2008 - J027 - cash flow conso - WP_Note unrealized (update)_Q210_J032_Note R1_Unrealised" xfId="3887" xr:uid="{EBBBE8E1-223C-43BD-A1B3-68DC0FDCFFFC}"/>
    <cellStyle name="_Price_Training_Huawei_4Apr06_Q1 2008 - J027 - cash flow conso - WP_Note unrealized (update)_Q210_J032_Note R1_Unrealised 2" xfId="3888" xr:uid="{73154E02-AFE3-4903-B161-75CC80CB16A9}"/>
    <cellStyle name="_Price_Training_Huawei_4Apr06_Q1 2008 - J027 - cash flow conso - WP_Note_Cash&amp;Cash equivalent" xfId="3889" xr:uid="{78F38B74-848C-49B1-8A1E-BC03D728BEDC}"/>
    <cellStyle name="_Price_Training_Huawei_4Apr06_Q1 2008 - J027 - cash flow conso - WP_Q1_09_JAS Group_Note R2" xfId="3890" xr:uid="{5490B14D-F1D3-4ED5-8D3F-2D510D094C4B}"/>
    <cellStyle name="_Price_Training_Huawei_4Apr06_Q1 2008 - J027 - cash flow conso - WP_Q209_J027_Note group R2" xfId="3891" xr:uid="{F6D3C13E-1FE2-4B23-8E77-2CA13079EFEB}"/>
    <cellStyle name="_Price_Training_Huawei_4Apr06_Q1 2008 - J027 - cash flow conso - WP_Q2-2010_TTT I_Note R3" xfId="3892" xr:uid="{A54B8B7B-7BAD-41C5-BC73-4B4FCBB264E8}"/>
    <cellStyle name="_Price_Training_Huawei_4Apr06_Q1 2008 - J027 - cash flow conso - WP_Q309_J032_Note R1_Audit (2)" xfId="3893" xr:uid="{D0D560F5-AE0E-4B6F-8760-12911A257EC9}"/>
    <cellStyle name="_Price_Training_Huawei_4Apr06_Q1 2008 - J027 - cash flow conso - WP_Q309_J032_Note R1_Audit (2) 2" xfId="3894" xr:uid="{3804D02D-D7B7-4F35-8F4B-980F69BAAAF6}"/>
    <cellStyle name="_Price_Training_Huawei_4Apr06_Q1 2008 - J027 - cash flow conso - WP_Q309_J032_Note R1_Audit (2) 3" xfId="3895" xr:uid="{F510D7AD-7578-45FB-8422-A949B178EBA7}"/>
    <cellStyle name="_Price_Training_Huawei_4Apr06_Q1 2008 - J027 - cash flow conso - WP_Q309_J032_Note R1_Audit (2)_JTS_Note R1_Q2Y2010" xfId="3896" xr:uid="{025AB9B1-E339-4CD3-A4CC-868970108096}"/>
    <cellStyle name="_Price_Training_Huawei_4Apr06_Q1 2008 - J027 - cash flow conso - WP_Q309_J032_Note R1_Audit (2)_JTS_Note R1_Q2Y2010 2" xfId="3897" xr:uid="{42FD162B-2B6D-4283-8D07-8CCD9AC5E809}"/>
    <cellStyle name="_Price_Training_Huawei_4Apr06_Q1 2008 - J027 - cash flow conso - WP_Q309_J032_Note R1_Audit (2)_Note_R1_Aging_Q2_11" xfId="3898" xr:uid="{DFDD8189-F4EB-4995-BEE8-0DEFA7323F7A}"/>
    <cellStyle name="_Price_Training_Huawei_4Apr06_Q1 2008 - J027 - cash flow conso - WP_Q309_J032_Note R1_Audit (2)_Note_R1_Aging_Q2_11 2" xfId="3899" xr:uid="{4DBA5925-A19B-4C4D-A86F-0CBC8FB62D00}"/>
    <cellStyle name="_Price_Training_Huawei_4Apr06_Q1 2008 - J027 - cash flow conso - WP_Q309_J032_Note R1_Audit (2)_Note_R1_Aging_Q3_11" xfId="3900" xr:uid="{9AAAF8BE-21E1-428A-97F5-B28F67721211}"/>
    <cellStyle name="_Price_Training_Huawei_4Apr06_Q1 2008 - J027 - cash flow conso - WP_Q309_J032_Note R1_Audit (2)_Note_R1_Aging_Q4" xfId="3901" xr:uid="{7E025E54-CBF1-40B3-A0A3-3DE4B13E67F6}"/>
    <cellStyle name="_Price_Training_Huawei_4Apr06_Q1 2008 - J027 - cash flow conso - WP_Q309_J032_Note R1_Audit (2)_Note_R1_Aging_Q4 2" xfId="3902" xr:uid="{E47978C0-4B98-420E-BC53-B8A76259AE37}"/>
    <cellStyle name="_Price_Training_Huawei_4Apr06_Q1 2008 - J027 - cash flow conso - WP_Q309_J032_Note R1_Audit (2)_Q210_J032_Note R1_Unrealised" xfId="3903" xr:uid="{2B2CD94A-C95E-4292-BC54-7D987CFEA763}"/>
    <cellStyle name="_Price_Training_Huawei_4Apr06_Q1 2008 - J027 - cash flow conso - WP_Q309_J032_Note R1_Audit (2)_Q210_J032_Note R1_Unrealised 2" xfId="3904" xr:uid="{98423BBF-FEBB-47AA-B058-E4B50296AC26}"/>
    <cellStyle name="_Price_Training_Huawei_4Apr06_Q1 2008 - J027 - JI Group - Note R11" xfId="3905" xr:uid="{1366B026-0DC7-44BD-888E-544062FF8BB1}"/>
    <cellStyle name="_Price_Training_Huawei_4Apr06_Q1 2008 - J027 - JI Group - Note R11 2" xfId="3906" xr:uid="{B8CD24B5-F8F7-49EC-936D-F050003E4452}"/>
    <cellStyle name="_Price_Training_Huawei_4Apr06_Q1 2008 - J027 - JI Group - Note R11 3" xfId="3907" xr:uid="{FE0402C1-338C-4576-B844-97C77383FF3E}"/>
    <cellStyle name="_Price_Training_Huawei_4Apr06_Q1 2008 - J027 - JI Group - Note R11_(11)unrealised ex.rate" xfId="3908" xr:uid="{6B618A01-9503-41AD-B5A9-C4F7B15431F5}"/>
    <cellStyle name="_Price_Training_Huawei_4Apr06_Q1 2008 - J027 - JI Group - Note R11_(11)unrealised ex.rate 2" xfId="3909" xr:uid="{BA13F85A-C260-41E2-B87B-506122AACC97}"/>
    <cellStyle name="_Price_Training_Huawei_4Apr06_Q1 2008 - J027 - JI Group - Note R11_(11)unrealised ex.rate 3" xfId="3910" xr:uid="{2EB7D7EA-7402-4274-9000-81FEA48F9A71}"/>
    <cellStyle name="_Price_Training_Huawei_4Apr06_Q1 2008 - J027 - JI Group - Note R11_(11)unrealised ex.rate 4" xfId="3911" xr:uid="{59887B4D-598F-4D72-845D-EDD9A415672E}"/>
    <cellStyle name="_Price_Training_Huawei_4Apr06_Q1 2008 - J027 - JI Group - Note R11_(11)unrealised ex.rate 5" xfId="3912" xr:uid="{2706D77D-AEEB-4AEE-8DBA-57A0A70FBE21}"/>
    <cellStyle name="_Price_Training_Huawei_4Apr06_Q1 2008 - J027 - JI Group - Note R11_(11)unrealised ex.rate_(2)Sum of cash&amp;cash equipvalent" xfId="3913" xr:uid="{5628808F-5391-4B62-9A12-54D517CD8ECA}"/>
    <cellStyle name="_Price_Training_Huawei_4Apr06_Q1 2008 - J027 - JI Group - Note R11_(11)unrealised ex.rate_(2)Sum of cash&amp;cash equipvalent 2" xfId="3914" xr:uid="{64EE3C4C-92D3-42EC-ADCD-A20B1E23ECAC}"/>
    <cellStyle name="_Price_Training_Huawei_4Apr06_Q1 2008 - J027 - JI Group - Note R11_(11)unrealised ex.rate_(2)Sum of cash&amp;cash equipvalent 3" xfId="3915" xr:uid="{74B8BC11-6DCD-4618-B72D-0FA8BCA145AA}"/>
    <cellStyle name="_Price_Training_Huawei_4Apr06_Q1 2008 - J027 - JI Group - Note R11_(11)unrealised ex.rate_(2)Sum of cash&amp;cash equipvalent 4" xfId="3916" xr:uid="{9CF3AD92-C7A9-43D8-9945-89E18B78345E}"/>
    <cellStyle name="_Price_Training_Huawei_4Apr06_Q1 2008 - J027 - JI Group - Note R11_(11)unrealised ex.rate_(2)Sum of cash&amp;cash equipvalent 5" xfId="3917" xr:uid="{424D469A-B9CA-4276-A146-D6F1F8CB28D9}"/>
    <cellStyle name="_Price_Training_Huawei_4Apr06_Q1 2008 - J027 - JI Group - Note R11_(11)unrealised ex.rate_(3)Aging AR" xfId="3918" xr:uid="{3243AB03-0995-400D-9473-DAB98B63DAFF}"/>
    <cellStyle name="_Price_Training_Huawei_4Apr06_Q1 2008 - J027 - JI Group - Note R11_(11)unrealised ex.rate_(3)Aging AR 2" xfId="3919" xr:uid="{7B25D639-3E2C-4CEE-93B2-B9D25285753B}"/>
    <cellStyle name="_Price_Training_Huawei_4Apr06_Q1 2008 - J027 - JI Group - Note R11_(11)unrealised ex.rate_(3)Aging AR 3" xfId="3920" xr:uid="{D865E381-DA6D-49B4-9BC2-28B4A0A95E76}"/>
    <cellStyle name="_Price_Training_Huawei_4Apr06_Q1 2008 - J027 - JI Group - Note R11_(11)unrealised ex.rate_(3)Aging AR 4" xfId="3921" xr:uid="{2D6FAAE4-5CF4-4649-9575-3B8F6F4476DC}"/>
    <cellStyle name="_Price_Training_Huawei_4Apr06_Q1 2008 - J027 - JI Group - Note R11_(11)unrealised ex.rate_(3)Aging AR 5" xfId="3922" xr:uid="{2CD57173-CBA0-4160-8C0D-12C06D9193DC}"/>
    <cellStyle name="_Price_Training_Huawei_4Apr06_Q1 2008 - J027 - JI Group - Note R11_(12) Detail cash flow" xfId="3923" xr:uid="{46845A2C-FD7A-4EA4-8FDA-4FFB65CB6C22}"/>
    <cellStyle name="_Price_Training_Huawei_4Apr06_Q1 2008 - J027 - JI Group - Note R11_(3)Selling and admin Q2_Y2009" xfId="3924" xr:uid="{4FEBD7A1-E9AD-47A3-A45B-78AF3118DC8E}"/>
    <cellStyle name="_Price_Training_Huawei_4Apr06_Q1 2008 - J027 - JI Group - Note R11_(3)Selling and admin Q2_Y2009 2" xfId="3925" xr:uid="{C898C18B-609C-4CC0-9FAF-AB7210CF44C4}"/>
    <cellStyle name="_Price_Training_Huawei_4Apr06_Q1 2008 - J027 - JI Group - Note R11_(3)Selling and admin Q2_Y2009_2010_JAS Group_R3_Expenses by nature 2009" xfId="3926" xr:uid="{501ED659-6D38-4335-A3B8-D07DFF7313C3}"/>
    <cellStyle name="_Price_Training_Huawei_4Apr06_Q1 2008 - J027 - JI Group - Note R11_(3)Selling and admin Q2_Y2009_Q209_J027_Note group R3" xfId="3927" xr:uid="{012557B2-C1AB-455E-A5EF-06AB7167A228}"/>
    <cellStyle name="_Price_Training_Huawei_4Apr06_Q1 2008 - J027 - JI Group - Note R11_(3)Selling and admin Q2_Y2009_Q209_J027_Note group R3 2" xfId="3928" xr:uid="{F36E09CE-E234-44F2-8241-EFB374C18FD3}"/>
    <cellStyle name="_Price_Training_Huawei_4Apr06_Q1 2008 - J027 - JI Group - Note R11_(3)Selling and admin Q2_Y2009_Q209_J027_Note group R3_2010_JAS Group_R3_Expenses by nature 2009" xfId="3929" xr:uid="{DD550867-9DDE-467D-A654-F867C43B83C3}"/>
    <cellStyle name="_Price_Training_Huawei_4Apr06_Q1 2008 - J027 - JI Group - Note R11_2010_Q3_TTT I_Note R3." xfId="3930" xr:uid="{CECD89DA-AC8E-4053-AFC6-25935BF9732C}"/>
    <cellStyle name="_Price_Training_Huawei_4Apr06_Q1 2008 - J027 - JI Group - Note R11_2010_Q4_TTT I_Note R3" xfId="3931" xr:uid="{675A031F-4635-4011-AD99-D227ECA93D54}"/>
    <cellStyle name="_Price_Training_Huawei_4Apr06_Q1 2008 - J027 - JI Group - Note R11_detail cash flow" xfId="3932" xr:uid="{AF6171EE-2535-4860-BE94-5F28D2B91BBF}"/>
    <cellStyle name="_Price_Training_Huawei_4Apr06_Q1 2008 - J027 - JI Group - Note R11_detail cash flow 2" xfId="3933" xr:uid="{1839DB85-5EFF-474F-BD08-4B4318755EB4}"/>
    <cellStyle name="_Price_Training_Huawei_4Apr06_Q1 2008 - J027 - JI Group - Note R11_Note unrealized (update)" xfId="3934" xr:uid="{C9B7ECF2-DC80-4BF6-A748-94062D93317D}"/>
    <cellStyle name="_Price_Training_Huawei_4Apr06_Q1 2008 - J027 - JI Group - Note R11_Note unrealized (update) 2" xfId="3935" xr:uid="{E05E644F-2C30-4C86-8F28-58A8A963981D}"/>
    <cellStyle name="_Price_Training_Huawei_4Apr06_Q1 2008 - J027 - JI Group - Note R11_Note unrealized (update) 3" xfId="3936" xr:uid="{8683B7D1-7EB3-44ED-AFE4-7932AEC69E9E}"/>
    <cellStyle name="_Price_Training_Huawei_4Apr06_Q1 2008 - J027 - JI Group - Note R11_Note unrealized (update)_JTS_Note R1_Q2Y2010" xfId="3937" xr:uid="{9B8D9D64-A194-43CF-8643-218E6ED71360}"/>
    <cellStyle name="_Price_Training_Huawei_4Apr06_Q1 2008 - J027 - JI Group - Note R11_Note unrealized (update)_JTS_Note R1_Q2Y2010 2" xfId="3938" xr:uid="{95A4C9F5-BFB5-438E-ADCF-FED653532BEA}"/>
    <cellStyle name="_Price_Training_Huawei_4Apr06_Q1 2008 - J027 - JI Group - Note R11_Note unrealized (update)_Note_R1_Aging_Q2_11" xfId="3939" xr:uid="{295BF2C6-FB45-4AFE-B819-14DC8176CADD}"/>
    <cellStyle name="_Price_Training_Huawei_4Apr06_Q1 2008 - J027 - JI Group - Note R11_Note unrealized (update)_Note_R1_Aging_Q2_11 2" xfId="3940" xr:uid="{D71B57B0-5D72-4CD5-8266-E9E095DA0D86}"/>
    <cellStyle name="_Price_Training_Huawei_4Apr06_Q1 2008 - J027 - JI Group - Note R11_Note unrealized (update)_Note_R1_Aging_Q3_11" xfId="3941" xr:uid="{B156D82D-DA6E-4287-8096-4DF1BC274F1D}"/>
    <cellStyle name="_Price_Training_Huawei_4Apr06_Q1 2008 - J027 - JI Group - Note R11_Note unrealized (update)_Note_R1_Aging_Q4" xfId="3942" xr:uid="{0CD95F81-A270-4960-8A33-AFF1199093C1}"/>
    <cellStyle name="_Price_Training_Huawei_4Apr06_Q1 2008 - J027 - JI Group - Note R11_Note unrealized (update)_Note_R1_Aging_Q4 2" xfId="3943" xr:uid="{04C5E13E-E8AD-4478-8F9F-F57270C54CA8}"/>
    <cellStyle name="_Price_Training_Huawei_4Apr06_Q1 2008 - J027 - JI Group - Note R11_Note unrealized (update)_Q210_J032_Note R1_Unrealised" xfId="3944" xr:uid="{93A188B9-74B4-4C9D-9FA1-A508C6E9DD2F}"/>
    <cellStyle name="_Price_Training_Huawei_4Apr06_Q1 2008 - J027 - JI Group - Note R11_Note unrealized (update)_Q210_J032_Note R1_Unrealised 2" xfId="3945" xr:uid="{4C9A8F5E-0703-4540-8D7C-FABF707C6625}"/>
    <cellStyle name="_Price_Training_Huawei_4Apr06_Q1 2008 - J027 - JI Group - Note R11_Note_Cash&amp;Cash equivalent" xfId="3946" xr:uid="{E7B39D71-B75B-4EFA-A6CD-76EDA28A9026}"/>
    <cellStyle name="_Price_Training_Huawei_4Apr06_Q1 2008 - J027 - JI Group - Note R11_Q1_09_JAS Group_Note R2" xfId="3947" xr:uid="{279B65DB-937F-4C8A-9A8E-AB623D0C4055}"/>
    <cellStyle name="_Price_Training_Huawei_4Apr06_Q1 2008 - J027 - JI Group - Note R11_Q209_J027_Note group R2" xfId="3948" xr:uid="{E3B7691A-6DFF-4E21-85DE-2027F1B2B12F}"/>
    <cellStyle name="_Price_Training_Huawei_4Apr06_Q1 2008 - J027 - JI Group - Note R11_Q2-2010_TTT I_Note R3" xfId="3949" xr:uid="{7CA893F1-0CDF-4FD4-AC17-08EE78CB84F3}"/>
    <cellStyle name="_Price_Training_Huawei_4Apr06_Q1 2008 - J027 - JI Group - Note R11_Q309_J032_Note R1_Audit (2)" xfId="3950" xr:uid="{0CDD9211-0ABF-48D9-BE2F-9777F670C66C}"/>
    <cellStyle name="_Price_Training_Huawei_4Apr06_Q1 2008 - J027 - JI Group - Note R11_Q309_J032_Note R1_Audit (2) 2" xfId="3951" xr:uid="{041F52FF-BED5-447F-8A85-AFBBCC08E3CB}"/>
    <cellStyle name="_Price_Training_Huawei_4Apr06_Q1 2008 - J027 - JI Group - Note R11_Q309_J032_Note R1_Audit (2) 3" xfId="3952" xr:uid="{937E4077-5AAB-495B-A32D-FA16767BA8F2}"/>
    <cellStyle name="_Price_Training_Huawei_4Apr06_Q1 2008 - J027 - JI Group - Note R11_Q309_J032_Note R1_Audit (2)_JTS_Note R1_Q2Y2010" xfId="3953" xr:uid="{E30B143C-7C94-4AB6-B54E-9487DA33F603}"/>
    <cellStyle name="_Price_Training_Huawei_4Apr06_Q1 2008 - J027 - JI Group - Note R11_Q309_J032_Note R1_Audit (2)_JTS_Note R1_Q2Y2010 2" xfId="3954" xr:uid="{1EE91CDD-4986-4365-81C9-90F066A080A3}"/>
    <cellStyle name="_Price_Training_Huawei_4Apr06_Q1 2008 - J027 - JI Group - Note R11_Q309_J032_Note R1_Audit (2)_Note_R1_Aging_Q2_11" xfId="3955" xr:uid="{72339F69-BFCA-453F-A381-4ED8A04B7328}"/>
    <cellStyle name="_Price_Training_Huawei_4Apr06_Q1 2008 - J027 - JI Group - Note R11_Q309_J032_Note R1_Audit (2)_Note_R1_Aging_Q2_11 2" xfId="3956" xr:uid="{ECD5C9CE-6C06-4082-955D-E1FAF5F5213A}"/>
    <cellStyle name="_Price_Training_Huawei_4Apr06_Q1 2008 - J027 - JI Group - Note R11_Q309_J032_Note R1_Audit (2)_Note_R1_Aging_Q3_11" xfId="3957" xr:uid="{48649B3B-87CA-4A84-8951-25BAC4BDE47F}"/>
    <cellStyle name="_Price_Training_Huawei_4Apr06_Q1 2008 - J027 - JI Group - Note R11_Q309_J032_Note R1_Audit (2)_Note_R1_Aging_Q4" xfId="3958" xr:uid="{8DE3C653-29C4-4472-B728-C88272779B82}"/>
    <cellStyle name="_Price_Training_Huawei_4Apr06_Q1 2008 - J027 - JI Group - Note R11_Q309_J032_Note R1_Audit (2)_Note_R1_Aging_Q4 2" xfId="3959" xr:uid="{B98F3DA8-8261-4D43-97EE-1C08161FFED7}"/>
    <cellStyle name="_Price_Training_Huawei_4Apr06_Q1 2008 - J027 - JI Group - Note R11_Q309_J032_Note R1_Audit (2)_Q210_J032_Note R1_Unrealised" xfId="3960" xr:uid="{EBB2F245-324E-4577-80E1-C563F594A7E7}"/>
    <cellStyle name="_Price_Training_Huawei_4Apr06_Q1 2008 - J027 - JI Group - Note R11_Q309_J032_Note R1_Audit (2)_Q210_J032_Note R1_Unrealised 2" xfId="3961" xr:uid="{A222EDE2-A432-49B7-A533-5EB6AC08237F}"/>
    <cellStyle name="_Price_Training_Huawei_4Apr06_Q1_09_JAS Group_Note R2" xfId="3962" xr:uid="{ACCB1945-3004-4D8E-8348-3FE98CF56384}"/>
    <cellStyle name="_Price_Training_Huawei_4Apr06_Q2 2008 - J027 - JI Group - Note R11" xfId="3963" xr:uid="{41A4B365-4B9D-497F-A404-143A8E99068B}"/>
    <cellStyle name="_Price_Training_Huawei_4Apr06_Q209_J027_Note group R2" xfId="3964" xr:uid="{89EE1C6F-74D7-43D5-9AA2-53AA3F3B80FA}"/>
    <cellStyle name="_Price_Training_Huawei_4Apr06_Q2-2010_TTT I_Note R3" xfId="3965" xr:uid="{4A2E016B-B1B5-40E6-BA2D-58BF0C84B6AD}"/>
    <cellStyle name="_Price_Training_Huawei_4Apr06_Q3 2008 - J027 - JI Group - Note R1" xfId="3966" xr:uid="{D22CC560-5AE8-4BB0-902F-2FA327C33663}"/>
    <cellStyle name="_Price_Training_Huawei_4Apr06_Q3 2008 - J027 - JI Group - Note R11" xfId="3967" xr:uid="{A1A252DB-0743-49A2-BE13-A9542BE61931}"/>
    <cellStyle name="_Price_Training_Huawei_4Apr06_Q309_J032_Note R1_Audit (2)" xfId="3968" xr:uid="{9F587646-1A1D-468B-AA9B-D5A308F0C044}"/>
    <cellStyle name="_Price_Training_Huawei_4Apr06_Q309_J032_Note R1_Audit (2) 2" xfId="3969" xr:uid="{9C4DEBF0-ED10-4E38-BCD3-0CBFFD11AE83}"/>
    <cellStyle name="_Price_Training_Huawei_4Apr06_Q309_J032_Note R1_Audit (2) 3" xfId="3970" xr:uid="{E6A84D95-656A-4F4A-BAD9-74B908C2CB5C}"/>
    <cellStyle name="_Price_Training_Huawei_4Apr06_Q309_J032_Note R1_Audit (2)_JTS_Note R1_Q2Y2010" xfId="3971" xr:uid="{39D60F25-9908-44DA-B584-DAAA7EC7C748}"/>
    <cellStyle name="_Price_Training_Huawei_4Apr06_Q309_J032_Note R1_Audit (2)_JTS_Note R1_Q2Y2010 2" xfId="3972" xr:uid="{4C8B0EB2-6A65-423C-9752-111B916DE90A}"/>
    <cellStyle name="_Price_Training_Huawei_4Apr06_Q309_J032_Note R1_Audit (2)_Note_R1_Aging_Q2_11" xfId="3973" xr:uid="{46386AF5-B93C-4175-AF3D-71D9ACE8F3C7}"/>
    <cellStyle name="_Price_Training_Huawei_4Apr06_Q309_J032_Note R1_Audit (2)_Note_R1_Aging_Q2_11 2" xfId="3974" xr:uid="{7C707CDA-DC5D-4B89-BCC8-A9DE0E2D4931}"/>
    <cellStyle name="_Price_Training_Huawei_4Apr06_Q309_J032_Note R1_Audit (2)_Note_R1_Aging_Q3_11" xfId="3975" xr:uid="{337AABC0-2621-4983-BF21-96452CD2A2C1}"/>
    <cellStyle name="_Price_Training_Huawei_4Apr06_Q309_J032_Note R1_Audit (2)_Note_R1_Aging_Q4" xfId="3976" xr:uid="{6E5803BD-14CA-4DE4-9F13-7B2DB6767555}"/>
    <cellStyle name="_Price_Training_Huawei_4Apr06_Q309_J032_Note R1_Audit (2)_Note_R1_Aging_Q4 2" xfId="3977" xr:uid="{E4B85D44-1217-4526-B8C9-1F95E6AFF25C}"/>
    <cellStyle name="_Price_Training_Huawei_4Apr06_Q309_J032_Note R1_Audit (2)_Q210_J032_Note R1_Unrealised" xfId="3978" xr:uid="{8C09CEE5-79FA-423C-9E18-E6E68EF644CC}"/>
    <cellStyle name="_Price_Training_Huawei_4Apr06_Q309_J032_Note R1_Audit (2)_Q210_J032_Note R1_Unrealised 2" xfId="3979" xr:uid="{05A1CAB1-077A-430E-83DB-ECC41DEAE289}"/>
    <cellStyle name="_Price_Training_Huawei_4Apr06_Q3-2011_TTT BB_Note R1" xfId="3980" xr:uid="{5FBF3955-291C-4C20-97B4-8A834F4ECBC4}"/>
    <cellStyle name="_Price_Training_Huawei_4Apr06_R11_Detail cash flow" xfId="3981" xr:uid="{CC1C10B3-B3EC-4734-9544-7F35860D2A38}"/>
    <cellStyle name="_Price_Training_Huawei_4Apr06_R11_Detail cash flow 2" xfId="3982" xr:uid="{0EDA47C4-D496-4319-810B-874865ED0971}"/>
    <cellStyle name="_Price_Training_Huawei_4Apr06_R11_Detail cash flow_(2)Sum of cash&amp;cash equivalent" xfId="3983" xr:uid="{6A0B2FB6-7126-43A7-B894-02049290A1A2}"/>
    <cellStyle name="_Price_Training_Huawei_4Apr06_RD" xfId="3984" xr:uid="{8F765CEF-50A7-4712-B71E-25AFEE0153F5}"/>
    <cellStyle name="_Price_Training_Huawei_4Apr06_Y2008_JI Group - Note R11" xfId="3985" xr:uid="{4C82CE82-C3DF-4493-BEEF-79FA1736D233}"/>
    <cellStyle name="_price_tt&amp;t-25_480407" xfId="3986" xr:uid="{EB738374-96F5-44C6-9E8D-67990A752E36}"/>
    <cellStyle name="_price_tt&amp;t-25_480407 10" xfId="3987" xr:uid="{38DEBEE8-6312-45B6-9CC1-2DC1164FC29D}"/>
    <cellStyle name="_price_tt&amp;t-25_480407 11" xfId="3988" xr:uid="{AC7E80F6-2C9C-4C63-A9B2-C75366292E54}"/>
    <cellStyle name="_price_tt&amp;t-25_480407 12" xfId="3989" xr:uid="{69B089BA-A58B-484B-974F-629ED930CC51}"/>
    <cellStyle name="_price_tt&amp;t-25_480407 13" xfId="3990" xr:uid="{84C386AB-5E86-4925-A023-6B0D86594CC0}"/>
    <cellStyle name="_price_tt&amp;t-25_480407 14" xfId="3991" xr:uid="{101700E5-AB1B-4AB8-8C0F-B20EF5D36D51}"/>
    <cellStyle name="_price_tt&amp;t-25_480407 15" xfId="3992" xr:uid="{412200E4-EC95-4ED1-BEDF-65ED84BAA132}"/>
    <cellStyle name="_price_tt&amp;t-25_480407 16" xfId="3993" xr:uid="{0333FCCE-0C29-4D9A-9BDB-E31ECAF3EA07}"/>
    <cellStyle name="_price_tt&amp;t-25_480407 17" xfId="3994" xr:uid="{892A3C39-01CE-465B-9CE6-5E31148282E5}"/>
    <cellStyle name="_price_tt&amp;t-25_480407 18" xfId="3995" xr:uid="{19DACA8C-F91E-4CF4-9372-149458503BA4}"/>
    <cellStyle name="_price_tt&amp;t-25_480407 19" xfId="3996" xr:uid="{B59D4972-F541-4F94-9127-464B2BC68312}"/>
    <cellStyle name="_price_tt&amp;t-25_480407 2" xfId="3997" xr:uid="{C76D303D-8872-4568-B35C-1750AF83BE2A}"/>
    <cellStyle name="_price_tt&amp;t-25_480407 2 2" xfId="3998" xr:uid="{7BADE529-A943-4E2A-A005-4156201E936E}"/>
    <cellStyle name="_price_tt&amp;t-25_480407 2 3" xfId="3999" xr:uid="{12DFD1AB-945D-497E-95F9-44C2BBDD5D57}"/>
    <cellStyle name="_price_tt&amp;t-25_480407 20" xfId="4000" xr:uid="{9FF0B985-3CD8-458A-8EC7-86CE0E634378}"/>
    <cellStyle name="_price_tt&amp;t-25_480407 21" xfId="4001" xr:uid="{E19C5089-A21C-4CA3-9CD1-C8773110105B}"/>
    <cellStyle name="_price_tt&amp;t-25_480407 22" xfId="4002" xr:uid="{DE4104EA-3828-403A-806A-EEE4947CF60B}"/>
    <cellStyle name="_price_tt&amp;t-25_480407 23" xfId="4003" xr:uid="{EE60F605-F948-42D1-8D88-C9DD3C33A031}"/>
    <cellStyle name="_price_tt&amp;t-25_480407 24" xfId="4004" xr:uid="{8B2BCBB7-CFDA-41D3-8983-62719BA6FB1D}"/>
    <cellStyle name="_price_tt&amp;t-25_480407 3" xfId="4005" xr:uid="{26519C02-ECAE-40B2-B928-53E79F4402F0}"/>
    <cellStyle name="_price_tt&amp;t-25_480407 3 2" xfId="4006" xr:uid="{C0FB06F4-F1CB-4F01-B83F-D502C49BD210}"/>
    <cellStyle name="_price_tt&amp;t-25_480407 4" xfId="4007" xr:uid="{0C5E049B-BB34-4D4A-BAE8-9254046F7AA2}"/>
    <cellStyle name="_price_tt&amp;t-25_480407 5" xfId="4008" xr:uid="{B96CFFE8-D108-4D4A-B0AD-DFA0175621A3}"/>
    <cellStyle name="_price_tt&amp;t-25_480407 6" xfId="4009" xr:uid="{DF8F16CA-FFEB-4D65-A30E-469B73414463}"/>
    <cellStyle name="_price_tt&amp;t-25_480407 7" xfId="4010" xr:uid="{7635DD35-C6D5-47D9-8AF0-C1EE611C7DCD}"/>
    <cellStyle name="_price_tt&amp;t-25_480407 8" xfId="4011" xr:uid="{E9B42069-EF6F-4495-B8FE-9CCFE6EE5A7A}"/>
    <cellStyle name="_price_tt&amp;t-25_480407 9" xfId="4012" xr:uid="{0B5139E9-02CD-44BD-9DCE-268551B4FE44}"/>
    <cellStyle name="_price_tt&amp;t-25_480407_(11)unrealised ex.rate" xfId="4013" xr:uid="{A0B25738-AC23-4229-BEF3-2F20CD430C6D}"/>
    <cellStyle name="_price_tt&amp;t-25_480407_(11)unrealised ex.rate 2" xfId="4014" xr:uid="{126E7393-08C2-481C-9C1F-095B7C83AB81}"/>
    <cellStyle name="_price_tt&amp;t-25_480407_(11)unrealised ex.rate 3" xfId="4015" xr:uid="{1529A0EF-1BBE-4332-B106-D4C24352F087}"/>
    <cellStyle name="_price_tt&amp;t-25_480407_(11)unrealised ex.rate 4" xfId="4016" xr:uid="{B35DD250-D0FD-4A42-BBF3-B4BD98A47213}"/>
    <cellStyle name="_price_tt&amp;t-25_480407_(11)unrealised ex.rate 5" xfId="4017" xr:uid="{64948202-0789-45CD-9B43-16F7927DC896}"/>
    <cellStyle name="_price_tt&amp;t-25_480407_(11)unrealised ex.rate_(2)Sum of cash&amp;cash equipvalent" xfId="4018" xr:uid="{7E301151-B8A7-4167-A680-A50BBA961E0F}"/>
    <cellStyle name="_price_tt&amp;t-25_480407_(11)unrealised ex.rate_(2)Sum of cash&amp;cash equipvalent 2" xfId="4019" xr:uid="{6C057263-16EB-4F76-8E15-6193FB4764A2}"/>
    <cellStyle name="_price_tt&amp;t-25_480407_(11)unrealised ex.rate_(2)Sum of cash&amp;cash equipvalent 3" xfId="4020" xr:uid="{E81A8423-B89D-4909-B3A5-F716E61E319C}"/>
    <cellStyle name="_price_tt&amp;t-25_480407_(11)unrealised ex.rate_(2)Sum of cash&amp;cash equipvalent 4" xfId="4021" xr:uid="{1F073E4F-FA4B-4E3D-86E9-1A288BFC6C32}"/>
    <cellStyle name="_price_tt&amp;t-25_480407_(11)unrealised ex.rate_(2)Sum of cash&amp;cash equipvalent 5" xfId="4022" xr:uid="{95D08BD0-5F56-4505-8F95-E69F02401F14}"/>
    <cellStyle name="_price_tt&amp;t-25_480407_(11)unrealised ex.rate_(3)Aging AR" xfId="4023" xr:uid="{043A1BF3-DC1A-49D1-AB9F-45C2A9AC3BAB}"/>
    <cellStyle name="_price_tt&amp;t-25_480407_(11)unrealised ex.rate_(3)Aging AR 2" xfId="4024" xr:uid="{EF898A63-8792-4694-AB0E-E8D44424ED2E}"/>
    <cellStyle name="_price_tt&amp;t-25_480407_(11)unrealised ex.rate_(3)Aging AR 3" xfId="4025" xr:uid="{E1F1D9B0-3F60-4037-B15A-8EC49E647714}"/>
    <cellStyle name="_price_tt&amp;t-25_480407_(11)unrealised ex.rate_(3)Aging AR 4" xfId="4026" xr:uid="{10F8C492-1DC1-4BC4-997D-A0CB2885A06F}"/>
    <cellStyle name="_price_tt&amp;t-25_480407_(11)unrealised ex.rate_(3)Aging AR 5" xfId="4027" xr:uid="{16FEDD65-9AD3-4D51-BBC0-5A39DD4245EF}"/>
    <cellStyle name="_price_tt&amp;t-25_480407_(12) Detail cash flow" xfId="4028" xr:uid="{C9B97017-C564-4D55-92A5-244C5E06EC89}"/>
    <cellStyle name="_price_tt&amp;t-25_480407_(3)Selling and admin Q2_Y2009" xfId="4029" xr:uid="{1C00723B-6364-4A12-B31F-D4AC6D70C189}"/>
    <cellStyle name="_price_tt&amp;t-25_480407_(3)Selling and admin Q2_Y2009 2" xfId="4030" xr:uid="{3AEEABBB-44FF-4C91-AD82-A6AF676C8F0D}"/>
    <cellStyle name="_price_tt&amp;t-25_480407_(3)Selling and admin Q2_Y2009_2010_JAS Group_R3_Expenses by nature 2009" xfId="4031" xr:uid="{CACF4FCF-C80E-4C0C-8F89-00C70DA8C984}"/>
    <cellStyle name="_price_tt&amp;t-25_480407_(3)Selling and admin Q2_Y2009_Q209_J027_Note group R3" xfId="4032" xr:uid="{277E0E9D-F0EC-4BDB-B822-C531E49F67DE}"/>
    <cellStyle name="_price_tt&amp;t-25_480407_(3)Selling and admin Q2_Y2009_Q209_J027_Note group R3 2" xfId="4033" xr:uid="{4BBC4A9F-B5DF-4E84-9D6B-ACD63B205035}"/>
    <cellStyle name="_price_tt&amp;t-25_480407_(3)Selling and admin Q2_Y2009_Q209_J027_Note group R3_2010_JAS Group_R3_Expenses by nature 2009" xfId="4034" xr:uid="{2D099205-9F8E-4160-9125-A77EA379C57B}"/>
    <cellStyle name="_price_tt&amp;t-25_480407_2008Q1_JI Group - Note R11" xfId="4035" xr:uid="{610E8D3D-FA8D-4F79-96B4-DFE1F864D863}"/>
    <cellStyle name="_price_tt&amp;t-25_480407_2008Q1_JI Group - Note R11 2" xfId="4036" xr:uid="{BB466D44-8B62-4B35-B49E-3AA53D2D0194}"/>
    <cellStyle name="_price_tt&amp;t-25_480407_2008Q1_JI Group - Note R11 3" xfId="4037" xr:uid="{8D19A068-6D69-4DF8-8E99-05AF98DCD2AD}"/>
    <cellStyle name="_price_tt&amp;t-25_480407_2008Q1_JI Group - Note R11_(11)unrealised ex.rate" xfId="4038" xr:uid="{C0120953-5DF6-4891-BCB4-63BDBC99ACF5}"/>
    <cellStyle name="_price_tt&amp;t-25_480407_2008Q1_JI Group - Note R11_(11)unrealised ex.rate 2" xfId="4039" xr:uid="{1876BF38-9542-483A-98DA-00765616E245}"/>
    <cellStyle name="_price_tt&amp;t-25_480407_2008Q1_JI Group - Note R11_(11)unrealised ex.rate 3" xfId="4040" xr:uid="{FE895405-BEC4-4D34-A371-3F87DD284F67}"/>
    <cellStyle name="_price_tt&amp;t-25_480407_2008Q1_JI Group - Note R11_(11)unrealised ex.rate 4" xfId="4041" xr:uid="{768F2F0B-1A58-46D1-A39C-66B4D85C1A88}"/>
    <cellStyle name="_price_tt&amp;t-25_480407_2008Q1_JI Group - Note R11_(11)unrealised ex.rate 5" xfId="4042" xr:uid="{95A75F4F-7347-4C43-9094-F70FD56268F9}"/>
    <cellStyle name="_price_tt&amp;t-25_480407_2008Q1_JI Group - Note R11_(11)unrealised ex.rate_(2)Sum of cash&amp;cash equipvalent" xfId="4043" xr:uid="{1813E5B5-88D7-4DC4-B5CD-4B6C30200839}"/>
    <cellStyle name="_price_tt&amp;t-25_480407_2008Q1_JI Group - Note R11_(11)unrealised ex.rate_(2)Sum of cash&amp;cash equipvalent 2" xfId="4044" xr:uid="{A0D083AD-6D20-4863-B907-D1908716ECBF}"/>
    <cellStyle name="_price_tt&amp;t-25_480407_2008Q1_JI Group - Note R11_(11)unrealised ex.rate_(2)Sum of cash&amp;cash equipvalent 3" xfId="4045" xr:uid="{8E872B9D-1471-48C2-89FA-4376D71A1E10}"/>
    <cellStyle name="_price_tt&amp;t-25_480407_2008Q1_JI Group - Note R11_(11)unrealised ex.rate_(2)Sum of cash&amp;cash equipvalent 4" xfId="4046" xr:uid="{106F0529-EB9B-456D-8848-0102A94FE2FD}"/>
    <cellStyle name="_price_tt&amp;t-25_480407_2008Q1_JI Group - Note R11_(11)unrealised ex.rate_(2)Sum of cash&amp;cash equipvalent 5" xfId="4047" xr:uid="{C2FEDD95-40AF-453C-81A6-86D420A7D7FF}"/>
    <cellStyle name="_price_tt&amp;t-25_480407_2008Q1_JI Group - Note R11_(11)unrealised ex.rate_(3)Aging AR" xfId="4048" xr:uid="{FA3B5D48-10C3-4369-9392-9ADC1585B120}"/>
    <cellStyle name="_price_tt&amp;t-25_480407_2008Q1_JI Group - Note R11_(11)unrealised ex.rate_(3)Aging AR 2" xfId="4049" xr:uid="{30268A28-3FD1-479B-A7DA-2DB662E70B70}"/>
    <cellStyle name="_price_tt&amp;t-25_480407_2008Q1_JI Group - Note R11_(11)unrealised ex.rate_(3)Aging AR 3" xfId="4050" xr:uid="{AFF2283B-E6C8-44B3-AADF-03180992AC88}"/>
    <cellStyle name="_price_tt&amp;t-25_480407_2008Q1_JI Group - Note R11_(11)unrealised ex.rate_(3)Aging AR 4" xfId="4051" xr:uid="{9A539C74-A5E6-428D-B74A-1F81C3D12BA9}"/>
    <cellStyle name="_price_tt&amp;t-25_480407_2008Q1_JI Group - Note R11_(11)unrealised ex.rate_(3)Aging AR 5" xfId="4052" xr:uid="{24A52F9A-8940-4B0B-89CF-9B39F08837AD}"/>
    <cellStyle name="_price_tt&amp;t-25_480407_2008Q1_JI Group - Note R11_(12) Detail cash flow" xfId="4053" xr:uid="{2CD2EAA3-F913-4DAA-A4C7-600F4399B28A}"/>
    <cellStyle name="_price_tt&amp;t-25_480407_2008Q1_JI Group - Note R11_(3)Selling and admin Q2_Y2009" xfId="4054" xr:uid="{68F1EAFD-AFD4-4A22-9345-A91CDCC5B93D}"/>
    <cellStyle name="_price_tt&amp;t-25_480407_2008Q1_JI Group - Note R11_(3)Selling and admin Q2_Y2009 2" xfId="4055" xr:uid="{529B2A66-F6A9-4670-B610-75F982232A67}"/>
    <cellStyle name="_price_tt&amp;t-25_480407_2008Q1_JI Group - Note R11_(3)Selling and admin Q2_Y2009_2010_JAS Group_R3_Expenses by nature 2009" xfId="4056" xr:uid="{040DDB1B-AF6E-4852-8B15-0EB82D207E93}"/>
    <cellStyle name="_price_tt&amp;t-25_480407_2008Q1_JI Group - Note R11_(3)Selling and admin Q2_Y2009_Q209_J027_Note group R3" xfId="4057" xr:uid="{D2A36ADD-6594-448F-8FE2-1CA191533969}"/>
    <cellStyle name="_price_tt&amp;t-25_480407_2008Q1_JI Group - Note R11_(3)Selling and admin Q2_Y2009_Q209_J027_Note group R3 2" xfId="4058" xr:uid="{04CD1A07-CF01-49C3-A2E1-0225B444622C}"/>
    <cellStyle name="_price_tt&amp;t-25_480407_2008Q1_JI Group - Note R11_(3)Selling and admin Q2_Y2009_Q209_J027_Note group R3_2010_JAS Group_R3_Expenses by nature 2009" xfId="4059" xr:uid="{D08C63A1-9470-4D21-B662-31E8782DC1C7}"/>
    <cellStyle name="_price_tt&amp;t-25_480407_2008Q1_JI Group - Note R11_2010_Q3_TTT I_Note R3." xfId="4060" xr:uid="{AC099E14-15D8-4F25-9D80-7ECF67C458F9}"/>
    <cellStyle name="_price_tt&amp;t-25_480407_2008Q1_JI Group - Note R11_2010_Q4_TTT I_Note R3" xfId="4061" xr:uid="{22F9C32A-0A00-4CE4-BA39-72A59AE4ABEC}"/>
    <cellStyle name="_price_tt&amp;t-25_480407_2008Q1_JI Group - Note R11_detail cash flow" xfId="4062" xr:uid="{1B92C791-C4E5-4511-A6BF-F2F455FEE308}"/>
    <cellStyle name="_price_tt&amp;t-25_480407_2008Q1_JI Group - Note R11_detail cash flow 2" xfId="4063" xr:uid="{8E75A6FD-37BC-464E-8474-F43267AE11E5}"/>
    <cellStyle name="_price_tt&amp;t-25_480407_2008Q1_JI Group - Note R11_Note unrealized (update)" xfId="4064" xr:uid="{0E387D16-6EBB-416A-B94C-5343BC50690B}"/>
    <cellStyle name="_price_tt&amp;t-25_480407_2008Q1_JI Group - Note R11_Note unrealized (update) 2" xfId="4065" xr:uid="{E75D08D7-CA03-46FC-8DDB-CE646DD69BF4}"/>
    <cellStyle name="_price_tt&amp;t-25_480407_2008Q1_JI Group - Note R11_Note unrealized (update) 3" xfId="4066" xr:uid="{4D4EBA8C-7D0F-4550-BCC6-D1F604C419BB}"/>
    <cellStyle name="_price_tt&amp;t-25_480407_2008Q1_JI Group - Note R11_Note unrealized (update)_JTS_Note R1_Q2Y2010" xfId="4067" xr:uid="{3067B602-0E86-49DF-92DA-EF4088E1004D}"/>
    <cellStyle name="_price_tt&amp;t-25_480407_2008Q1_JI Group - Note R11_Note unrealized (update)_JTS_Note R1_Q2Y2010 2" xfId="4068" xr:uid="{CC201547-EF45-4868-B405-D25EDCF26C40}"/>
    <cellStyle name="_price_tt&amp;t-25_480407_2008Q1_JI Group - Note R11_Note unrealized (update)_Note_R1_Aging_Q2_11" xfId="4069" xr:uid="{9404F03D-B7F3-4A5B-8433-525F72D27C93}"/>
    <cellStyle name="_price_tt&amp;t-25_480407_2008Q1_JI Group - Note R11_Note unrealized (update)_Note_R1_Aging_Q2_11 2" xfId="4070" xr:uid="{AE3F2F84-97CA-405F-BE1F-8BA783FF73FB}"/>
    <cellStyle name="_price_tt&amp;t-25_480407_2008Q1_JI Group - Note R11_Note unrealized (update)_Note_R1_Aging_Q3_11" xfId="4071" xr:uid="{6996D80C-1D8B-4654-B035-7097CBD44F68}"/>
    <cellStyle name="_price_tt&amp;t-25_480407_2008Q1_JI Group - Note R11_Note unrealized (update)_Note_R1_Aging_Q4" xfId="4072" xr:uid="{FFFA9B93-43FB-490A-8395-2338573A0204}"/>
    <cellStyle name="_price_tt&amp;t-25_480407_2008Q1_JI Group - Note R11_Note unrealized (update)_Note_R1_Aging_Q4 2" xfId="4073" xr:uid="{392C9FC2-AD79-4978-9278-CA659E41CAB5}"/>
    <cellStyle name="_price_tt&amp;t-25_480407_2008Q1_JI Group - Note R11_Note unrealized (update)_Q210_J032_Note R1_Unrealised" xfId="4074" xr:uid="{94C31318-1C90-4597-A499-F91A958C7ED7}"/>
    <cellStyle name="_price_tt&amp;t-25_480407_2008Q1_JI Group - Note R11_Note unrealized (update)_Q210_J032_Note R1_Unrealised 2" xfId="4075" xr:uid="{84C4BE1C-6291-444A-8B80-0738BB702572}"/>
    <cellStyle name="_price_tt&amp;t-25_480407_2008Q1_JI Group - Note R11_Note_Cash&amp;Cash equivalent" xfId="4076" xr:uid="{ABC44746-F74F-47F1-A909-82D642081046}"/>
    <cellStyle name="_price_tt&amp;t-25_480407_2008Q1_JI Group - Note R11_Q1_09_JAS Group_Note R2" xfId="4077" xr:uid="{1BEFC04A-E8D4-444A-999C-57359FEBBB40}"/>
    <cellStyle name="_price_tt&amp;t-25_480407_2008Q1_JI Group - Note R11_Q209_J027_Note group R2" xfId="4078" xr:uid="{208D4ABB-34AC-4E84-9BDC-70D6A9F0E69D}"/>
    <cellStyle name="_price_tt&amp;t-25_480407_2008Q1_JI Group - Note R11_Q2-2010_TTT I_Note R3" xfId="4079" xr:uid="{B0B5DEB9-1795-41F2-916C-848F330D61F0}"/>
    <cellStyle name="_price_tt&amp;t-25_480407_2008Q1_JI Group - Note R11_Q309_J032_Note R1_Audit (2)" xfId="4080" xr:uid="{14EEC7A2-1A15-428B-9331-68617ED36600}"/>
    <cellStyle name="_price_tt&amp;t-25_480407_2008Q1_JI Group - Note R11_Q309_J032_Note R1_Audit (2) 2" xfId="4081" xr:uid="{A9774B21-C892-41DF-ABDC-DF1B672ACBD4}"/>
    <cellStyle name="_price_tt&amp;t-25_480407_2008Q1_JI Group - Note R11_Q309_J032_Note R1_Audit (2) 3" xfId="4082" xr:uid="{A10DB166-981A-4557-A819-40CB1D90A6A8}"/>
    <cellStyle name="_price_tt&amp;t-25_480407_2008Q1_JI Group - Note R11_Q309_J032_Note R1_Audit (2)_JTS_Note R1_Q2Y2010" xfId="4083" xr:uid="{AE67F31C-0EE8-4826-84BE-D9F1D9DC7D43}"/>
    <cellStyle name="_price_tt&amp;t-25_480407_2008Q1_JI Group - Note R11_Q309_J032_Note R1_Audit (2)_JTS_Note R1_Q2Y2010 2" xfId="4084" xr:uid="{CA5392B2-C725-4539-A203-B57A5AEB4587}"/>
    <cellStyle name="_price_tt&amp;t-25_480407_2008Q1_JI Group - Note R11_Q309_J032_Note R1_Audit (2)_Note_R1_Aging_Q2_11" xfId="4085" xr:uid="{745252B4-75E1-4CD7-8F7D-A3DE862F657E}"/>
    <cellStyle name="_price_tt&amp;t-25_480407_2008Q1_JI Group - Note R11_Q309_J032_Note R1_Audit (2)_Note_R1_Aging_Q2_11 2" xfId="4086" xr:uid="{8E1C6574-714A-45FC-B5B7-F3B6F7367D0B}"/>
    <cellStyle name="_price_tt&amp;t-25_480407_2008Q1_JI Group - Note R11_Q309_J032_Note R1_Audit (2)_Note_R1_Aging_Q3_11" xfId="4087" xr:uid="{8E02D976-3FDD-4CD8-BCB2-55CB63C3A763}"/>
    <cellStyle name="_price_tt&amp;t-25_480407_2008Q1_JI Group - Note R11_Q309_J032_Note R1_Audit (2)_Note_R1_Aging_Q4" xfId="4088" xr:uid="{0C77E623-3304-4E6A-8FAA-CEFD81B517A2}"/>
    <cellStyle name="_price_tt&amp;t-25_480407_2008Q1_JI Group - Note R11_Q309_J032_Note R1_Audit (2)_Note_R1_Aging_Q4 2" xfId="4089" xr:uid="{E5B5857C-2348-40B0-A19B-7DB58DEA3FBB}"/>
    <cellStyle name="_price_tt&amp;t-25_480407_2008Q1_JI Group - Note R11_Q309_J032_Note R1_Audit (2)_Q210_J032_Note R1_Unrealised" xfId="4090" xr:uid="{F85DF580-7155-40EE-ABC6-CD5260B3BA67}"/>
    <cellStyle name="_price_tt&amp;t-25_480407_2008Q1_JI Group - Note R11_Q309_J032_Note R1_Audit (2)_Q210_J032_Note R1_Unrealised 2" xfId="4091" xr:uid="{8BEE2CDE-76B0-4AF3-9673-97768A630C7B}"/>
    <cellStyle name="_price_tt&amp;t-25_480407_2008Q2_JIG_Note R11" xfId="4092" xr:uid="{E04C8BA6-5C39-48EC-959D-6EB976CE5D67}"/>
    <cellStyle name="_price_tt&amp;t-25_480407_2008Q3- J027 - JI Group - Note R1" xfId="4093" xr:uid="{E0CFD1AE-2DB3-4B4B-B8F2-A4E8D4FE281E}"/>
    <cellStyle name="_price_tt&amp;t-25_480407_2008Q3- J027 - JI Group - Note R1 2" xfId="4094" xr:uid="{C4AAFACA-2753-4D2C-AECD-D38C2A40F902}"/>
    <cellStyle name="_price_tt&amp;t-25_480407_2008Q3- J027 - JI Group - Note R1_Q1_09_JAS Group_Note R2" xfId="4095" xr:uid="{9C101645-9976-4719-9FA8-629A8A185B47}"/>
    <cellStyle name="_price_tt&amp;t-25_480407_2008Q3- J027 - JI Group - Note R1_Q209_J027_Note group R2" xfId="4096" xr:uid="{C9E926A5-F214-4176-AD13-223E62707B2F}"/>
    <cellStyle name="_price_tt&amp;t-25_480407_2010_Q3_TTT I_Note R3." xfId="4097" xr:uid="{3049B45F-3018-4EAB-BFE7-0CA994A99819}"/>
    <cellStyle name="_price_tt&amp;t-25_480407_2010_Q4_TTT I_Note R3" xfId="4098" xr:uid="{66C7AFCF-884A-4F4B-8EC0-89FBCEEDC1B0}"/>
    <cellStyle name="_price_tt&amp;t-25_480407_3-TTTBB Budget 2010 to Dept (2)" xfId="4099" xr:uid="{DDD75037-2BB7-49D9-B640-6612F0693C33}"/>
    <cellStyle name="_price_tt&amp;t-25_480407_BS (T)" xfId="4100" xr:uid="{9D7BDADE-8538-456B-B297-B7FC09EA1576}"/>
    <cellStyle name="_price_tt&amp;t-25_480407_detail cash flow" xfId="4101" xr:uid="{BAB0EF6C-029B-4682-B762-070143A5CD4C}"/>
    <cellStyle name="_price_tt&amp;t-25_480407_detail cash flow 2" xfId="4102" xr:uid="{4F516678-36BF-4129-B227-820D83640D38}"/>
    <cellStyle name="_price_tt&amp;t-25_480407_Movement CIP" xfId="4103" xr:uid="{7DF8CEFD-DB3D-42AB-B928-F5EAFF095EC5}"/>
    <cellStyle name="_price_tt&amp;t-25_480407_Note unrealized (update)" xfId="4104" xr:uid="{0FEE7708-19FB-444E-AA9D-A6D8D20E9B12}"/>
    <cellStyle name="_price_tt&amp;t-25_480407_Note unrealized (update) 2" xfId="4105" xr:uid="{84D989FA-0083-41CF-B726-B1455623BE6F}"/>
    <cellStyle name="_price_tt&amp;t-25_480407_Note unrealized (update) 3" xfId="4106" xr:uid="{2D06743F-9EC6-4CD5-9D78-7A2BDD33C389}"/>
    <cellStyle name="_price_tt&amp;t-25_480407_Note unrealized (update)_JTS_Note R1_Q2Y2010" xfId="4107" xr:uid="{B8F49A5D-5215-4DC6-AD62-6C05BD84FAFD}"/>
    <cellStyle name="_price_tt&amp;t-25_480407_Note unrealized (update)_JTS_Note R1_Q2Y2010 2" xfId="4108" xr:uid="{ED56EC2E-C668-44DA-AE67-9C6578334D99}"/>
    <cellStyle name="_price_tt&amp;t-25_480407_Note unrealized (update)_Note_R1_Aging_Q2_11" xfId="4109" xr:uid="{501D2D69-7834-4109-8F1D-7084B9F6BBD2}"/>
    <cellStyle name="_price_tt&amp;t-25_480407_Note unrealized (update)_Note_R1_Aging_Q2_11 2" xfId="4110" xr:uid="{3FAED98E-7CB3-409C-80D9-0EA1F02FF6AB}"/>
    <cellStyle name="_price_tt&amp;t-25_480407_Note unrealized (update)_Note_R1_Aging_Q3_11" xfId="4111" xr:uid="{B3960C39-0C54-48BB-A30C-0449B66E9B60}"/>
    <cellStyle name="_price_tt&amp;t-25_480407_Note unrealized (update)_Note_R1_Aging_Q4" xfId="4112" xr:uid="{EEC12947-77AC-4F30-A7CE-D0F30765D0DC}"/>
    <cellStyle name="_price_tt&amp;t-25_480407_Note unrealized (update)_Note_R1_Aging_Q4 2" xfId="4113" xr:uid="{BB43E7A6-AA28-44B8-99E1-450791CC17F6}"/>
    <cellStyle name="_price_tt&amp;t-25_480407_Note unrealized (update)_Q210_J032_Note R1_Unrealised" xfId="4114" xr:uid="{6D77A88E-3356-435A-908C-7C233BD0A7DA}"/>
    <cellStyle name="_price_tt&amp;t-25_480407_Note unrealized (update)_Q210_J032_Note R1_Unrealised 2" xfId="4115" xr:uid="{E777C5BF-2952-4D2E-B9C5-5C54281E0069}"/>
    <cellStyle name="_price_tt&amp;t-25_480407_Note_Cash&amp;Cash equivalent" xfId="4116" xr:uid="{F16D12A2-4BBB-41D6-A06C-94E08529E3A7}"/>
    <cellStyle name="_price_tt&amp;t-25_480407_only" xfId="4117" xr:uid="{40937C22-AEB9-4042-A289-94024472C31F}"/>
    <cellStyle name="_price_tt&amp;t-25_480407_PL" xfId="4118" xr:uid="{494F2C22-4D5A-40C3-B4D7-4A67572B1BAC}"/>
    <cellStyle name="_price_tt&amp;t-25_480407_Q1 2008 - J027 - cash flow conso - WP" xfId="4119" xr:uid="{2FC61166-8764-4916-86D9-3CC9541F3116}"/>
    <cellStyle name="_price_tt&amp;t-25_480407_Q1 2008 - J027 - cash flow conso - WP 2" xfId="4120" xr:uid="{5BC9F668-6D7B-4FA3-8885-CCB0CACEA7F9}"/>
    <cellStyle name="_price_tt&amp;t-25_480407_Q1 2008 - J027 - cash flow conso - WP 3" xfId="4121" xr:uid="{F51F723E-5AAD-4FE1-A686-100E2907F95C}"/>
    <cellStyle name="_price_tt&amp;t-25_480407_Q1 2008 - J027 - cash flow conso - WP_(11)unrealised ex.rate" xfId="4122" xr:uid="{3AAAA23C-BF57-4652-B2AD-D7D5FC2B12C1}"/>
    <cellStyle name="_price_tt&amp;t-25_480407_Q1 2008 - J027 - cash flow conso - WP_(11)unrealised ex.rate 2" xfId="4123" xr:uid="{4C4595F1-4C9E-4BA0-A48E-32667A0CF991}"/>
    <cellStyle name="_price_tt&amp;t-25_480407_Q1 2008 - J027 - cash flow conso - WP_(11)unrealised ex.rate 3" xfId="4124" xr:uid="{8D6A2F85-C1F0-4EC1-9E4F-75115707635A}"/>
    <cellStyle name="_price_tt&amp;t-25_480407_Q1 2008 - J027 - cash flow conso - WP_(11)unrealised ex.rate 4" xfId="4125" xr:uid="{A15F467C-0924-4109-9ADD-E8E30EF09C6A}"/>
    <cellStyle name="_price_tt&amp;t-25_480407_Q1 2008 - J027 - cash flow conso - WP_(11)unrealised ex.rate 5" xfId="4126" xr:uid="{7C7B0D22-780D-4A11-8265-F5CA5014363E}"/>
    <cellStyle name="_price_tt&amp;t-25_480407_Q1 2008 - J027 - cash flow conso - WP_(11)unrealised ex.rate_(2)Sum of cash&amp;cash equipvalent" xfId="4127" xr:uid="{3E7F53D2-7DE9-4664-B3E8-CA02502EFBB5}"/>
    <cellStyle name="_price_tt&amp;t-25_480407_Q1 2008 - J027 - cash flow conso - WP_(11)unrealised ex.rate_(2)Sum of cash&amp;cash equipvalent 2" xfId="4128" xr:uid="{D35FD90B-37EF-412C-94E8-1FCF3F3F04D5}"/>
    <cellStyle name="_price_tt&amp;t-25_480407_Q1 2008 - J027 - cash flow conso - WP_(11)unrealised ex.rate_(2)Sum of cash&amp;cash equipvalent 3" xfId="4129" xr:uid="{22802CD5-2722-4A24-B7E2-3F23B50F0DFC}"/>
    <cellStyle name="_price_tt&amp;t-25_480407_Q1 2008 - J027 - cash flow conso - WP_(11)unrealised ex.rate_(2)Sum of cash&amp;cash equipvalent 4" xfId="4130" xr:uid="{1A05F1C1-075C-47F6-BC9D-7FCADC4BBDDB}"/>
    <cellStyle name="_price_tt&amp;t-25_480407_Q1 2008 - J027 - cash flow conso - WP_(11)unrealised ex.rate_(2)Sum of cash&amp;cash equipvalent 5" xfId="4131" xr:uid="{E9A4481D-C275-40CD-B22F-85F51722997F}"/>
    <cellStyle name="_price_tt&amp;t-25_480407_Q1 2008 - J027 - cash flow conso - WP_(11)unrealised ex.rate_(3)Aging AR" xfId="4132" xr:uid="{AEABC578-40AD-4C9A-B1F2-A3A864C51B69}"/>
    <cellStyle name="_price_tt&amp;t-25_480407_Q1 2008 - J027 - cash flow conso - WP_(11)unrealised ex.rate_(3)Aging AR 2" xfId="4133" xr:uid="{9CD309F2-BEC7-4EEA-9E4C-662DEE9DB0B2}"/>
    <cellStyle name="_price_tt&amp;t-25_480407_Q1 2008 - J027 - cash flow conso - WP_(11)unrealised ex.rate_(3)Aging AR 3" xfId="4134" xr:uid="{1ECB284D-3ED6-49B5-B293-4B826BFCF045}"/>
    <cellStyle name="_price_tt&amp;t-25_480407_Q1 2008 - J027 - cash flow conso - WP_(11)unrealised ex.rate_(3)Aging AR 4" xfId="4135" xr:uid="{BAFB1428-24AC-4A06-BC91-38F46B82D858}"/>
    <cellStyle name="_price_tt&amp;t-25_480407_Q1 2008 - J027 - cash flow conso - WP_(11)unrealised ex.rate_(3)Aging AR 5" xfId="4136" xr:uid="{09843256-9265-43F7-B6DB-7FC185B4BC88}"/>
    <cellStyle name="_price_tt&amp;t-25_480407_Q1 2008 - J027 - cash flow conso - WP_(12) Detail cash flow" xfId="4137" xr:uid="{9B08C298-6E27-4600-8AEF-54B1193506FC}"/>
    <cellStyle name="_price_tt&amp;t-25_480407_Q1 2008 - J027 - cash flow conso - WP_(3)Selling and admin Q2_Y2009" xfId="4138" xr:uid="{3B9DF39B-78E2-4DA5-B120-4C44ED28C1EA}"/>
    <cellStyle name="_price_tt&amp;t-25_480407_Q1 2008 - J027 - cash flow conso - WP_(3)Selling and admin Q2_Y2009 2" xfId="4139" xr:uid="{53684F12-86A4-453A-8CD3-A1E67F781D61}"/>
    <cellStyle name="_price_tt&amp;t-25_480407_Q1 2008 - J027 - cash flow conso - WP_(3)Selling and admin Q2_Y2009_2010_JAS Group_R3_Expenses by nature 2009" xfId="4140" xr:uid="{900D146B-E4F4-46CA-94AF-FDCF31B26C62}"/>
    <cellStyle name="_price_tt&amp;t-25_480407_Q1 2008 - J027 - cash flow conso - WP_(3)Selling and admin Q2_Y2009_Q209_J027_Note group R3" xfId="4141" xr:uid="{032137CD-2E9A-4CE4-BCDC-FC49B397ED2C}"/>
    <cellStyle name="_price_tt&amp;t-25_480407_Q1 2008 - J027 - cash flow conso - WP_(3)Selling and admin Q2_Y2009_Q209_J027_Note group R3 2" xfId="4142" xr:uid="{62C082F3-05F8-4F4D-BCC5-7A2A7ECEFDF6}"/>
    <cellStyle name="_price_tt&amp;t-25_480407_Q1 2008 - J027 - cash flow conso - WP_(3)Selling and admin Q2_Y2009_Q209_J027_Note group R3_2010_JAS Group_R3_Expenses by nature 2009" xfId="4143" xr:uid="{893AA710-34A7-44C6-AF0A-ABE4E871BD66}"/>
    <cellStyle name="_price_tt&amp;t-25_480407_Q1 2008 - J027 - cash flow conso - WP_2010_Q3_TTT I_Note R3." xfId="4144" xr:uid="{D3CDAB32-31C0-4C32-A41F-1AF39945FEB9}"/>
    <cellStyle name="_price_tt&amp;t-25_480407_Q1 2008 - J027 - cash flow conso - WP_2010_Q4_TTT I_Note R3" xfId="4145" xr:uid="{46B38FC6-8D78-4FA2-AA13-6A867A2CC550}"/>
    <cellStyle name="_price_tt&amp;t-25_480407_Q1 2008 - J027 - cash flow conso - WP_detail cash flow" xfId="4146" xr:uid="{451D8CAA-C685-47B5-8A46-0065A31D3F57}"/>
    <cellStyle name="_price_tt&amp;t-25_480407_Q1 2008 - J027 - cash flow conso - WP_detail cash flow 2" xfId="4147" xr:uid="{9A0005A0-4627-4913-9395-09C317BAF98B}"/>
    <cellStyle name="_price_tt&amp;t-25_480407_Q1 2008 - J027 - cash flow conso - WP_Note unrealized (update)" xfId="4148" xr:uid="{4512E3C8-8069-4C3C-B5E6-2106718BC06A}"/>
    <cellStyle name="_price_tt&amp;t-25_480407_Q1 2008 - J027 - cash flow conso - WP_Note unrealized (update) 2" xfId="4149" xr:uid="{87C37DF7-0256-41FD-8A9F-BC970CE0F2EE}"/>
    <cellStyle name="_price_tt&amp;t-25_480407_Q1 2008 - J027 - cash flow conso - WP_Note unrealized (update) 3" xfId="4150" xr:uid="{9728D251-8A6C-4E80-A40A-6E7D34ADA6A7}"/>
    <cellStyle name="_price_tt&amp;t-25_480407_Q1 2008 - J027 - cash flow conso - WP_Note unrealized (update)_JTS_Note R1_Q2Y2010" xfId="4151" xr:uid="{BD588E7F-5A72-4C47-9ABF-5DB5106D01B8}"/>
    <cellStyle name="_price_tt&amp;t-25_480407_Q1 2008 - J027 - cash flow conso - WP_Note unrealized (update)_JTS_Note R1_Q2Y2010 2" xfId="4152" xr:uid="{C25AD661-4813-41BB-87E6-6D9C30C0DF1F}"/>
    <cellStyle name="_price_tt&amp;t-25_480407_Q1 2008 - J027 - cash flow conso - WP_Note unrealized (update)_Note_R1_Aging_Q2_11" xfId="4153" xr:uid="{0540A225-A741-4A17-BE9B-67044BB08085}"/>
    <cellStyle name="_price_tt&amp;t-25_480407_Q1 2008 - J027 - cash flow conso - WP_Note unrealized (update)_Note_R1_Aging_Q2_11 2" xfId="4154" xr:uid="{C879E2B9-91B4-418E-BC18-058D9AA83C6A}"/>
    <cellStyle name="_price_tt&amp;t-25_480407_Q1 2008 - J027 - cash flow conso - WP_Note unrealized (update)_Note_R1_Aging_Q3_11" xfId="4155" xr:uid="{36EEB182-4E39-4BD0-BDD8-14880D0F1BF2}"/>
    <cellStyle name="_price_tt&amp;t-25_480407_Q1 2008 - J027 - cash flow conso - WP_Note unrealized (update)_Note_R1_Aging_Q4" xfId="4156" xr:uid="{FF4BE559-5BFC-47F5-8034-2CF9DFA02763}"/>
    <cellStyle name="_price_tt&amp;t-25_480407_Q1 2008 - J027 - cash flow conso - WP_Note unrealized (update)_Note_R1_Aging_Q4 2" xfId="4157" xr:uid="{806644B1-6AFC-4ED2-96CC-0B9F67C9108A}"/>
    <cellStyle name="_price_tt&amp;t-25_480407_Q1 2008 - J027 - cash flow conso - WP_Note unrealized (update)_Q210_J032_Note R1_Unrealised" xfId="4158" xr:uid="{CB3A7D36-89F0-4665-8308-D1D2FAAAEE2E}"/>
    <cellStyle name="_price_tt&amp;t-25_480407_Q1 2008 - J027 - cash flow conso - WP_Note unrealized (update)_Q210_J032_Note R1_Unrealised 2" xfId="4159" xr:uid="{4FF4FFF2-B487-4A9A-81E7-760168DC645F}"/>
    <cellStyle name="_price_tt&amp;t-25_480407_Q1 2008 - J027 - cash flow conso - WP_Note_Cash&amp;Cash equivalent" xfId="4160" xr:uid="{28C86773-6DC2-452F-9A51-6B218DE2151E}"/>
    <cellStyle name="_price_tt&amp;t-25_480407_Q1 2008 - J027 - cash flow conso - WP_Q1_09_JAS Group_Note R2" xfId="4161" xr:uid="{C7439A70-6389-420B-A3FC-EFE391963DCA}"/>
    <cellStyle name="_price_tt&amp;t-25_480407_Q1 2008 - J027 - cash flow conso - WP_Q209_J027_Note group R2" xfId="4162" xr:uid="{5649F8A8-5012-4ED5-897D-7160CECAF458}"/>
    <cellStyle name="_price_tt&amp;t-25_480407_Q1 2008 - J027 - cash flow conso - WP_Q2-2010_TTT I_Note R3" xfId="4163" xr:uid="{9D3BA62D-738F-4F64-83F4-EE9EB5AEDBA1}"/>
    <cellStyle name="_price_tt&amp;t-25_480407_Q1 2008 - J027 - cash flow conso - WP_Q309_J032_Note R1_Audit (2)" xfId="4164" xr:uid="{19A5F6BB-2A22-468C-9900-5C20171BB772}"/>
    <cellStyle name="_price_tt&amp;t-25_480407_Q1 2008 - J027 - cash flow conso - WP_Q309_J032_Note R1_Audit (2) 2" xfId="4165" xr:uid="{6BF93BF0-1BC7-4E3E-BDD3-942EC50055D8}"/>
    <cellStyle name="_price_tt&amp;t-25_480407_Q1 2008 - J027 - cash flow conso - WP_Q309_J032_Note R1_Audit (2) 3" xfId="4166" xr:uid="{BE578487-B1C4-4A75-89BE-E447808411B7}"/>
    <cellStyle name="_price_tt&amp;t-25_480407_Q1 2008 - J027 - cash flow conso - WP_Q309_J032_Note R1_Audit (2)_JTS_Note R1_Q2Y2010" xfId="4167" xr:uid="{FB229F54-7AE7-4E6D-BC14-1FCB8AB771F6}"/>
    <cellStyle name="_price_tt&amp;t-25_480407_Q1 2008 - J027 - cash flow conso - WP_Q309_J032_Note R1_Audit (2)_JTS_Note R1_Q2Y2010 2" xfId="4168" xr:uid="{EABB7050-9DD5-4567-862F-86F0FEE9B829}"/>
    <cellStyle name="_price_tt&amp;t-25_480407_Q1 2008 - J027 - cash flow conso - WP_Q309_J032_Note R1_Audit (2)_Note_R1_Aging_Q2_11" xfId="4169" xr:uid="{C51E3176-17A9-4C43-8FAB-EE9CC68B22DE}"/>
    <cellStyle name="_price_tt&amp;t-25_480407_Q1 2008 - J027 - cash flow conso - WP_Q309_J032_Note R1_Audit (2)_Note_R1_Aging_Q2_11 2" xfId="4170" xr:uid="{83BEB90C-0107-4844-A9A5-18496FB5CD5C}"/>
    <cellStyle name="_price_tt&amp;t-25_480407_Q1 2008 - J027 - cash flow conso - WP_Q309_J032_Note R1_Audit (2)_Note_R1_Aging_Q3_11" xfId="4171" xr:uid="{3E1EC9E1-5170-4822-9F2B-6C17196DF530}"/>
    <cellStyle name="_price_tt&amp;t-25_480407_Q1 2008 - J027 - cash flow conso - WP_Q309_J032_Note R1_Audit (2)_Note_R1_Aging_Q4" xfId="4172" xr:uid="{06B3B21F-9A5E-4583-A2DC-94E81BCB2DCD}"/>
    <cellStyle name="_price_tt&amp;t-25_480407_Q1 2008 - J027 - cash flow conso - WP_Q309_J032_Note R1_Audit (2)_Note_R1_Aging_Q4 2" xfId="4173" xr:uid="{0213000F-3310-480F-BEAE-7A6B92B41127}"/>
    <cellStyle name="_price_tt&amp;t-25_480407_Q1 2008 - J027 - cash flow conso - WP_Q309_J032_Note R1_Audit (2)_Q210_J032_Note R1_Unrealised" xfId="4174" xr:uid="{B966296A-59C4-43CA-A085-C0A599180125}"/>
    <cellStyle name="_price_tt&amp;t-25_480407_Q1 2008 - J027 - cash flow conso - WP_Q309_J032_Note R1_Audit (2)_Q210_J032_Note R1_Unrealised 2" xfId="4175" xr:uid="{25018FE8-2BC4-411F-A1D3-8DC7D89230CF}"/>
    <cellStyle name="_price_tt&amp;t-25_480407_Q1 2008 - J027 - JI Group - Note R11" xfId="4176" xr:uid="{E74E2977-694A-4815-90E2-39D2ECBA7232}"/>
    <cellStyle name="_price_tt&amp;t-25_480407_Q1 2008 - J027 - JI Group - Note R11 2" xfId="4177" xr:uid="{E238F17B-7540-49E8-9BDA-C1D342BC2085}"/>
    <cellStyle name="_price_tt&amp;t-25_480407_Q1 2008 - J027 - JI Group - Note R11 3" xfId="4178" xr:uid="{2B8B8D18-E512-4F87-9888-25EF29EC8F98}"/>
    <cellStyle name="_price_tt&amp;t-25_480407_Q1 2008 - J027 - JI Group - Note R11_(11)unrealised ex.rate" xfId="4179" xr:uid="{48AB94BE-A8D2-4910-B7AE-04922581FF43}"/>
    <cellStyle name="_price_tt&amp;t-25_480407_Q1 2008 - J027 - JI Group - Note R11_(11)unrealised ex.rate 2" xfId="4180" xr:uid="{435E9C96-2F0B-4502-B5A7-F92AD2FAF0E8}"/>
    <cellStyle name="_price_tt&amp;t-25_480407_Q1 2008 - J027 - JI Group - Note R11_(11)unrealised ex.rate 3" xfId="4181" xr:uid="{F594FE6F-03FC-4637-8678-21A0EF445CEC}"/>
    <cellStyle name="_price_tt&amp;t-25_480407_Q1 2008 - J027 - JI Group - Note R11_(11)unrealised ex.rate 4" xfId="4182" xr:uid="{41546D62-DC1E-41A2-A3AC-B8B9B381DDD3}"/>
    <cellStyle name="_price_tt&amp;t-25_480407_Q1 2008 - J027 - JI Group - Note R11_(11)unrealised ex.rate 5" xfId="4183" xr:uid="{4584BBBE-8AA7-46B4-A849-9904F545EADC}"/>
    <cellStyle name="_price_tt&amp;t-25_480407_Q1 2008 - J027 - JI Group - Note R11_(11)unrealised ex.rate_(2)Sum of cash&amp;cash equipvalent" xfId="4184" xr:uid="{81A6D4A8-22EF-44F0-861A-97E830FF55BB}"/>
    <cellStyle name="_price_tt&amp;t-25_480407_Q1 2008 - J027 - JI Group - Note R11_(11)unrealised ex.rate_(2)Sum of cash&amp;cash equipvalent 2" xfId="4185" xr:uid="{74FE234F-F6CB-4A3C-BD01-F4EAA810B7DF}"/>
    <cellStyle name="_price_tt&amp;t-25_480407_Q1 2008 - J027 - JI Group - Note R11_(11)unrealised ex.rate_(2)Sum of cash&amp;cash equipvalent 3" xfId="4186" xr:uid="{C0897876-779D-45B1-98D8-2A68B6BC9006}"/>
    <cellStyle name="_price_tt&amp;t-25_480407_Q1 2008 - J027 - JI Group - Note R11_(11)unrealised ex.rate_(2)Sum of cash&amp;cash equipvalent 4" xfId="4187" xr:uid="{C1434626-EA5D-4BE9-8714-0D21E9758212}"/>
    <cellStyle name="_price_tt&amp;t-25_480407_Q1 2008 - J027 - JI Group - Note R11_(11)unrealised ex.rate_(2)Sum of cash&amp;cash equipvalent 5" xfId="4188" xr:uid="{341190D9-18E3-4290-A309-0CDFDB36DC9E}"/>
    <cellStyle name="_price_tt&amp;t-25_480407_Q1 2008 - J027 - JI Group - Note R11_(11)unrealised ex.rate_(3)Aging AR" xfId="4189" xr:uid="{7C3EC160-5F09-4ADD-91BC-478822D1D93C}"/>
    <cellStyle name="_price_tt&amp;t-25_480407_Q1 2008 - J027 - JI Group - Note R11_(11)unrealised ex.rate_(3)Aging AR 2" xfId="4190" xr:uid="{FE4126A3-530E-41E8-A89D-AABD064CA7BF}"/>
    <cellStyle name="_price_tt&amp;t-25_480407_Q1 2008 - J027 - JI Group - Note R11_(11)unrealised ex.rate_(3)Aging AR 3" xfId="4191" xr:uid="{C71A48F3-EF9C-4EC4-81C0-B214E459ED03}"/>
    <cellStyle name="_price_tt&amp;t-25_480407_Q1 2008 - J027 - JI Group - Note R11_(11)unrealised ex.rate_(3)Aging AR 4" xfId="4192" xr:uid="{44018E68-A44B-4B30-8AFE-B266A530A429}"/>
    <cellStyle name="_price_tt&amp;t-25_480407_Q1 2008 - J027 - JI Group - Note R11_(11)unrealised ex.rate_(3)Aging AR 5" xfId="4193" xr:uid="{47944E04-8EA6-4074-A292-4FF17784BC60}"/>
    <cellStyle name="_price_tt&amp;t-25_480407_Q1 2008 - J027 - JI Group - Note R11_(12) Detail cash flow" xfId="4194" xr:uid="{DF6B3BFC-0331-417E-B261-F0E77F8D5B37}"/>
    <cellStyle name="_price_tt&amp;t-25_480407_Q1 2008 - J027 - JI Group - Note R11_(3)Selling and admin Q2_Y2009" xfId="4195" xr:uid="{09A92D20-4E00-4660-BC9C-45EE2D383C5B}"/>
    <cellStyle name="_price_tt&amp;t-25_480407_Q1 2008 - J027 - JI Group - Note R11_(3)Selling and admin Q2_Y2009 2" xfId="4196" xr:uid="{726EED5B-E3C0-4507-89F8-D7C52A2BFE19}"/>
    <cellStyle name="_price_tt&amp;t-25_480407_Q1 2008 - J027 - JI Group - Note R11_(3)Selling and admin Q2_Y2009_2010_JAS Group_R3_Expenses by nature 2009" xfId="4197" xr:uid="{196CC380-C8C3-43D0-A6E3-0D9E9C91585B}"/>
    <cellStyle name="_price_tt&amp;t-25_480407_Q1 2008 - J027 - JI Group - Note R11_(3)Selling and admin Q2_Y2009_Q209_J027_Note group R3" xfId="4198" xr:uid="{54BD1749-8E59-48E0-8D70-E6CB5BE84D1F}"/>
    <cellStyle name="_price_tt&amp;t-25_480407_Q1 2008 - J027 - JI Group - Note R11_(3)Selling and admin Q2_Y2009_Q209_J027_Note group R3 2" xfId="4199" xr:uid="{8A4244A3-13AB-4EA6-89DC-500A6321B234}"/>
    <cellStyle name="_price_tt&amp;t-25_480407_Q1 2008 - J027 - JI Group - Note R11_(3)Selling and admin Q2_Y2009_Q209_J027_Note group R3_2010_JAS Group_R3_Expenses by nature 2009" xfId="4200" xr:uid="{5377A53C-2557-4399-A667-63C81BD35C26}"/>
    <cellStyle name="_price_tt&amp;t-25_480407_Q1 2008 - J027 - JI Group - Note R11_2010_Q3_TTT I_Note R3." xfId="4201" xr:uid="{0DED7D80-297E-4A19-BD80-28AC7BA1D00C}"/>
    <cellStyle name="_price_tt&amp;t-25_480407_Q1 2008 - J027 - JI Group - Note R11_2010_Q4_TTT I_Note R3" xfId="4202" xr:uid="{CF4B87A5-2A94-477C-A884-5E892476331B}"/>
    <cellStyle name="_price_tt&amp;t-25_480407_Q1 2008 - J027 - JI Group - Note R11_detail cash flow" xfId="4203" xr:uid="{37381D87-6E68-4785-B691-86928C0253D2}"/>
    <cellStyle name="_price_tt&amp;t-25_480407_Q1 2008 - J027 - JI Group - Note R11_detail cash flow 2" xfId="4204" xr:uid="{9D3DC634-9E96-44AE-BA9D-98849249B616}"/>
    <cellStyle name="_price_tt&amp;t-25_480407_Q1 2008 - J027 - JI Group - Note R11_Note unrealized (update)" xfId="4205" xr:uid="{D1DA02B4-4785-4791-AACC-48BE39119898}"/>
    <cellStyle name="_price_tt&amp;t-25_480407_Q1 2008 - J027 - JI Group - Note R11_Note unrealized (update) 2" xfId="4206" xr:uid="{65E68C87-3195-492A-8328-35180442AA06}"/>
    <cellStyle name="_price_tt&amp;t-25_480407_Q1 2008 - J027 - JI Group - Note R11_Note unrealized (update) 3" xfId="4207" xr:uid="{564CC86A-557C-4523-8992-1F8473AE619D}"/>
    <cellStyle name="_price_tt&amp;t-25_480407_Q1 2008 - J027 - JI Group - Note R11_Note unrealized (update)_JTS_Note R1_Q2Y2010" xfId="4208" xr:uid="{04E68749-19FE-4514-92F2-20B96AC4439D}"/>
    <cellStyle name="_price_tt&amp;t-25_480407_Q1 2008 - J027 - JI Group - Note R11_Note unrealized (update)_JTS_Note R1_Q2Y2010 2" xfId="4209" xr:uid="{A3666C91-213F-401D-BCDB-47F7E41E0672}"/>
    <cellStyle name="_price_tt&amp;t-25_480407_Q1 2008 - J027 - JI Group - Note R11_Note unrealized (update)_Note_R1_Aging_Q2_11" xfId="4210" xr:uid="{2DCB5127-7BE4-479E-BB8E-AC7AB5769BFA}"/>
    <cellStyle name="_price_tt&amp;t-25_480407_Q1 2008 - J027 - JI Group - Note R11_Note unrealized (update)_Note_R1_Aging_Q2_11 2" xfId="4211" xr:uid="{AA08FFAA-C9C4-444F-B581-D7DE4BA9C1FE}"/>
    <cellStyle name="_price_tt&amp;t-25_480407_Q1 2008 - J027 - JI Group - Note R11_Note unrealized (update)_Note_R1_Aging_Q3_11" xfId="4212" xr:uid="{612427A6-A662-4A40-BFDB-252EED2A9B99}"/>
    <cellStyle name="_price_tt&amp;t-25_480407_Q1 2008 - J027 - JI Group - Note R11_Note unrealized (update)_Note_R1_Aging_Q4" xfId="4213" xr:uid="{BFBA4E92-756A-4197-972E-120B86BDF339}"/>
    <cellStyle name="_price_tt&amp;t-25_480407_Q1 2008 - J027 - JI Group - Note R11_Note unrealized (update)_Note_R1_Aging_Q4 2" xfId="4214" xr:uid="{2CC03288-EEC9-4A4C-BAD0-0074F7994988}"/>
    <cellStyle name="_price_tt&amp;t-25_480407_Q1 2008 - J027 - JI Group - Note R11_Note unrealized (update)_Q210_J032_Note R1_Unrealised" xfId="4215" xr:uid="{1543B45B-31E0-4EA0-8273-481897CE358E}"/>
    <cellStyle name="_price_tt&amp;t-25_480407_Q1 2008 - J027 - JI Group - Note R11_Note unrealized (update)_Q210_J032_Note R1_Unrealised 2" xfId="4216" xr:uid="{AE973D55-A84A-48F1-B26C-89BF0F3F81ED}"/>
    <cellStyle name="_price_tt&amp;t-25_480407_Q1 2008 - J027 - JI Group - Note R11_Note_Cash&amp;Cash equivalent" xfId="4217" xr:uid="{C75A2CF3-688E-46FE-ACC9-04C039C3F259}"/>
    <cellStyle name="_price_tt&amp;t-25_480407_Q1 2008 - J027 - JI Group - Note R11_Q1_09_JAS Group_Note R2" xfId="4218" xr:uid="{9FA5C0BB-76DC-4E37-B8B9-01FE16519271}"/>
    <cellStyle name="_price_tt&amp;t-25_480407_Q1 2008 - J027 - JI Group - Note R11_Q209_J027_Note group R2" xfId="4219" xr:uid="{36A6AC59-E05C-44DD-ACF7-2EC463D490F6}"/>
    <cellStyle name="_price_tt&amp;t-25_480407_Q1 2008 - J027 - JI Group - Note R11_Q2-2010_TTT I_Note R3" xfId="4220" xr:uid="{7E645675-C696-4EE0-B33B-7350D4EE8094}"/>
    <cellStyle name="_price_tt&amp;t-25_480407_Q1 2008 - J027 - JI Group - Note R11_Q309_J032_Note R1_Audit (2)" xfId="4221" xr:uid="{EFAFED7E-79E7-4CBB-9BA5-34E57E000599}"/>
    <cellStyle name="_price_tt&amp;t-25_480407_Q1 2008 - J027 - JI Group - Note R11_Q309_J032_Note R1_Audit (2) 2" xfId="4222" xr:uid="{8A90311D-5D31-47E3-9B95-4CEBF714B901}"/>
    <cellStyle name="_price_tt&amp;t-25_480407_Q1 2008 - J027 - JI Group - Note R11_Q309_J032_Note R1_Audit (2) 3" xfId="4223" xr:uid="{E7EF6073-414D-40F5-9FA1-2B33AA20F4FC}"/>
    <cellStyle name="_price_tt&amp;t-25_480407_Q1 2008 - J027 - JI Group - Note R11_Q309_J032_Note R1_Audit (2)_JTS_Note R1_Q2Y2010" xfId="4224" xr:uid="{9CE67B9C-372A-4628-9DCE-5017B53E6FC1}"/>
    <cellStyle name="_price_tt&amp;t-25_480407_Q1 2008 - J027 - JI Group - Note R11_Q309_J032_Note R1_Audit (2)_JTS_Note R1_Q2Y2010 2" xfId="4225" xr:uid="{0F242C59-E16E-4196-A970-7AE9C1954006}"/>
    <cellStyle name="_price_tt&amp;t-25_480407_Q1 2008 - J027 - JI Group - Note R11_Q309_J032_Note R1_Audit (2)_Note_R1_Aging_Q2_11" xfId="4226" xr:uid="{F45DCEFD-A47D-4226-90C6-ACC031F4404A}"/>
    <cellStyle name="_price_tt&amp;t-25_480407_Q1 2008 - J027 - JI Group - Note R11_Q309_J032_Note R1_Audit (2)_Note_R1_Aging_Q2_11 2" xfId="4227" xr:uid="{5922E5B0-CB5F-4D81-A976-1D182A4583CA}"/>
    <cellStyle name="_price_tt&amp;t-25_480407_Q1 2008 - J027 - JI Group - Note R11_Q309_J032_Note R1_Audit (2)_Note_R1_Aging_Q3_11" xfId="4228" xr:uid="{EDE4F12F-D050-436A-98AE-7AAA469D03EF}"/>
    <cellStyle name="_price_tt&amp;t-25_480407_Q1 2008 - J027 - JI Group - Note R11_Q309_J032_Note R1_Audit (2)_Note_R1_Aging_Q4" xfId="4229" xr:uid="{B957A158-F8D6-4AA8-8348-5F67FDB33EBE}"/>
    <cellStyle name="_price_tt&amp;t-25_480407_Q1 2008 - J027 - JI Group - Note R11_Q309_J032_Note R1_Audit (2)_Note_R1_Aging_Q4 2" xfId="4230" xr:uid="{FEFAD6A5-63F5-4B81-AE18-1630624B4028}"/>
    <cellStyle name="_price_tt&amp;t-25_480407_Q1 2008 - J027 - JI Group - Note R11_Q309_J032_Note R1_Audit (2)_Q210_J032_Note R1_Unrealised" xfId="4231" xr:uid="{22E66E79-FD8A-45E0-9B98-1DAB203BB580}"/>
    <cellStyle name="_price_tt&amp;t-25_480407_Q1 2008 - J027 - JI Group - Note R11_Q309_J032_Note R1_Audit (2)_Q210_J032_Note R1_Unrealised 2" xfId="4232" xr:uid="{48EAC867-4ED4-4AB0-AA24-4BC4FD5B798E}"/>
    <cellStyle name="_price_tt&amp;t-25_480407_Q1_09_JAS Group_Note R2" xfId="4233" xr:uid="{E77DBEE7-EB58-4FBB-B0E4-8ED41FD84785}"/>
    <cellStyle name="_price_tt&amp;t-25_480407_Q2 2008 - J027 - JI Group - Note R11" xfId="4234" xr:uid="{E55C9AC3-2B25-49FF-8A4F-70F453F2407F}"/>
    <cellStyle name="_price_tt&amp;t-25_480407_Q209_J027_Note group R2" xfId="4235" xr:uid="{2A5CE1C9-4AB9-489F-9635-2A01552DFB55}"/>
    <cellStyle name="_price_tt&amp;t-25_480407_Q2-2010_TTT I_Note R3" xfId="4236" xr:uid="{91E645D3-9AF9-4853-A764-719FD658F20F}"/>
    <cellStyle name="_price_tt&amp;t-25_480407_Q3 2008 - J027 - JI Group - Note R1" xfId="4237" xr:uid="{F2E038A0-28C7-4798-BCF7-18925D88E319}"/>
    <cellStyle name="_price_tt&amp;t-25_480407_Q3 2008 - J027 - JI Group - Note R11" xfId="4238" xr:uid="{8B00619A-A2AE-4D77-AC72-7E2CD8C5DA37}"/>
    <cellStyle name="_price_tt&amp;t-25_480407_Q309_J032_Note R1_Audit (2)" xfId="4239" xr:uid="{D290A40C-F054-4DCF-A37F-3B8D1752E5F3}"/>
    <cellStyle name="_price_tt&amp;t-25_480407_Q309_J032_Note R1_Audit (2) 2" xfId="4240" xr:uid="{0224CA42-1FFD-44D1-BF2D-BFC18F4807C3}"/>
    <cellStyle name="_price_tt&amp;t-25_480407_Q309_J032_Note R1_Audit (2) 3" xfId="4241" xr:uid="{29ADBB9D-5AA1-44C1-9371-31CE05A2162F}"/>
    <cellStyle name="_price_tt&amp;t-25_480407_Q309_J032_Note R1_Audit (2)_JTS_Note R1_Q2Y2010" xfId="4242" xr:uid="{BDAD7A6E-2F36-481A-8808-0BA6C84D4D50}"/>
    <cellStyle name="_price_tt&amp;t-25_480407_Q309_J032_Note R1_Audit (2)_JTS_Note R1_Q2Y2010 2" xfId="4243" xr:uid="{7EAB550A-8CA0-4BA7-86AC-2728B486102C}"/>
    <cellStyle name="_price_tt&amp;t-25_480407_Q309_J032_Note R1_Audit (2)_Note_R1_Aging_Q2_11" xfId="4244" xr:uid="{D331A487-56ED-4330-81DC-BF2E8A3EBA96}"/>
    <cellStyle name="_price_tt&amp;t-25_480407_Q309_J032_Note R1_Audit (2)_Note_R1_Aging_Q2_11 2" xfId="4245" xr:uid="{9D25776E-BFE6-420E-A3A1-FE0B692EC375}"/>
    <cellStyle name="_price_tt&amp;t-25_480407_Q309_J032_Note R1_Audit (2)_Note_R1_Aging_Q3_11" xfId="4246" xr:uid="{0A21EDC2-EDF4-489A-BA96-6D782AEAE265}"/>
    <cellStyle name="_price_tt&amp;t-25_480407_Q309_J032_Note R1_Audit (2)_Note_R1_Aging_Q4" xfId="4247" xr:uid="{80B90CAE-572A-4A58-9522-A6AFD485D141}"/>
    <cellStyle name="_price_tt&amp;t-25_480407_Q309_J032_Note R1_Audit (2)_Note_R1_Aging_Q4 2" xfId="4248" xr:uid="{2DB26963-71F2-41EE-A39C-B0BEFD6FB29A}"/>
    <cellStyle name="_price_tt&amp;t-25_480407_Q309_J032_Note R1_Audit (2)_Q210_J032_Note R1_Unrealised" xfId="4249" xr:uid="{38B84DDD-2E0C-42BD-9269-E751768AE156}"/>
    <cellStyle name="_price_tt&amp;t-25_480407_Q309_J032_Note R1_Audit (2)_Q210_J032_Note R1_Unrealised 2" xfId="4250" xr:uid="{81D8A11C-6325-4D96-99ED-21CC71CEBC80}"/>
    <cellStyle name="_price_tt&amp;t-25_480407_Q3-2011_TTT BB_Note R1" xfId="4251" xr:uid="{A46843F4-4A61-4325-9436-CD1E9E17A54B}"/>
    <cellStyle name="_price_tt&amp;t-25_480407_R11_Detail cash flow" xfId="4252" xr:uid="{6F1A5F28-3B76-45E5-B7F1-9FC16623E7C6}"/>
    <cellStyle name="_price_tt&amp;t-25_480407_R11_Detail cash flow 2" xfId="4253" xr:uid="{7A242704-B3D9-433E-93EF-D4B79DA05F71}"/>
    <cellStyle name="_price_tt&amp;t-25_480407_R11_Detail cash flow_(2)Sum of cash&amp;cash equivalent" xfId="4254" xr:uid="{A4EBE105-5985-4DA4-B173-A99BA96CBA23}"/>
    <cellStyle name="_price_tt&amp;t-25_480407_RD" xfId="4255" xr:uid="{BF406C10-BFC1-40D1-83C1-21142F4AB334}"/>
    <cellStyle name="_price_tt&amp;t-25_480407_Y2008_JI Group - Note R11" xfId="4256" xr:uid="{1521B30F-525A-43E5-AB32-97FF999D88B4}"/>
    <cellStyle name="_Price_TTT- DDN 2007 lot 2" xfId="4257" xr:uid="{13C32BB0-37A3-4D19-9BE0-C876DF09B918}"/>
    <cellStyle name="_Price_TTT- DDN 2007 lot 2 2" xfId="4258" xr:uid="{1BEB8438-15C3-4D0F-8A07-EA93458A5315}"/>
    <cellStyle name="_Price_TTT- DDN 2007 lot 3" xfId="4259" xr:uid="{EE49450B-99C6-4022-AB18-3F0DADAC45BF}"/>
    <cellStyle name="_Price_TTT- DDN 2007 lot 3 2" xfId="4260" xr:uid="{039F2C83-6184-4E13-A9F3-6A979F9B8AA8}"/>
    <cellStyle name="_PriceBOQ Huawei_2June06" xfId="4261" xr:uid="{44EA8606-257F-4C33-89D0-C3E1488B1EA2}"/>
    <cellStyle name="_PriceBOQ Huawei_2June06 2" xfId="4262" xr:uid="{7C80817E-CEF1-4FFC-9659-10C0D995AFDF}"/>
    <cellStyle name="_price-tt&amp;t-06_C1_FOC_NMS&amp;TE_Vavlue" xfId="4263" xr:uid="{73EF725A-8829-488F-ADE8-C8AB1C776767}"/>
    <cellStyle name="_price-tt&amp;t-06_C1_FOC_NMS&amp;TE_Vavlue 10" xfId="4264" xr:uid="{2646AB66-509C-401E-B2CA-55703BBAFA1F}"/>
    <cellStyle name="_price-tt&amp;t-06_C1_FOC_NMS&amp;TE_Vavlue 11" xfId="4265" xr:uid="{F74BD504-CFD1-4775-B035-536131B3192F}"/>
    <cellStyle name="_price-tt&amp;t-06_C1_FOC_NMS&amp;TE_Vavlue 12" xfId="4266" xr:uid="{BC0A4784-0F60-4E96-80C0-FCB7A9630010}"/>
    <cellStyle name="_price-tt&amp;t-06_C1_FOC_NMS&amp;TE_Vavlue 13" xfId="4267" xr:uid="{E9530990-D819-4D59-AECF-0B4944480A01}"/>
    <cellStyle name="_price-tt&amp;t-06_C1_FOC_NMS&amp;TE_Vavlue 14" xfId="4268" xr:uid="{7F6F097D-1581-4476-AC36-1F9F372D6BB8}"/>
    <cellStyle name="_price-tt&amp;t-06_C1_FOC_NMS&amp;TE_Vavlue 15" xfId="4269" xr:uid="{6291F8DC-F16E-4087-BEC6-BFA8DA869ACA}"/>
    <cellStyle name="_price-tt&amp;t-06_C1_FOC_NMS&amp;TE_Vavlue 16" xfId="4270" xr:uid="{879BDBF8-9514-4531-9474-456C72D00A86}"/>
    <cellStyle name="_price-tt&amp;t-06_C1_FOC_NMS&amp;TE_Vavlue 17" xfId="4271" xr:uid="{249F0075-E3E6-46CC-A120-FE0AD68CFC70}"/>
    <cellStyle name="_price-tt&amp;t-06_C1_FOC_NMS&amp;TE_Vavlue 18" xfId="4272" xr:uid="{FEA10177-DC02-490C-8B04-E0CFD31368F6}"/>
    <cellStyle name="_price-tt&amp;t-06_C1_FOC_NMS&amp;TE_Vavlue 19" xfId="4273" xr:uid="{29B87721-5348-49B0-99D7-03C716304F58}"/>
    <cellStyle name="_price-tt&amp;t-06_C1_FOC_NMS&amp;TE_Vavlue 2" xfId="4274" xr:uid="{1ABE8218-D804-482A-ADFF-4F7F252C1906}"/>
    <cellStyle name="_price-tt&amp;t-06_C1_FOC_NMS&amp;TE_Vavlue 2 2" xfId="4275" xr:uid="{456646B0-9972-41C0-8CAB-CB63732C0D08}"/>
    <cellStyle name="_price-tt&amp;t-06_C1_FOC_NMS&amp;TE_Vavlue 2 3" xfId="4276" xr:uid="{7199651E-7FF5-4CF9-A472-6851E48DDDD4}"/>
    <cellStyle name="_price-tt&amp;t-06_C1_FOC_NMS&amp;TE_Vavlue 20" xfId="4277" xr:uid="{DA3300EE-5968-4203-B237-AF39196FB6C5}"/>
    <cellStyle name="_price-tt&amp;t-06_C1_FOC_NMS&amp;TE_Vavlue 21" xfId="4278" xr:uid="{3E94C40D-A324-4667-B801-6F9FD1C2A10E}"/>
    <cellStyle name="_price-tt&amp;t-06_C1_FOC_NMS&amp;TE_Vavlue 22" xfId="4279" xr:uid="{C14DCC9E-DD57-4C29-9B8B-5D4DB5722DFB}"/>
    <cellStyle name="_price-tt&amp;t-06_C1_FOC_NMS&amp;TE_Vavlue 23" xfId="4280" xr:uid="{2BB49FE4-5C1A-4F4A-8FCC-FAC0ED0E983F}"/>
    <cellStyle name="_price-tt&amp;t-06_C1_FOC_NMS&amp;TE_Vavlue 24" xfId="4281" xr:uid="{474A20E0-8DEE-4BA3-87F0-87CBBD089973}"/>
    <cellStyle name="_price-tt&amp;t-06_C1_FOC_NMS&amp;TE_Vavlue 3" xfId="4282" xr:uid="{E78ABA1E-FF92-4612-96B5-9A5FBE00D811}"/>
    <cellStyle name="_price-tt&amp;t-06_C1_FOC_NMS&amp;TE_Vavlue 3 2" xfId="4283" xr:uid="{B015F22C-BD38-4C5B-97A5-789C41B7F2D0}"/>
    <cellStyle name="_price-tt&amp;t-06_C1_FOC_NMS&amp;TE_Vavlue 4" xfId="4284" xr:uid="{20AB48FA-D217-4E3C-9785-7A6591F13437}"/>
    <cellStyle name="_price-tt&amp;t-06_C1_FOC_NMS&amp;TE_Vavlue 5" xfId="4285" xr:uid="{E5E77F88-FD26-499F-8C8D-2943A7E8BD5A}"/>
    <cellStyle name="_price-tt&amp;t-06_C1_FOC_NMS&amp;TE_Vavlue 6" xfId="4286" xr:uid="{0583D32A-30F2-4046-82E4-4B4ADAD9A9B4}"/>
    <cellStyle name="_price-tt&amp;t-06_C1_FOC_NMS&amp;TE_Vavlue 7" xfId="4287" xr:uid="{087F459B-A071-4799-90F0-05CF737A6982}"/>
    <cellStyle name="_price-tt&amp;t-06_C1_FOC_NMS&amp;TE_Vavlue 8" xfId="4288" xr:uid="{9F5FBCF0-3049-4368-BBF3-9173E8EC0405}"/>
    <cellStyle name="_price-tt&amp;t-06_C1_FOC_NMS&amp;TE_Vavlue 9" xfId="4289" xr:uid="{D04C5642-4F4A-4C75-8F92-46AA652085BD}"/>
    <cellStyle name="_price-tt&amp;t-06_C1_FOC_NMS&amp;TE_Vavlue_(11)unrealised ex.rate" xfId="4290" xr:uid="{6ABFC4A5-BED9-4B8C-9ED5-1E936A956399}"/>
    <cellStyle name="_price-tt&amp;t-06_C1_FOC_NMS&amp;TE_Vavlue_(11)unrealised ex.rate 2" xfId="4291" xr:uid="{BF49461D-0D30-4BF3-A529-5A26B7AD06DC}"/>
    <cellStyle name="_price-tt&amp;t-06_C1_FOC_NMS&amp;TE_Vavlue_(11)unrealised ex.rate 3" xfId="4292" xr:uid="{F409B12F-3F82-4FC5-BC5D-6965EF9D3189}"/>
    <cellStyle name="_price-tt&amp;t-06_C1_FOC_NMS&amp;TE_Vavlue_(11)unrealised ex.rate 4" xfId="4293" xr:uid="{4FD9FAF1-38FE-44C2-A702-16B183C4F7C0}"/>
    <cellStyle name="_price-tt&amp;t-06_C1_FOC_NMS&amp;TE_Vavlue_(11)unrealised ex.rate 5" xfId="4294" xr:uid="{937F2FE6-9C31-4BAC-9925-D8123A3F676B}"/>
    <cellStyle name="_price-tt&amp;t-06_C1_FOC_NMS&amp;TE_Vavlue_(11)unrealised ex.rate_(2)Sum of cash&amp;cash equipvalent" xfId="4295" xr:uid="{AB0264B8-E3EA-4AA0-B1FF-7881D2C6166F}"/>
    <cellStyle name="_price-tt&amp;t-06_C1_FOC_NMS&amp;TE_Vavlue_(11)unrealised ex.rate_(2)Sum of cash&amp;cash equipvalent 2" xfId="4296" xr:uid="{58B823D9-16D9-47FA-903D-569CD0B5D223}"/>
    <cellStyle name="_price-tt&amp;t-06_C1_FOC_NMS&amp;TE_Vavlue_(11)unrealised ex.rate_(2)Sum of cash&amp;cash equipvalent 3" xfId="4297" xr:uid="{D8415813-CF1F-4E67-8635-1B201BF3E0F8}"/>
    <cellStyle name="_price-tt&amp;t-06_C1_FOC_NMS&amp;TE_Vavlue_(11)unrealised ex.rate_(2)Sum of cash&amp;cash equipvalent 4" xfId="4298" xr:uid="{470AEA12-EC73-48E4-8B1B-A599A631590D}"/>
    <cellStyle name="_price-tt&amp;t-06_C1_FOC_NMS&amp;TE_Vavlue_(11)unrealised ex.rate_(2)Sum of cash&amp;cash equipvalent 5" xfId="4299" xr:uid="{BAC426B7-0BD2-4B4D-B619-53F67F3A8C1C}"/>
    <cellStyle name="_price-tt&amp;t-06_C1_FOC_NMS&amp;TE_Vavlue_(11)unrealised ex.rate_(3)Aging AR" xfId="4300" xr:uid="{45614624-AB1C-42BE-8D9B-ACC9FE068CF4}"/>
    <cellStyle name="_price-tt&amp;t-06_C1_FOC_NMS&amp;TE_Vavlue_(11)unrealised ex.rate_(3)Aging AR 2" xfId="4301" xr:uid="{1EFEB668-0F0F-437F-9FD8-6A6A28F1DB8D}"/>
    <cellStyle name="_price-tt&amp;t-06_C1_FOC_NMS&amp;TE_Vavlue_(11)unrealised ex.rate_(3)Aging AR 3" xfId="4302" xr:uid="{D9739360-DE2C-4E4E-B642-5EC455810FF9}"/>
    <cellStyle name="_price-tt&amp;t-06_C1_FOC_NMS&amp;TE_Vavlue_(11)unrealised ex.rate_(3)Aging AR 4" xfId="4303" xr:uid="{E5E20807-AC45-4589-8B01-0D44079A0673}"/>
    <cellStyle name="_price-tt&amp;t-06_C1_FOC_NMS&amp;TE_Vavlue_(11)unrealised ex.rate_(3)Aging AR 5" xfId="4304" xr:uid="{4F84BF52-A8CD-46A7-981C-8B203E78FAA4}"/>
    <cellStyle name="_price-tt&amp;t-06_C1_FOC_NMS&amp;TE_Vavlue_(12) Detail cash flow" xfId="4305" xr:uid="{EE00101A-7A1C-4652-9B96-982EC39C20DB}"/>
    <cellStyle name="_price-tt&amp;t-06_C1_FOC_NMS&amp;TE_Vavlue_(3)Selling and admin Q2_Y2009" xfId="4306" xr:uid="{84838520-6E7B-4315-BC20-64D224834721}"/>
    <cellStyle name="_price-tt&amp;t-06_C1_FOC_NMS&amp;TE_Vavlue_(3)Selling and admin Q2_Y2009 2" xfId="4307" xr:uid="{61A7C0B0-1A77-44C5-BE1C-12F3CF3D6503}"/>
    <cellStyle name="_price-tt&amp;t-06_C1_FOC_NMS&amp;TE_Vavlue_(3)Selling and admin Q2_Y2009_2010_JAS Group_R3_Expenses by nature 2009" xfId="4308" xr:uid="{E8620DE4-71BE-4650-9320-06DE2B7708A3}"/>
    <cellStyle name="_price-tt&amp;t-06_C1_FOC_NMS&amp;TE_Vavlue_(3)Selling and admin Q2_Y2009_Q209_J027_Note group R3" xfId="4309" xr:uid="{59E9B76C-CBB8-4D33-A35A-8F72AA2F95FE}"/>
    <cellStyle name="_price-tt&amp;t-06_C1_FOC_NMS&amp;TE_Vavlue_(3)Selling and admin Q2_Y2009_Q209_J027_Note group R3 2" xfId="4310" xr:uid="{B9E7E1CA-2D09-49B1-92A4-76AF6AB7B185}"/>
    <cellStyle name="_price-tt&amp;t-06_C1_FOC_NMS&amp;TE_Vavlue_(3)Selling and admin Q2_Y2009_Q209_J027_Note group R3_2010_JAS Group_R3_Expenses by nature 2009" xfId="4311" xr:uid="{E8F376EA-6BD3-4482-8A00-83C064EB6E5D}"/>
    <cellStyle name="_price-tt&amp;t-06_C1_FOC_NMS&amp;TE_Vavlue_2008Q1_JI Group - Note R11" xfId="4312" xr:uid="{64D79D39-62E3-4990-9543-6B7917FDE58B}"/>
    <cellStyle name="_price-tt&amp;t-06_C1_FOC_NMS&amp;TE_Vavlue_2008Q1_JI Group - Note R11 2" xfId="4313" xr:uid="{8F5BC3C5-55E5-4114-B922-BDC3B286BB83}"/>
    <cellStyle name="_price-tt&amp;t-06_C1_FOC_NMS&amp;TE_Vavlue_2008Q1_JI Group - Note R11 3" xfId="4314" xr:uid="{2D54C11D-56F7-4548-9BC2-E57D55C81AB1}"/>
    <cellStyle name="_price-tt&amp;t-06_C1_FOC_NMS&amp;TE_Vavlue_2008Q1_JI Group - Note R11_(11)unrealised ex.rate" xfId="4315" xr:uid="{4EC00B35-EEE4-4941-BE8D-F9D5503ACA67}"/>
    <cellStyle name="_price-tt&amp;t-06_C1_FOC_NMS&amp;TE_Vavlue_2008Q1_JI Group - Note R11_(11)unrealised ex.rate 2" xfId="4316" xr:uid="{BDB38957-F2AC-4167-8DFB-B1FC65E1E4C9}"/>
    <cellStyle name="_price-tt&amp;t-06_C1_FOC_NMS&amp;TE_Vavlue_2008Q1_JI Group - Note R11_(11)unrealised ex.rate 3" xfId="4317" xr:uid="{B48F69E7-CCC8-449B-B16A-C188B00597DC}"/>
    <cellStyle name="_price-tt&amp;t-06_C1_FOC_NMS&amp;TE_Vavlue_2008Q1_JI Group - Note R11_(11)unrealised ex.rate 4" xfId="4318" xr:uid="{D7E38015-B802-4249-B79B-F22FAEC6246C}"/>
    <cellStyle name="_price-tt&amp;t-06_C1_FOC_NMS&amp;TE_Vavlue_2008Q1_JI Group - Note R11_(11)unrealised ex.rate 5" xfId="4319" xr:uid="{51965EAF-F950-47A4-A0D3-4715CA5F8150}"/>
    <cellStyle name="_price-tt&amp;t-06_C1_FOC_NMS&amp;TE_Vavlue_2008Q1_JI Group - Note R11_(11)unrealised ex.rate_(2)Sum of cash&amp;cash equipvalent" xfId="4320" xr:uid="{994F1B8F-CFC4-40C8-A732-C60A9301CBA2}"/>
    <cellStyle name="_price-tt&amp;t-06_C1_FOC_NMS&amp;TE_Vavlue_2008Q1_JI Group - Note R11_(11)unrealised ex.rate_(2)Sum of cash&amp;cash equipvalent 2" xfId="4321" xr:uid="{EDF7B726-7644-459F-B837-907F52040D37}"/>
    <cellStyle name="_price-tt&amp;t-06_C1_FOC_NMS&amp;TE_Vavlue_2008Q1_JI Group - Note R11_(11)unrealised ex.rate_(2)Sum of cash&amp;cash equipvalent 3" xfId="4322" xr:uid="{7760718D-6B82-43DD-ACBD-C0591EE9D28A}"/>
    <cellStyle name="_price-tt&amp;t-06_C1_FOC_NMS&amp;TE_Vavlue_2008Q1_JI Group - Note R11_(11)unrealised ex.rate_(2)Sum of cash&amp;cash equipvalent 4" xfId="4323" xr:uid="{90F14143-D7C2-4DA3-9B5A-82F1EE6A43FF}"/>
    <cellStyle name="_price-tt&amp;t-06_C1_FOC_NMS&amp;TE_Vavlue_2008Q1_JI Group - Note R11_(11)unrealised ex.rate_(2)Sum of cash&amp;cash equipvalent 5" xfId="4324" xr:uid="{F09AE0F2-5E4A-4CEE-9068-DC65E7C88C76}"/>
    <cellStyle name="_price-tt&amp;t-06_C1_FOC_NMS&amp;TE_Vavlue_2008Q1_JI Group - Note R11_(11)unrealised ex.rate_(3)Aging AR" xfId="4325" xr:uid="{378CBD74-5CE7-482E-A064-0F7A8A0D725E}"/>
    <cellStyle name="_price-tt&amp;t-06_C1_FOC_NMS&amp;TE_Vavlue_2008Q1_JI Group - Note R11_(11)unrealised ex.rate_(3)Aging AR 2" xfId="4326" xr:uid="{14D16541-3DA7-4306-A258-B9BB1ADC5DB8}"/>
    <cellStyle name="_price-tt&amp;t-06_C1_FOC_NMS&amp;TE_Vavlue_2008Q1_JI Group - Note R11_(11)unrealised ex.rate_(3)Aging AR 3" xfId="4327" xr:uid="{6E7CEF49-9E37-4457-9ACA-A7120AB153E2}"/>
    <cellStyle name="_price-tt&amp;t-06_C1_FOC_NMS&amp;TE_Vavlue_2008Q1_JI Group - Note R11_(11)unrealised ex.rate_(3)Aging AR 4" xfId="4328" xr:uid="{D7010FBF-0E74-48AA-AE9D-6755706BCAAE}"/>
    <cellStyle name="_price-tt&amp;t-06_C1_FOC_NMS&amp;TE_Vavlue_2008Q1_JI Group - Note R11_(11)unrealised ex.rate_(3)Aging AR 5" xfId="4329" xr:uid="{584B0301-4684-4F23-B3F3-495558790288}"/>
    <cellStyle name="_price-tt&amp;t-06_C1_FOC_NMS&amp;TE_Vavlue_2008Q1_JI Group - Note R11_(12) Detail cash flow" xfId="4330" xr:uid="{961B8797-E36E-4D0A-8451-63B9E6C5E10D}"/>
    <cellStyle name="_price-tt&amp;t-06_C1_FOC_NMS&amp;TE_Vavlue_2008Q1_JI Group - Note R11_(3)Selling and admin Q2_Y2009" xfId="4331" xr:uid="{F9580ABD-9A84-4163-AA51-C311165E619B}"/>
    <cellStyle name="_price-tt&amp;t-06_C1_FOC_NMS&amp;TE_Vavlue_2008Q1_JI Group - Note R11_(3)Selling and admin Q2_Y2009 2" xfId="4332" xr:uid="{1053BE1C-848E-4399-A48D-2B27DB3B8D1E}"/>
    <cellStyle name="_price-tt&amp;t-06_C1_FOC_NMS&amp;TE_Vavlue_2008Q1_JI Group - Note R11_(3)Selling and admin Q2_Y2009_2010_JAS Group_R3_Expenses by nature 2009" xfId="4333" xr:uid="{5F3A1B34-59B5-4DD5-81B8-0803F6D0383A}"/>
    <cellStyle name="_price-tt&amp;t-06_C1_FOC_NMS&amp;TE_Vavlue_2008Q1_JI Group - Note R11_(3)Selling and admin Q2_Y2009_Q209_J027_Note group R3" xfId="4334" xr:uid="{1D342444-78FF-4B08-B319-423ADE4B8E75}"/>
    <cellStyle name="_price-tt&amp;t-06_C1_FOC_NMS&amp;TE_Vavlue_2008Q1_JI Group - Note R11_(3)Selling and admin Q2_Y2009_Q209_J027_Note group R3 2" xfId="4335" xr:uid="{76C903D1-04B6-4306-B45C-6D4E701C09E7}"/>
    <cellStyle name="_price-tt&amp;t-06_C1_FOC_NMS&amp;TE_Vavlue_2008Q1_JI Group - Note R11_(3)Selling and admin Q2_Y2009_Q209_J027_Note group R3_2010_JAS Group_R3_Expenses by nature 2009" xfId="4336" xr:uid="{E9AA1672-A357-457E-BA23-27AA6CE3EBF3}"/>
    <cellStyle name="_price-tt&amp;t-06_C1_FOC_NMS&amp;TE_Vavlue_2008Q1_JI Group - Note R11_2010_Q3_TTT I_Note R3." xfId="4337" xr:uid="{9EAE8BE7-D079-44A0-A561-A2BC8992FF5D}"/>
    <cellStyle name="_price-tt&amp;t-06_C1_FOC_NMS&amp;TE_Vavlue_2008Q1_JI Group - Note R11_2010_Q4_TTT I_Note R3" xfId="4338" xr:uid="{20E49AA8-59AA-486E-B118-7D5B6C8503C3}"/>
    <cellStyle name="_price-tt&amp;t-06_C1_FOC_NMS&amp;TE_Vavlue_2008Q1_JI Group - Note R11_detail cash flow" xfId="4339" xr:uid="{36991FBC-C59C-4B63-97DA-B04ABB8B807C}"/>
    <cellStyle name="_price-tt&amp;t-06_C1_FOC_NMS&amp;TE_Vavlue_2008Q1_JI Group - Note R11_detail cash flow 2" xfId="4340" xr:uid="{5895EF6A-A5EC-4073-9341-5C05DC6D7FDB}"/>
    <cellStyle name="_price-tt&amp;t-06_C1_FOC_NMS&amp;TE_Vavlue_2008Q1_JI Group - Note R11_Note unrealized (update)" xfId="4341" xr:uid="{A866D5B9-887F-4492-BE6A-90EC7F8EADB4}"/>
    <cellStyle name="_price-tt&amp;t-06_C1_FOC_NMS&amp;TE_Vavlue_2008Q1_JI Group - Note R11_Note unrealized (update) 2" xfId="4342" xr:uid="{03443040-1274-4354-AA4B-EFEA35F66301}"/>
    <cellStyle name="_price-tt&amp;t-06_C1_FOC_NMS&amp;TE_Vavlue_2008Q1_JI Group - Note R11_Note unrealized (update) 3" xfId="4343" xr:uid="{F3D6F6AB-EF7F-47A9-A5B6-752152F1296D}"/>
    <cellStyle name="_price-tt&amp;t-06_C1_FOC_NMS&amp;TE_Vavlue_2008Q1_JI Group - Note R11_Note unrealized (update)_JTS_Note R1_Q2Y2010" xfId="4344" xr:uid="{1203E8D0-2137-45D3-9876-B3E1D2F74178}"/>
    <cellStyle name="_price-tt&amp;t-06_C1_FOC_NMS&amp;TE_Vavlue_2008Q1_JI Group - Note R11_Note unrealized (update)_JTS_Note R1_Q2Y2010 2" xfId="4345" xr:uid="{5E146C50-E719-443F-AD16-AABF355BF351}"/>
    <cellStyle name="_price-tt&amp;t-06_C1_FOC_NMS&amp;TE_Vavlue_2008Q1_JI Group - Note R11_Note unrealized (update)_Note_R1_Aging_Q2_11" xfId="4346" xr:uid="{B2278900-6BEF-4825-8EF3-ACBD195CCD78}"/>
    <cellStyle name="_price-tt&amp;t-06_C1_FOC_NMS&amp;TE_Vavlue_2008Q1_JI Group - Note R11_Note unrealized (update)_Note_R1_Aging_Q2_11 2" xfId="4347" xr:uid="{FC6B1D20-0E88-4C67-8D5E-C9F17D77098C}"/>
    <cellStyle name="_price-tt&amp;t-06_C1_FOC_NMS&amp;TE_Vavlue_2008Q1_JI Group - Note R11_Note unrealized (update)_Note_R1_Aging_Q3_11" xfId="4348" xr:uid="{E804D7FB-CC14-46CB-9044-F93E52534AA7}"/>
    <cellStyle name="_price-tt&amp;t-06_C1_FOC_NMS&amp;TE_Vavlue_2008Q1_JI Group - Note R11_Note unrealized (update)_Note_R1_Aging_Q4" xfId="4349" xr:uid="{95FC88BC-E48B-4D46-84CD-F7E501858888}"/>
    <cellStyle name="_price-tt&amp;t-06_C1_FOC_NMS&amp;TE_Vavlue_2008Q1_JI Group - Note R11_Note unrealized (update)_Note_R1_Aging_Q4 2" xfId="4350" xr:uid="{E4FF34E7-4068-4973-B78C-2925290590A8}"/>
    <cellStyle name="_price-tt&amp;t-06_C1_FOC_NMS&amp;TE_Vavlue_2008Q1_JI Group - Note R11_Note unrealized (update)_Q210_J032_Note R1_Unrealised" xfId="4351" xr:uid="{07879060-4182-45EC-ADA4-F0185FE11010}"/>
    <cellStyle name="_price-tt&amp;t-06_C1_FOC_NMS&amp;TE_Vavlue_2008Q1_JI Group - Note R11_Note unrealized (update)_Q210_J032_Note R1_Unrealised 2" xfId="4352" xr:uid="{C6B44248-BFB3-4532-AD35-69796699F195}"/>
    <cellStyle name="_price-tt&amp;t-06_C1_FOC_NMS&amp;TE_Vavlue_2008Q1_JI Group - Note R11_Note_Cash&amp;Cash equivalent" xfId="4353" xr:uid="{B15855E8-CB04-4EE0-970E-034584506903}"/>
    <cellStyle name="_price-tt&amp;t-06_C1_FOC_NMS&amp;TE_Vavlue_2008Q1_JI Group - Note R11_Q1_09_JAS Group_Note R2" xfId="4354" xr:uid="{7AD06D54-72B1-46A3-8ABF-ABB35075C285}"/>
    <cellStyle name="_price-tt&amp;t-06_C1_FOC_NMS&amp;TE_Vavlue_2008Q1_JI Group - Note R11_Q209_J027_Note group R2" xfId="4355" xr:uid="{3B1290CC-267E-4DE0-9568-6F3792F9F13E}"/>
    <cellStyle name="_price-tt&amp;t-06_C1_FOC_NMS&amp;TE_Vavlue_2008Q1_JI Group - Note R11_Q2-2010_TTT I_Note R3" xfId="4356" xr:uid="{E3B95EB9-5BF1-4CE0-94B2-F6E2F6477020}"/>
    <cellStyle name="_price-tt&amp;t-06_C1_FOC_NMS&amp;TE_Vavlue_2008Q1_JI Group - Note R11_Q309_J032_Note R1_Audit (2)" xfId="4357" xr:uid="{DD6D8B45-B540-4EB1-AC6D-2640C07A1BE4}"/>
    <cellStyle name="_price-tt&amp;t-06_C1_FOC_NMS&amp;TE_Vavlue_2008Q1_JI Group - Note R11_Q309_J032_Note R1_Audit (2) 2" xfId="4358" xr:uid="{539F1236-EF67-4799-9F91-CD209CC22856}"/>
    <cellStyle name="_price-tt&amp;t-06_C1_FOC_NMS&amp;TE_Vavlue_2008Q1_JI Group - Note R11_Q309_J032_Note R1_Audit (2) 3" xfId="4359" xr:uid="{4265C0E0-7FE6-4EF7-B747-3CB1E0B33295}"/>
    <cellStyle name="_price-tt&amp;t-06_C1_FOC_NMS&amp;TE_Vavlue_2008Q1_JI Group - Note R11_Q309_J032_Note R1_Audit (2)_JTS_Note R1_Q2Y2010" xfId="4360" xr:uid="{66379973-BF7D-4D4A-BB67-B448341907A4}"/>
    <cellStyle name="_price-tt&amp;t-06_C1_FOC_NMS&amp;TE_Vavlue_2008Q1_JI Group - Note R11_Q309_J032_Note R1_Audit (2)_JTS_Note R1_Q2Y2010 2" xfId="4361" xr:uid="{2A1C482B-4B91-49B9-B596-0A346A36323B}"/>
    <cellStyle name="_price-tt&amp;t-06_C1_FOC_NMS&amp;TE_Vavlue_2008Q1_JI Group - Note R11_Q309_J032_Note R1_Audit (2)_Note_R1_Aging_Q2_11" xfId="4362" xr:uid="{B651D231-44B7-42D2-A85D-FE6587607182}"/>
    <cellStyle name="_price-tt&amp;t-06_C1_FOC_NMS&amp;TE_Vavlue_2008Q1_JI Group - Note R11_Q309_J032_Note R1_Audit (2)_Note_R1_Aging_Q2_11 2" xfId="4363" xr:uid="{BD4B1946-ACC5-421B-92C4-A3605632F7C6}"/>
    <cellStyle name="_price-tt&amp;t-06_C1_FOC_NMS&amp;TE_Vavlue_2008Q1_JI Group - Note R11_Q309_J032_Note R1_Audit (2)_Note_R1_Aging_Q3_11" xfId="4364" xr:uid="{777799E6-414B-4D4E-9A97-7BF9998EA726}"/>
    <cellStyle name="_price-tt&amp;t-06_C1_FOC_NMS&amp;TE_Vavlue_2008Q1_JI Group - Note R11_Q309_J032_Note R1_Audit (2)_Note_R1_Aging_Q4" xfId="4365" xr:uid="{D2A7B8AC-04AD-4654-9EC2-5FB335BAC8D4}"/>
    <cellStyle name="_price-tt&amp;t-06_C1_FOC_NMS&amp;TE_Vavlue_2008Q1_JI Group - Note R11_Q309_J032_Note R1_Audit (2)_Note_R1_Aging_Q4 2" xfId="4366" xr:uid="{EC34A7A8-D440-4157-AD8C-2F1FB37C47F9}"/>
    <cellStyle name="_price-tt&amp;t-06_C1_FOC_NMS&amp;TE_Vavlue_2008Q1_JI Group - Note R11_Q309_J032_Note R1_Audit (2)_Q210_J032_Note R1_Unrealised" xfId="4367" xr:uid="{AD64CB95-6C06-4845-8267-51DDAE1FEDB5}"/>
    <cellStyle name="_price-tt&amp;t-06_C1_FOC_NMS&amp;TE_Vavlue_2008Q1_JI Group - Note R11_Q309_J032_Note R1_Audit (2)_Q210_J032_Note R1_Unrealised 2" xfId="4368" xr:uid="{A515690E-470E-444A-9EEC-D6E5376D50E1}"/>
    <cellStyle name="_price-tt&amp;t-06_C1_FOC_NMS&amp;TE_Vavlue_2008Q2_JIG_Note R11" xfId="4369" xr:uid="{25FBA17E-AE82-44B8-BEC4-D9A9EADEA50B}"/>
    <cellStyle name="_price-tt&amp;t-06_C1_FOC_NMS&amp;TE_Vavlue_2008Q3- J027 - JI Group - Note R1" xfId="4370" xr:uid="{43A49A13-C50F-408B-9B3E-86AD6825E103}"/>
    <cellStyle name="_price-tt&amp;t-06_C1_FOC_NMS&amp;TE_Vavlue_2008Q3- J027 - JI Group - Note R1 2" xfId="4371" xr:uid="{0AD70FEF-A300-4209-AC73-A213015665E9}"/>
    <cellStyle name="_price-tt&amp;t-06_C1_FOC_NMS&amp;TE_Vavlue_2008Q3- J027 - JI Group - Note R1_Q1_09_JAS Group_Note R2" xfId="4372" xr:uid="{EA35A4F7-365F-4BF7-AF23-A2D2E5543D09}"/>
    <cellStyle name="_price-tt&amp;t-06_C1_FOC_NMS&amp;TE_Vavlue_2008Q3- J027 - JI Group - Note R1_Q209_J027_Note group R2" xfId="4373" xr:uid="{002194C0-155D-4777-B51F-9845B9C619C0}"/>
    <cellStyle name="_price-tt&amp;t-06_C1_FOC_NMS&amp;TE_Vavlue_2010_Q3_TTT I_Note R3." xfId="4374" xr:uid="{F3D3CA43-0177-4618-B44D-1F996413D398}"/>
    <cellStyle name="_price-tt&amp;t-06_C1_FOC_NMS&amp;TE_Vavlue_2010_Q4_TTT I_Note R3" xfId="4375" xr:uid="{2DA7C389-41A3-44F9-AF7B-61643D208CCC}"/>
    <cellStyle name="_price-tt&amp;t-06_C1_FOC_NMS&amp;TE_Vavlue_3-TTTBB Budget 2010 to Dept (2)" xfId="4376" xr:uid="{E9750495-1E2D-4E22-87F8-8D8954A25421}"/>
    <cellStyle name="_price-tt&amp;t-06_C1_FOC_NMS&amp;TE_Vavlue_BS (T)" xfId="4377" xr:uid="{73A99E4C-62C7-435D-B480-6C4B3C91E077}"/>
    <cellStyle name="_price-tt&amp;t-06_C1_FOC_NMS&amp;TE_Vavlue_detail cash flow" xfId="4378" xr:uid="{A19AEEF6-4747-4659-BEEC-DC808E8A8FC5}"/>
    <cellStyle name="_price-tt&amp;t-06_C1_FOC_NMS&amp;TE_Vavlue_detail cash flow 2" xfId="4379" xr:uid="{7CD5C49B-6270-4086-ADE7-924175DF0CEE}"/>
    <cellStyle name="_price-tt&amp;t-06_C1_FOC_NMS&amp;TE_Vavlue_Movement CIP" xfId="4380" xr:uid="{391DA06E-10C4-42A5-A604-EEC75C31745E}"/>
    <cellStyle name="_price-tt&amp;t-06_C1_FOC_NMS&amp;TE_Vavlue_Note unrealized (update)" xfId="4381" xr:uid="{1F70400C-FCCB-4BBA-8D21-EBA02F69BF53}"/>
    <cellStyle name="_price-tt&amp;t-06_C1_FOC_NMS&amp;TE_Vavlue_Note unrealized (update) 2" xfId="4382" xr:uid="{4930FB5D-251C-4DA1-815B-93DD52F42B21}"/>
    <cellStyle name="_price-tt&amp;t-06_C1_FOC_NMS&amp;TE_Vavlue_Note unrealized (update) 3" xfId="4383" xr:uid="{ED50499D-209C-47A0-8CCC-8FD6142A7A95}"/>
    <cellStyle name="_price-tt&amp;t-06_C1_FOC_NMS&amp;TE_Vavlue_Note unrealized (update)_JTS_Note R1_Q2Y2010" xfId="4384" xr:uid="{E1F44950-86AD-4442-9FBC-00E888758715}"/>
    <cellStyle name="_price-tt&amp;t-06_C1_FOC_NMS&amp;TE_Vavlue_Note unrealized (update)_JTS_Note R1_Q2Y2010 2" xfId="4385" xr:uid="{6252CF56-A316-4A86-9081-B58B4F5B8C03}"/>
    <cellStyle name="_price-tt&amp;t-06_C1_FOC_NMS&amp;TE_Vavlue_Note unrealized (update)_Note_R1_Aging_Q2_11" xfId="4386" xr:uid="{0E05A365-06F3-411E-A285-4EFDE98CD673}"/>
    <cellStyle name="_price-tt&amp;t-06_C1_FOC_NMS&amp;TE_Vavlue_Note unrealized (update)_Note_R1_Aging_Q2_11 2" xfId="4387" xr:uid="{28482CBE-FA07-425B-9A51-E6D25D727641}"/>
    <cellStyle name="_price-tt&amp;t-06_C1_FOC_NMS&amp;TE_Vavlue_Note unrealized (update)_Note_R1_Aging_Q3_11" xfId="4388" xr:uid="{540B5DD0-8598-4D6F-BB1D-0C990638CF0A}"/>
    <cellStyle name="_price-tt&amp;t-06_C1_FOC_NMS&amp;TE_Vavlue_Note unrealized (update)_Note_R1_Aging_Q4" xfId="4389" xr:uid="{42899262-C163-4C8D-A4B4-D45F543528D5}"/>
    <cellStyle name="_price-tt&amp;t-06_C1_FOC_NMS&amp;TE_Vavlue_Note unrealized (update)_Note_R1_Aging_Q4 2" xfId="4390" xr:uid="{AECB0560-32C8-41D8-BBFB-47D45EC9E8D3}"/>
    <cellStyle name="_price-tt&amp;t-06_C1_FOC_NMS&amp;TE_Vavlue_Note unrealized (update)_Q210_J032_Note R1_Unrealised" xfId="4391" xr:uid="{EE876395-9BDA-429D-ADFE-5A49329214BB}"/>
    <cellStyle name="_price-tt&amp;t-06_C1_FOC_NMS&amp;TE_Vavlue_Note unrealized (update)_Q210_J032_Note R1_Unrealised 2" xfId="4392" xr:uid="{D114931A-4678-4444-95C4-A100D2926A53}"/>
    <cellStyle name="_price-tt&amp;t-06_C1_FOC_NMS&amp;TE_Vavlue_Note_Cash&amp;Cash equivalent" xfId="4393" xr:uid="{C638F9FA-EEE3-4324-A8A7-E39A7E2977E8}"/>
    <cellStyle name="_price-tt&amp;t-06_C1_FOC_NMS&amp;TE_Vavlue_only" xfId="4394" xr:uid="{C7696F03-82F5-4D1A-A553-3B97EC23D33A}"/>
    <cellStyle name="_price-tt&amp;t-06_C1_FOC_NMS&amp;TE_Vavlue_PL" xfId="4395" xr:uid="{BC303223-B241-4CAD-9A5D-BF5040228545}"/>
    <cellStyle name="_price-tt&amp;t-06_C1_FOC_NMS&amp;TE_Vavlue_Q1 2008 - J027 - cash flow conso - WP" xfId="4396" xr:uid="{9631E4B2-6977-4AD6-8194-9748EE4DA910}"/>
    <cellStyle name="_price-tt&amp;t-06_C1_FOC_NMS&amp;TE_Vavlue_Q1 2008 - J027 - cash flow conso - WP 2" xfId="4397" xr:uid="{A50FA77F-9523-4E72-A111-770C3D6CE46C}"/>
    <cellStyle name="_price-tt&amp;t-06_C1_FOC_NMS&amp;TE_Vavlue_Q1 2008 - J027 - cash flow conso - WP 3" xfId="4398" xr:uid="{C0EE3499-D535-465E-81D2-F9C7DD03A9AE}"/>
    <cellStyle name="_price-tt&amp;t-06_C1_FOC_NMS&amp;TE_Vavlue_Q1 2008 - J027 - cash flow conso - WP_(11)unrealised ex.rate" xfId="4399" xr:uid="{F1482806-EA0E-4CAF-A696-4069F387FFD2}"/>
    <cellStyle name="_price-tt&amp;t-06_C1_FOC_NMS&amp;TE_Vavlue_Q1 2008 - J027 - cash flow conso - WP_(11)unrealised ex.rate 2" xfId="4400" xr:uid="{3C11E557-E498-4B39-BB93-72252B1E1C77}"/>
    <cellStyle name="_price-tt&amp;t-06_C1_FOC_NMS&amp;TE_Vavlue_Q1 2008 - J027 - cash flow conso - WP_(11)unrealised ex.rate 3" xfId="4401" xr:uid="{B496CDCD-B44B-4219-9EAB-2D3D429DB11A}"/>
    <cellStyle name="_price-tt&amp;t-06_C1_FOC_NMS&amp;TE_Vavlue_Q1 2008 - J027 - cash flow conso - WP_(11)unrealised ex.rate 4" xfId="4402" xr:uid="{DE05A5B9-5913-4B08-A59E-B1FC09B4DB8B}"/>
    <cellStyle name="_price-tt&amp;t-06_C1_FOC_NMS&amp;TE_Vavlue_Q1 2008 - J027 - cash flow conso - WP_(11)unrealised ex.rate 5" xfId="4403" xr:uid="{ECD80B7D-1506-4551-A6A9-D5D370379AF8}"/>
    <cellStyle name="_price-tt&amp;t-06_C1_FOC_NMS&amp;TE_Vavlue_Q1 2008 - J027 - cash flow conso - WP_(11)unrealised ex.rate_(2)Sum of cash&amp;cash equipvalent" xfId="4404" xr:uid="{4DC0AE91-B24D-4659-827A-136255B34867}"/>
    <cellStyle name="_price-tt&amp;t-06_C1_FOC_NMS&amp;TE_Vavlue_Q1 2008 - J027 - cash flow conso - WP_(11)unrealised ex.rate_(2)Sum of cash&amp;cash equipvalent 2" xfId="4405" xr:uid="{05108FAF-F70B-438A-987B-D21452345A15}"/>
    <cellStyle name="_price-tt&amp;t-06_C1_FOC_NMS&amp;TE_Vavlue_Q1 2008 - J027 - cash flow conso - WP_(11)unrealised ex.rate_(2)Sum of cash&amp;cash equipvalent 3" xfId="4406" xr:uid="{80E8D51A-D275-4E08-991C-1ABCB5131E74}"/>
    <cellStyle name="_price-tt&amp;t-06_C1_FOC_NMS&amp;TE_Vavlue_Q1 2008 - J027 - cash flow conso - WP_(11)unrealised ex.rate_(2)Sum of cash&amp;cash equipvalent 4" xfId="4407" xr:uid="{A30E067F-C349-474C-B0C1-CA7222A9325B}"/>
    <cellStyle name="_price-tt&amp;t-06_C1_FOC_NMS&amp;TE_Vavlue_Q1 2008 - J027 - cash flow conso - WP_(11)unrealised ex.rate_(2)Sum of cash&amp;cash equipvalent 5" xfId="4408" xr:uid="{87169FAA-F9F3-491E-A1F9-37B35389B226}"/>
    <cellStyle name="_price-tt&amp;t-06_C1_FOC_NMS&amp;TE_Vavlue_Q1 2008 - J027 - cash flow conso - WP_(11)unrealised ex.rate_(3)Aging AR" xfId="4409" xr:uid="{4E0276CF-12C9-4A0E-94FA-972B0C2562D0}"/>
    <cellStyle name="_price-tt&amp;t-06_C1_FOC_NMS&amp;TE_Vavlue_Q1 2008 - J027 - cash flow conso - WP_(11)unrealised ex.rate_(3)Aging AR 2" xfId="4410" xr:uid="{6B337D36-DAE7-4E8B-94FA-147087782A1F}"/>
    <cellStyle name="_price-tt&amp;t-06_C1_FOC_NMS&amp;TE_Vavlue_Q1 2008 - J027 - cash flow conso - WP_(11)unrealised ex.rate_(3)Aging AR 3" xfId="4411" xr:uid="{ED95CE80-2125-46A5-8E3B-41BC8C0BF753}"/>
    <cellStyle name="_price-tt&amp;t-06_C1_FOC_NMS&amp;TE_Vavlue_Q1 2008 - J027 - cash flow conso - WP_(11)unrealised ex.rate_(3)Aging AR 4" xfId="4412" xr:uid="{FC93DDB9-66CA-4D2B-92F1-7FF6656494A0}"/>
    <cellStyle name="_price-tt&amp;t-06_C1_FOC_NMS&amp;TE_Vavlue_Q1 2008 - J027 - cash flow conso - WP_(11)unrealised ex.rate_(3)Aging AR 5" xfId="4413" xr:uid="{41A33684-F131-4F34-9ECE-386E6EE24FA5}"/>
    <cellStyle name="_price-tt&amp;t-06_C1_FOC_NMS&amp;TE_Vavlue_Q1 2008 - J027 - cash flow conso - WP_(12) Detail cash flow" xfId="4414" xr:uid="{4F0B7E44-CB7D-47DA-BE5C-AE6F02C126F0}"/>
    <cellStyle name="_price-tt&amp;t-06_C1_FOC_NMS&amp;TE_Vavlue_Q1 2008 - J027 - cash flow conso - WP_(3)Selling and admin Q2_Y2009" xfId="4415" xr:uid="{9D985704-5717-46CB-9802-A330C9051E53}"/>
    <cellStyle name="_price-tt&amp;t-06_C1_FOC_NMS&amp;TE_Vavlue_Q1 2008 - J027 - cash flow conso - WP_(3)Selling and admin Q2_Y2009 2" xfId="4416" xr:uid="{AD663A2D-B26F-452A-BB42-8699A2B9C962}"/>
    <cellStyle name="_price-tt&amp;t-06_C1_FOC_NMS&amp;TE_Vavlue_Q1 2008 - J027 - cash flow conso - WP_(3)Selling and admin Q2_Y2009_2010_JAS Group_R3_Expenses by nature 2009" xfId="4417" xr:uid="{1ACAA272-1679-479B-95C5-750444009123}"/>
    <cellStyle name="_price-tt&amp;t-06_C1_FOC_NMS&amp;TE_Vavlue_Q1 2008 - J027 - cash flow conso - WP_(3)Selling and admin Q2_Y2009_Q209_J027_Note group R3" xfId="4418" xr:uid="{D5189417-FCBE-4720-BD41-DF79B93772D8}"/>
    <cellStyle name="_price-tt&amp;t-06_C1_FOC_NMS&amp;TE_Vavlue_Q1 2008 - J027 - cash flow conso - WP_(3)Selling and admin Q2_Y2009_Q209_J027_Note group R3 2" xfId="4419" xr:uid="{39EE1235-BFCA-4859-86E5-9EDA5B444850}"/>
    <cellStyle name="_price-tt&amp;t-06_C1_FOC_NMS&amp;TE_Vavlue_Q1 2008 - J027 - cash flow conso - WP_(3)Selling and admin Q2_Y2009_Q209_J027_Note group R3_2010_JAS Group_R3_Expenses by nature 2009" xfId="4420" xr:uid="{7E4ABDCE-DCE9-4EF4-9BAA-EA8A1F3D0BB4}"/>
    <cellStyle name="_price-tt&amp;t-06_C1_FOC_NMS&amp;TE_Vavlue_Q1 2008 - J027 - cash flow conso - WP_2010_Q3_TTT I_Note R3." xfId="4421" xr:uid="{17F7D7DB-DB16-423B-8021-44577D863371}"/>
    <cellStyle name="_price-tt&amp;t-06_C1_FOC_NMS&amp;TE_Vavlue_Q1 2008 - J027 - cash flow conso - WP_2010_Q4_TTT I_Note R3" xfId="4422" xr:uid="{5FE0002D-BC8B-4B5B-9F33-F7FF9466131B}"/>
    <cellStyle name="_price-tt&amp;t-06_C1_FOC_NMS&amp;TE_Vavlue_Q1 2008 - J027 - cash flow conso - WP_detail cash flow" xfId="4423" xr:uid="{153530AE-5B1E-4650-BCC0-B469312884F2}"/>
    <cellStyle name="_price-tt&amp;t-06_C1_FOC_NMS&amp;TE_Vavlue_Q1 2008 - J027 - cash flow conso - WP_detail cash flow 2" xfId="4424" xr:uid="{4C0987D9-9C4C-4100-864C-6AE7D551295B}"/>
    <cellStyle name="_price-tt&amp;t-06_C1_FOC_NMS&amp;TE_Vavlue_Q1 2008 - J027 - cash flow conso - WP_Note unrealized (update)" xfId="4425" xr:uid="{2DAB09A1-9931-4795-847F-275217872B07}"/>
    <cellStyle name="_price-tt&amp;t-06_C1_FOC_NMS&amp;TE_Vavlue_Q1 2008 - J027 - cash flow conso - WP_Note unrealized (update) 2" xfId="4426" xr:uid="{3984510F-7FF7-4D01-A2B7-6754F0625DD4}"/>
    <cellStyle name="_price-tt&amp;t-06_C1_FOC_NMS&amp;TE_Vavlue_Q1 2008 - J027 - cash flow conso - WP_Note unrealized (update) 3" xfId="4427" xr:uid="{454DCD39-DD3E-421F-A162-44540CD833DA}"/>
    <cellStyle name="_price-tt&amp;t-06_C1_FOC_NMS&amp;TE_Vavlue_Q1 2008 - J027 - cash flow conso - WP_Note unrealized (update)_JTS_Note R1_Q2Y2010" xfId="4428" xr:uid="{26DA5440-A899-4DAF-AD8A-FBFEEDB7E97A}"/>
    <cellStyle name="_price-tt&amp;t-06_C1_FOC_NMS&amp;TE_Vavlue_Q1 2008 - J027 - cash flow conso - WP_Note unrealized (update)_JTS_Note R1_Q2Y2010 2" xfId="4429" xr:uid="{4A1B573F-D374-420A-814A-F82BFF909001}"/>
    <cellStyle name="_price-tt&amp;t-06_C1_FOC_NMS&amp;TE_Vavlue_Q1 2008 - J027 - cash flow conso - WP_Note unrealized (update)_Note_R1_Aging_Q2_11" xfId="4430" xr:uid="{7688F99A-3495-4023-A224-385091F1F996}"/>
    <cellStyle name="_price-tt&amp;t-06_C1_FOC_NMS&amp;TE_Vavlue_Q1 2008 - J027 - cash flow conso - WP_Note unrealized (update)_Note_R1_Aging_Q2_11 2" xfId="4431" xr:uid="{C10733E0-8104-43F8-BA93-CB1139DFAAF1}"/>
    <cellStyle name="_price-tt&amp;t-06_C1_FOC_NMS&amp;TE_Vavlue_Q1 2008 - J027 - cash flow conso - WP_Note unrealized (update)_Note_R1_Aging_Q3_11" xfId="4432" xr:uid="{323322B9-88E2-4D4D-972D-9282A6E63E83}"/>
    <cellStyle name="_price-tt&amp;t-06_C1_FOC_NMS&amp;TE_Vavlue_Q1 2008 - J027 - cash flow conso - WP_Note unrealized (update)_Note_R1_Aging_Q4" xfId="4433" xr:uid="{EA001262-DF20-41AA-BD79-E77A950723F9}"/>
    <cellStyle name="_price-tt&amp;t-06_C1_FOC_NMS&amp;TE_Vavlue_Q1 2008 - J027 - cash flow conso - WP_Note unrealized (update)_Note_R1_Aging_Q4 2" xfId="4434" xr:uid="{134FC648-1F26-4860-97FA-9998BF72BA4A}"/>
    <cellStyle name="_price-tt&amp;t-06_C1_FOC_NMS&amp;TE_Vavlue_Q1 2008 - J027 - cash flow conso - WP_Note unrealized (update)_Q210_J032_Note R1_Unrealised" xfId="4435" xr:uid="{4D9790DC-0F50-40FA-9852-0DFAF053ADDB}"/>
    <cellStyle name="_price-tt&amp;t-06_C1_FOC_NMS&amp;TE_Vavlue_Q1 2008 - J027 - cash flow conso - WP_Note unrealized (update)_Q210_J032_Note R1_Unrealised 2" xfId="4436" xr:uid="{8436F915-27FA-4315-97AF-D09643FAE2A8}"/>
    <cellStyle name="_price-tt&amp;t-06_C1_FOC_NMS&amp;TE_Vavlue_Q1 2008 - J027 - cash flow conso - WP_Note_Cash&amp;Cash equivalent" xfId="4437" xr:uid="{EB5FA296-8FC5-4080-8855-3D95F0E0AB6A}"/>
    <cellStyle name="_price-tt&amp;t-06_C1_FOC_NMS&amp;TE_Vavlue_Q1 2008 - J027 - cash flow conso - WP_Q1_09_JAS Group_Note R2" xfId="4438" xr:uid="{C82517A4-5244-445D-94FA-6451D6A74764}"/>
    <cellStyle name="_price-tt&amp;t-06_C1_FOC_NMS&amp;TE_Vavlue_Q1 2008 - J027 - cash flow conso - WP_Q209_J027_Note group R2" xfId="4439" xr:uid="{2E8D75B3-7487-4136-B48A-B6CD0F788650}"/>
    <cellStyle name="_price-tt&amp;t-06_C1_FOC_NMS&amp;TE_Vavlue_Q1 2008 - J027 - cash flow conso - WP_Q2-2010_TTT I_Note R3" xfId="4440" xr:uid="{324792D9-0EE3-4A58-A0D6-49FFCD51D521}"/>
    <cellStyle name="_price-tt&amp;t-06_C1_FOC_NMS&amp;TE_Vavlue_Q1 2008 - J027 - cash flow conso - WP_Q309_J032_Note R1_Audit (2)" xfId="4441" xr:uid="{97D0D1BF-95F2-4079-8091-DE47536A81C1}"/>
    <cellStyle name="_price-tt&amp;t-06_C1_FOC_NMS&amp;TE_Vavlue_Q1 2008 - J027 - cash flow conso - WP_Q309_J032_Note R1_Audit (2) 2" xfId="4442" xr:uid="{6EC952BB-DFAB-41BD-B536-3F3512234BDC}"/>
    <cellStyle name="_price-tt&amp;t-06_C1_FOC_NMS&amp;TE_Vavlue_Q1 2008 - J027 - cash flow conso - WP_Q309_J032_Note R1_Audit (2) 3" xfId="4443" xr:uid="{2A317D0D-F459-4682-B063-D1595B61B3ED}"/>
    <cellStyle name="_price-tt&amp;t-06_C1_FOC_NMS&amp;TE_Vavlue_Q1 2008 - J027 - cash flow conso - WP_Q309_J032_Note R1_Audit (2)_JTS_Note R1_Q2Y2010" xfId="4444" xr:uid="{ED7DF5D3-9C04-4782-BED4-AE5EE9449D66}"/>
    <cellStyle name="_price-tt&amp;t-06_C1_FOC_NMS&amp;TE_Vavlue_Q1 2008 - J027 - cash flow conso - WP_Q309_J032_Note R1_Audit (2)_JTS_Note R1_Q2Y2010 2" xfId="4445" xr:uid="{9FFD2835-1FD2-4F8E-BC0F-FAD6090AD2E1}"/>
    <cellStyle name="_price-tt&amp;t-06_C1_FOC_NMS&amp;TE_Vavlue_Q1 2008 - J027 - cash flow conso - WP_Q309_J032_Note R1_Audit (2)_Note_R1_Aging_Q2_11" xfId="4446" xr:uid="{CE130468-40E4-4254-A471-D9249DD3F205}"/>
    <cellStyle name="_price-tt&amp;t-06_C1_FOC_NMS&amp;TE_Vavlue_Q1 2008 - J027 - cash flow conso - WP_Q309_J032_Note R1_Audit (2)_Note_R1_Aging_Q2_11 2" xfId="4447" xr:uid="{09AC93D4-3A24-4544-83DA-FF5EAFF00AF2}"/>
    <cellStyle name="_price-tt&amp;t-06_C1_FOC_NMS&amp;TE_Vavlue_Q1 2008 - J027 - cash flow conso - WP_Q309_J032_Note R1_Audit (2)_Note_R1_Aging_Q3_11" xfId="4448" xr:uid="{975AB3E0-5307-441B-9749-DF51B8CD7053}"/>
    <cellStyle name="_price-tt&amp;t-06_C1_FOC_NMS&amp;TE_Vavlue_Q1 2008 - J027 - cash flow conso - WP_Q309_J032_Note R1_Audit (2)_Note_R1_Aging_Q4" xfId="4449" xr:uid="{46D4ADD8-DE3D-4AAC-8C8F-A071CFDBE160}"/>
    <cellStyle name="_price-tt&amp;t-06_C1_FOC_NMS&amp;TE_Vavlue_Q1 2008 - J027 - cash flow conso - WP_Q309_J032_Note R1_Audit (2)_Note_R1_Aging_Q4 2" xfId="4450" xr:uid="{E39F3E57-8880-499B-A3FD-FD5DCB8F0BFF}"/>
    <cellStyle name="_price-tt&amp;t-06_C1_FOC_NMS&amp;TE_Vavlue_Q1 2008 - J027 - cash flow conso - WP_Q309_J032_Note R1_Audit (2)_Q210_J032_Note R1_Unrealised" xfId="4451" xr:uid="{098BF4BA-F7DB-40E0-B01B-50F7873EDA93}"/>
    <cellStyle name="_price-tt&amp;t-06_C1_FOC_NMS&amp;TE_Vavlue_Q1 2008 - J027 - cash flow conso - WP_Q309_J032_Note R1_Audit (2)_Q210_J032_Note R1_Unrealised 2" xfId="4452" xr:uid="{D2FAA890-EA1E-4236-A744-BF6DF9970AEF}"/>
    <cellStyle name="_price-tt&amp;t-06_C1_FOC_NMS&amp;TE_Vavlue_Q1 2008 - J027 - JI Group - Note R11" xfId="4453" xr:uid="{35396768-5696-4762-BA42-1560F279FD8D}"/>
    <cellStyle name="_price-tt&amp;t-06_C1_FOC_NMS&amp;TE_Vavlue_Q1 2008 - J027 - JI Group - Note R11 2" xfId="4454" xr:uid="{35C1C0B3-AAB7-4F89-8868-9148AC6D9F62}"/>
    <cellStyle name="_price-tt&amp;t-06_C1_FOC_NMS&amp;TE_Vavlue_Q1 2008 - J027 - JI Group - Note R11 3" xfId="4455" xr:uid="{3D8436BE-F7D9-44E7-80E2-A4640497A2C1}"/>
    <cellStyle name="_price-tt&amp;t-06_C1_FOC_NMS&amp;TE_Vavlue_Q1 2008 - J027 - JI Group - Note R11_(11)unrealised ex.rate" xfId="4456" xr:uid="{75004374-9C20-4DFA-8FAF-F3D093FEDBEF}"/>
    <cellStyle name="_price-tt&amp;t-06_C1_FOC_NMS&amp;TE_Vavlue_Q1 2008 - J027 - JI Group - Note R11_(11)unrealised ex.rate 2" xfId="4457" xr:uid="{CB3D97C7-8570-42BB-AC6D-B94F1A945EAA}"/>
    <cellStyle name="_price-tt&amp;t-06_C1_FOC_NMS&amp;TE_Vavlue_Q1 2008 - J027 - JI Group - Note R11_(11)unrealised ex.rate 3" xfId="4458" xr:uid="{E10A6E10-140B-46B7-BCB9-8F68C6682B40}"/>
    <cellStyle name="_price-tt&amp;t-06_C1_FOC_NMS&amp;TE_Vavlue_Q1 2008 - J027 - JI Group - Note R11_(11)unrealised ex.rate 4" xfId="4459" xr:uid="{03A56BDA-FEE7-461F-8D80-3929904B044C}"/>
    <cellStyle name="_price-tt&amp;t-06_C1_FOC_NMS&amp;TE_Vavlue_Q1 2008 - J027 - JI Group - Note R11_(11)unrealised ex.rate 5" xfId="4460" xr:uid="{2FD7C6E8-43C0-4054-8E77-48D6FA2210C2}"/>
    <cellStyle name="_price-tt&amp;t-06_C1_FOC_NMS&amp;TE_Vavlue_Q1 2008 - J027 - JI Group - Note R11_(11)unrealised ex.rate_(2)Sum of cash&amp;cash equipvalent" xfId="4461" xr:uid="{36EDA029-E8AC-4342-AD98-43A1F2749BC3}"/>
    <cellStyle name="_price-tt&amp;t-06_C1_FOC_NMS&amp;TE_Vavlue_Q1 2008 - J027 - JI Group - Note R11_(11)unrealised ex.rate_(2)Sum of cash&amp;cash equipvalent 2" xfId="4462" xr:uid="{14966209-FA5C-4C80-BB2D-3F64318CE174}"/>
    <cellStyle name="_price-tt&amp;t-06_C1_FOC_NMS&amp;TE_Vavlue_Q1 2008 - J027 - JI Group - Note R11_(11)unrealised ex.rate_(2)Sum of cash&amp;cash equipvalent 3" xfId="4463" xr:uid="{9C25F9B8-A75E-4AC7-A8BE-C309E91F045A}"/>
    <cellStyle name="_price-tt&amp;t-06_C1_FOC_NMS&amp;TE_Vavlue_Q1 2008 - J027 - JI Group - Note R11_(11)unrealised ex.rate_(2)Sum of cash&amp;cash equipvalent 4" xfId="4464" xr:uid="{C4746AC8-2D2B-437C-BEBA-459A1AABC71A}"/>
    <cellStyle name="_price-tt&amp;t-06_C1_FOC_NMS&amp;TE_Vavlue_Q1 2008 - J027 - JI Group - Note R11_(11)unrealised ex.rate_(2)Sum of cash&amp;cash equipvalent 5" xfId="4465" xr:uid="{92813E63-CC69-46DF-A1A3-508CF962028E}"/>
    <cellStyle name="_price-tt&amp;t-06_C1_FOC_NMS&amp;TE_Vavlue_Q1 2008 - J027 - JI Group - Note R11_(11)unrealised ex.rate_(3)Aging AR" xfId="4466" xr:uid="{9CEA90A1-18FD-4B1F-9025-4F3961CB2951}"/>
    <cellStyle name="_price-tt&amp;t-06_C1_FOC_NMS&amp;TE_Vavlue_Q1 2008 - J027 - JI Group - Note R11_(11)unrealised ex.rate_(3)Aging AR 2" xfId="4467" xr:uid="{6F43972C-AA92-483D-B1C2-60DAFDD3A35E}"/>
    <cellStyle name="_price-tt&amp;t-06_C1_FOC_NMS&amp;TE_Vavlue_Q1 2008 - J027 - JI Group - Note R11_(11)unrealised ex.rate_(3)Aging AR 3" xfId="4468" xr:uid="{0F7AE21E-5861-4B19-B967-4A0E6EA74838}"/>
    <cellStyle name="_price-tt&amp;t-06_C1_FOC_NMS&amp;TE_Vavlue_Q1 2008 - J027 - JI Group - Note R11_(11)unrealised ex.rate_(3)Aging AR 4" xfId="4469" xr:uid="{0CCEB775-C457-421C-8205-2B88DBAF33A5}"/>
    <cellStyle name="_price-tt&amp;t-06_C1_FOC_NMS&amp;TE_Vavlue_Q1 2008 - J027 - JI Group - Note R11_(11)unrealised ex.rate_(3)Aging AR 5" xfId="4470" xr:uid="{69FCD7EC-7EC3-4D2F-81BA-BEBF08731516}"/>
    <cellStyle name="_price-tt&amp;t-06_C1_FOC_NMS&amp;TE_Vavlue_Q1 2008 - J027 - JI Group - Note R11_(12) Detail cash flow" xfId="4471" xr:uid="{B982FCED-B195-4156-B688-8E6C7B679239}"/>
    <cellStyle name="_price-tt&amp;t-06_C1_FOC_NMS&amp;TE_Vavlue_Q1 2008 - J027 - JI Group - Note R11_(3)Selling and admin Q2_Y2009" xfId="4472" xr:uid="{E8C4DD32-EDC7-4070-BB36-6545D72D513A}"/>
    <cellStyle name="_price-tt&amp;t-06_C1_FOC_NMS&amp;TE_Vavlue_Q1 2008 - J027 - JI Group - Note R11_(3)Selling and admin Q2_Y2009 2" xfId="4473" xr:uid="{5D332282-5A78-42EB-9492-13D80CF4C744}"/>
    <cellStyle name="_price-tt&amp;t-06_C1_FOC_NMS&amp;TE_Vavlue_Q1 2008 - J027 - JI Group - Note R11_(3)Selling and admin Q2_Y2009_2010_JAS Group_R3_Expenses by nature 2009" xfId="4474" xr:uid="{22542DE5-F591-4640-8FA3-8DA5D0050094}"/>
    <cellStyle name="_price-tt&amp;t-06_C1_FOC_NMS&amp;TE_Vavlue_Q1 2008 - J027 - JI Group - Note R11_(3)Selling and admin Q2_Y2009_Q209_J027_Note group R3" xfId="4475" xr:uid="{DAA69F2C-CDAA-4243-9458-25B748281BBE}"/>
    <cellStyle name="_price-tt&amp;t-06_C1_FOC_NMS&amp;TE_Vavlue_Q1 2008 - J027 - JI Group - Note R11_(3)Selling and admin Q2_Y2009_Q209_J027_Note group R3 2" xfId="4476" xr:uid="{5199A1A2-3451-4A02-B107-C04CED799D2C}"/>
    <cellStyle name="_price-tt&amp;t-06_C1_FOC_NMS&amp;TE_Vavlue_Q1 2008 - J027 - JI Group - Note R11_(3)Selling and admin Q2_Y2009_Q209_J027_Note group R3_2010_JAS Group_R3_Expenses by nature 2009" xfId="4477" xr:uid="{1BA52742-C11C-4545-ACBF-865D50FB385A}"/>
    <cellStyle name="_price-tt&amp;t-06_C1_FOC_NMS&amp;TE_Vavlue_Q1 2008 - J027 - JI Group - Note R11_2010_Q3_TTT I_Note R3." xfId="4478" xr:uid="{E084C2B7-254B-4354-8AD2-DEE92F38F292}"/>
    <cellStyle name="_price-tt&amp;t-06_C1_FOC_NMS&amp;TE_Vavlue_Q1 2008 - J027 - JI Group - Note R11_2010_Q4_TTT I_Note R3" xfId="4479" xr:uid="{2524510E-B47B-49F6-A8AF-501DB0424BAD}"/>
    <cellStyle name="_price-tt&amp;t-06_C1_FOC_NMS&amp;TE_Vavlue_Q1 2008 - J027 - JI Group - Note R11_detail cash flow" xfId="4480" xr:uid="{EBBAA83C-2C24-4665-A05B-E2D9D5829E72}"/>
    <cellStyle name="_price-tt&amp;t-06_C1_FOC_NMS&amp;TE_Vavlue_Q1 2008 - J027 - JI Group - Note R11_detail cash flow 2" xfId="4481" xr:uid="{6350284E-D6DA-4A94-B0CA-CE302BA6F9B5}"/>
    <cellStyle name="_price-tt&amp;t-06_C1_FOC_NMS&amp;TE_Vavlue_Q1 2008 - J027 - JI Group - Note R11_Note unrealized (update)" xfId="4482" xr:uid="{61DEE034-4026-4D46-ACBE-4DB0CD0A9526}"/>
    <cellStyle name="_price-tt&amp;t-06_C1_FOC_NMS&amp;TE_Vavlue_Q1 2008 - J027 - JI Group - Note R11_Note unrealized (update) 2" xfId="4483" xr:uid="{39AE9EE1-683E-4EDE-9243-DCDE5D14C9BF}"/>
    <cellStyle name="_price-tt&amp;t-06_C1_FOC_NMS&amp;TE_Vavlue_Q1 2008 - J027 - JI Group - Note R11_Note unrealized (update) 3" xfId="4484" xr:uid="{6E6BA46E-8DB8-4170-9789-E641FC70D220}"/>
    <cellStyle name="_price-tt&amp;t-06_C1_FOC_NMS&amp;TE_Vavlue_Q1 2008 - J027 - JI Group - Note R11_Note unrealized (update)_JTS_Note R1_Q2Y2010" xfId="4485" xr:uid="{8DFA3D98-1CA1-4B88-AC4A-3F13DA04DB99}"/>
    <cellStyle name="_price-tt&amp;t-06_C1_FOC_NMS&amp;TE_Vavlue_Q1 2008 - J027 - JI Group - Note R11_Note unrealized (update)_JTS_Note R1_Q2Y2010 2" xfId="4486" xr:uid="{CCEAF88A-EC62-426B-867C-F8A80241F8DE}"/>
    <cellStyle name="_price-tt&amp;t-06_C1_FOC_NMS&amp;TE_Vavlue_Q1 2008 - J027 - JI Group - Note R11_Note unrealized (update)_Note_R1_Aging_Q2_11" xfId="4487" xr:uid="{8D7A3E82-2E10-41DB-995C-39CCF5B67CB4}"/>
    <cellStyle name="_price-tt&amp;t-06_C1_FOC_NMS&amp;TE_Vavlue_Q1 2008 - J027 - JI Group - Note R11_Note unrealized (update)_Note_R1_Aging_Q2_11 2" xfId="4488" xr:uid="{C103D81E-B2B6-49B7-AEAB-ED327CD6EBCF}"/>
    <cellStyle name="_price-tt&amp;t-06_C1_FOC_NMS&amp;TE_Vavlue_Q1 2008 - J027 - JI Group - Note R11_Note unrealized (update)_Note_R1_Aging_Q3_11" xfId="4489" xr:uid="{29F4250E-809B-479D-AE5A-8A8654416E23}"/>
    <cellStyle name="_price-tt&amp;t-06_C1_FOC_NMS&amp;TE_Vavlue_Q1 2008 - J027 - JI Group - Note R11_Note unrealized (update)_Note_R1_Aging_Q4" xfId="4490" xr:uid="{600B85C0-90DA-4875-92CD-5D874D1C853F}"/>
    <cellStyle name="_price-tt&amp;t-06_C1_FOC_NMS&amp;TE_Vavlue_Q1 2008 - J027 - JI Group - Note R11_Note unrealized (update)_Note_R1_Aging_Q4 2" xfId="4491" xr:uid="{51B07712-FBC5-4D44-9DA9-AB5102391173}"/>
    <cellStyle name="_price-tt&amp;t-06_C1_FOC_NMS&amp;TE_Vavlue_Q1 2008 - J027 - JI Group - Note R11_Note unrealized (update)_Q210_J032_Note R1_Unrealised" xfId="4492" xr:uid="{5AC891A1-FF42-4F69-ADB2-274C7F20FB14}"/>
    <cellStyle name="_price-tt&amp;t-06_C1_FOC_NMS&amp;TE_Vavlue_Q1 2008 - J027 - JI Group - Note R11_Note unrealized (update)_Q210_J032_Note R1_Unrealised 2" xfId="4493" xr:uid="{31C2F10D-24A7-47FA-8834-7427E571EBAD}"/>
    <cellStyle name="_price-tt&amp;t-06_C1_FOC_NMS&amp;TE_Vavlue_Q1 2008 - J027 - JI Group - Note R11_Note_Cash&amp;Cash equivalent" xfId="4494" xr:uid="{ED2B09B8-494E-4D2E-B445-A002E68A9A2C}"/>
    <cellStyle name="_price-tt&amp;t-06_C1_FOC_NMS&amp;TE_Vavlue_Q1 2008 - J027 - JI Group - Note R11_Q1_09_JAS Group_Note R2" xfId="4495" xr:uid="{9F500FF6-9E7D-41A0-9F67-B0A9AD9328E9}"/>
    <cellStyle name="_price-tt&amp;t-06_C1_FOC_NMS&amp;TE_Vavlue_Q1 2008 - J027 - JI Group - Note R11_Q209_J027_Note group R2" xfId="4496" xr:uid="{D6725BFB-8BB9-483F-801F-06290A0BEADB}"/>
    <cellStyle name="_price-tt&amp;t-06_C1_FOC_NMS&amp;TE_Vavlue_Q1 2008 - J027 - JI Group - Note R11_Q2-2010_TTT I_Note R3" xfId="4497" xr:uid="{BE51DB42-C830-4629-A965-F7D5D345A7BE}"/>
    <cellStyle name="_price-tt&amp;t-06_C1_FOC_NMS&amp;TE_Vavlue_Q1 2008 - J027 - JI Group - Note R11_Q309_J032_Note R1_Audit (2)" xfId="4498" xr:uid="{AF8FCD81-EDFF-4E27-A848-2614D448FD8E}"/>
    <cellStyle name="_price-tt&amp;t-06_C1_FOC_NMS&amp;TE_Vavlue_Q1 2008 - J027 - JI Group - Note R11_Q309_J032_Note R1_Audit (2) 2" xfId="4499" xr:uid="{B30BAE10-EC54-4D2D-BE46-F5B9D8359EB1}"/>
    <cellStyle name="_price-tt&amp;t-06_C1_FOC_NMS&amp;TE_Vavlue_Q1 2008 - J027 - JI Group - Note R11_Q309_J032_Note R1_Audit (2) 3" xfId="4500" xr:uid="{97B50E7E-45E2-49D3-AA38-9A4787CE6595}"/>
    <cellStyle name="_price-tt&amp;t-06_C1_FOC_NMS&amp;TE_Vavlue_Q1 2008 - J027 - JI Group - Note R11_Q309_J032_Note R1_Audit (2)_JTS_Note R1_Q2Y2010" xfId="4501" xr:uid="{0A161CD5-A1BB-4844-9E1C-B41703BA50F9}"/>
    <cellStyle name="_price-tt&amp;t-06_C1_FOC_NMS&amp;TE_Vavlue_Q1 2008 - J027 - JI Group - Note R11_Q309_J032_Note R1_Audit (2)_JTS_Note R1_Q2Y2010 2" xfId="4502" xr:uid="{D0E3EB4A-FA11-4440-953F-4AC24736B439}"/>
    <cellStyle name="_price-tt&amp;t-06_C1_FOC_NMS&amp;TE_Vavlue_Q1 2008 - J027 - JI Group - Note R11_Q309_J032_Note R1_Audit (2)_Note_R1_Aging_Q2_11" xfId="4503" xr:uid="{979548AB-5F0E-4F4C-AF99-9AF10980AD73}"/>
    <cellStyle name="_price-tt&amp;t-06_C1_FOC_NMS&amp;TE_Vavlue_Q1 2008 - J027 - JI Group - Note R11_Q309_J032_Note R1_Audit (2)_Note_R1_Aging_Q2_11 2" xfId="4504" xr:uid="{F95F67C5-F192-404F-80F8-5DE22C0C1846}"/>
    <cellStyle name="_price-tt&amp;t-06_C1_FOC_NMS&amp;TE_Vavlue_Q1 2008 - J027 - JI Group - Note R11_Q309_J032_Note R1_Audit (2)_Note_R1_Aging_Q3_11" xfId="4505" xr:uid="{B2E62BBA-EA64-44D5-BC09-D5875743082A}"/>
    <cellStyle name="_price-tt&amp;t-06_C1_FOC_NMS&amp;TE_Vavlue_Q1 2008 - J027 - JI Group - Note R11_Q309_J032_Note R1_Audit (2)_Note_R1_Aging_Q4" xfId="4506" xr:uid="{38A976B8-BFB8-47D4-82E5-34B9F9A2FD3F}"/>
    <cellStyle name="_price-tt&amp;t-06_C1_FOC_NMS&amp;TE_Vavlue_Q1 2008 - J027 - JI Group - Note R11_Q309_J032_Note R1_Audit (2)_Note_R1_Aging_Q4 2" xfId="4507" xr:uid="{E116CF04-2F4C-4462-A564-F7319AD68F9E}"/>
    <cellStyle name="_price-tt&amp;t-06_C1_FOC_NMS&amp;TE_Vavlue_Q1 2008 - J027 - JI Group - Note R11_Q309_J032_Note R1_Audit (2)_Q210_J032_Note R1_Unrealised" xfId="4508" xr:uid="{9CBDB809-815D-4662-AFD5-CC5871576CBF}"/>
    <cellStyle name="_price-tt&amp;t-06_C1_FOC_NMS&amp;TE_Vavlue_Q1 2008 - J027 - JI Group - Note R11_Q309_J032_Note R1_Audit (2)_Q210_J032_Note R1_Unrealised 2" xfId="4509" xr:uid="{18D5BC6A-927E-4A9E-BE7A-65DB8B02D774}"/>
    <cellStyle name="_price-tt&amp;t-06_C1_FOC_NMS&amp;TE_Vavlue_Q1_09_JAS Group_Note R2" xfId="4510" xr:uid="{4F3B113D-DB70-4F98-80A6-B1C12AACF538}"/>
    <cellStyle name="_price-tt&amp;t-06_C1_FOC_NMS&amp;TE_Vavlue_Q2 2008 - J027 - JI Group - Note R11" xfId="4511" xr:uid="{7D1802BF-7C85-4444-9AA5-69B9E12CF2D9}"/>
    <cellStyle name="_price-tt&amp;t-06_C1_FOC_NMS&amp;TE_Vavlue_Q209_J027_Note group R2" xfId="4512" xr:uid="{995D8CB4-653A-4FEB-BD60-99197ACC61FA}"/>
    <cellStyle name="_price-tt&amp;t-06_C1_FOC_NMS&amp;TE_Vavlue_Q2-2010_TTT I_Note R3" xfId="4513" xr:uid="{080DC709-7E89-4AD7-BFBD-369012D79940}"/>
    <cellStyle name="_price-tt&amp;t-06_C1_FOC_NMS&amp;TE_Vavlue_Q3 2008 - J027 - JI Group - Note R1" xfId="4514" xr:uid="{FB6B12FC-0F95-4D77-852D-65FEFAA6D6B1}"/>
    <cellStyle name="_price-tt&amp;t-06_C1_FOC_NMS&amp;TE_Vavlue_Q3 2008 - J027 - JI Group - Note R11" xfId="4515" xr:uid="{2C6E2AAF-F8A5-4489-981F-643B5ADB7D25}"/>
    <cellStyle name="_price-tt&amp;t-06_C1_FOC_NMS&amp;TE_Vavlue_Q309_J032_Note R1_Audit (2)" xfId="4516" xr:uid="{AE45BF76-1601-45D9-B62C-6361AC19E2E0}"/>
    <cellStyle name="_price-tt&amp;t-06_C1_FOC_NMS&amp;TE_Vavlue_Q309_J032_Note R1_Audit (2) 2" xfId="4517" xr:uid="{6AFD0A10-6F06-4B1B-94E3-687874AE2FBD}"/>
    <cellStyle name="_price-tt&amp;t-06_C1_FOC_NMS&amp;TE_Vavlue_Q309_J032_Note R1_Audit (2) 3" xfId="4518" xr:uid="{77A0C62F-D251-428E-A981-5C2B3FE1198A}"/>
    <cellStyle name="_price-tt&amp;t-06_C1_FOC_NMS&amp;TE_Vavlue_Q309_J032_Note R1_Audit (2)_JTS_Note R1_Q2Y2010" xfId="4519" xr:uid="{27AE102D-76D8-44AA-B943-E704A1F2E68A}"/>
    <cellStyle name="_price-tt&amp;t-06_C1_FOC_NMS&amp;TE_Vavlue_Q309_J032_Note R1_Audit (2)_JTS_Note R1_Q2Y2010 2" xfId="4520" xr:uid="{BB01A935-2E43-4D49-B0C3-A8279C73BBCA}"/>
    <cellStyle name="_price-tt&amp;t-06_C1_FOC_NMS&amp;TE_Vavlue_Q309_J032_Note R1_Audit (2)_Note_R1_Aging_Q2_11" xfId="4521" xr:uid="{F47C0B9A-A1FB-4FD4-94BE-CFB66843C2BA}"/>
    <cellStyle name="_price-tt&amp;t-06_C1_FOC_NMS&amp;TE_Vavlue_Q309_J032_Note R1_Audit (2)_Note_R1_Aging_Q2_11 2" xfId="4522" xr:uid="{F1DBFEE3-DC09-4E46-9182-377395036CB3}"/>
    <cellStyle name="_price-tt&amp;t-06_C1_FOC_NMS&amp;TE_Vavlue_Q309_J032_Note R1_Audit (2)_Note_R1_Aging_Q3_11" xfId="4523" xr:uid="{8834B1AA-86EA-4936-B5F0-0E4901884509}"/>
    <cellStyle name="_price-tt&amp;t-06_C1_FOC_NMS&amp;TE_Vavlue_Q309_J032_Note R1_Audit (2)_Note_R1_Aging_Q4" xfId="4524" xr:uid="{F63450B2-38C6-4D8F-844C-54C74085DC47}"/>
    <cellStyle name="_price-tt&amp;t-06_C1_FOC_NMS&amp;TE_Vavlue_Q309_J032_Note R1_Audit (2)_Note_R1_Aging_Q4 2" xfId="4525" xr:uid="{2ECFA8AE-4E8B-4983-8F93-761D8B66C012}"/>
    <cellStyle name="_price-tt&amp;t-06_C1_FOC_NMS&amp;TE_Vavlue_Q309_J032_Note R1_Audit (2)_Q210_J032_Note R1_Unrealised" xfId="4526" xr:uid="{97E43593-D65E-480D-918B-2CB7E2AA1BB5}"/>
    <cellStyle name="_price-tt&amp;t-06_C1_FOC_NMS&amp;TE_Vavlue_Q309_J032_Note R1_Audit (2)_Q210_J032_Note R1_Unrealised 2" xfId="4527" xr:uid="{A43FA792-26D6-463D-8C1D-3C38EC79C80C}"/>
    <cellStyle name="_price-tt&amp;t-06_C1_FOC_NMS&amp;TE_Vavlue_Q3-2011_TTT BB_Note R1" xfId="4528" xr:uid="{3F684A7A-9092-4DD3-BE7E-C3FC17B7D366}"/>
    <cellStyle name="_price-tt&amp;t-06_C1_FOC_NMS&amp;TE_Vavlue_R11_Detail cash flow" xfId="4529" xr:uid="{09360478-75AF-437E-A1F0-C4B9AD83B98F}"/>
    <cellStyle name="_price-tt&amp;t-06_C1_FOC_NMS&amp;TE_Vavlue_R11_Detail cash flow 2" xfId="4530" xr:uid="{EA42F62E-61E9-4578-876C-66DA5ACCA09D}"/>
    <cellStyle name="_price-tt&amp;t-06_C1_FOC_NMS&amp;TE_Vavlue_R11_Detail cash flow_(2)Sum of cash&amp;cash equivalent" xfId="4531" xr:uid="{144A3C79-A193-470E-A484-F5E0CC6511C0}"/>
    <cellStyle name="_price-tt&amp;t-06_C1_FOC_NMS&amp;TE_Vavlue_RD" xfId="4532" xr:uid="{DF04BDC3-A620-485B-B819-7E87207FC9F0}"/>
    <cellStyle name="_price-tt&amp;t-06_C1_FOC_NMS&amp;TE_Vavlue_Y2008_JI Group - Note R11" xfId="4533" xr:uid="{2361354C-F8D6-4CBA-B31A-4BFC1F72BD99}"/>
    <cellStyle name="_Project 300K Progress" xfId="4534" xr:uid="{120C22D8-4D6A-4F3E-B6D3-B146E43871D2}"/>
    <cellStyle name="_Project 300K Progress 2" xfId="4535" xr:uid="{F7C0E90F-792D-4069-A08A-EA97547F5FFB}"/>
    <cellStyle name="_Project 300K Progress v1" xfId="4536" xr:uid="{34431441-7BFC-49D0-88B5-81B36A06FA00}"/>
    <cellStyle name="_Project 300K Progress v1 2" xfId="4537" xr:uid="{34CD4F8E-6B30-4A44-B7A1-C016A17E7FFC}"/>
    <cellStyle name="_Q1 2008 - J027 - cash flow conso - WP" xfId="4538" xr:uid="{1ED6D4C7-86A2-497B-B332-64A861CBE53A}"/>
    <cellStyle name="_Q1 2008 - J027 - cash flow conso - WP 2" xfId="4539" xr:uid="{2422FD31-0B02-40A2-A5C6-5CC04B68D351}"/>
    <cellStyle name="_Q1 2008 - J027 - cash flow conso - WP 3" xfId="4540" xr:uid="{5384F139-0439-4119-8866-475517759CFA}"/>
    <cellStyle name="_Q1 2008 - J027 - cash flow conso - WP_(11)unrealised ex.rate" xfId="4541" xr:uid="{0B28677E-050F-4FF4-98D7-142171EBC1A3}"/>
    <cellStyle name="_Q1 2008 - J027 - cash flow conso - WP_(11)unrealised ex.rate 2" xfId="4542" xr:uid="{ED878EC3-4802-4ED6-A777-2DE341F820DA}"/>
    <cellStyle name="_Q1 2008 - J027 - cash flow conso - WP_(11)unrealised ex.rate 3" xfId="4543" xr:uid="{DC1CF052-FF1E-4308-BB7B-B68154807372}"/>
    <cellStyle name="_Q1 2008 - J027 - cash flow conso - WP_(11)unrealised ex.rate 4" xfId="4544" xr:uid="{CC338868-DAFB-4650-A3C2-A7D5C22D86C6}"/>
    <cellStyle name="_Q1 2008 - J027 - cash flow conso - WP_(11)unrealised ex.rate 5" xfId="4545" xr:uid="{9927E841-7E8D-448B-8A2C-D861324261CE}"/>
    <cellStyle name="_Q1 2008 - J027 - cash flow conso - WP_(11)unrealised ex.rate_(2)Sum of cash&amp;cash equipvalent" xfId="4546" xr:uid="{89A3EEF6-B778-4DB4-86C4-91EDBA597906}"/>
    <cellStyle name="_Q1 2008 - J027 - cash flow conso - WP_(11)unrealised ex.rate_(2)Sum of cash&amp;cash equipvalent 2" xfId="4547" xr:uid="{875148AE-79BC-46B5-A3CE-D80D3C911B5F}"/>
    <cellStyle name="_Q1 2008 - J027 - cash flow conso - WP_(11)unrealised ex.rate_(2)Sum of cash&amp;cash equipvalent 3" xfId="4548" xr:uid="{05EFCE85-2541-4C99-AEE6-12A5587B73C6}"/>
    <cellStyle name="_Q1 2008 - J027 - cash flow conso - WP_(11)unrealised ex.rate_(2)Sum of cash&amp;cash equipvalent 4" xfId="4549" xr:uid="{BA04FDBB-3812-4BD3-A1B7-0FEE7431212D}"/>
    <cellStyle name="_Q1 2008 - J027 - cash flow conso - WP_(11)unrealised ex.rate_(2)Sum of cash&amp;cash equipvalent 5" xfId="4550" xr:uid="{D5B12B7B-FB38-4F84-A18B-BB6D8665F2F7}"/>
    <cellStyle name="_Q1 2008 - J027 - cash flow conso - WP_(11)unrealised ex.rate_(3)Aging AR" xfId="4551" xr:uid="{D44D30F6-29B9-4F9D-878F-E97335551F67}"/>
    <cellStyle name="_Q1 2008 - J027 - cash flow conso - WP_(11)unrealised ex.rate_(3)Aging AR 2" xfId="4552" xr:uid="{DAE1193E-18E7-4356-91D2-745B10C0590E}"/>
    <cellStyle name="_Q1 2008 - J027 - cash flow conso - WP_(11)unrealised ex.rate_(3)Aging AR 3" xfId="4553" xr:uid="{7B8ED218-09F5-419F-9F44-C5489B367ED4}"/>
    <cellStyle name="_Q1 2008 - J027 - cash flow conso - WP_(11)unrealised ex.rate_(3)Aging AR 4" xfId="4554" xr:uid="{6D5FE592-4F58-4FAE-BED8-DBEE539BEC51}"/>
    <cellStyle name="_Q1 2008 - J027 - cash flow conso - WP_(11)unrealised ex.rate_(3)Aging AR 5" xfId="4555" xr:uid="{87ABBC5A-059D-4428-B608-C6590BB7D62C}"/>
    <cellStyle name="_Q1 2008 - J027 - cash flow conso - WP_(12) Detail cash flow" xfId="4556" xr:uid="{9DF3B884-9700-4A95-9CBC-D02583DFCB80}"/>
    <cellStyle name="_Q1 2008 - J027 - cash flow conso - WP_(3)Selling and admin Q2_Y2009" xfId="4557" xr:uid="{BAE74CE7-EC2E-4430-8BF6-AE1BE4527D09}"/>
    <cellStyle name="_Q1 2008 - J027 - cash flow conso - WP_(3)Selling and admin Q2_Y2009 2" xfId="4558" xr:uid="{72EA8A50-061F-419D-B552-6D6626C08EB6}"/>
    <cellStyle name="_Q1 2008 - J027 - cash flow conso - WP_(3)Selling and admin Q2_Y2009_2010_JAS Group_R3_Expenses by nature 2009" xfId="4559" xr:uid="{870D0717-13C2-486C-95F7-10929E07CC85}"/>
    <cellStyle name="_Q1 2008 - J027 - cash flow conso - WP_(3)Selling and admin Q2_Y2009_Q209_J027_Note group R3" xfId="4560" xr:uid="{FE0A59B8-82BE-46FD-8B5B-64BA3B1BDE21}"/>
    <cellStyle name="_Q1 2008 - J027 - cash flow conso - WP_(3)Selling and admin Q2_Y2009_Q209_J027_Note group R3 2" xfId="4561" xr:uid="{22504CDA-F701-4833-8FBC-F7CA1E26C06A}"/>
    <cellStyle name="_Q1 2008 - J027 - cash flow conso - WP_(3)Selling and admin Q2_Y2009_Q209_J027_Note group R3_2010_JAS Group_R3_Expenses by nature 2009" xfId="4562" xr:uid="{5EF9D2B9-F66F-4CCB-AD82-1D44B94970A5}"/>
    <cellStyle name="_Q1 2008 - J027 - cash flow conso - WP_2010_Q3_TTT I_Note R3." xfId="4563" xr:uid="{01A6633A-7592-4AB4-AA47-BDA812A4F4D2}"/>
    <cellStyle name="_Q1 2008 - J027 - cash flow conso - WP_2010_Q4_TTT I_Note R3" xfId="4564" xr:uid="{106C6EE3-3698-40AE-8712-D33BC2DF2846}"/>
    <cellStyle name="_Q1 2008 - J027 - cash flow conso - WP_detail cash flow" xfId="4565" xr:uid="{D0115FB1-A99F-4AC7-A598-C2E9175AD796}"/>
    <cellStyle name="_Q1 2008 - J027 - cash flow conso - WP_detail cash flow 2" xfId="4566" xr:uid="{7F8C7B90-A011-47CA-8842-26C20D0041A0}"/>
    <cellStyle name="_Q1 2008 - J027 - cash flow conso - WP_Note unrealized (update)" xfId="4567" xr:uid="{2656803A-C1BA-4F31-A640-2A26C270529C}"/>
    <cellStyle name="_Q1 2008 - J027 - cash flow conso - WP_Note unrealized (update) 2" xfId="4568" xr:uid="{BC1A3D69-2F29-4537-8FC3-F2E96449BBB7}"/>
    <cellStyle name="_Q1 2008 - J027 - cash flow conso - WP_Note unrealized (update) 3" xfId="4569" xr:uid="{B2307ECD-DE6B-4DE7-ADC8-1312F999EAA0}"/>
    <cellStyle name="_Q1 2008 - J027 - cash flow conso - WP_Note unrealized (update)_JTS_Note R1_Q2Y2010" xfId="4570" xr:uid="{8F2A9C06-2E1D-4D44-B877-DB762B6755F2}"/>
    <cellStyle name="_Q1 2008 - J027 - cash flow conso - WP_Note unrealized (update)_JTS_Note R1_Q2Y2010 2" xfId="4571" xr:uid="{687A0F84-B6D5-4DD8-B000-E82F296C13C5}"/>
    <cellStyle name="_Q1 2008 - J027 - cash flow conso - WP_Note unrealized (update)_Note_R1_Aging_Q2_11" xfId="4572" xr:uid="{3755629E-7B98-49C8-A1AC-4EC7284D6775}"/>
    <cellStyle name="_Q1 2008 - J027 - cash flow conso - WP_Note unrealized (update)_Note_R1_Aging_Q2_11 2" xfId="4573" xr:uid="{3BE5D40B-48BD-4546-B49A-F7C4758DBA07}"/>
    <cellStyle name="_Q1 2008 - J027 - cash flow conso - WP_Note unrealized (update)_Note_R1_Aging_Q3_11" xfId="4574" xr:uid="{4E1457F4-A0F6-4778-BB13-F3744AC3B601}"/>
    <cellStyle name="_Q1 2008 - J027 - cash flow conso - WP_Note unrealized (update)_Note_R1_Aging_Q4" xfId="4575" xr:uid="{07E100AA-FE36-4F23-8742-D416E0A8D263}"/>
    <cellStyle name="_Q1 2008 - J027 - cash flow conso - WP_Note unrealized (update)_Note_R1_Aging_Q4 2" xfId="4576" xr:uid="{6DCA5708-FBD4-42E7-B058-0FBF4779955D}"/>
    <cellStyle name="_Q1 2008 - J027 - cash flow conso - WP_Note unrealized (update)_Q210_J032_Note R1_Unrealised" xfId="4577" xr:uid="{23450518-B2FC-4F4B-A6B0-6278E4CBAC80}"/>
    <cellStyle name="_Q1 2008 - J027 - cash flow conso - WP_Note unrealized (update)_Q210_J032_Note R1_Unrealised 2" xfId="4578" xr:uid="{6CBE1B1F-87A8-43AA-8FF5-6E1196C61A18}"/>
    <cellStyle name="_Q1 2008 - J027 - cash flow conso - WP_Note_Cash&amp;Cash equivalent" xfId="4579" xr:uid="{9C76C220-08E3-4D6A-9610-16F392B6E542}"/>
    <cellStyle name="_Q1 2008 - J027 - cash flow conso - WP_Q1_09_JAS Group_Note R2" xfId="4580" xr:uid="{4726E527-988A-4843-A57B-F9CC9588CB82}"/>
    <cellStyle name="_Q1 2008 - J027 - cash flow conso - WP_Q209_J027_Note group R2" xfId="4581" xr:uid="{80491D19-B57A-4586-A14E-5D1A64BB3B02}"/>
    <cellStyle name="_Q1 2008 - J027 - cash flow conso - WP_Q2-2010_TTT I_Note R3" xfId="4582" xr:uid="{2FDA823A-7997-4572-993A-2AB6943563B0}"/>
    <cellStyle name="_Q1 2008 - J027 - cash flow conso - WP_Q309_J032_Note R1_Audit (2)" xfId="4583" xr:uid="{356B39BC-74D7-407C-B3A6-1C1976A591A2}"/>
    <cellStyle name="_Q1 2008 - J027 - cash flow conso - WP_Q309_J032_Note R1_Audit (2) 2" xfId="4584" xr:uid="{78B57C96-7CEC-4614-A27F-1771E043E6F4}"/>
    <cellStyle name="_Q1 2008 - J027 - cash flow conso - WP_Q309_J032_Note R1_Audit (2) 3" xfId="4585" xr:uid="{E23230EF-0262-4709-A7DB-B0399B1E687B}"/>
    <cellStyle name="_Q1 2008 - J027 - cash flow conso - WP_Q309_J032_Note R1_Audit (2)_JTS_Note R1_Q2Y2010" xfId="4586" xr:uid="{5613340D-BE35-43BE-AF9D-4EBEAA238B71}"/>
    <cellStyle name="_Q1 2008 - J027 - cash flow conso - WP_Q309_J032_Note R1_Audit (2)_JTS_Note R1_Q2Y2010 2" xfId="4587" xr:uid="{9E527146-E593-4A52-8F33-911E230CB30B}"/>
    <cellStyle name="_Q1 2008 - J027 - cash flow conso - WP_Q309_J032_Note R1_Audit (2)_Note_R1_Aging_Q2_11" xfId="4588" xr:uid="{204ECBF1-D356-4498-87EC-7A289E75E775}"/>
    <cellStyle name="_Q1 2008 - J027 - cash flow conso - WP_Q309_J032_Note R1_Audit (2)_Note_R1_Aging_Q2_11 2" xfId="4589" xr:uid="{CCF471FC-4B74-449A-97D8-53A810985B25}"/>
    <cellStyle name="_Q1 2008 - J027 - cash flow conso - WP_Q309_J032_Note R1_Audit (2)_Note_R1_Aging_Q3_11" xfId="4590" xr:uid="{BB1B846C-50E6-4D8F-8593-CA037BEBDD96}"/>
    <cellStyle name="_Q1 2008 - J027 - cash flow conso - WP_Q309_J032_Note R1_Audit (2)_Note_R1_Aging_Q4" xfId="4591" xr:uid="{35DD5CA8-C83E-4103-92DC-6D01F46116D0}"/>
    <cellStyle name="_Q1 2008 - J027 - cash flow conso - WP_Q309_J032_Note R1_Audit (2)_Note_R1_Aging_Q4 2" xfId="4592" xr:uid="{EF394A47-8914-4D52-AF61-4825F96129C7}"/>
    <cellStyle name="_Q1 2008 - J027 - cash flow conso - WP_Q309_J032_Note R1_Audit (2)_Q210_J032_Note R1_Unrealised" xfId="4593" xr:uid="{72609BB2-3F74-43C8-9FED-16E143B90C72}"/>
    <cellStyle name="_Q1 2008 - J027 - cash flow conso - WP_Q309_J032_Note R1_Audit (2)_Q210_J032_Note R1_Unrealised 2" xfId="4594" xr:uid="{FDD3E6CB-D28A-4428-832C-A3C693FECCBC}"/>
    <cellStyle name="_Q1 2008 - J027 - JI Group - Note R11" xfId="4595" xr:uid="{08F2FE6A-0E96-474E-9B2D-3791CFBF73F1}"/>
    <cellStyle name="_Q1 2008 - J027 - JI Group - Note R11 2" xfId="4596" xr:uid="{5A8F39BD-15DA-4ACB-B19D-3D455727A868}"/>
    <cellStyle name="_Q1 2008 - J027 - JI Group - Note R11 3" xfId="4597" xr:uid="{45EA886C-316A-467A-9452-43EB9741AFF4}"/>
    <cellStyle name="_Q1 2008 - J027 - JI Group - Note R11_(11)unrealised ex.rate" xfId="4598" xr:uid="{D5A0AC1E-3042-4A4F-B7C3-F74D9DEE45F7}"/>
    <cellStyle name="_Q1 2008 - J027 - JI Group - Note R11_(11)unrealised ex.rate 2" xfId="4599" xr:uid="{66ED9B9F-66CE-4F49-8B78-DE2E5F763598}"/>
    <cellStyle name="_Q1 2008 - J027 - JI Group - Note R11_(11)unrealised ex.rate 3" xfId="4600" xr:uid="{1FE80F34-BE84-4974-9AF2-9DC925AE8A31}"/>
    <cellStyle name="_Q1 2008 - J027 - JI Group - Note R11_(11)unrealised ex.rate 4" xfId="4601" xr:uid="{4A737629-DE73-4FAE-9B22-49396EEE4962}"/>
    <cellStyle name="_Q1 2008 - J027 - JI Group - Note R11_(11)unrealised ex.rate 5" xfId="4602" xr:uid="{385FC5DF-5929-45FA-96F9-A4C8AA3F0F96}"/>
    <cellStyle name="_Q1 2008 - J027 - JI Group - Note R11_(11)unrealised ex.rate_(2)Sum of cash&amp;cash equipvalent" xfId="4603" xr:uid="{DCE8F37B-5836-48E7-AF2E-BE29AC4A27C3}"/>
    <cellStyle name="_Q1 2008 - J027 - JI Group - Note R11_(11)unrealised ex.rate_(2)Sum of cash&amp;cash equipvalent 2" xfId="4604" xr:uid="{25F30B4C-5CD4-4565-AD6F-143013F38CD3}"/>
    <cellStyle name="_Q1 2008 - J027 - JI Group - Note R11_(11)unrealised ex.rate_(2)Sum of cash&amp;cash equipvalent 3" xfId="4605" xr:uid="{DEBEEA0B-D3A2-4F07-BBFD-8BD87872638C}"/>
    <cellStyle name="_Q1 2008 - J027 - JI Group - Note R11_(11)unrealised ex.rate_(2)Sum of cash&amp;cash equipvalent 4" xfId="4606" xr:uid="{ED03F46E-EAA2-43EE-8FCC-45959A11370B}"/>
    <cellStyle name="_Q1 2008 - J027 - JI Group - Note R11_(11)unrealised ex.rate_(2)Sum of cash&amp;cash equipvalent 5" xfId="4607" xr:uid="{EF2B6EFC-2B8E-48DC-9C81-E5AEE66C93B2}"/>
    <cellStyle name="_Q1 2008 - J027 - JI Group - Note R11_(11)unrealised ex.rate_(3)Aging AR" xfId="4608" xr:uid="{490000B1-8424-4E26-B72E-0FCFC7C8A4B1}"/>
    <cellStyle name="_Q1 2008 - J027 - JI Group - Note R11_(11)unrealised ex.rate_(3)Aging AR 2" xfId="4609" xr:uid="{F4541065-7084-4D2B-A7EB-03E1882BBDBC}"/>
    <cellStyle name="_Q1 2008 - J027 - JI Group - Note R11_(11)unrealised ex.rate_(3)Aging AR 3" xfId="4610" xr:uid="{CA3562CC-CFAE-402F-B17E-E462C76DCA11}"/>
    <cellStyle name="_Q1 2008 - J027 - JI Group - Note R11_(11)unrealised ex.rate_(3)Aging AR 4" xfId="4611" xr:uid="{B4609824-3E33-4447-921A-6F98B5E2A276}"/>
    <cellStyle name="_Q1 2008 - J027 - JI Group - Note R11_(11)unrealised ex.rate_(3)Aging AR 5" xfId="4612" xr:uid="{DD29D2C3-C819-478A-9A78-FCA6DB518855}"/>
    <cellStyle name="_Q1 2008 - J027 - JI Group - Note R11_(12) Detail cash flow" xfId="4613" xr:uid="{F78B5A05-42F2-4046-8D0F-A5DC1C854534}"/>
    <cellStyle name="_Q1 2008 - J027 - JI Group - Note R11_(3)Selling and admin Q2_Y2009" xfId="4614" xr:uid="{141B81C7-2457-4964-8FF0-B5B933E454E4}"/>
    <cellStyle name="_Q1 2008 - J027 - JI Group - Note R11_(3)Selling and admin Q2_Y2009 2" xfId="4615" xr:uid="{A8D07732-E5BE-47AD-B3C7-F08B18B0F585}"/>
    <cellStyle name="_Q1 2008 - J027 - JI Group - Note R11_(3)Selling and admin Q2_Y2009_2010_JAS Group_R3_Expenses by nature 2009" xfId="4616" xr:uid="{A058A95D-8762-4817-84CB-29C65826656B}"/>
    <cellStyle name="_Q1 2008 - J027 - JI Group - Note R11_(3)Selling and admin Q2_Y2009_Q209_J027_Note group R3" xfId="4617" xr:uid="{F1410D53-FF64-435C-B790-F7BDBDBF59F0}"/>
    <cellStyle name="_Q1 2008 - J027 - JI Group - Note R11_(3)Selling and admin Q2_Y2009_Q209_J027_Note group R3 2" xfId="4618" xr:uid="{9CB62BBF-059E-4CF8-9286-0F1FAB757C21}"/>
    <cellStyle name="_Q1 2008 - J027 - JI Group - Note R11_(3)Selling and admin Q2_Y2009_Q209_J027_Note group R3_2010_JAS Group_R3_Expenses by nature 2009" xfId="4619" xr:uid="{C75FD251-05E3-48D4-96E3-3E6FD97AADC7}"/>
    <cellStyle name="_Q1 2008 - J027 - JI Group - Note R11_2010_Q3_TTT I_Note R3." xfId="4620" xr:uid="{4DC73A1A-5732-4776-8EA2-157EFBE387A5}"/>
    <cellStyle name="_Q1 2008 - J027 - JI Group - Note R11_2010_Q4_TTT I_Note R3" xfId="4621" xr:uid="{A9218B6C-3BD2-4C16-8E77-5433CC4A77C1}"/>
    <cellStyle name="_Q1 2008 - J027 - JI Group - Note R11_detail cash flow" xfId="4622" xr:uid="{AB3E3373-0EB9-41EB-951B-1A1EEDCA6AF4}"/>
    <cellStyle name="_Q1 2008 - J027 - JI Group - Note R11_detail cash flow 2" xfId="4623" xr:uid="{BEF98231-FBFF-4648-8963-5E4E0190CA12}"/>
    <cellStyle name="_Q1 2008 - J027 - JI Group - Note R11_Note unrealized (update)" xfId="4624" xr:uid="{63B5E9FB-EBCC-4437-898E-EC84C2CF6E4B}"/>
    <cellStyle name="_Q1 2008 - J027 - JI Group - Note R11_Note unrealized (update) 2" xfId="4625" xr:uid="{F0660F94-EC34-41DD-9F1C-30F841434F6B}"/>
    <cellStyle name="_Q1 2008 - J027 - JI Group - Note R11_Note unrealized (update) 3" xfId="4626" xr:uid="{32D71667-8E84-4B53-8B0D-AF6684EEC691}"/>
    <cellStyle name="_Q1 2008 - J027 - JI Group - Note R11_Note unrealized (update)_JTS_Note R1_Q2Y2010" xfId="4627" xr:uid="{8D41B5B9-35C8-45C1-A293-D0AF45198F24}"/>
    <cellStyle name="_Q1 2008 - J027 - JI Group - Note R11_Note unrealized (update)_JTS_Note R1_Q2Y2010 2" xfId="4628" xr:uid="{83E0DA37-BDF2-485C-AD11-D27760296311}"/>
    <cellStyle name="_Q1 2008 - J027 - JI Group - Note R11_Note unrealized (update)_Note_R1_Aging_Q2_11" xfId="4629" xr:uid="{8DD355BE-822A-4AA4-A27A-57C375EC8298}"/>
    <cellStyle name="_Q1 2008 - J027 - JI Group - Note R11_Note unrealized (update)_Note_R1_Aging_Q2_11 2" xfId="4630" xr:uid="{5087F41F-C291-4DF7-9532-18C6D3FB80EC}"/>
    <cellStyle name="_Q1 2008 - J027 - JI Group - Note R11_Note unrealized (update)_Note_R1_Aging_Q3_11" xfId="4631" xr:uid="{869CD206-0CBA-46C5-A16E-0624ECCC987C}"/>
    <cellStyle name="_Q1 2008 - J027 - JI Group - Note R11_Note unrealized (update)_Note_R1_Aging_Q4" xfId="4632" xr:uid="{372C4F00-3214-47B5-95E6-D52DA06B6880}"/>
    <cellStyle name="_Q1 2008 - J027 - JI Group - Note R11_Note unrealized (update)_Note_R1_Aging_Q4 2" xfId="4633" xr:uid="{591152A5-D220-4BF4-824E-9480C5F6157A}"/>
    <cellStyle name="_Q1 2008 - J027 - JI Group - Note R11_Note unrealized (update)_Q210_J032_Note R1_Unrealised" xfId="4634" xr:uid="{D36565EC-8DC4-4513-90E6-DE616540F87C}"/>
    <cellStyle name="_Q1 2008 - J027 - JI Group - Note R11_Note unrealized (update)_Q210_J032_Note R1_Unrealised 2" xfId="4635" xr:uid="{04C57940-047A-4680-8467-AEA01DE416B1}"/>
    <cellStyle name="_Q1 2008 - J027 - JI Group - Note R11_Note_Cash&amp;Cash equivalent" xfId="4636" xr:uid="{1FCDB20D-FDB8-405F-8E56-1D65ECE58E23}"/>
    <cellStyle name="_Q1 2008 - J027 - JI Group - Note R11_Q1_09_JAS Group_Note R2" xfId="4637" xr:uid="{BA1E0FAC-34C6-4870-941E-1369ACBDE598}"/>
    <cellStyle name="_Q1 2008 - J027 - JI Group - Note R11_Q209_J027_Note group R2" xfId="4638" xr:uid="{2282596B-5B77-4CC3-9678-D3E23856F7EC}"/>
    <cellStyle name="_Q1 2008 - J027 - JI Group - Note R11_Q2-2010_TTT I_Note R3" xfId="4639" xr:uid="{F7A46449-8D19-4412-8228-76CD1DCFD094}"/>
    <cellStyle name="_Q1 2008 - J027 - JI Group - Note R11_Q309_J032_Note R1_Audit (2)" xfId="4640" xr:uid="{314DBEFE-2DC2-4BDC-BB18-DACF74CB5DA2}"/>
    <cellStyle name="_Q1 2008 - J027 - JI Group - Note R11_Q309_J032_Note R1_Audit (2) 2" xfId="4641" xr:uid="{73EF286E-641D-444D-AB6B-4F03B31E80DB}"/>
    <cellStyle name="_Q1 2008 - J027 - JI Group - Note R11_Q309_J032_Note R1_Audit (2) 3" xfId="4642" xr:uid="{A5AE737A-8C38-433D-A710-BAEBDE92CFC4}"/>
    <cellStyle name="_Q1 2008 - J027 - JI Group - Note R11_Q309_J032_Note R1_Audit (2)_JTS_Note R1_Q2Y2010" xfId="4643" xr:uid="{8201773B-8B45-4934-A1CD-9671DA27867A}"/>
    <cellStyle name="_Q1 2008 - J027 - JI Group - Note R11_Q309_J032_Note R1_Audit (2)_JTS_Note R1_Q2Y2010 2" xfId="4644" xr:uid="{A95BC9A0-AE34-44C1-98E4-425D337DBB53}"/>
    <cellStyle name="_Q1 2008 - J027 - JI Group - Note R11_Q309_J032_Note R1_Audit (2)_Note_R1_Aging_Q2_11" xfId="4645" xr:uid="{D4A21002-E1BE-4421-81DA-BEC1CBAD25AE}"/>
    <cellStyle name="_Q1 2008 - J027 - JI Group - Note R11_Q309_J032_Note R1_Audit (2)_Note_R1_Aging_Q2_11 2" xfId="4646" xr:uid="{210D815E-07CA-4F9C-8F2B-03EA4930450B}"/>
    <cellStyle name="_Q1 2008 - J027 - JI Group - Note R11_Q309_J032_Note R1_Audit (2)_Note_R1_Aging_Q3_11" xfId="4647" xr:uid="{A60AEDB0-A3AA-41CA-AC5C-E33600B0EE98}"/>
    <cellStyle name="_Q1 2008 - J027 - JI Group - Note R11_Q309_J032_Note R1_Audit (2)_Note_R1_Aging_Q4" xfId="4648" xr:uid="{5DF0BBE5-2F99-4AC4-B9CD-A86D85D832F2}"/>
    <cellStyle name="_Q1 2008 - J027 - JI Group - Note R11_Q309_J032_Note R1_Audit (2)_Note_R1_Aging_Q4 2" xfId="4649" xr:uid="{AEEE4964-73F5-4E3E-A65E-7D1BCC59216B}"/>
    <cellStyle name="_Q1 2008 - J027 - JI Group - Note R11_Q309_J032_Note R1_Audit (2)_Q210_J032_Note R1_Unrealised" xfId="4650" xr:uid="{9E867A3A-C3AC-4096-8704-D059BF02D30A}"/>
    <cellStyle name="_Q1 2008 - J027 - JI Group - Note R11_Q309_J032_Note R1_Audit (2)_Q210_J032_Note R1_Unrealised 2" xfId="4651" xr:uid="{2466DCB7-0DC5-4142-8B7E-722F28A940C3}"/>
    <cellStyle name="_Q2 2008 - J027 - JI Group - Note R11" xfId="4652" xr:uid="{06758BF3-A954-4EAE-95B6-3E317AFD13B8}"/>
    <cellStyle name="_Q3 2008 - J027 - JI Group - Note R1" xfId="4653" xr:uid="{FAEC178C-85C8-42A1-81BC-049E31E7B5B6}"/>
    <cellStyle name="_Q3 2008 - J027 - JI Group - Note R11" xfId="4654" xr:uid="{9BCDB072-703A-4E25-B60F-FEAE3B5941D1}"/>
    <cellStyle name="_Quotation and cost sheet for Express 6541 200 units TA3010 20 sets" xfId="4655" xr:uid="{A831D4E0-A96A-4487-BA6A-102459FAFC0F}"/>
    <cellStyle name="_Quotation and cost sheet for Express 6541 200 units TA3010 20 sets 2" xfId="4656" xr:uid="{D50B305B-DFC6-481F-807D-A87B78D44891}"/>
    <cellStyle name="_Quotation for TTnT Project (ADSL Router Parts) (Internal Version) 051122" xfId="4657" xr:uid="{14B03457-A975-4C7D-8A3B-00B82335F9D1}"/>
    <cellStyle name="_Quotation for TTnT Project (ADSL Router Parts) (Internal Version) 051122 2" xfId="4658" xr:uid="{9CB6FE94-A176-4CEF-93FA-99C4F6EDEFB2}"/>
    <cellStyle name="_Quotation for TTnT Project (Fixed Network Parts, Option 2) (Internal Version) 051123_New" xfId="4659" xr:uid="{6553B499-4291-46F0-BAAC-03BB492D308D}"/>
    <cellStyle name="_Quotation for TTnT Project (Fixed Network Parts, Option 2) (Internal Version) 051123_New 2" xfId="4660" xr:uid="{E3D4C4D3-E120-42E0-94A4-9D2A8B3E59E7}"/>
    <cellStyle name="_Quotation for TTnT Project (OSS Parts ) (Internal Version) 051121_New" xfId="4661" xr:uid="{9F52CC9E-B2C6-4D7B-B4C0-9C96005E83BC}"/>
    <cellStyle name="_Quotation for TTnT Project (OSS Parts ) (Internal Version) 051121_New 10" xfId="4662" xr:uid="{5EBD4202-F80F-4813-9133-0F3E33A4D6D5}"/>
    <cellStyle name="_Quotation for TTnT Project (OSS Parts ) (Internal Version) 051121_New 11" xfId="4663" xr:uid="{6C31402B-7C89-42AD-930F-8996BEF48484}"/>
    <cellStyle name="_Quotation for TTnT Project (OSS Parts ) (Internal Version) 051121_New 12" xfId="4664" xr:uid="{B9860A0B-4CA7-4802-9999-CE91ABC90F9E}"/>
    <cellStyle name="_Quotation for TTnT Project (OSS Parts ) (Internal Version) 051121_New 13" xfId="4665" xr:uid="{538838A8-C165-4D87-9110-AA8DE0FE85C2}"/>
    <cellStyle name="_Quotation for TTnT Project (OSS Parts ) (Internal Version) 051121_New 14" xfId="4666" xr:uid="{18122D71-A4ED-46D0-9E53-ED110A5D58BE}"/>
    <cellStyle name="_Quotation for TTnT Project (OSS Parts ) (Internal Version) 051121_New 15" xfId="4667" xr:uid="{D021BDF7-1EDF-445C-8DE8-58373BB0B18C}"/>
    <cellStyle name="_Quotation for TTnT Project (OSS Parts ) (Internal Version) 051121_New 16" xfId="4668" xr:uid="{2BE36632-66EA-4966-82EE-556F3957C2E5}"/>
    <cellStyle name="_Quotation for TTnT Project (OSS Parts ) (Internal Version) 051121_New 17" xfId="4669" xr:uid="{4BF034C2-302A-4619-98EF-E6D8A43DDB17}"/>
    <cellStyle name="_Quotation for TTnT Project (OSS Parts ) (Internal Version) 051121_New 18" xfId="4670" xr:uid="{4568F981-B703-4F85-BC6E-A045EA6505BE}"/>
    <cellStyle name="_Quotation for TTnT Project (OSS Parts ) (Internal Version) 051121_New 19" xfId="4671" xr:uid="{B4837D9F-A444-4A17-8817-901C3B79B97B}"/>
    <cellStyle name="_Quotation for TTnT Project (OSS Parts ) (Internal Version) 051121_New 2" xfId="4672" xr:uid="{DCBE6EB8-24A7-439D-9290-58211F3CDB68}"/>
    <cellStyle name="_Quotation for TTnT Project (OSS Parts ) (Internal Version) 051121_New 2 2" xfId="4673" xr:uid="{E0326145-2226-404F-BF45-77A411D8B16B}"/>
    <cellStyle name="_Quotation for TTnT Project (OSS Parts ) (Internal Version) 051121_New 2 3" xfId="4674" xr:uid="{8F93061C-D698-4166-B1E2-E2E70D59CD01}"/>
    <cellStyle name="_Quotation for TTnT Project (OSS Parts ) (Internal Version) 051121_New 20" xfId="4675" xr:uid="{CE96571B-6229-4F89-97B5-21A19BD70EBE}"/>
    <cellStyle name="_Quotation for TTnT Project (OSS Parts ) (Internal Version) 051121_New 21" xfId="4676" xr:uid="{71A8151C-98A6-4F5A-8128-B17AAE3AA278}"/>
    <cellStyle name="_Quotation for TTnT Project (OSS Parts ) (Internal Version) 051121_New 22" xfId="4677" xr:uid="{39739C8E-DDB8-4427-B546-F53B98724AE1}"/>
    <cellStyle name="_Quotation for TTnT Project (OSS Parts ) (Internal Version) 051121_New 23" xfId="4678" xr:uid="{7BBBC266-1136-43FB-B48A-72A60A734104}"/>
    <cellStyle name="_Quotation for TTnT Project (OSS Parts ) (Internal Version) 051121_New 24" xfId="4679" xr:uid="{C816690D-BE19-48D1-938C-07FF75AF620E}"/>
    <cellStyle name="_Quotation for TTnT Project (OSS Parts ) (Internal Version) 051121_New 3" xfId="4680" xr:uid="{7A864E0B-1180-4CF2-AFB3-29F353A0A663}"/>
    <cellStyle name="_Quotation for TTnT Project (OSS Parts ) (Internal Version) 051121_New 3 2" xfId="4681" xr:uid="{A31405CB-1F59-4499-940B-6AD0A756A991}"/>
    <cellStyle name="_Quotation for TTnT Project (OSS Parts ) (Internal Version) 051121_New 4" xfId="4682" xr:uid="{B74CA749-0D1F-4BDA-A329-8FEE3A9A76DE}"/>
    <cellStyle name="_Quotation for TTnT Project (OSS Parts ) (Internal Version) 051121_New 5" xfId="4683" xr:uid="{B9148696-63DD-463C-9B0B-A300787EBD4A}"/>
    <cellStyle name="_Quotation for TTnT Project (OSS Parts ) (Internal Version) 051121_New 6" xfId="4684" xr:uid="{8AFF054E-F279-4648-B728-2D2ADD51D4F6}"/>
    <cellStyle name="_Quotation for TTnT Project (OSS Parts ) (Internal Version) 051121_New 7" xfId="4685" xr:uid="{43621269-4838-4D2A-8A58-9E43D012B2E3}"/>
    <cellStyle name="_Quotation for TTnT Project (OSS Parts ) (Internal Version) 051121_New 8" xfId="4686" xr:uid="{B4625CBF-AAAB-4FAF-8C32-5FD30AF1CF9F}"/>
    <cellStyle name="_Quotation for TTnT Project (OSS Parts ) (Internal Version) 051121_New 9" xfId="4687" xr:uid="{7B4D801B-66F7-4795-A482-F463BB0B3A37}"/>
    <cellStyle name="_Quotation for TTnT Project (OSS Parts ) (Internal Version) 051121_New_(11)unrealised ex.rate" xfId="4688" xr:uid="{AB427599-6B6D-47F9-AE7D-AA4C41A42A19}"/>
    <cellStyle name="_Quotation for TTnT Project (OSS Parts ) (Internal Version) 051121_New_(11)unrealised ex.rate 2" xfId="4689" xr:uid="{3A5BD324-8797-4317-B86C-6671317C0D63}"/>
    <cellStyle name="_Quotation for TTnT Project (OSS Parts ) (Internal Version) 051121_New_(11)unrealised ex.rate 3" xfId="4690" xr:uid="{C8517D0C-1665-4DA1-A0F8-EC173E7C4E51}"/>
    <cellStyle name="_Quotation for TTnT Project (OSS Parts ) (Internal Version) 051121_New_(11)unrealised ex.rate 4" xfId="4691" xr:uid="{D4937338-DCEC-424E-9B01-A3F480A89CCE}"/>
    <cellStyle name="_Quotation for TTnT Project (OSS Parts ) (Internal Version) 051121_New_(11)unrealised ex.rate 5" xfId="4692" xr:uid="{1E09BD07-3F03-4B50-B6CF-7979557BC18C}"/>
    <cellStyle name="_Quotation for TTnT Project (OSS Parts ) (Internal Version) 051121_New_(11)unrealised ex.rate_(2)Sum of cash&amp;cash equipvalent" xfId="4693" xr:uid="{EC84F39C-9885-45D3-AD82-233604B82E1A}"/>
    <cellStyle name="_Quotation for TTnT Project (OSS Parts ) (Internal Version) 051121_New_(11)unrealised ex.rate_(2)Sum of cash&amp;cash equipvalent 2" xfId="4694" xr:uid="{BB49B1A0-B432-4D82-AE8F-589CB5EE44C6}"/>
    <cellStyle name="_Quotation for TTnT Project (OSS Parts ) (Internal Version) 051121_New_(11)unrealised ex.rate_(2)Sum of cash&amp;cash equipvalent 3" xfId="4695" xr:uid="{A21739A9-E54B-432E-803F-493349E7BF1C}"/>
    <cellStyle name="_Quotation for TTnT Project (OSS Parts ) (Internal Version) 051121_New_(11)unrealised ex.rate_(2)Sum of cash&amp;cash equipvalent 4" xfId="4696" xr:uid="{F85D1EBB-8585-421C-BC49-80317CC16A53}"/>
    <cellStyle name="_Quotation for TTnT Project (OSS Parts ) (Internal Version) 051121_New_(11)unrealised ex.rate_(2)Sum of cash&amp;cash equipvalent 5" xfId="4697" xr:uid="{DE2A2B8C-9CD6-4BFE-B2C1-216460B2C548}"/>
    <cellStyle name="_Quotation for TTnT Project (OSS Parts ) (Internal Version) 051121_New_(11)unrealised ex.rate_(3)Aging AR" xfId="4698" xr:uid="{BBA1C731-6437-4828-86AF-F93D214276A8}"/>
    <cellStyle name="_Quotation for TTnT Project (OSS Parts ) (Internal Version) 051121_New_(11)unrealised ex.rate_(3)Aging AR 2" xfId="4699" xr:uid="{CAD90D66-DBB7-4816-86DD-E602B70C42EE}"/>
    <cellStyle name="_Quotation for TTnT Project (OSS Parts ) (Internal Version) 051121_New_(11)unrealised ex.rate_(3)Aging AR 3" xfId="4700" xr:uid="{F00E1F01-6F5A-44CB-A7D4-05AAC8276B5C}"/>
    <cellStyle name="_Quotation for TTnT Project (OSS Parts ) (Internal Version) 051121_New_(11)unrealised ex.rate_(3)Aging AR 4" xfId="4701" xr:uid="{8D9D4535-5780-4524-B79D-2646377FCE80}"/>
    <cellStyle name="_Quotation for TTnT Project (OSS Parts ) (Internal Version) 051121_New_(11)unrealised ex.rate_(3)Aging AR 5" xfId="4702" xr:uid="{2E8BA7A0-C698-4AB7-B96A-67747335ACD6}"/>
    <cellStyle name="_Quotation for TTnT Project (OSS Parts ) (Internal Version) 051121_New_(12) Detail cash flow" xfId="4703" xr:uid="{538355FF-BE1E-4788-BB99-8F7A208127E5}"/>
    <cellStyle name="_Quotation for TTnT Project (OSS Parts ) (Internal Version) 051121_New_(3)Selling and admin Q2_Y2009" xfId="4704" xr:uid="{7B6005F7-C240-4B7B-ADA6-F67BD9847EAE}"/>
    <cellStyle name="_Quotation for TTnT Project (OSS Parts ) (Internal Version) 051121_New_(3)Selling and admin Q2_Y2009 2" xfId="4705" xr:uid="{355A84FB-242A-4646-9F7F-BDAD8529C958}"/>
    <cellStyle name="_Quotation for TTnT Project (OSS Parts ) (Internal Version) 051121_New_(3)Selling and admin Q2_Y2009_2010_JAS Group_R3_Expenses by nature 2009" xfId="4706" xr:uid="{316A2EB4-8A85-4E38-AB25-B77B4D62D71A}"/>
    <cellStyle name="_Quotation for TTnT Project (OSS Parts ) (Internal Version) 051121_New_(3)Selling and admin Q2_Y2009_Q209_J027_Note group R3" xfId="4707" xr:uid="{A0B2BC3E-B260-4BF2-B56C-59201A78CA2B}"/>
    <cellStyle name="_Quotation for TTnT Project (OSS Parts ) (Internal Version) 051121_New_(3)Selling and admin Q2_Y2009_Q209_J027_Note group R3 2" xfId="4708" xr:uid="{B3F70AE3-F0CC-48E9-A707-4ED302005CF4}"/>
    <cellStyle name="_Quotation for TTnT Project (OSS Parts ) (Internal Version) 051121_New_(3)Selling and admin Q2_Y2009_Q209_J027_Note group R3_2010_JAS Group_R3_Expenses by nature 2009" xfId="4709" xr:uid="{232544F8-A30A-4356-82B7-0C38DE81EE71}"/>
    <cellStyle name="_Quotation for TTnT Project (OSS Parts ) (Internal Version) 051121_New_2008Q1_JI Group - Note R11" xfId="4710" xr:uid="{075A1DCE-6603-4F33-A183-166F2015765E}"/>
    <cellStyle name="_Quotation for TTnT Project (OSS Parts ) (Internal Version) 051121_New_2008Q1_JI Group - Note R11 2" xfId="4711" xr:uid="{A86966C6-EF93-4769-B9D4-9BC4CD839C98}"/>
    <cellStyle name="_Quotation for TTnT Project (OSS Parts ) (Internal Version) 051121_New_2008Q1_JI Group - Note R11 3" xfId="4712" xr:uid="{1A30F745-190C-4720-A1AD-3FA81F075D5A}"/>
    <cellStyle name="_Quotation for TTnT Project (OSS Parts ) (Internal Version) 051121_New_2008Q1_JI Group - Note R11_(11)unrealised ex.rate" xfId="4713" xr:uid="{C5A0503A-7BF0-4DEB-92E8-984ED095FF4C}"/>
    <cellStyle name="_Quotation for TTnT Project (OSS Parts ) (Internal Version) 051121_New_2008Q1_JI Group - Note R11_(11)unrealised ex.rate 2" xfId="4714" xr:uid="{E8C1E21F-5B3E-43BC-8BB6-706C2A866987}"/>
    <cellStyle name="_Quotation for TTnT Project (OSS Parts ) (Internal Version) 051121_New_2008Q1_JI Group - Note R11_(11)unrealised ex.rate 3" xfId="4715" xr:uid="{D5F1C8FF-1679-41B2-B058-99285F764D02}"/>
    <cellStyle name="_Quotation for TTnT Project (OSS Parts ) (Internal Version) 051121_New_2008Q1_JI Group - Note R11_(11)unrealised ex.rate 4" xfId="4716" xr:uid="{F65AD3DA-B112-4D43-B900-AC7EEE951707}"/>
    <cellStyle name="_Quotation for TTnT Project (OSS Parts ) (Internal Version) 051121_New_2008Q1_JI Group - Note R11_(11)unrealised ex.rate 5" xfId="4717" xr:uid="{6E108203-E275-4BA6-B856-0F897116E907}"/>
    <cellStyle name="_Quotation for TTnT Project (OSS Parts ) (Internal Version) 051121_New_2008Q1_JI Group - Note R11_(11)unrealised ex.rate_(2)Sum of cash&amp;cash equipvalent" xfId="4718" xr:uid="{4E6535D6-3CAF-4296-93AC-0F5AC084368F}"/>
    <cellStyle name="_Quotation for TTnT Project (OSS Parts ) (Internal Version) 051121_New_2008Q1_JI Group - Note R11_(11)unrealised ex.rate_(2)Sum of cash&amp;cash equipvalent 2" xfId="4719" xr:uid="{9A27BCB6-C722-423E-96FA-FB39157D4A16}"/>
    <cellStyle name="_Quotation for TTnT Project (OSS Parts ) (Internal Version) 051121_New_2008Q1_JI Group - Note R11_(11)unrealised ex.rate_(2)Sum of cash&amp;cash equipvalent 3" xfId="4720" xr:uid="{73D4EE0D-DE2B-4897-B6C9-D59BE715541F}"/>
    <cellStyle name="_Quotation for TTnT Project (OSS Parts ) (Internal Version) 051121_New_2008Q1_JI Group - Note R11_(11)unrealised ex.rate_(2)Sum of cash&amp;cash equipvalent 4" xfId="4721" xr:uid="{FD275A74-270A-41BB-866C-4C0BF52DC6BD}"/>
    <cellStyle name="_Quotation for TTnT Project (OSS Parts ) (Internal Version) 051121_New_2008Q1_JI Group - Note R11_(11)unrealised ex.rate_(2)Sum of cash&amp;cash equipvalent 5" xfId="4722" xr:uid="{5D8856CD-B6F4-4A2B-AFF7-183789266F3E}"/>
    <cellStyle name="_Quotation for TTnT Project (OSS Parts ) (Internal Version) 051121_New_2008Q1_JI Group - Note R11_(11)unrealised ex.rate_(3)Aging AR" xfId="4723" xr:uid="{2BC7A576-45A5-4299-AD18-2646F786DBB8}"/>
    <cellStyle name="_Quotation for TTnT Project (OSS Parts ) (Internal Version) 051121_New_2008Q1_JI Group - Note R11_(11)unrealised ex.rate_(3)Aging AR 2" xfId="4724" xr:uid="{07D73317-65A5-48EC-9CE7-F24B0789E937}"/>
    <cellStyle name="_Quotation for TTnT Project (OSS Parts ) (Internal Version) 051121_New_2008Q1_JI Group - Note R11_(11)unrealised ex.rate_(3)Aging AR 3" xfId="4725" xr:uid="{8F4882C4-935A-4B9E-B74F-EC721BD33570}"/>
    <cellStyle name="_Quotation for TTnT Project (OSS Parts ) (Internal Version) 051121_New_2008Q1_JI Group - Note R11_(11)unrealised ex.rate_(3)Aging AR 4" xfId="4726" xr:uid="{2A39F4A8-B49B-45F2-AF50-460E54FDDE97}"/>
    <cellStyle name="_Quotation for TTnT Project (OSS Parts ) (Internal Version) 051121_New_2008Q1_JI Group - Note R11_(11)unrealised ex.rate_(3)Aging AR 5" xfId="4727" xr:uid="{076B560B-C3A8-4F70-81C0-A9B0E90DD0CF}"/>
    <cellStyle name="_Quotation for TTnT Project (OSS Parts ) (Internal Version) 051121_New_2008Q1_JI Group - Note R11_(12) Detail cash flow" xfId="4728" xr:uid="{4058FC4F-68ED-4749-AE4B-7B4CEDAD801D}"/>
    <cellStyle name="_Quotation for TTnT Project (OSS Parts ) (Internal Version) 051121_New_2008Q1_JI Group - Note R11_(3)Selling and admin Q2_Y2009" xfId="4729" xr:uid="{C8A71AEB-A2BA-4DE4-9FAD-348CE5102251}"/>
    <cellStyle name="_Quotation for TTnT Project (OSS Parts ) (Internal Version) 051121_New_2008Q1_JI Group - Note R11_(3)Selling and admin Q2_Y2009 2" xfId="4730" xr:uid="{6ACB78BF-BAA8-433A-AC9A-361BBB9C74A3}"/>
    <cellStyle name="_Quotation for TTnT Project (OSS Parts ) (Internal Version) 051121_New_2008Q1_JI Group - Note R11_(3)Selling and admin Q2_Y2009_2010_JAS Group_R3_Expenses by nature 2009" xfId="4731" xr:uid="{065E6D01-B57E-44B6-92F2-46A99DDDFE30}"/>
    <cellStyle name="_Quotation for TTnT Project (OSS Parts ) (Internal Version) 051121_New_2008Q1_JI Group - Note R11_(3)Selling and admin Q2_Y2009_Q209_J027_Note group R3" xfId="4732" xr:uid="{32C2AB24-37F5-453F-B908-C7BCE20199BF}"/>
    <cellStyle name="_Quotation for TTnT Project (OSS Parts ) (Internal Version) 051121_New_2008Q1_JI Group - Note R11_(3)Selling and admin Q2_Y2009_Q209_J027_Note group R3 2" xfId="4733" xr:uid="{45769788-A9BB-4C7D-AE4A-F8407E0AEEED}"/>
    <cellStyle name="_Quotation for TTnT Project (OSS Parts ) (Internal Version) 051121_New_2008Q1_JI Group - Note R11_(3)Selling and admin Q2_Y2009_Q209_J027_Note group R3_2010_JAS Group_R3_Expenses by nature 2009" xfId="4734" xr:uid="{1251C243-3A3E-4322-A1E9-656BB1C02BA6}"/>
    <cellStyle name="_Quotation for TTnT Project (OSS Parts ) (Internal Version) 051121_New_2008Q1_JI Group - Note R11_2010_Q3_TTT I_Note R3." xfId="4735" xr:uid="{303F6065-9683-411D-8019-CC1594EC4371}"/>
    <cellStyle name="_Quotation for TTnT Project (OSS Parts ) (Internal Version) 051121_New_2008Q1_JI Group - Note R11_2010_Q4_TTT I_Note R3" xfId="4736" xr:uid="{A04CD2F8-F159-4D48-8197-B45E1760F44C}"/>
    <cellStyle name="_Quotation for TTnT Project (OSS Parts ) (Internal Version) 051121_New_2008Q1_JI Group - Note R11_detail cash flow" xfId="4737" xr:uid="{B57AFF66-BE73-4A5D-8552-2AF2E94A9B12}"/>
    <cellStyle name="_Quotation for TTnT Project (OSS Parts ) (Internal Version) 051121_New_2008Q1_JI Group - Note R11_detail cash flow 2" xfId="4738" xr:uid="{C6BD4DA7-8C5A-46CB-8CC7-63E07DA5454A}"/>
    <cellStyle name="_Quotation for TTnT Project (OSS Parts ) (Internal Version) 051121_New_2008Q1_JI Group - Note R11_Note unrealized (update)" xfId="4739" xr:uid="{025938A2-065D-4144-B515-384DD2EA559B}"/>
    <cellStyle name="_Quotation for TTnT Project (OSS Parts ) (Internal Version) 051121_New_2008Q1_JI Group - Note R11_Note unrealized (update) 2" xfId="4740" xr:uid="{D9C38DFF-7191-4341-8378-F4A2B46D6569}"/>
    <cellStyle name="_Quotation for TTnT Project (OSS Parts ) (Internal Version) 051121_New_2008Q1_JI Group - Note R11_Note unrealized (update) 3" xfId="4741" xr:uid="{F9251C0E-7254-4A9C-B428-AF1D85F9714F}"/>
    <cellStyle name="_Quotation for TTnT Project (OSS Parts ) (Internal Version) 051121_New_2008Q1_JI Group - Note R11_Note unrealized (update)_JTS_Note R1_Q2Y2010" xfId="4742" xr:uid="{A72EEDFA-BD13-43C6-9FFD-3F2ADDDBCEE3}"/>
    <cellStyle name="_Quotation for TTnT Project (OSS Parts ) (Internal Version) 051121_New_2008Q1_JI Group - Note R11_Note unrealized (update)_JTS_Note R1_Q2Y2010 2" xfId="4743" xr:uid="{60E4AE32-9B69-4D2A-BB65-90027E5E560D}"/>
    <cellStyle name="_Quotation for TTnT Project (OSS Parts ) (Internal Version) 051121_New_2008Q1_JI Group - Note R11_Note unrealized (update)_Note_R1_Aging_Q2_11" xfId="4744" xr:uid="{275C150A-CB16-49C1-A393-491B6014B778}"/>
    <cellStyle name="_Quotation for TTnT Project (OSS Parts ) (Internal Version) 051121_New_2008Q1_JI Group - Note R11_Note unrealized (update)_Note_R1_Aging_Q2_11 2" xfId="4745" xr:uid="{382388AC-9EF9-41AF-B700-04CBE4D70483}"/>
    <cellStyle name="_Quotation for TTnT Project (OSS Parts ) (Internal Version) 051121_New_2008Q1_JI Group - Note R11_Note unrealized (update)_Note_R1_Aging_Q3_11" xfId="4746" xr:uid="{A295CE83-E505-4BDD-AD0F-01DF768BE050}"/>
    <cellStyle name="_Quotation for TTnT Project (OSS Parts ) (Internal Version) 051121_New_2008Q1_JI Group - Note R11_Note unrealized (update)_Note_R1_Aging_Q4" xfId="4747" xr:uid="{49280FCF-38B3-46BB-B216-E9A89A87092E}"/>
    <cellStyle name="_Quotation for TTnT Project (OSS Parts ) (Internal Version) 051121_New_2008Q1_JI Group - Note R11_Note unrealized (update)_Note_R1_Aging_Q4 2" xfId="4748" xr:uid="{49021849-445C-4E73-AC27-392B66C6FC99}"/>
    <cellStyle name="_Quotation for TTnT Project (OSS Parts ) (Internal Version) 051121_New_2008Q1_JI Group - Note R11_Note unrealized (update)_Q210_J032_Note R1_Unrealised" xfId="4749" xr:uid="{5D65425C-F556-48E2-9DBD-F103E50EE732}"/>
    <cellStyle name="_Quotation for TTnT Project (OSS Parts ) (Internal Version) 051121_New_2008Q1_JI Group - Note R11_Note unrealized (update)_Q210_J032_Note R1_Unrealised 2" xfId="4750" xr:uid="{00AEFE1D-3EE2-46FA-806A-D2225F70CA30}"/>
    <cellStyle name="_Quotation for TTnT Project (OSS Parts ) (Internal Version) 051121_New_2008Q1_JI Group - Note R11_Note_Cash&amp;Cash equivalent" xfId="4751" xr:uid="{BF74A051-9AD0-4713-986E-FFEF04A5E3B8}"/>
    <cellStyle name="_Quotation for TTnT Project (OSS Parts ) (Internal Version) 051121_New_2008Q1_JI Group - Note R11_Q1_09_JAS Group_Note R2" xfId="4752" xr:uid="{4C327B9B-439C-48F6-BC97-9F3EF076C3B4}"/>
    <cellStyle name="_Quotation for TTnT Project (OSS Parts ) (Internal Version) 051121_New_2008Q1_JI Group - Note R11_Q209_J027_Note group R2" xfId="4753" xr:uid="{5F1DB4E1-1A83-47F4-A89C-99369356D151}"/>
    <cellStyle name="_Quotation for TTnT Project (OSS Parts ) (Internal Version) 051121_New_2008Q1_JI Group - Note R11_Q2-2010_TTT I_Note R3" xfId="4754" xr:uid="{553BA79F-2631-49C7-9CE0-0A7C13E4D072}"/>
    <cellStyle name="_Quotation for TTnT Project (OSS Parts ) (Internal Version) 051121_New_2008Q1_JI Group - Note R11_Q309_J032_Note R1_Audit (2)" xfId="4755" xr:uid="{AEFEC093-49D3-4C71-A189-04F2709D45C7}"/>
    <cellStyle name="_Quotation for TTnT Project (OSS Parts ) (Internal Version) 051121_New_2008Q1_JI Group - Note R11_Q309_J032_Note R1_Audit (2) 2" xfId="4756" xr:uid="{91DD0175-4CF3-43F7-BCD3-1024B2C756EC}"/>
    <cellStyle name="_Quotation for TTnT Project (OSS Parts ) (Internal Version) 051121_New_2008Q1_JI Group - Note R11_Q309_J032_Note R1_Audit (2) 3" xfId="4757" xr:uid="{BF4DF4DA-C0FF-41F0-BBDD-15A5689FB5A5}"/>
    <cellStyle name="_Quotation for TTnT Project (OSS Parts ) (Internal Version) 051121_New_2008Q1_JI Group - Note R11_Q309_J032_Note R1_Audit (2)_JTS_Note R1_Q2Y2010" xfId="4758" xr:uid="{664FE014-9B5E-4D76-B6C5-E49C46C66DF7}"/>
    <cellStyle name="_Quotation for TTnT Project (OSS Parts ) (Internal Version) 051121_New_2008Q1_JI Group - Note R11_Q309_J032_Note R1_Audit (2)_JTS_Note R1_Q2Y2010 2" xfId="4759" xr:uid="{C90E6F83-F19E-426B-B877-CF6E087FBB4A}"/>
    <cellStyle name="_Quotation for TTnT Project (OSS Parts ) (Internal Version) 051121_New_2008Q1_JI Group - Note R11_Q309_J032_Note R1_Audit (2)_Note_R1_Aging_Q2_11" xfId="4760" xr:uid="{ABBAADCB-7A4D-443D-AF03-9E6F7944AB3A}"/>
    <cellStyle name="_Quotation for TTnT Project (OSS Parts ) (Internal Version) 051121_New_2008Q1_JI Group - Note R11_Q309_J032_Note R1_Audit (2)_Note_R1_Aging_Q2_11 2" xfId="4761" xr:uid="{4E2F3E16-D130-4384-8B23-1312F039877C}"/>
    <cellStyle name="_Quotation for TTnT Project (OSS Parts ) (Internal Version) 051121_New_2008Q1_JI Group - Note R11_Q309_J032_Note R1_Audit (2)_Note_R1_Aging_Q3_11" xfId="4762" xr:uid="{6D1E2CB1-ED00-4C2A-9CF6-8ED7C5F50A93}"/>
    <cellStyle name="_Quotation for TTnT Project (OSS Parts ) (Internal Version) 051121_New_2008Q1_JI Group - Note R11_Q309_J032_Note R1_Audit (2)_Note_R1_Aging_Q4" xfId="4763" xr:uid="{D6D2044F-4A58-4962-A409-8F25F465BF44}"/>
    <cellStyle name="_Quotation for TTnT Project (OSS Parts ) (Internal Version) 051121_New_2008Q1_JI Group - Note R11_Q309_J032_Note R1_Audit (2)_Note_R1_Aging_Q4 2" xfId="4764" xr:uid="{102F3AE7-3335-42DE-BDE8-0AE1D7654F2A}"/>
    <cellStyle name="_Quotation for TTnT Project (OSS Parts ) (Internal Version) 051121_New_2008Q1_JI Group - Note R11_Q309_J032_Note R1_Audit (2)_Q210_J032_Note R1_Unrealised" xfId="4765" xr:uid="{02A05B03-7DF9-4138-A113-5EA1DFE9FE5C}"/>
    <cellStyle name="_Quotation for TTnT Project (OSS Parts ) (Internal Version) 051121_New_2008Q1_JI Group - Note R11_Q309_J032_Note R1_Audit (2)_Q210_J032_Note R1_Unrealised 2" xfId="4766" xr:uid="{45D712DE-A3BF-4392-B6DD-F38974CFF74F}"/>
    <cellStyle name="_Quotation for TTnT Project (OSS Parts ) (Internal Version) 051121_New_2008Q2_JIG_Note R11" xfId="4767" xr:uid="{66DF97AF-942B-427F-8FFD-DE5FB8726BA8}"/>
    <cellStyle name="_Quotation for TTnT Project (OSS Parts ) (Internal Version) 051121_New_2008Q3- J027 - JI Group - Note R1" xfId="4768" xr:uid="{CBC495A7-C48A-4A99-8417-FBF42FDBDF22}"/>
    <cellStyle name="_Quotation for TTnT Project (OSS Parts ) (Internal Version) 051121_New_2008Q3- J027 - JI Group - Note R1 2" xfId="4769" xr:uid="{504300ED-803B-4496-BF4A-B70286029949}"/>
    <cellStyle name="_Quotation for TTnT Project (OSS Parts ) (Internal Version) 051121_New_2008Q3- J027 - JI Group - Note R1_Q1_09_JAS Group_Note R2" xfId="4770" xr:uid="{1E24092F-064E-47F1-A992-A9049F21F9F4}"/>
    <cellStyle name="_Quotation for TTnT Project (OSS Parts ) (Internal Version) 051121_New_2008Q3- J027 - JI Group - Note R1_Q209_J027_Note group R2" xfId="4771" xr:uid="{B97E42F3-0333-4ADE-A335-46BE5ED49919}"/>
    <cellStyle name="_Quotation for TTnT Project (OSS Parts ) (Internal Version) 051121_New_2010_Q3_TTT I_Note R3." xfId="4772" xr:uid="{EF213980-6C65-48BA-B6EE-A380B5F2AB46}"/>
    <cellStyle name="_Quotation for TTnT Project (OSS Parts ) (Internal Version) 051121_New_2010_Q4_TTT I_Note R3" xfId="4773" xr:uid="{A942FF78-681C-4C28-B566-C30AFDDBF584}"/>
    <cellStyle name="_Quotation for TTnT Project (OSS Parts ) (Internal Version) 051121_New_BS (T)" xfId="4774" xr:uid="{D0AB6B1B-624F-449D-99D6-372ED335B66F}"/>
    <cellStyle name="_Quotation for TTnT Project (OSS Parts ) (Internal Version) 051121_New_detail cash flow" xfId="4775" xr:uid="{E4B1292B-7739-4888-A042-B7315DE5CEE0}"/>
    <cellStyle name="_Quotation for TTnT Project (OSS Parts ) (Internal Version) 051121_New_detail cash flow 2" xfId="4776" xr:uid="{A15F7CE0-BAD8-45CC-B25D-5D20908656A0}"/>
    <cellStyle name="_Quotation for TTnT Project (OSS Parts ) (Internal Version) 051121_New_Movement CIP" xfId="4777" xr:uid="{F4DA369D-1B77-4950-8956-69AE7407B5EB}"/>
    <cellStyle name="_Quotation for TTnT Project (OSS Parts ) (Internal Version) 051121_New_Note unrealized (update)" xfId="4778" xr:uid="{EF766957-75C6-46C3-915A-1FD5B5378EFD}"/>
    <cellStyle name="_Quotation for TTnT Project (OSS Parts ) (Internal Version) 051121_New_Note unrealized (update) 2" xfId="4779" xr:uid="{525005CF-2519-4BFA-9E00-242A39FC17F2}"/>
    <cellStyle name="_Quotation for TTnT Project (OSS Parts ) (Internal Version) 051121_New_Note unrealized (update) 3" xfId="4780" xr:uid="{F81A78E2-2218-4D09-B358-D010784A5E1D}"/>
    <cellStyle name="_Quotation for TTnT Project (OSS Parts ) (Internal Version) 051121_New_Note unrealized (update)_JTS_Note R1_Q2Y2010" xfId="4781" xr:uid="{19DE77C4-FB20-4A6A-9641-59AC4F80CF8B}"/>
    <cellStyle name="_Quotation for TTnT Project (OSS Parts ) (Internal Version) 051121_New_Note unrealized (update)_JTS_Note R1_Q2Y2010 2" xfId="4782" xr:uid="{4B68B3DF-FA61-4D1C-8EFB-E61677F99A4C}"/>
    <cellStyle name="_Quotation for TTnT Project (OSS Parts ) (Internal Version) 051121_New_Note unrealized (update)_Note_R1_Aging_Q2_11" xfId="4783" xr:uid="{18F28A4E-ABB2-4171-837B-FABFBD4CF345}"/>
    <cellStyle name="_Quotation for TTnT Project (OSS Parts ) (Internal Version) 051121_New_Note unrealized (update)_Note_R1_Aging_Q2_11 2" xfId="4784" xr:uid="{8058EC1D-1431-44F4-976C-C82EA988955F}"/>
    <cellStyle name="_Quotation for TTnT Project (OSS Parts ) (Internal Version) 051121_New_Note unrealized (update)_Note_R1_Aging_Q3_11" xfId="4785" xr:uid="{C70F2785-62E2-4C02-8D71-E6C3DB6873FB}"/>
    <cellStyle name="_Quotation for TTnT Project (OSS Parts ) (Internal Version) 051121_New_Note unrealized (update)_Note_R1_Aging_Q4" xfId="4786" xr:uid="{342DDC46-87D9-4AC1-8C48-21BB7B40DFA5}"/>
    <cellStyle name="_Quotation for TTnT Project (OSS Parts ) (Internal Version) 051121_New_Note unrealized (update)_Note_R1_Aging_Q4 2" xfId="4787" xr:uid="{5B06E011-DDC9-485C-B464-3CB06FFF9E4A}"/>
    <cellStyle name="_Quotation for TTnT Project (OSS Parts ) (Internal Version) 051121_New_Note unrealized (update)_Q210_J032_Note R1_Unrealised" xfId="4788" xr:uid="{7D2D8C22-4D73-44E9-A029-BFACC51B1A7F}"/>
    <cellStyle name="_Quotation for TTnT Project (OSS Parts ) (Internal Version) 051121_New_Note unrealized (update)_Q210_J032_Note R1_Unrealised 2" xfId="4789" xr:uid="{61D573A5-394C-4894-AD12-60AD3823583B}"/>
    <cellStyle name="_Quotation for TTnT Project (OSS Parts ) (Internal Version) 051121_New_Note_Cash&amp;Cash equivalent" xfId="4790" xr:uid="{2623513C-3595-4CBF-904E-3321E39C7EF5}"/>
    <cellStyle name="_Quotation for TTnT Project (OSS Parts ) (Internal Version) 051121_New_only" xfId="4791" xr:uid="{A83522B9-0D49-4DFC-9308-23CC42B4E5EF}"/>
    <cellStyle name="_Quotation for TTnT Project (OSS Parts ) (Internal Version) 051121_New_PL" xfId="4792" xr:uid="{5A1CFE81-AA25-42A2-81F5-B8C67EF5B25E}"/>
    <cellStyle name="_Quotation for TTnT Project (OSS Parts ) (Internal Version) 051121_New_Q1 2008 - J027 - cash flow conso - WP" xfId="4793" xr:uid="{585313BA-881D-43EE-9D41-7A53791B3760}"/>
    <cellStyle name="_Quotation for TTnT Project (OSS Parts ) (Internal Version) 051121_New_Q1 2008 - J027 - cash flow conso - WP 2" xfId="4794" xr:uid="{F9711C07-6C4E-4ED0-AF1A-23C6897F009D}"/>
    <cellStyle name="_Quotation for TTnT Project (OSS Parts ) (Internal Version) 051121_New_Q1 2008 - J027 - cash flow conso - WP 3" xfId="4795" xr:uid="{33C1FFBF-5BD6-45CB-8684-5BB4765628F1}"/>
    <cellStyle name="_Quotation for TTnT Project (OSS Parts ) (Internal Version) 051121_New_Q1 2008 - J027 - cash flow conso - WP_(11)unrealised ex.rate" xfId="4796" xr:uid="{B29B264C-3409-4460-825A-434BD3D760EF}"/>
    <cellStyle name="_Quotation for TTnT Project (OSS Parts ) (Internal Version) 051121_New_Q1 2008 - J027 - cash flow conso - WP_(11)unrealised ex.rate 2" xfId="4797" xr:uid="{93814F83-8594-4CAA-9345-CFBB2BF2EC58}"/>
    <cellStyle name="_Quotation for TTnT Project (OSS Parts ) (Internal Version) 051121_New_Q1 2008 - J027 - cash flow conso - WP_(11)unrealised ex.rate 3" xfId="4798" xr:uid="{4278B6D1-3DE2-437A-AAE8-11663F1A0810}"/>
    <cellStyle name="_Quotation for TTnT Project (OSS Parts ) (Internal Version) 051121_New_Q1 2008 - J027 - cash flow conso - WP_(11)unrealised ex.rate 4" xfId="4799" xr:uid="{64BA3AF4-1393-4968-A56F-6C5E60E34012}"/>
    <cellStyle name="_Quotation for TTnT Project (OSS Parts ) (Internal Version) 051121_New_Q1 2008 - J027 - cash flow conso - WP_(11)unrealised ex.rate 5" xfId="4800" xr:uid="{17E37999-2855-45CF-A84D-8C1EF75C42AA}"/>
    <cellStyle name="_Quotation for TTnT Project (OSS Parts ) (Internal Version) 051121_New_Q1 2008 - J027 - cash flow conso - WP_(11)unrealised ex.rate_(2)Sum of cash&amp;cash equipvalent" xfId="4801" xr:uid="{282ED8DA-220D-4F64-9A2A-702C3DB7CB4E}"/>
    <cellStyle name="_Quotation for TTnT Project (OSS Parts ) (Internal Version) 051121_New_Q1 2008 - J027 - cash flow conso - WP_(11)unrealised ex.rate_(2)Sum of cash&amp;cash equipvalent 2" xfId="4802" xr:uid="{0E6DADCF-0456-46EE-BF36-770DC12D4C48}"/>
    <cellStyle name="_Quotation for TTnT Project (OSS Parts ) (Internal Version) 051121_New_Q1 2008 - J027 - cash flow conso - WP_(11)unrealised ex.rate_(2)Sum of cash&amp;cash equipvalent 3" xfId="4803" xr:uid="{AE7D7091-85A8-4D87-BDDC-3A7DE296FF45}"/>
    <cellStyle name="_Quotation for TTnT Project (OSS Parts ) (Internal Version) 051121_New_Q1 2008 - J027 - cash flow conso - WP_(11)unrealised ex.rate_(2)Sum of cash&amp;cash equipvalent 4" xfId="4804" xr:uid="{695DF11B-1F9D-4E5F-A996-96FC9B95A13C}"/>
    <cellStyle name="_Quotation for TTnT Project (OSS Parts ) (Internal Version) 051121_New_Q1 2008 - J027 - cash flow conso - WP_(11)unrealised ex.rate_(2)Sum of cash&amp;cash equipvalent 5" xfId="4805" xr:uid="{C9ACBC44-DB8F-48FD-963F-67DD41BE68BB}"/>
    <cellStyle name="_Quotation for TTnT Project (OSS Parts ) (Internal Version) 051121_New_Q1 2008 - J027 - cash flow conso - WP_(11)unrealised ex.rate_(3)Aging AR" xfId="4806" xr:uid="{FF40094B-FB0E-489F-A967-742E8FDD04AC}"/>
    <cellStyle name="_Quotation for TTnT Project (OSS Parts ) (Internal Version) 051121_New_Q1 2008 - J027 - cash flow conso - WP_(11)unrealised ex.rate_(3)Aging AR 2" xfId="4807" xr:uid="{8BE950CD-6C00-4D6A-A981-4CC89ECD2648}"/>
    <cellStyle name="_Quotation for TTnT Project (OSS Parts ) (Internal Version) 051121_New_Q1 2008 - J027 - cash flow conso - WP_(11)unrealised ex.rate_(3)Aging AR 3" xfId="4808" xr:uid="{AA20DBF9-0FE2-4E09-BAFB-E94721A24E7F}"/>
    <cellStyle name="_Quotation for TTnT Project (OSS Parts ) (Internal Version) 051121_New_Q1 2008 - J027 - cash flow conso - WP_(11)unrealised ex.rate_(3)Aging AR 4" xfId="4809" xr:uid="{40C4D78D-E6C3-4EDD-B2C2-C053E8071F4E}"/>
    <cellStyle name="_Quotation for TTnT Project (OSS Parts ) (Internal Version) 051121_New_Q1 2008 - J027 - cash flow conso - WP_(11)unrealised ex.rate_(3)Aging AR 5" xfId="4810" xr:uid="{255A134F-F18C-4685-B55B-F6E264E9DBC4}"/>
    <cellStyle name="_Quotation for TTnT Project (OSS Parts ) (Internal Version) 051121_New_Q1 2008 - J027 - cash flow conso - WP_(12) Detail cash flow" xfId="4811" xr:uid="{141408F0-E9B0-4250-A27B-2764128B7FCE}"/>
    <cellStyle name="_Quotation for TTnT Project (OSS Parts ) (Internal Version) 051121_New_Q1 2008 - J027 - cash flow conso - WP_(3)Selling and admin Q2_Y2009" xfId="4812" xr:uid="{34EB610A-7C47-4EE0-8048-727C65293F4E}"/>
    <cellStyle name="_Quotation for TTnT Project (OSS Parts ) (Internal Version) 051121_New_Q1 2008 - J027 - cash flow conso - WP_(3)Selling and admin Q2_Y2009 2" xfId="4813" xr:uid="{CEA7B8A8-DA2D-4DC9-93AA-81482D748B3E}"/>
    <cellStyle name="_Quotation for TTnT Project (OSS Parts ) (Internal Version) 051121_New_Q1 2008 - J027 - cash flow conso - WP_(3)Selling and admin Q2_Y2009_2010_JAS Group_R3_Expenses by nature 2009" xfId="4814" xr:uid="{BC302A13-6C64-4E0F-AC5D-B801C58D75FE}"/>
    <cellStyle name="_Quotation for TTnT Project (OSS Parts ) (Internal Version) 051121_New_Q1 2008 - J027 - cash flow conso - WP_(3)Selling and admin Q2_Y2009_Q209_J027_Note group R3" xfId="4815" xr:uid="{6A1EF766-EFD3-461A-BF96-B8C54D5D4018}"/>
    <cellStyle name="_Quotation for TTnT Project (OSS Parts ) (Internal Version) 051121_New_Q1 2008 - J027 - cash flow conso - WP_(3)Selling and admin Q2_Y2009_Q209_J027_Note group R3 2" xfId="4816" xr:uid="{EBC86DE1-6B72-4539-B75F-946DE5792DAD}"/>
    <cellStyle name="_Quotation for TTnT Project (OSS Parts ) (Internal Version) 051121_New_Q1 2008 - J027 - cash flow conso - WP_(3)Selling and admin Q2_Y2009_Q209_J027_Note group R3_2010_JAS Group_R3_Expenses by nature 2009" xfId="4817" xr:uid="{6A62491B-DB88-41EC-885B-E3864EED15CC}"/>
    <cellStyle name="_Quotation for TTnT Project (OSS Parts ) (Internal Version) 051121_New_Q1 2008 - J027 - cash flow conso - WP_2010_Q3_TTT I_Note R3." xfId="4818" xr:uid="{1BD1444F-F819-4266-97ED-DC7494AC6E09}"/>
    <cellStyle name="_Quotation for TTnT Project (OSS Parts ) (Internal Version) 051121_New_Q1 2008 - J027 - cash flow conso - WP_2010_Q4_TTT I_Note R3" xfId="4819" xr:uid="{0F9776FB-F300-45B4-8AD0-737D67DE80C0}"/>
    <cellStyle name="_Quotation for TTnT Project (OSS Parts ) (Internal Version) 051121_New_Q1 2008 - J027 - cash flow conso - WP_detail cash flow" xfId="4820" xr:uid="{83E2F39E-60DB-40E2-BAA8-47CB8185608F}"/>
    <cellStyle name="_Quotation for TTnT Project (OSS Parts ) (Internal Version) 051121_New_Q1 2008 - J027 - cash flow conso - WP_detail cash flow 2" xfId="4821" xr:uid="{583C3B74-594A-4A32-B713-409AC39E6D9B}"/>
    <cellStyle name="_Quotation for TTnT Project (OSS Parts ) (Internal Version) 051121_New_Q1 2008 - J027 - cash flow conso - WP_Note unrealized (update)" xfId="4822" xr:uid="{61BE9D6A-43E2-4EA5-B3FA-4F4053B4774A}"/>
    <cellStyle name="_Quotation for TTnT Project (OSS Parts ) (Internal Version) 051121_New_Q1 2008 - J027 - cash flow conso - WP_Note unrealized (update) 2" xfId="4823" xr:uid="{1F41B4A7-82EC-43BE-97AE-15330CCCAAA9}"/>
    <cellStyle name="_Quotation for TTnT Project (OSS Parts ) (Internal Version) 051121_New_Q1 2008 - J027 - cash flow conso - WP_Note unrealized (update) 3" xfId="4824" xr:uid="{DE18C371-4FAE-407C-A37D-4BF719A2491D}"/>
    <cellStyle name="_Quotation for TTnT Project (OSS Parts ) (Internal Version) 051121_New_Q1 2008 - J027 - cash flow conso - WP_Note unrealized (update)_JTS_Note R1_Q2Y2010" xfId="4825" xr:uid="{3033843E-4E4F-4367-A5DE-7624EAD67B82}"/>
    <cellStyle name="_Quotation for TTnT Project (OSS Parts ) (Internal Version) 051121_New_Q1 2008 - J027 - cash flow conso - WP_Note unrealized (update)_JTS_Note R1_Q2Y2010 2" xfId="4826" xr:uid="{B3DCD8B3-53E1-4D53-A5B6-71262E375B50}"/>
    <cellStyle name="_Quotation for TTnT Project (OSS Parts ) (Internal Version) 051121_New_Q1 2008 - J027 - cash flow conso - WP_Note unrealized (update)_Note_R1_Aging_Q2_11" xfId="4827" xr:uid="{1113AB88-C3E9-4D04-AD1E-30E68C356B0C}"/>
    <cellStyle name="_Quotation for TTnT Project (OSS Parts ) (Internal Version) 051121_New_Q1 2008 - J027 - cash flow conso - WP_Note unrealized (update)_Note_R1_Aging_Q2_11 2" xfId="4828" xr:uid="{8EF5D5BC-C79A-4EE6-8E9F-5C9F51C99665}"/>
    <cellStyle name="_Quotation for TTnT Project (OSS Parts ) (Internal Version) 051121_New_Q1 2008 - J027 - cash flow conso - WP_Note unrealized (update)_Note_R1_Aging_Q3_11" xfId="4829" xr:uid="{DBE0C151-6EC6-4736-9129-67A8D4838AD6}"/>
    <cellStyle name="_Quotation for TTnT Project (OSS Parts ) (Internal Version) 051121_New_Q1 2008 - J027 - cash flow conso - WP_Note unrealized (update)_Note_R1_Aging_Q4" xfId="4830" xr:uid="{1DA05142-25BD-4314-A41C-AAE8C24C0640}"/>
    <cellStyle name="_Quotation for TTnT Project (OSS Parts ) (Internal Version) 051121_New_Q1 2008 - J027 - cash flow conso - WP_Note unrealized (update)_Note_R1_Aging_Q4 2" xfId="4831" xr:uid="{872A6ADB-4D6B-497C-8702-363F67CC2A6C}"/>
    <cellStyle name="_Quotation for TTnT Project (OSS Parts ) (Internal Version) 051121_New_Q1 2008 - J027 - cash flow conso - WP_Note unrealized (update)_Q210_J032_Note R1_Unrealised" xfId="4832" xr:uid="{3AF524E1-3AE9-45F8-9BEC-89685F419D6C}"/>
    <cellStyle name="_Quotation for TTnT Project (OSS Parts ) (Internal Version) 051121_New_Q1 2008 - J027 - cash flow conso - WP_Note unrealized (update)_Q210_J032_Note R1_Unrealised 2" xfId="4833" xr:uid="{0295785C-DB05-41F9-B05D-7B254F5C76B0}"/>
    <cellStyle name="_Quotation for TTnT Project (OSS Parts ) (Internal Version) 051121_New_Q1 2008 - J027 - cash flow conso - WP_Note_Cash&amp;Cash equivalent" xfId="4834" xr:uid="{98EDA97F-08B3-423D-852C-535CFCDA91C4}"/>
    <cellStyle name="_Quotation for TTnT Project (OSS Parts ) (Internal Version) 051121_New_Q1 2008 - J027 - cash flow conso - WP_Q1_09_JAS Group_Note R2" xfId="4835" xr:uid="{87370CD7-A45F-43AC-B0F6-6CE4FC603D90}"/>
    <cellStyle name="_Quotation for TTnT Project (OSS Parts ) (Internal Version) 051121_New_Q1 2008 - J027 - cash flow conso - WP_Q209_J027_Note group R2" xfId="4836" xr:uid="{B9694039-74C6-4F21-864A-A716A1BCA9D6}"/>
    <cellStyle name="_Quotation for TTnT Project (OSS Parts ) (Internal Version) 051121_New_Q1 2008 - J027 - cash flow conso - WP_Q2-2010_TTT I_Note R3" xfId="4837" xr:uid="{D869F5F8-84FC-4297-A11C-E9E549F41A37}"/>
    <cellStyle name="_Quotation for TTnT Project (OSS Parts ) (Internal Version) 051121_New_Q1 2008 - J027 - cash flow conso - WP_Q309_J032_Note R1_Audit (2)" xfId="4838" xr:uid="{6C5AF78C-6AC8-472C-8FC7-FFD852AE51F9}"/>
    <cellStyle name="_Quotation for TTnT Project (OSS Parts ) (Internal Version) 051121_New_Q1 2008 - J027 - cash flow conso - WP_Q309_J032_Note R1_Audit (2) 2" xfId="4839" xr:uid="{0B383CB0-8416-4306-90BE-E6CE4AE79FAF}"/>
    <cellStyle name="_Quotation for TTnT Project (OSS Parts ) (Internal Version) 051121_New_Q1 2008 - J027 - cash flow conso - WP_Q309_J032_Note R1_Audit (2) 3" xfId="4840" xr:uid="{B1FB3B7F-B93C-4F31-ADD1-3CC7C232E905}"/>
    <cellStyle name="_Quotation for TTnT Project (OSS Parts ) (Internal Version) 051121_New_Q1 2008 - J027 - cash flow conso - WP_Q309_J032_Note R1_Audit (2)_JTS_Note R1_Q2Y2010" xfId="4841" xr:uid="{F0BF3DB3-8EC9-4686-95E0-20320C6990AF}"/>
    <cellStyle name="_Quotation for TTnT Project (OSS Parts ) (Internal Version) 051121_New_Q1 2008 - J027 - cash flow conso - WP_Q309_J032_Note R1_Audit (2)_JTS_Note R1_Q2Y2010 2" xfId="4842" xr:uid="{64FADDED-8779-462C-85AA-56046619615F}"/>
    <cellStyle name="_Quotation for TTnT Project (OSS Parts ) (Internal Version) 051121_New_Q1 2008 - J027 - cash flow conso - WP_Q309_J032_Note R1_Audit (2)_Note_R1_Aging_Q2_11" xfId="4843" xr:uid="{BB62A7C8-137F-49B1-962D-172744A8DB56}"/>
    <cellStyle name="_Quotation for TTnT Project (OSS Parts ) (Internal Version) 051121_New_Q1 2008 - J027 - cash flow conso - WP_Q309_J032_Note R1_Audit (2)_Note_R1_Aging_Q2_11 2" xfId="4844" xr:uid="{903D563B-B759-4777-B604-3FDBB1C3156C}"/>
    <cellStyle name="_Quotation for TTnT Project (OSS Parts ) (Internal Version) 051121_New_Q1 2008 - J027 - cash flow conso - WP_Q309_J032_Note R1_Audit (2)_Note_R1_Aging_Q3_11" xfId="4845" xr:uid="{3F6B74DA-90B6-4D66-A31F-14B15557D998}"/>
    <cellStyle name="_Quotation for TTnT Project (OSS Parts ) (Internal Version) 051121_New_Q1 2008 - J027 - cash flow conso - WP_Q309_J032_Note R1_Audit (2)_Note_R1_Aging_Q4" xfId="4846" xr:uid="{07A2FE8E-3797-43A5-982E-AC0C60E11B94}"/>
    <cellStyle name="_Quotation for TTnT Project (OSS Parts ) (Internal Version) 051121_New_Q1 2008 - J027 - cash flow conso - WP_Q309_J032_Note R1_Audit (2)_Note_R1_Aging_Q4 2" xfId="4847" xr:uid="{ECA7B40B-EB53-4168-8B69-74143ABC1CA1}"/>
    <cellStyle name="_Quotation for TTnT Project (OSS Parts ) (Internal Version) 051121_New_Q1 2008 - J027 - cash flow conso - WP_Q309_J032_Note R1_Audit (2)_Q210_J032_Note R1_Unrealised" xfId="4848" xr:uid="{B1312C34-C64F-4422-A7E1-3127CA5A0E56}"/>
    <cellStyle name="_Quotation for TTnT Project (OSS Parts ) (Internal Version) 051121_New_Q1 2008 - J027 - cash flow conso - WP_Q309_J032_Note R1_Audit (2)_Q210_J032_Note R1_Unrealised 2" xfId="4849" xr:uid="{60104639-E155-4FB4-9024-4BF153796615}"/>
    <cellStyle name="_Quotation for TTnT Project (OSS Parts ) (Internal Version) 051121_New_Q1 2008 - J027 - JI Group - Note R11" xfId="4850" xr:uid="{7C59E6DC-C39A-4106-B2C4-85C308215119}"/>
    <cellStyle name="_Quotation for TTnT Project (OSS Parts ) (Internal Version) 051121_New_Q1 2008 - J027 - JI Group - Note R11 2" xfId="4851" xr:uid="{8972F70D-6BAD-4F4A-8BA5-0910691B2EA2}"/>
    <cellStyle name="_Quotation for TTnT Project (OSS Parts ) (Internal Version) 051121_New_Q1 2008 - J027 - JI Group - Note R11 3" xfId="4852" xr:uid="{6EF41FE1-44C4-4B8B-8CE8-BE070F3F9F24}"/>
    <cellStyle name="_Quotation for TTnT Project (OSS Parts ) (Internal Version) 051121_New_Q1 2008 - J027 - JI Group - Note R11_(11)unrealised ex.rate" xfId="4853" xr:uid="{3F71C837-4445-43B6-8E66-AE27D62C7C18}"/>
    <cellStyle name="_Quotation for TTnT Project (OSS Parts ) (Internal Version) 051121_New_Q1 2008 - J027 - JI Group - Note R11_(11)unrealised ex.rate 2" xfId="4854" xr:uid="{A2A5EC98-3BE6-4DBD-BDF3-847247E7B054}"/>
    <cellStyle name="_Quotation for TTnT Project (OSS Parts ) (Internal Version) 051121_New_Q1 2008 - J027 - JI Group - Note R11_(11)unrealised ex.rate 3" xfId="4855" xr:uid="{46B7CA1E-BE36-49A3-8158-2A04D274AB66}"/>
    <cellStyle name="_Quotation for TTnT Project (OSS Parts ) (Internal Version) 051121_New_Q1 2008 - J027 - JI Group - Note R11_(11)unrealised ex.rate 4" xfId="4856" xr:uid="{F2E7D76E-FD40-4822-A612-8532DDC71887}"/>
    <cellStyle name="_Quotation for TTnT Project (OSS Parts ) (Internal Version) 051121_New_Q1 2008 - J027 - JI Group - Note R11_(11)unrealised ex.rate 5" xfId="4857" xr:uid="{6ED64FA9-59CB-4B95-AC9C-DBE7317ED015}"/>
    <cellStyle name="_Quotation for TTnT Project (OSS Parts ) (Internal Version) 051121_New_Q1 2008 - J027 - JI Group - Note R11_(11)unrealised ex.rate_(2)Sum of cash&amp;cash equipvalent" xfId="4858" xr:uid="{A3766384-1D57-4A95-B746-A9074145BE95}"/>
    <cellStyle name="_Quotation for TTnT Project (OSS Parts ) (Internal Version) 051121_New_Q1 2008 - J027 - JI Group - Note R11_(11)unrealised ex.rate_(2)Sum of cash&amp;cash equipvalent 2" xfId="4859" xr:uid="{C36ACA53-FE43-470B-933D-6E5BC8D1F9C1}"/>
    <cellStyle name="_Quotation for TTnT Project (OSS Parts ) (Internal Version) 051121_New_Q1 2008 - J027 - JI Group - Note R11_(11)unrealised ex.rate_(2)Sum of cash&amp;cash equipvalent 3" xfId="4860" xr:uid="{5BDA65A6-E90E-4984-A377-DA8EE62AD512}"/>
    <cellStyle name="_Quotation for TTnT Project (OSS Parts ) (Internal Version) 051121_New_Q1 2008 - J027 - JI Group - Note R11_(11)unrealised ex.rate_(2)Sum of cash&amp;cash equipvalent 4" xfId="4861" xr:uid="{6FD4D2CE-7EE9-4758-A7D3-9413EC1A3FEC}"/>
    <cellStyle name="_Quotation for TTnT Project (OSS Parts ) (Internal Version) 051121_New_Q1 2008 - J027 - JI Group - Note R11_(11)unrealised ex.rate_(2)Sum of cash&amp;cash equipvalent 5" xfId="4862" xr:uid="{5B8E082A-42DC-4871-9952-0C8622900224}"/>
    <cellStyle name="_Quotation for TTnT Project (OSS Parts ) (Internal Version) 051121_New_Q1 2008 - J027 - JI Group - Note R11_(11)unrealised ex.rate_(3)Aging AR" xfId="4863" xr:uid="{C6D5DD5B-1B64-4DA6-82A4-14CC323481F5}"/>
    <cellStyle name="_Quotation for TTnT Project (OSS Parts ) (Internal Version) 051121_New_Q1 2008 - J027 - JI Group - Note R11_(11)unrealised ex.rate_(3)Aging AR 2" xfId="4864" xr:uid="{FA9C781B-070B-47C7-A527-AC2952B5A7A1}"/>
    <cellStyle name="_Quotation for TTnT Project (OSS Parts ) (Internal Version) 051121_New_Q1 2008 - J027 - JI Group - Note R11_(11)unrealised ex.rate_(3)Aging AR 3" xfId="4865" xr:uid="{17ED3C57-66EF-434D-BF92-273A1936191F}"/>
    <cellStyle name="_Quotation for TTnT Project (OSS Parts ) (Internal Version) 051121_New_Q1 2008 - J027 - JI Group - Note R11_(11)unrealised ex.rate_(3)Aging AR 4" xfId="4866" xr:uid="{1C60248F-736A-4B87-B303-7D982BD0EF3B}"/>
    <cellStyle name="_Quotation for TTnT Project (OSS Parts ) (Internal Version) 051121_New_Q1 2008 - J027 - JI Group - Note R11_(11)unrealised ex.rate_(3)Aging AR 5" xfId="4867" xr:uid="{8D33E06D-AF7F-4566-AC04-CA4B286FCABE}"/>
    <cellStyle name="_Quotation for TTnT Project (OSS Parts ) (Internal Version) 051121_New_Q1 2008 - J027 - JI Group - Note R11_(12) Detail cash flow" xfId="4868" xr:uid="{6BE2B004-0668-4CE7-81F1-FE0174C9964D}"/>
    <cellStyle name="_Quotation for TTnT Project (OSS Parts ) (Internal Version) 051121_New_Q1 2008 - J027 - JI Group - Note R11_(3)Selling and admin Q2_Y2009" xfId="4869" xr:uid="{DA77500F-59B9-4933-94C9-F727301B692A}"/>
    <cellStyle name="_Quotation for TTnT Project (OSS Parts ) (Internal Version) 051121_New_Q1 2008 - J027 - JI Group - Note R11_(3)Selling and admin Q2_Y2009 2" xfId="4870" xr:uid="{D348F398-50C1-4735-8D2C-AE5A7D55DC7D}"/>
    <cellStyle name="_Quotation for TTnT Project (OSS Parts ) (Internal Version) 051121_New_Q1 2008 - J027 - JI Group - Note R11_(3)Selling and admin Q2_Y2009_2010_JAS Group_R3_Expenses by nature 2009" xfId="4871" xr:uid="{8D662309-0348-4D94-AA7F-2AF3C37F4CCF}"/>
    <cellStyle name="_Quotation for TTnT Project (OSS Parts ) (Internal Version) 051121_New_Q1 2008 - J027 - JI Group - Note R11_(3)Selling and admin Q2_Y2009_Q209_J027_Note group R3" xfId="4872" xr:uid="{87CA2B48-E3BD-4358-BDB8-C53D73294C27}"/>
    <cellStyle name="_Quotation for TTnT Project (OSS Parts ) (Internal Version) 051121_New_Q1 2008 - J027 - JI Group - Note R11_(3)Selling and admin Q2_Y2009_Q209_J027_Note group R3 2" xfId="4873" xr:uid="{FEC7052C-F5C1-44B3-8950-5C8024E6C04C}"/>
    <cellStyle name="_Quotation for TTnT Project (OSS Parts ) (Internal Version) 051121_New_Q1 2008 - J027 - JI Group - Note R11_(3)Selling and admin Q2_Y2009_Q209_J027_Note group R3_2010_JAS Group_R3_Expenses by nature 2009" xfId="4874" xr:uid="{F1F117CD-0A22-4536-9C0E-211AC1A5D211}"/>
    <cellStyle name="_Quotation for TTnT Project (OSS Parts ) (Internal Version) 051121_New_Q1 2008 - J027 - JI Group - Note R11_2010_Q3_TTT I_Note R3." xfId="4875" xr:uid="{0EF0A9CC-D561-4D5F-A14A-DBC152FD3EC0}"/>
    <cellStyle name="_Quotation for TTnT Project (OSS Parts ) (Internal Version) 051121_New_Q1 2008 - J027 - JI Group - Note R11_2010_Q4_TTT I_Note R3" xfId="4876" xr:uid="{5BB4E0A9-2E9B-477E-8AA6-DD2B769775F9}"/>
    <cellStyle name="_Quotation for TTnT Project (OSS Parts ) (Internal Version) 051121_New_Q1 2008 - J027 - JI Group - Note R11_detail cash flow" xfId="4877" xr:uid="{8C379E49-E113-4CF2-9D82-81FA78ACCD97}"/>
    <cellStyle name="_Quotation for TTnT Project (OSS Parts ) (Internal Version) 051121_New_Q1 2008 - J027 - JI Group - Note R11_detail cash flow 2" xfId="4878" xr:uid="{8DB20206-EA21-444F-83A9-4C64CDF0AB64}"/>
    <cellStyle name="_Quotation for TTnT Project (OSS Parts ) (Internal Version) 051121_New_Q1 2008 - J027 - JI Group - Note R11_Note unrealized (update)" xfId="4879" xr:uid="{5758D723-D260-4932-B23C-43EBFF9DE8CC}"/>
    <cellStyle name="_Quotation for TTnT Project (OSS Parts ) (Internal Version) 051121_New_Q1 2008 - J027 - JI Group - Note R11_Note unrealized (update) 2" xfId="4880" xr:uid="{865CD663-62AB-4B70-AAE6-585AC8CFEFE1}"/>
    <cellStyle name="_Quotation for TTnT Project (OSS Parts ) (Internal Version) 051121_New_Q1 2008 - J027 - JI Group - Note R11_Note unrealized (update) 3" xfId="4881" xr:uid="{4356ED9F-47A5-4415-AA20-F2C6BB5BB5E9}"/>
    <cellStyle name="_Quotation for TTnT Project (OSS Parts ) (Internal Version) 051121_New_Q1 2008 - J027 - JI Group - Note R11_Note unrealized (update)_JTS_Note R1_Q2Y2010" xfId="4882" xr:uid="{54EF4E9F-F67B-4A41-814C-D71E2556F703}"/>
    <cellStyle name="_Quotation for TTnT Project (OSS Parts ) (Internal Version) 051121_New_Q1 2008 - J027 - JI Group - Note R11_Note unrealized (update)_JTS_Note R1_Q2Y2010 2" xfId="4883" xr:uid="{6411987E-589A-42CD-B5BD-4C60D02F8F15}"/>
    <cellStyle name="_Quotation for TTnT Project (OSS Parts ) (Internal Version) 051121_New_Q1 2008 - J027 - JI Group - Note R11_Note unrealized (update)_Note_R1_Aging_Q2_11" xfId="4884" xr:uid="{ACBADD74-BCDC-432C-ADC5-5D28C9CF393A}"/>
    <cellStyle name="_Quotation for TTnT Project (OSS Parts ) (Internal Version) 051121_New_Q1 2008 - J027 - JI Group - Note R11_Note unrealized (update)_Note_R1_Aging_Q2_11 2" xfId="4885" xr:uid="{9882F46B-334C-4463-B180-0FDB38637955}"/>
    <cellStyle name="_Quotation for TTnT Project (OSS Parts ) (Internal Version) 051121_New_Q1 2008 - J027 - JI Group - Note R11_Note unrealized (update)_Note_R1_Aging_Q3_11" xfId="4886" xr:uid="{D63016E4-56D2-43D4-B213-B233D6D332EA}"/>
    <cellStyle name="_Quotation for TTnT Project (OSS Parts ) (Internal Version) 051121_New_Q1 2008 - J027 - JI Group - Note R11_Note unrealized (update)_Note_R1_Aging_Q4" xfId="4887" xr:uid="{3BEBB9B9-9183-4427-A221-8F56A9987812}"/>
    <cellStyle name="_Quotation for TTnT Project (OSS Parts ) (Internal Version) 051121_New_Q1 2008 - J027 - JI Group - Note R11_Note unrealized (update)_Note_R1_Aging_Q4 2" xfId="4888" xr:uid="{A100B9FA-054F-4316-B430-335724FD6700}"/>
    <cellStyle name="_Quotation for TTnT Project (OSS Parts ) (Internal Version) 051121_New_Q1 2008 - J027 - JI Group - Note R11_Note unrealized (update)_Q210_J032_Note R1_Unrealised" xfId="4889" xr:uid="{2825DA40-0C73-4BAB-8AB6-A889E9B551D0}"/>
    <cellStyle name="_Quotation for TTnT Project (OSS Parts ) (Internal Version) 051121_New_Q1 2008 - J027 - JI Group - Note R11_Note unrealized (update)_Q210_J032_Note R1_Unrealised 2" xfId="4890" xr:uid="{AE912A0E-317C-4733-ABFA-4769D242D100}"/>
    <cellStyle name="_Quotation for TTnT Project (OSS Parts ) (Internal Version) 051121_New_Q1 2008 - J027 - JI Group - Note R11_Note_Cash&amp;Cash equivalent" xfId="4891" xr:uid="{EFBC4E4B-8369-4565-8602-009950DB289B}"/>
    <cellStyle name="_Quotation for TTnT Project (OSS Parts ) (Internal Version) 051121_New_Q1 2008 - J027 - JI Group - Note R11_Q1_09_JAS Group_Note R2" xfId="4892" xr:uid="{D7F48BB9-8F2D-429C-AF52-9F6B73E58F8C}"/>
    <cellStyle name="_Quotation for TTnT Project (OSS Parts ) (Internal Version) 051121_New_Q1 2008 - J027 - JI Group - Note R11_Q209_J027_Note group R2" xfId="4893" xr:uid="{2978974F-4A8A-4116-A22C-51F1EF9128B1}"/>
    <cellStyle name="_Quotation for TTnT Project (OSS Parts ) (Internal Version) 051121_New_Q1 2008 - J027 - JI Group - Note R11_Q2-2010_TTT I_Note R3" xfId="4894" xr:uid="{05AFE1D2-5ECA-421B-A839-1102882C4F09}"/>
    <cellStyle name="_Quotation for TTnT Project (OSS Parts ) (Internal Version) 051121_New_Q1 2008 - J027 - JI Group - Note R11_Q309_J032_Note R1_Audit (2)" xfId="4895" xr:uid="{3B13A2E5-7353-4737-9C21-8F34BF751A60}"/>
    <cellStyle name="_Quotation for TTnT Project (OSS Parts ) (Internal Version) 051121_New_Q1 2008 - J027 - JI Group - Note R11_Q309_J032_Note R1_Audit (2) 2" xfId="4896" xr:uid="{416FB028-5E96-4733-858B-0545099DACC3}"/>
    <cellStyle name="_Quotation for TTnT Project (OSS Parts ) (Internal Version) 051121_New_Q1 2008 - J027 - JI Group - Note R11_Q309_J032_Note R1_Audit (2) 3" xfId="4897" xr:uid="{8C5A44B6-6350-40DF-956F-01EA582C72A2}"/>
    <cellStyle name="_Quotation for TTnT Project (OSS Parts ) (Internal Version) 051121_New_Q1 2008 - J027 - JI Group - Note R11_Q309_J032_Note R1_Audit (2)_JTS_Note R1_Q2Y2010" xfId="4898" xr:uid="{E9694A7F-17B1-4B97-8C2D-3A82C90D9845}"/>
    <cellStyle name="_Quotation for TTnT Project (OSS Parts ) (Internal Version) 051121_New_Q1 2008 - J027 - JI Group - Note R11_Q309_J032_Note R1_Audit (2)_JTS_Note R1_Q2Y2010 2" xfId="4899" xr:uid="{8114413F-C09E-404A-8226-A11B59CB66E6}"/>
    <cellStyle name="_Quotation for TTnT Project (OSS Parts ) (Internal Version) 051121_New_Q1 2008 - J027 - JI Group - Note R11_Q309_J032_Note R1_Audit (2)_Note_R1_Aging_Q2_11" xfId="4900" xr:uid="{9E3A0FA2-D5F6-44A0-82FE-A8C7D636D9C0}"/>
    <cellStyle name="_Quotation for TTnT Project (OSS Parts ) (Internal Version) 051121_New_Q1 2008 - J027 - JI Group - Note R11_Q309_J032_Note R1_Audit (2)_Note_R1_Aging_Q2_11 2" xfId="4901" xr:uid="{BA6C7BA7-0939-43AB-9B3D-ECEA4593CC48}"/>
    <cellStyle name="_Quotation for TTnT Project (OSS Parts ) (Internal Version) 051121_New_Q1 2008 - J027 - JI Group - Note R11_Q309_J032_Note R1_Audit (2)_Note_R1_Aging_Q3_11" xfId="4902" xr:uid="{4F6C6A85-CC8D-46D2-B213-8F97BB0C5E10}"/>
    <cellStyle name="_Quotation for TTnT Project (OSS Parts ) (Internal Version) 051121_New_Q1 2008 - J027 - JI Group - Note R11_Q309_J032_Note R1_Audit (2)_Note_R1_Aging_Q4" xfId="4903" xr:uid="{A3AB37F3-88B7-4F43-81F2-FAB6675304FC}"/>
    <cellStyle name="_Quotation for TTnT Project (OSS Parts ) (Internal Version) 051121_New_Q1 2008 - J027 - JI Group - Note R11_Q309_J032_Note R1_Audit (2)_Note_R1_Aging_Q4 2" xfId="4904" xr:uid="{5E3FB923-D213-4C97-A9B0-B4B17F20AAA0}"/>
    <cellStyle name="_Quotation for TTnT Project (OSS Parts ) (Internal Version) 051121_New_Q1 2008 - J027 - JI Group - Note R11_Q309_J032_Note R1_Audit (2)_Q210_J032_Note R1_Unrealised" xfId="4905" xr:uid="{2643CF58-44A9-4A7C-9582-A34D2190D785}"/>
    <cellStyle name="_Quotation for TTnT Project (OSS Parts ) (Internal Version) 051121_New_Q1 2008 - J027 - JI Group - Note R11_Q309_J032_Note R1_Audit (2)_Q210_J032_Note R1_Unrealised 2" xfId="4906" xr:uid="{725DF2F8-3BF5-41E5-A4FC-ABBBB84D809F}"/>
    <cellStyle name="_Quotation for TTnT Project (OSS Parts ) (Internal Version) 051121_New_Q1_09_JAS Group_Note R2" xfId="4907" xr:uid="{70436FB8-11F1-49B5-BDD3-3F8E8F6E7E66}"/>
    <cellStyle name="_Quotation for TTnT Project (OSS Parts ) (Internal Version) 051121_New_Q2 2008 - J027 - JI Group - Note R11" xfId="4908" xr:uid="{2E61F7B2-E196-465D-A12E-84625DC81AF2}"/>
    <cellStyle name="_Quotation for TTnT Project (OSS Parts ) (Internal Version) 051121_New_Q209_J027_Note group R2" xfId="4909" xr:uid="{97345A49-90D6-40DD-B28E-EDF2127BC85E}"/>
    <cellStyle name="_Quotation for TTnT Project (OSS Parts ) (Internal Version) 051121_New_Q2-2010_TTT I_Note R3" xfId="4910" xr:uid="{212199BF-CD17-4156-AE1D-3EEBCCCB09F4}"/>
    <cellStyle name="_Quotation for TTnT Project (OSS Parts ) (Internal Version) 051121_New_Q3 2008 - J027 - JI Group - Note R1" xfId="4911" xr:uid="{35DA4743-F63D-4EC4-BB60-4193C835E939}"/>
    <cellStyle name="_Quotation for TTnT Project (OSS Parts ) (Internal Version) 051121_New_Q3 2008 - J027 - JI Group - Note R11" xfId="4912" xr:uid="{629D4ED8-36D8-4F05-9753-CBB463386D8A}"/>
    <cellStyle name="_Quotation for TTnT Project (OSS Parts ) (Internal Version) 051121_New_Q309_J032_Note R1_Audit (2)" xfId="4913" xr:uid="{1AAE44E4-41C3-42B6-9DD8-EB5F64B08063}"/>
    <cellStyle name="_Quotation for TTnT Project (OSS Parts ) (Internal Version) 051121_New_Q309_J032_Note R1_Audit (2) 2" xfId="4914" xr:uid="{6B336C7D-4ABD-454E-AC35-56981828C2EC}"/>
    <cellStyle name="_Quotation for TTnT Project (OSS Parts ) (Internal Version) 051121_New_Q309_J032_Note R1_Audit (2) 3" xfId="4915" xr:uid="{A1701A5F-62CE-46A4-B6FE-78BA3359C3A9}"/>
    <cellStyle name="_Quotation for TTnT Project (OSS Parts ) (Internal Version) 051121_New_Q309_J032_Note R1_Audit (2)_JTS_Note R1_Q2Y2010" xfId="4916" xr:uid="{74BC7C15-5299-43D6-B743-D3951D593725}"/>
    <cellStyle name="_Quotation for TTnT Project (OSS Parts ) (Internal Version) 051121_New_Q309_J032_Note R1_Audit (2)_JTS_Note R1_Q2Y2010 2" xfId="4917" xr:uid="{0F5DE0DF-7641-4071-A9FD-73EEBA7BB532}"/>
    <cellStyle name="_Quotation for TTnT Project (OSS Parts ) (Internal Version) 051121_New_Q309_J032_Note R1_Audit (2)_Note_R1_Aging_Q2_11" xfId="4918" xr:uid="{528CED5D-6D71-48EA-AF70-ABDA698D0214}"/>
    <cellStyle name="_Quotation for TTnT Project (OSS Parts ) (Internal Version) 051121_New_Q309_J032_Note R1_Audit (2)_Note_R1_Aging_Q2_11 2" xfId="4919" xr:uid="{6F5D5168-516A-4C29-A741-5044880896F7}"/>
    <cellStyle name="_Quotation for TTnT Project (OSS Parts ) (Internal Version) 051121_New_Q309_J032_Note R1_Audit (2)_Note_R1_Aging_Q3_11" xfId="4920" xr:uid="{741A1BAE-C33E-48F2-B55E-2C8B378C2A76}"/>
    <cellStyle name="_Quotation for TTnT Project (OSS Parts ) (Internal Version) 051121_New_Q309_J032_Note R1_Audit (2)_Note_R1_Aging_Q4" xfId="4921" xr:uid="{B12084C8-7883-4D9C-95EF-25201E11D1BC}"/>
    <cellStyle name="_Quotation for TTnT Project (OSS Parts ) (Internal Version) 051121_New_Q309_J032_Note R1_Audit (2)_Note_R1_Aging_Q4 2" xfId="4922" xr:uid="{FC117E3A-478C-44E2-94E6-1975F30B2892}"/>
    <cellStyle name="_Quotation for TTnT Project (OSS Parts ) (Internal Version) 051121_New_Q309_J032_Note R1_Audit (2)_Q210_J032_Note R1_Unrealised" xfId="4923" xr:uid="{598DE887-4E41-40F5-96B0-4B14E4D2E603}"/>
    <cellStyle name="_Quotation for TTnT Project (OSS Parts ) (Internal Version) 051121_New_Q309_J032_Note R1_Audit (2)_Q210_J032_Note R1_Unrealised 2" xfId="4924" xr:uid="{1B564744-B006-4B89-8F3F-E512E42AC970}"/>
    <cellStyle name="_Quotation for TTnT Project (OSS Parts ) (Internal Version) 051121_New_Q3-2011_TTT BB_Note R1" xfId="4925" xr:uid="{65E60654-563E-48F6-A4B2-4A93A500E047}"/>
    <cellStyle name="_Quotation for TTnT Project (OSS Parts ) (Internal Version) 051121_New_R11_Detail cash flow" xfId="4926" xr:uid="{7B395701-F159-4974-A93D-F8C37FA22D9E}"/>
    <cellStyle name="_Quotation for TTnT Project (OSS Parts ) (Internal Version) 051121_New_R11_Detail cash flow 2" xfId="4927" xr:uid="{2EB7E616-748D-4F7A-A121-65A813A1A1EF}"/>
    <cellStyle name="_Quotation for TTnT Project (OSS Parts ) (Internal Version) 051121_New_Y2008_JI Group - Note R11" xfId="4928" xr:uid="{1E4CAEA5-2B2C-4B89-8A67-F3A05F394BC7}"/>
    <cellStyle name="_Quotation for TTnT Project (Warranty Part , Option 1) (Internal Version) 051123_New" xfId="4929" xr:uid="{C671DE0B-DABF-41B0-B253-DEE658D25B8D}"/>
    <cellStyle name="_Quotation for TTnT Project (Warranty Part , Option 1) (Internal Version) 051123_New 2" xfId="4930" xr:uid="{B00495BC-0C7D-4183-92EB-511C1D40AFF2}"/>
    <cellStyle name="_R11_Detail cash flow" xfId="4931" xr:uid="{73CC2274-E79F-4061-ABA2-2DB3A6B0E7CC}"/>
    <cellStyle name="_R11_Detail cash flow 2" xfId="4932" xr:uid="{0189B776-9C1C-43C9-A8AE-DE99E853FA11}"/>
    <cellStyle name="_R11_Detail cash flow_(2)Sum of cash&amp;cash equivalent" xfId="4933" xr:uid="{8B5AE598-4599-422D-91C7-4EE26E6C12D0}"/>
    <cellStyle name="_Report Pos RO4 1-200909" xfId="4934" xr:uid="{9CDA44E8-E196-4C9D-B6B1-0AC7FD2AFE27}"/>
    <cellStyle name="_Report Pos RO4 1-200909_100%" xfId="4935" xr:uid="{F7254390-9E1C-40D2-A11A-75E18531F513}"/>
    <cellStyle name="_Report Pos RO4 1-200909_100%_AR-Shop (2)" xfId="4936" xr:uid="{6E0117A7-F0BA-459C-9220-449A6C08BE6C}"/>
    <cellStyle name="_Report Pos RO4 1-200909_100%_AR-Shop RO10" xfId="4937" xr:uid="{4B49F7CA-AC64-4FFC-8051-11B886AE158E}"/>
    <cellStyle name="_Report Pos RO4 1-200909_201006(95)" xfId="4938" xr:uid="{A6E54FA6-CBF3-4317-911D-B9F3D9369417}"/>
    <cellStyle name="_Report Pos RO4 1-200909_201006(95)_AR-Shop (2)" xfId="4939" xr:uid="{4D92A2CC-5986-4AE5-B817-510E40970268}"/>
    <cellStyle name="_Report Pos RO4 1-200909_201006(95)_AR-Shop RO10" xfId="4940" xr:uid="{BB6ABB99-07A2-4216-88A9-0E62E3CCA5C1}"/>
    <cellStyle name="_Report Pos RO4 1-200909_AR-Shop (2)" xfId="4941" xr:uid="{6E9D4F77-BECD-468E-A71E-A27F63F57001}"/>
    <cellStyle name="_Report Pos RO4 1-200909_AR-Shop RO10" xfId="4942" xr:uid="{8C4130E0-DAA0-45C0-95AB-710E47DB6407}"/>
    <cellStyle name="_Report Pos RO4 1-200909_Book1" xfId="4943" xr:uid="{54A6AB93-C0EA-4D71-A3CC-6CDD2555BF64}"/>
    <cellStyle name="_Report Pos RO4 1-200909_Book1_AR-Shop (2)" xfId="4944" xr:uid="{6390A8AD-5AE5-401B-BF54-A0EA53E5C48C}"/>
    <cellStyle name="_Report Pos RO4 1-200909_Book1_AR-Shop RO10" xfId="4945" xr:uid="{CA24897A-364E-499E-8D28-FC2F0CFB4B7E}"/>
    <cellStyle name="_Report Pos RO4 1-200909_TTTIRO1062010" xfId="4946" xr:uid="{142CEA7D-712F-446F-806F-83C7A023E41F}"/>
    <cellStyle name="_Report Pos RO4 1-200909_TTTIRO1062010_AR-Shop (2)" xfId="4947" xr:uid="{CC33C328-D8B3-4FC7-A9F6-AF597234221C}"/>
    <cellStyle name="_Report Pos RO4 1-200909_TTTIRO1062010_AR-Shop RO10" xfId="4948" xr:uid="{93F5DCAC-3005-4A4B-9308-01C9E9256290}"/>
    <cellStyle name="_Report Pos RO4 1-200909_โหลดจากระบบ" xfId="4949" xr:uid="{3F6A8D7D-FF19-409B-82BB-5F256E2B2843}"/>
    <cellStyle name="_Report Pos RO4 1-200909_โหลดจากระบบ_AR-Shop (2)" xfId="4950" xr:uid="{8DA97CDC-EF9D-422D-8763-4524FD47E92F}"/>
    <cellStyle name="_Report Pos RO4 1-200909_โหลดจากระบบ_AR-Shop RO10" xfId="4951" xr:uid="{B3F39616-3FFE-4AE8-BB21-15CDBEB40EEF}"/>
    <cellStyle name="_Report Pos RO4 1-200909_ใบแนบ ภพ.30-June2010" xfId="4952" xr:uid="{13E2215C-DF9C-41CE-9A4F-AC386BD051BD}"/>
    <cellStyle name="_Report Pos RO4 1-200909_ยกมา" xfId="4953" xr:uid="{0C21E2C2-1B04-4DF1-89D3-0BADC3A232FC}"/>
    <cellStyle name="_Report Pos RO4 1-200909_ยกมา_AR-Shop (2)" xfId="4954" xr:uid="{09678717-398F-4899-8DC3-75F917C9AA81}"/>
    <cellStyle name="_Report Pos RO4 1-200909_ยกมา_AR-Shop RO10" xfId="4955" xr:uid="{B118F52B-DD6D-4B74-96C6-B5DB4E87CB95}"/>
    <cellStyle name="_Report Pos RO4 1-200909_รายงานใบลดหนี้ TI และ ภาษีขาย SS-เดือน เม.ย. ครั้งที่ 1 (CN_TI_newReceipt_SS_Val_20100402-19)" xfId="4956" xr:uid="{250E1998-A8B8-4F14-B45A-93846EE574D7}"/>
    <cellStyle name="_Report Pos RO4 1-200909_รายงานใบลดหนี้ TI และ ภาษีขาย SS-เดือน เม.ย. ครั้งที่ 1 (CN_TI_newReceipt_SS_Val_20100402-19)_Aging AR Internet_30 Sep 10" xfId="4957" xr:uid="{E2F0751D-620B-4A87-90A1-19445CCD9BDD}"/>
    <cellStyle name="_Report Pos RO4 1-200909_รายงานใบลดหนี้ TI และ ภาษีขาย SS-เดือน เม.ย. ครั้งที่ 1 (CN_TI_newReceipt_SS_Val_20100402-19)_AR-Shop (2)" xfId="4958" xr:uid="{8F1A174A-8553-4F77-B987-3E2DD20A84B1}"/>
    <cellStyle name="_Report Pos RO4 1-200909_รายงานใบลดหนี้ TI และ ภาษีขาย SS-เดือน เม.ย. ครั้งที่ 1 (CN_TI_newReceipt_SS_Val_20100402-19)_AR-Shop RO10" xfId="4959" xr:uid="{E753601F-D141-4C47-8DF8-F74C6471531C}"/>
    <cellStyle name="_Report Pos RO4 1-200909_รายงานใบลดหนี้ TI และ ภาษีขาย SS-เดือน เม.ย. ครั้งที่ 2 (CN_TI_newReceipt_SS_Val_2010_0420-0501)" xfId="4960" xr:uid="{CF280F75-D6B7-4DB5-A766-90BBE3B47A40}"/>
    <cellStyle name="_Report Pos RO4 1-200909_รายงานใบลดหนี้ TI และ ภาษีขาย SS-เดือน เม.ย. ครั้งที่ 2 (CN_TI_newReceipt_SS_Val_2010_0420-0501)_Aging AR Internet_30 Sep 10" xfId="4961" xr:uid="{4C90C4E5-DA20-4872-AE32-0E393592B47F}"/>
    <cellStyle name="_Report Pos RO4 1-200909_รายงานใบลดหนี้ TI และ ภาษีขาย SS-เดือน เม.ย. ครั้งที่ 2 (CN_TI_newReceipt_SS_Val_2010_0420-0501)_AR-Shop (2)" xfId="4962" xr:uid="{B166F668-6BDC-4848-8CE7-621AFBCE92EA}"/>
    <cellStyle name="_Report Pos RO4 1-200909_รายงานใบลดหนี้ TI และ ภาษีขาย SS-เดือน เม.ย. ครั้งที่ 2 (CN_TI_newReceipt_SS_Val_2010_0420-0501)_AR-Shop RO10" xfId="4963" xr:uid="{2D9F3B37-EC1C-469D-BF76-143D05D3AAEC}"/>
    <cellStyle name="_Report Pos RO4 1-200909_รายงานใบลดหนี้ TI และ ภาษีขาย SS-เดือน มิ.ย. ครั้งที่ 1 (CN_TI_newReceipt_SS_Val_2010_0601-0630)" xfId="4964" xr:uid="{73E196A4-C398-4DC1-BAAF-32CB7AC9B338}"/>
    <cellStyle name="_Report Pos RO4 1-200909_รายงานใบลดหนี้ TI และ ภาษีขาย SS-เดือน มิ.ย. ครั้งที่ 1 (CN_TI_newReceipt_SS_Val_2010_0601-0630)_AR-Shop (2)" xfId="4965" xr:uid="{D6B6BE51-D902-4766-97C3-9EF49D32321E}"/>
    <cellStyle name="_Report Pos RO4 1-200909_รายงานใบลดหนี้ TI และ ภาษีขาย SS-เดือน มิ.ย. ครั้งที่ 1 (CN_TI_newReceipt_SS_Val_2010_0601-0630)_AR-Shop RO10" xfId="4966" xr:uid="{4FFC9FB5-0C96-4FB6-8DE8-D4540B5D76E3}"/>
    <cellStyle name="_revenue budget 2008" xfId="4967" xr:uid="{C23AE2FD-8FE2-4602-B4F8-56B8323239F4}"/>
    <cellStyle name="_revenue budget 2008_3-TTTBB Budget 2010 to Dept (2)" xfId="4968" xr:uid="{FAB0427B-03B7-4CE3-B257-77A0874246E6}"/>
    <cellStyle name="_revenue budget 2008_RD" xfId="4969" xr:uid="{364F9FE0-607C-46C1-8219-13AFC8E1DA8A}"/>
    <cellStyle name="_RO1" xfId="4970" xr:uid="{21E6AEE6-F136-49F5-B226-09A94CCD2649}"/>
    <cellStyle name="_RO1 (2)" xfId="4971" xr:uid="{825F40B1-69BC-43B2-99FA-55EF46E2DB5B}"/>
    <cellStyle name="_RO1 (2)_100%" xfId="4972" xr:uid="{3F30D5EF-05BC-4054-A356-F73BB0AC660B}"/>
    <cellStyle name="_RO1 (2)_100%_AR-Shop (2)" xfId="4973" xr:uid="{47578AB5-3D83-43DB-B1D0-75A22A81043C}"/>
    <cellStyle name="_RO1 (2)_100%_AR-Shop RO10" xfId="4974" xr:uid="{9F863281-E0B1-4162-9B37-381CC65B256A}"/>
    <cellStyle name="_RO1 (2)_201006(95)" xfId="4975" xr:uid="{16A230FE-5F14-4F74-A629-B2DF08DCB8F0}"/>
    <cellStyle name="_RO1 (2)_201006(95)_AR-Shop (2)" xfId="4976" xr:uid="{0326B71E-361E-403C-AFA6-485B64262328}"/>
    <cellStyle name="_RO1 (2)_201006(95)_AR-Shop RO10" xfId="4977" xr:uid="{FF426C2F-4B4A-4B02-A4F6-6133934A3EC7}"/>
    <cellStyle name="_RO1 (2)_AR-Shop (2)" xfId="4978" xr:uid="{5BD33EFC-E337-42F2-8E7D-0736DA82E23F}"/>
    <cellStyle name="_RO1 (2)_AR-Shop RO10" xfId="4979" xr:uid="{051149BC-6594-4F23-A97D-D9C2ACC80467}"/>
    <cellStyle name="_RO1 (2)_Book1" xfId="4980" xr:uid="{E527C11B-30E9-41C5-BA3E-649DF94EF34F}"/>
    <cellStyle name="_RO1 (2)_Book1_AR-Shop (2)" xfId="4981" xr:uid="{78E7347F-9252-44F6-A731-565A45624F97}"/>
    <cellStyle name="_RO1 (2)_Book1_AR-Shop RO10" xfId="4982" xr:uid="{65572835-5B16-4D5A-B201-A971F71D3D73}"/>
    <cellStyle name="_RO1 (2)_TTTIRO1062010" xfId="4983" xr:uid="{FF36899F-1750-4928-A83D-0B20BB9288E0}"/>
    <cellStyle name="_RO1 (2)_TTTIRO1062010_AR-Shop (2)" xfId="4984" xr:uid="{4008579B-391E-49D7-A454-4BDA834FFD55}"/>
    <cellStyle name="_RO1 (2)_TTTIRO1062010_AR-Shop RO10" xfId="4985" xr:uid="{DA946C41-FF2D-4BDE-922F-ED20348824F2}"/>
    <cellStyle name="_RO1 (2)_โหลดจากระบบ" xfId="4986" xr:uid="{485DE810-1CDE-4F23-BB21-E43143AF4151}"/>
    <cellStyle name="_RO1 (2)_โหลดจากระบบ_AR-Shop (2)" xfId="4987" xr:uid="{BF6587E3-017D-4E86-85EB-18FBE5E01F6E}"/>
    <cellStyle name="_RO1 (2)_โหลดจากระบบ_AR-Shop RO10" xfId="4988" xr:uid="{A42438CD-5B44-41E5-B702-5CBD602DC9C4}"/>
    <cellStyle name="_RO1 (2)_ใบแนบ ภพ.30-June2010" xfId="4989" xr:uid="{68B3A664-73AA-4427-B292-8DDD406F31BD}"/>
    <cellStyle name="_RO1 (2)_ยกมา" xfId="4990" xr:uid="{2A5FCD2C-E695-4460-8C30-F6ABB512B24D}"/>
    <cellStyle name="_RO1 (2)_ยกมา_AR-Shop (2)" xfId="4991" xr:uid="{C9CA32DD-5604-4018-B98E-1DE1F1008CF3}"/>
    <cellStyle name="_RO1 (2)_ยกมา_AR-Shop RO10" xfId="4992" xr:uid="{66FD4581-C0DA-4038-87B5-273BF008A9ED}"/>
    <cellStyle name="_RO1 (2)_รายงานใบลดหนี้ TI และ ภาษีขาย SS-เดือน เม.ย. ครั้งที่ 1 (CN_TI_newReceipt_SS_Val_20100402-19)" xfId="4993" xr:uid="{8403E252-F365-4582-8765-802C685BE750}"/>
    <cellStyle name="_RO1 (2)_รายงานใบลดหนี้ TI และ ภาษีขาย SS-เดือน เม.ย. ครั้งที่ 1 (CN_TI_newReceipt_SS_Val_20100402-19)_Aging AR Internet_30 Sep 10" xfId="4994" xr:uid="{70C2E493-C26A-405D-B4DE-EC59A22B191F}"/>
    <cellStyle name="_RO1 (2)_รายงานใบลดหนี้ TI และ ภาษีขาย SS-เดือน เม.ย. ครั้งที่ 1 (CN_TI_newReceipt_SS_Val_20100402-19)_AR-Shop (2)" xfId="4995" xr:uid="{06AEFC63-CA05-4C45-9850-E2F59DD5CF77}"/>
    <cellStyle name="_RO1 (2)_รายงานใบลดหนี้ TI และ ภาษีขาย SS-เดือน เม.ย. ครั้งที่ 1 (CN_TI_newReceipt_SS_Val_20100402-19)_AR-Shop RO10" xfId="4996" xr:uid="{68597DE3-D186-4204-A351-92A53DEFD80D}"/>
    <cellStyle name="_RO1 (2)_รายงานใบลดหนี้ TI และ ภาษีขาย SS-เดือน เม.ย. ครั้งที่ 2 (CN_TI_newReceipt_SS_Val_2010_0420-0501)" xfId="4997" xr:uid="{D0ED093D-420B-4507-AE8D-E6C5595FB048}"/>
    <cellStyle name="_RO1 (2)_รายงานใบลดหนี้ TI และ ภาษีขาย SS-เดือน เม.ย. ครั้งที่ 2 (CN_TI_newReceipt_SS_Val_2010_0420-0501)_Aging AR Internet_30 Sep 10" xfId="4998" xr:uid="{EA6569FC-5ECB-4F31-BE94-9A1081932307}"/>
    <cellStyle name="_RO1 (2)_รายงานใบลดหนี้ TI และ ภาษีขาย SS-เดือน เม.ย. ครั้งที่ 2 (CN_TI_newReceipt_SS_Val_2010_0420-0501)_AR-Shop (2)" xfId="4999" xr:uid="{8BD851F2-2B98-411F-BC0D-BF2F97D7ACBF}"/>
    <cellStyle name="_RO1 (2)_รายงานใบลดหนี้ TI และ ภาษีขาย SS-เดือน เม.ย. ครั้งที่ 2 (CN_TI_newReceipt_SS_Val_2010_0420-0501)_AR-Shop RO10" xfId="5000" xr:uid="{B09A5697-2C95-4D05-B681-83ACA0D844AB}"/>
    <cellStyle name="_RO1 (2)_รายงานใบลดหนี้ TI และ ภาษีขาย SS-เดือน มิ.ย. ครั้งที่ 1 (CN_TI_newReceipt_SS_Val_2010_0601-0630)" xfId="5001" xr:uid="{FBAAF13C-0ABF-48AB-B6FE-640FBAB87E15}"/>
    <cellStyle name="_RO1 (2)_รายงานใบลดหนี้ TI และ ภาษีขาย SS-เดือน มิ.ย. ครั้งที่ 1 (CN_TI_newReceipt_SS_Val_2010_0601-0630)_AR-Shop (2)" xfId="5002" xr:uid="{E80D3BC2-B909-466B-B9EA-DA99CF63B9A3}"/>
    <cellStyle name="_RO1 (2)_รายงานใบลดหนี้ TI และ ภาษีขาย SS-เดือน มิ.ย. ครั้งที่ 1 (CN_TI_newReceipt_SS_Val_2010_0601-0630)_AR-Shop RO10" xfId="5003" xr:uid="{F8B0BC62-7495-40CD-AE65-4777720CA609}"/>
    <cellStyle name="_RO1 2" xfId="5004" xr:uid="{6A6F31CA-8A83-4518-8BEF-51BA37260BAB}"/>
    <cellStyle name="_RO1_AGING BB Mar" xfId="5005" xr:uid="{AA6B9B53-1B78-467A-AE97-6A9C7C000CF3}"/>
    <cellStyle name="_RO1_AR Aging_Mar 2011" xfId="5006" xr:uid="{2D4A1839-CEC7-4596-AB84-6964E1FAF29D}"/>
    <cellStyle name="_RO1_AR-Shop (2)" xfId="5007" xr:uid="{6616D46C-A709-4CCE-AFA1-A9DDB48772D4}"/>
    <cellStyle name="_RO1_AR-Shop RO10" xfId="5008" xr:uid="{20313F2F-FBA0-4D8F-8EAC-DBE671CE4160}"/>
    <cellStyle name="_RO1_invoicing Plan_IS 130810" xfId="5009" xr:uid="{79305A17-0B37-4453-A810-439D49EF162C}"/>
    <cellStyle name="_RO1_invoicing Plan_Transport 160810" xfId="5010" xr:uid="{533F3D65-3426-4605-8931-985100660795}"/>
    <cellStyle name="_RO1_invoicing Plan_Transport 230610 (Ball)" xfId="5011" xr:uid="{5902DB1D-FE60-40EC-A30E-1511ED5B4D47}"/>
    <cellStyle name="_RO1_เดือน 072010" xfId="5012" xr:uid="{CC5032E8-DD3E-48AE-91CD-92D8C3E7AA14}"/>
    <cellStyle name="_RO1_เดือน 072010_Aging AR Internet_30 Sep 10" xfId="5013" xr:uid="{F3F0D96D-2BA9-4025-B4F2-56E68D1A98CC}"/>
    <cellStyle name="_RO1_เดือน 082010" xfId="5014" xr:uid="{21D6DD14-8C6B-4A30-9CAB-A672F36FF573}"/>
    <cellStyle name="_RO1_เดือน 082010_Aging AR Internet_30 Sep 10" xfId="5015" xr:uid="{C653ED41-7AB8-47C0-BA3B-A115CBB461AE}"/>
    <cellStyle name="_RO1_เดือน 092010" xfId="5016" xr:uid="{EEF71ACA-C03C-4B18-8D86-EF363567873B}"/>
    <cellStyle name="_RO1_เดือน 092010_Aging AR Internet_30 Sep 10" xfId="5017" xr:uid="{8ED3EFF3-5C88-4B7D-8B00-6180E550B8DC}"/>
    <cellStyle name="_RO1_ใบแนบ ภพ.30-June2010" xfId="5018" xr:uid="{8F3A5382-5997-481A-89A7-7E64679E5ED1}"/>
    <cellStyle name="_RO1_จดทะเบียนสาขาTTTI" xfId="5019" xr:uid="{7EB26AED-B58D-460C-AF7E-F8F15E7129DF}"/>
    <cellStyle name="_RO1_จดทะเบียนสาขาTTTI (2)" xfId="5020" xr:uid="{B1B003A0-FDF8-484D-BBC4-12FA5FFA7409}"/>
    <cellStyle name="_RO1_จดทะเบียนสาขาTTTI (2)_Aging AR Internet_30 Sep 10" xfId="5021" xr:uid="{4C98582C-38DF-40CF-844E-C1DA454C9766}"/>
    <cellStyle name="_RO1_จดทะเบียนสาขาTTTI (2)_AR-Shop (2)" xfId="5022" xr:uid="{952CA786-C6F1-4F65-9AF4-7E81ABADFB12}"/>
    <cellStyle name="_RO1_จดทะเบียนสาขาTTTI (2)_AR-Shop RO10" xfId="5023" xr:uid="{BA0EE54A-6151-491B-9C84-34AC9EC3185E}"/>
    <cellStyle name="_RO1_จดทะเบียนสาขาTTTI_AR-Leased Line at Oct010" xfId="5024" xr:uid="{5BCA059F-C4C8-4B04-9CB8-AA5E141B3F89}"/>
    <cellStyle name="_RO1_จดทะเบียนสาขาTTTI_AR-Leased Line at Sep2010" xfId="5025" xr:uid="{5798A868-9904-4FA0-85D3-3BF270B8CEF3}"/>
    <cellStyle name="_RO1_จดทะเบียนสาขาTTTI_AR-Shop (2)" xfId="5026" xr:uid="{20514801-1C14-4434-8A5C-FD97C06E8843}"/>
    <cellStyle name="_RO1_จดทะเบียนสาขาTTTI_AR-Shop RO10" xfId="5027" xr:uid="{B16D0FC7-5EE5-4ED6-A4B1-69A84789D61C}"/>
    <cellStyle name="_RO1_จดทะเบียนสาขาTTTI_เดือน 052010" xfId="5028" xr:uid="{5E29D39B-2CED-46C5-A21A-B4F8E5275E3F}"/>
    <cellStyle name="_RO1_จดทะเบียนสาขาTTTI_เดือน 052010_Aging AR Internet_30 Sep 10" xfId="5029" xr:uid="{C0FD68CC-33DB-40F6-8D9E-B2EC2C13C6FE}"/>
    <cellStyle name="_RO1_จดทะเบียนสาขาTTTI_ปรับปรุง Bill-062010" xfId="5030" xr:uid="{1E95F7E3-648F-4247-A227-E229D3D2C848}"/>
    <cellStyle name="_RO1_จดทะเบียนสาขาTTTI_ปรับปรุง Bill-062010_Aging AR Internet_30 Sep 10" xfId="5031" xr:uid="{08613D58-32FD-4036-BCF8-41D5971D0F1E}"/>
    <cellStyle name="_RO1_รายงานใบลดหนี้ TI และ ภาษีขาย SS-เดือน เม.ย. ครั้งที่ 1 (CN_TI_newReceipt_SS_Val_20100402-19)" xfId="5032" xr:uid="{EFD68EAD-B57D-4FF7-9155-A956CF946286}"/>
    <cellStyle name="_RO1_รายงานใบลดหนี้ TI และ ภาษีขาย SS-เดือน เม.ย. ครั้งที่ 1 (CN_TI_newReceipt_SS_Val_20100402-19)_Aging AR Internet_30 Sep 10" xfId="5033" xr:uid="{24A6AE48-A558-4E69-A80B-4A0106ED42AF}"/>
    <cellStyle name="_RO1_รายงานใบลดหนี้ TI และ ภาษีขาย SS-เดือน เม.ย. ครั้งที่ 1 (CN_TI_newReceipt_SS_Val_20100402-19)_AR-Shop (2)" xfId="5034" xr:uid="{B4411BCB-095D-4A78-BEEC-1BEB9762B8BF}"/>
    <cellStyle name="_RO1_รายงานใบลดหนี้ TI และ ภาษีขาย SS-เดือน เม.ย. ครั้งที่ 1 (CN_TI_newReceipt_SS_Val_20100402-19)_AR-Shop RO10" xfId="5035" xr:uid="{7A6C3F1E-CE78-48C9-9B85-E82594F21062}"/>
    <cellStyle name="_RO1_รายงานใบลดหนี้ TI และ ภาษีขาย SS-เดือน เม.ย. ครั้งที่ 2 (CN_TI_newReceipt_SS_Val_2010_0420-0501)" xfId="5036" xr:uid="{386E0F1E-AC8F-4C69-A590-FEEA364F1703}"/>
    <cellStyle name="_RO1_รายงานใบลดหนี้ TI และ ภาษีขาย SS-เดือน เม.ย. ครั้งที่ 2 (CN_TI_newReceipt_SS_Val_2010_0420-0501)_Aging AR Internet_30 Sep 10" xfId="5037" xr:uid="{8972D3DD-A6DA-4C26-86B0-22252742F5CE}"/>
    <cellStyle name="_RO1_รายงานใบลดหนี้ TI และ ภาษีขาย SS-เดือน เม.ย. ครั้งที่ 2 (CN_TI_newReceipt_SS_Val_2010_0420-0501)_AR-Shop (2)" xfId="5038" xr:uid="{D648B658-93E4-4906-A664-A2426F7C7893}"/>
    <cellStyle name="_RO1_รายงานใบลดหนี้ TI และ ภาษีขาย SS-เดือน เม.ย. ครั้งที่ 2 (CN_TI_newReceipt_SS_Val_2010_0420-0501)_AR-Shop RO10" xfId="5039" xr:uid="{32360ED9-6DF3-49A3-B4E4-A0A419B82700}"/>
    <cellStyle name="_RO1_รายงานใบลดหนี้ TI และ ภาษีขาย SS-เดือน มิ.ย. ครั้งที่ 1 (CN_TI_newReceipt_SS_Val_2010_0601-0630)" xfId="5040" xr:uid="{BADEE75C-E337-48A4-925E-5E91C7AABDC4}"/>
    <cellStyle name="_RO1_รายงานใบลดหนี้ TI และ ภาษีขาย SS-เดือน มิ.ย. ครั้งที่ 1 (CN_TI_newReceipt_SS_Val_2010_0601-0630)_AR-Shop (2)" xfId="5041" xr:uid="{9442CE14-EC38-464A-8589-5AD3ADA7A2CD}"/>
    <cellStyle name="_RO1_รายงานใบลดหนี้ TI และ ภาษีขาย SS-เดือน มิ.ย. ครั้งที่ 1 (CN_TI_newReceipt_SS_Val_2010_0601-0630)_AR-Shop RO10" xfId="5042" xr:uid="{C0727936-ECD1-4AED-9C1D-018D72F9DAD4}"/>
    <cellStyle name="_RO6" xfId="5043" xr:uid="{B55C33FA-4D64-43F2-B87E-657C9E7C9816}"/>
    <cellStyle name="_RO6_AGING BB Mar" xfId="5044" xr:uid="{3ADB4086-5C27-41B4-BE9C-EE22F9CA7CD5}"/>
    <cellStyle name="_RO6_AR Aging_Mar 2011" xfId="5045" xr:uid="{60D29FB3-595D-4370-BF3B-7DE202D1C3E2}"/>
    <cellStyle name="_RO6_AR-Shop (2)" xfId="5046" xr:uid="{7331677C-7F1E-4212-B18E-9F4ADBA7FA19}"/>
    <cellStyle name="_RO6_AR-Shop RO10" xfId="5047" xr:uid="{21DAD454-52F9-4064-9FB8-C71326611018}"/>
    <cellStyle name="_RO6_ใบแนบ ภพ.30-June2010" xfId="5048" xr:uid="{8DDD2388-B820-4B11-A13D-376423B0B197}"/>
    <cellStyle name="_RO6_รายงานใบลดหนี้ TI และ ภาษีขาย SS-เดือน เม.ย. ครั้งที่ 1 (CN_TI_newReceipt_SS_Val_20100402-19)" xfId="5049" xr:uid="{73DBB6D7-B693-44CA-ACC1-33AA9C51C802}"/>
    <cellStyle name="_RO6_รายงานใบลดหนี้ TI และ ภาษีขาย SS-เดือน เม.ย. ครั้งที่ 1 (CN_TI_newReceipt_SS_Val_20100402-19)_Aging AR Internet_30 Sep 10" xfId="5050" xr:uid="{53B8F02C-148D-46B2-A6D7-BE53906AB723}"/>
    <cellStyle name="_RO6_รายงานใบลดหนี้ TI และ ภาษีขาย SS-เดือน เม.ย. ครั้งที่ 1 (CN_TI_newReceipt_SS_Val_20100402-19)_AR-Shop (2)" xfId="5051" xr:uid="{04E49540-C955-4562-A8A1-1CCB652D09B8}"/>
    <cellStyle name="_RO6_รายงานใบลดหนี้ TI และ ภาษีขาย SS-เดือน เม.ย. ครั้งที่ 1 (CN_TI_newReceipt_SS_Val_20100402-19)_AR-Shop RO10" xfId="5052" xr:uid="{06BE959D-7A17-48CF-928D-EAC31BCAA8BD}"/>
    <cellStyle name="_RO6_รายงานใบลดหนี้ TI และ ภาษีขาย SS-เดือน เม.ย. ครั้งที่ 2 (CN_TI_newReceipt_SS_Val_2010_0420-0501)" xfId="5053" xr:uid="{1176D8EC-697C-4336-B272-AD121571E2D7}"/>
    <cellStyle name="_RO6_รายงานใบลดหนี้ TI และ ภาษีขาย SS-เดือน เม.ย. ครั้งที่ 2 (CN_TI_newReceipt_SS_Val_2010_0420-0501)_Aging AR Internet_30 Sep 10" xfId="5054" xr:uid="{3E47784F-97A9-4859-90FA-02A1441EEF3B}"/>
    <cellStyle name="_RO6_รายงานใบลดหนี้ TI และ ภาษีขาย SS-เดือน เม.ย. ครั้งที่ 2 (CN_TI_newReceipt_SS_Val_2010_0420-0501)_AR-Shop (2)" xfId="5055" xr:uid="{F900140D-B4EE-49EC-AE77-5BF306EDB095}"/>
    <cellStyle name="_RO6_รายงานใบลดหนี้ TI และ ภาษีขาย SS-เดือน เม.ย. ครั้งที่ 2 (CN_TI_newReceipt_SS_Val_2010_0420-0501)_AR-Shop RO10" xfId="5056" xr:uid="{DBFCE067-25FC-4746-B2EC-D666AE9BAE28}"/>
    <cellStyle name="_RO6_รายงานใบลดหนี้ TI และ ภาษีขาย SS-เดือน มิ.ย. ครั้งที่ 1 (CN_TI_newReceipt_SS_Val_2010_0601-0630)" xfId="5057" xr:uid="{77C9431F-242B-42D4-AFED-4A7F0282D8E7}"/>
    <cellStyle name="_RO6_รายงานใบลดหนี้ TI และ ภาษีขาย SS-เดือน มิ.ย. ครั้งที่ 1 (CN_TI_newReceipt_SS_Val_2010_0601-0630)_AR-Shop (2)" xfId="5058" xr:uid="{C2240F86-82BB-4D33-A90C-558649745D3B}"/>
    <cellStyle name="_RO6_รายงานใบลดหนี้ TI และ ภาษีขาย SS-เดือน มิ.ย. ครั้งที่ 1 (CN_TI_newReceipt_SS_Val_2010_0601-0630)_AR-Shop RO10" xfId="5059" xr:uid="{20B305E8-2CBC-4303-A9C5-5FC4350A57E6}"/>
    <cellStyle name="_RO7" xfId="5060" xr:uid="{00AAACD8-7D5F-4C69-8A28-AB01E154EB35}"/>
    <cellStyle name="_RO7_AGING BB Mar" xfId="5061" xr:uid="{18795DFA-2886-4D04-8459-411829BD0079}"/>
    <cellStyle name="_RO7_AR Aging_Mar 2011" xfId="5062" xr:uid="{F6086281-DC5E-4C9C-A2F8-225A2F00B822}"/>
    <cellStyle name="_RO7_AR-Shop (2)" xfId="5063" xr:uid="{6CF04C6C-3FD1-409B-9EE7-3D1092D3A1FC}"/>
    <cellStyle name="_RO7_AR-Shop RO10" xfId="5064" xr:uid="{C5EA09E4-1686-4FD9-B67F-A8B1B49B99B6}"/>
    <cellStyle name="_RO7_ใบแนบ ภพ.30-June2010" xfId="5065" xr:uid="{6CA75C77-04DF-469E-AF38-8A2E71D18266}"/>
    <cellStyle name="_RO7_รายงานใบลดหนี้ TI และ ภาษีขาย SS-เดือน เม.ย. ครั้งที่ 1 (CN_TI_newReceipt_SS_Val_20100402-19)" xfId="5066" xr:uid="{9BDB05D9-2811-4ED2-BCBE-0FF59AA00FE8}"/>
    <cellStyle name="_RO7_รายงานใบลดหนี้ TI และ ภาษีขาย SS-เดือน เม.ย. ครั้งที่ 1 (CN_TI_newReceipt_SS_Val_20100402-19)_Aging AR Internet_30 Sep 10" xfId="5067" xr:uid="{91003056-1C8C-44C3-BC03-7CA5131F5F09}"/>
    <cellStyle name="_RO7_รายงานใบลดหนี้ TI และ ภาษีขาย SS-เดือน เม.ย. ครั้งที่ 1 (CN_TI_newReceipt_SS_Val_20100402-19)_AR-Shop (2)" xfId="5068" xr:uid="{E82AE48C-5698-4AD9-A4E0-E5B39B4885CF}"/>
    <cellStyle name="_RO7_รายงานใบลดหนี้ TI และ ภาษีขาย SS-เดือน เม.ย. ครั้งที่ 1 (CN_TI_newReceipt_SS_Val_20100402-19)_AR-Shop RO10" xfId="5069" xr:uid="{007D09F8-05D1-4C59-A504-2ADF6E4C692D}"/>
    <cellStyle name="_RO7_รายงานใบลดหนี้ TI และ ภาษีขาย SS-เดือน เม.ย. ครั้งที่ 2 (CN_TI_newReceipt_SS_Val_2010_0420-0501)" xfId="5070" xr:uid="{326FA6A6-B302-4F40-8B45-61F10EE96479}"/>
    <cellStyle name="_RO7_รายงานใบลดหนี้ TI และ ภาษีขาย SS-เดือน เม.ย. ครั้งที่ 2 (CN_TI_newReceipt_SS_Val_2010_0420-0501)_Aging AR Internet_30 Sep 10" xfId="5071" xr:uid="{972C327C-7CE7-48A2-8264-E286EEEF6751}"/>
    <cellStyle name="_RO7_รายงานใบลดหนี้ TI และ ภาษีขาย SS-เดือน เม.ย. ครั้งที่ 2 (CN_TI_newReceipt_SS_Val_2010_0420-0501)_AR-Shop (2)" xfId="5072" xr:uid="{7167AB9F-8B9C-4D0C-A0D7-231782DA7FFF}"/>
    <cellStyle name="_RO7_รายงานใบลดหนี้ TI และ ภาษีขาย SS-เดือน เม.ย. ครั้งที่ 2 (CN_TI_newReceipt_SS_Val_2010_0420-0501)_AR-Shop RO10" xfId="5073" xr:uid="{B239264C-B868-434E-ACD0-D69452D21A2D}"/>
    <cellStyle name="_RO7_รายงานใบลดหนี้ TI และ ภาษีขาย SS-เดือน มิ.ย. ครั้งที่ 1 (CN_TI_newReceipt_SS_Val_2010_0601-0630)" xfId="5074" xr:uid="{AE330347-DDB9-43E3-AE5C-5EE726A2E6E1}"/>
    <cellStyle name="_RO7_รายงานใบลดหนี้ TI และ ภาษีขาย SS-เดือน มิ.ย. ครั้งที่ 1 (CN_TI_newReceipt_SS_Val_2010_0601-0630)_AR-Shop (2)" xfId="5075" xr:uid="{35455C8D-9CC6-4A9E-AA57-09EFC0FD1BBF}"/>
    <cellStyle name="_RO7_รายงานใบลดหนี้ TI และ ภาษีขาย SS-เดือน มิ.ย. ครั้งที่ 1 (CN_TI_newReceipt_SS_Val_2010_0601-0630)_AR-Shop RO10" xfId="5076" xr:uid="{B7614BDC-8770-4905-9CA5-51EEAB49B767}"/>
    <cellStyle name="_RO8" xfId="5077" xr:uid="{06BB6174-E3E6-4D10-9EA6-A03656249CF8}"/>
    <cellStyle name="_RO8_AGING BB Mar" xfId="5078" xr:uid="{3F15E876-F1FD-4D2E-B890-506906059E29}"/>
    <cellStyle name="_RO8_AR Aging_Mar 2011" xfId="5079" xr:uid="{486BB878-AB80-4DFF-A93C-96169F4C6B88}"/>
    <cellStyle name="_RO8_AR-Shop (2)" xfId="5080" xr:uid="{D584808D-DFA3-43C0-83F8-313460F32893}"/>
    <cellStyle name="_RO8_AR-Shop RO10" xfId="5081" xr:uid="{B6CCB02B-A87B-432B-BCCE-30E145EF8F4A}"/>
    <cellStyle name="_RO8_ใบแนบ ภพ.30-June2010" xfId="5082" xr:uid="{97C52A8F-BCCE-423B-95FF-AEB116111AB3}"/>
    <cellStyle name="_RO8_รายงานใบลดหนี้ TI และ ภาษีขาย SS-เดือน เม.ย. ครั้งที่ 1 (CN_TI_newReceipt_SS_Val_20100402-19)" xfId="5083" xr:uid="{1B6C8425-BE03-4AD5-8387-F70804DDFB38}"/>
    <cellStyle name="_RO8_รายงานใบลดหนี้ TI และ ภาษีขาย SS-เดือน เม.ย. ครั้งที่ 1 (CN_TI_newReceipt_SS_Val_20100402-19)_Aging AR Internet_30 Sep 10" xfId="5084" xr:uid="{DD0D1C3A-280E-46C5-B160-CAAFE837F056}"/>
    <cellStyle name="_RO8_รายงานใบลดหนี้ TI และ ภาษีขาย SS-เดือน เม.ย. ครั้งที่ 1 (CN_TI_newReceipt_SS_Val_20100402-19)_AR-Shop (2)" xfId="5085" xr:uid="{40B47F20-E80C-4CCA-9A13-1B976869E1E0}"/>
    <cellStyle name="_RO8_รายงานใบลดหนี้ TI และ ภาษีขาย SS-เดือน เม.ย. ครั้งที่ 1 (CN_TI_newReceipt_SS_Val_20100402-19)_AR-Shop RO10" xfId="5086" xr:uid="{F0744A6A-686D-43D0-9CE7-B2C2DCF7B120}"/>
    <cellStyle name="_RO8_รายงานใบลดหนี้ TI และ ภาษีขาย SS-เดือน เม.ย. ครั้งที่ 2 (CN_TI_newReceipt_SS_Val_2010_0420-0501)" xfId="5087" xr:uid="{D0EF1804-61F0-4A15-8590-5E69EABCC0DA}"/>
    <cellStyle name="_RO8_รายงานใบลดหนี้ TI และ ภาษีขาย SS-เดือน เม.ย. ครั้งที่ 2 (CN_TI_newReceipt_SS_Val_2010_0420-0501)_Aging AR Internet_30 Sep 10" xfId="5088" xr:uid="{5FEDD5A4-5E27-40AC-A8E8-DBCC188ACB47}"/>
    <cellStyle name="_RO8_รายงานใบลดหนี้ TI และ ภาษีขาย SS-เดือน เม.ย. ครั้งที่ 2 (CN_TI_newReceipt_SS_Val_2010_0420-0501)_AR-Shop (2)" xfId="5089" xr:uid="{F8C06BE0-A3B0-44D4-9F58-FA79C4857437}"/>
    <cellStyle name="_RO8_รายงานใบลดหนี้ TI และ ภาษีขาย SS-เดือน เม.ย. ครั้งที่ 2 (CN_TI_newReceipt_SS_Val_2010_0420-0501)_AR-Shop RO10" xfId="5090" xr:uid="{3C40F4C7-83A8-4AA3-B255-CDE3CDA6B119}"/>
    <cellStyle name="_RO8_รายงานใบลดหนี้ TI และ ภาษีขาย SS-เดือน มิ.ย. ครั้งที่ 1 (CN_TI_newReceipt_SS_Val_2010_0601-0630)" xfId="5091" xr:uid="{C65B02BA-AD1C-4BEB-B30C-97B4A558DC59}"/>
    <cellStyle name="_RO8_รายงานใบลดหนี้ TI และ ภาษีขาย SS-เดือน มิ.ย. ครั้งที่ 1 (CN_TI_newReceipt_SS_Val_2010_0601-0630)_AR-Shop (2)" xfId="5092" xr:uid="{BF4CF866-2045-41EE-87CA-FE9BC3284E1D}"/>
    <cellStyle name="_RO8_รายงานใบลดหนี้ TI และ ภาษีขาย SS-เดือน มิ.ย. ครั้งที่ 1 (CN_TI_newReceipt_SS_Val_2010_0601-0630)_AR-Shop RO10" xfId="5093" xr:uid="{7D09D2F5-2D34-40B5-8E1B-11F423DD9BF1}"/>
    <cellStyle name="_RO9" xfId="5094" xr:uid="{613E9A7B-E161-454E-9E86-F427AE1BD0A4}"/>
    <cellStyle name="_RO9_AGING BB Mar" xfId="5095" xr:uid="{06C597EA-353F-4E0F-94F9-7B071C5A45F3}"/>
    <cellStyle name="_RO9_AR Aging_Mar 2011" xfId="5096" xr:uid="{0D2E8D96-1460-4D86-92BC-880C2A6B765D}"/>
    <cellStyle name="_RO9_AR-Shop (2)" xfId="5097" xr:uid="{0BCECEA5-96F8-49D3-A7F7-A9519D171F10}"/>
    <cellStyle name="_RO9_AR-Shop RO10" xfId="5098" xr:uid="{B6995811-50C5-46E2-8BFA-619A199351F0}"/>
    <cellStyle name="_RO9_ใบแนบ ภพ.30-June2010" xfId="5099" xr:uid="{0174B7D9-7D34-47F4-9AE8-91DBE8F4C82D}"/>
    <cellStyle name="_RO9_รายงานใบลดหนี้ TI และ ภาษีขาย SS-เดือน เม.ย. ครั้งที่ 1 (CN_TI_newReceipt_SS_Val_20100402-19)" xfId="5100" xr:uid="{C297DC54-A89C-4AE3-9267-BFA59A801798}"/>
    <cellStyle name="_RO9_รายงานใบลดหนี้ TI และ ภาษีขาย SS-เดือน เม.ย. ครั้งที่ 1 (CN_TI_newReceipt_SS_Val_20100402-19)_Aging AR Internet_30 Sep 10" xfId="5101" xr:uid="{B2F8FFD0-374D-413C-819A-CD58E44F1644}"/>
    <cellStyle name="_RO9_รายงานใบลดหนี้ TI และ ภาษีขาย SS-เดือน เม.ย. ครั้งที่ 1 (CN_TI_newReceipt_SS_Val_20100402-19)_AR-Shop (2)" xfId="5102" xr:uid="{A69F1C18-63D4-4CF6-93DC-D2A7295DF66C}"/>
    <cellStyle name="_RO9_รายงานใบลดหนี้ TI และ ภาษีขาย SS-เดือน เม.ย. ครั้งที่ 1 (CN_TI_newReceipt_SS_Val_20100402-19)_AR-Shop RO10" xfId="5103" xr:uid="{5EDDD940-D530-44BF-AF14-F17EAD3344AC}"/>
    <cellStyle name="_RO9_รายงานใบลดหนี้ TI และ ภาษีขาย SS-เดือน เม.ย. ครั้งที่ 2 (CN_TI_newReceipt_SS_Val_2010_0420-0501)" xfId="5104" xr:uid="{80E169B6-9C3B-497E-BCF6-6680DD9A14CB}"/>
    <cellStyle name="_RO9_รายงานใบลดหนี้ TI และ ภาษีขาย SS-เดือน เม.ย. ครั้งที่ 2 (CN_TI_newReceipt_SS_Val_2010_0420-0501)_Aging AR Internet_30 Sep 10" xfId="5105" xr:uid="{E46FC590-3CA2-40E7-A2DE-D721BF6DAC5B}"/>
    <cellStyle name="_RO9_รายงานใบลดหนี้ TI และ ภาษีขาย SS-เดือน เม.ย. ครั้งที่ 2 (CN_TI_newReceipt_SS_Val_2010_0420-0501)_AR-Shop (2)" xfId="5106" xr:uid="{DD9A35AC-E95B-472C-84A0-CCA798D29FF5}"/>
    <cellStyle name="_RO9_รายงานใบลดหนี้ TI และ ภาษีขาย SS-เดือน เม.ย. ครั้งที่ 2 (CN_TI_newReceipt_SS_Val_2010_0420-0501)_AR-Shop RO10" xfId="5107" xr:uid="{EF2CC6C6-5C2F-4D84-BB96-E5734306F8AB}"/>
    <cellStyle name="_RO9_รายงานใบลดหนี้ TI และ ภาษีขาย SS-เดือน มิ.ย. ครั้งที่ 1 (CN_TI_newReceipt_SS_Val_2010_0601-0630)" xfId="5108" xr:uid="{EA150372-35A8-4105-A767-DFB103C593D2}"/>
    <cellStyle name="_RO9_รายงานใบลดหนี้ TI และ ภาษีขาย SS-เดือน มิ.ย. ครั้งที่ 1 (CN_TI_newReceipt_SS_Val_2010_0601-0630)_AR-Shop (2)" xfId="5109" xr:uid="{6A3D842E-635A-4D60-B7B7-0D1FE25E5E3A}"/>
    <cellStyle name="_RO9_รายงานใบลดหนี้ TI และ ภาษีขาย SS-เดือน มิ.ย. ครั้งที่ 1 (CN_TI_newReceipt_SS_Val_2010_0601-0630)_AR-Shop RO10" xfId="5110" xr:uid="{B8226E25-B272-4F62-8DE4-81BECB005D6E}"/>
    <cellStyle name="_RT-Apr-2010" xfId="5111" xr:uid="{A61588EE-B4A3-48DA-8DB6-E659C9891D05}"/>
    <cellStyle name="_RT-Apr-2010_Aging AR Internet_30 Sep 10" xfId="5112" xr:uid="{B6761CE0-0BC7-4920-94F7-A3255C369667}"/>
    <cellStyle name="_RT-Apr-2010_AR-Shop (2)" xfId="5113" xr:uid="{597D04AC-D8D4-4CD8-ADDF-B4607E5B971B}"/>
    <cellStyle name="_RT-Apr-2010_AR-Shop RO10" xfId="5114" xr:uid="{C83EB8B6-686B-469F-8CAC-A9115BA5EA34}"/>
    <cellStyle name="_RT-June-2010" xfId="5115" xr:uid="{F8728B68-7FC2-4CDB-902E-B564F0E29F39}"/>
    <cellStyle name="_RT-June-2010_Aging AR Internet_30 Sep 10" xfId="5116" xr:uid="{C4817408-FC9B-4E13-A724-DB0DCDFA65A4}"/>
    <cellStyle name="_RT-June-2010_AR-Shop (2)" xfId="5117" xr:uid="{BE997642-C0F1-43E0-8CFE-98D01F1B5ECA}"/>
    <cellStyle name="_RT-June-2010_AR-Shop RO10" xfId="5118" xr:uid="{F74BC11A-C221-42D5-A7B7-3F040A385B80}"/>
    <cellStyle name="_RT-mar-2010" xfId="5119" xr:uid="{D82451D5-EC3E-4D95-AD03-8CC4764F1DE8}"/>
    <cellStyle name="_RT-mar-2010_AR-Leased Line at Oct010" xfId="5120" xr:uid="{57366C0B-7CE8-4710-9486-9EE5149C85CC}"/>
    <cellStyle name="_RT-mar-2010_AR-Leased Line at Sep2010" xfId="5121" xr:uid="{F84A3E33-A5C1-432E-B640-4D3514906DB9}"/>
    <cellStyle name="_RT-mar-2010_AR-Shop (2)" xfId="5122" xr:uid="{B732C7E9-7F10-4BF1-A322-48A1A12A86A1}"/>
    <cellStyle name="_RT-mar-2010_AR-Shop RO10" xfId="5123" xr:uid="{410CAA0B-4A04-4C3C-BE81-985C7EEA77AF}"/>
    <cellStyle name="_RT-mar-2010_เดือน 052010" xfId="5124" xr:uid="{35E1F03F-2FC8-4CCF-8CDF-C3E1A4A85810}"/>
    <cellStyle name="_RT-mar-2010_เดือน 052010_Aging AR Internet_30 Sep 10" xfId="5125" xr:uid="{3AC09499-EBBE-49AA-A43C-715A3708AB2E}"/>
    <cellStyle name="_RT-mar-2010_ปรับปรุง Bill-062010" xfId="5126" xr:uid="{0F784E85-1E99-4DE5-8129-66A471A03565}"/>
    <cellStyle name="_RT-mar-2010_ปรับปรุง Bill-062010_Aging AR Internet_30 Sep 10" xfId="5127" xr:uid="{EAD3AEC5-BB14-4AC5-B6AF-201094192376}"/>
    <cellStyle name="_RT-May-2010" xfId="5128" xr:uid="{29428297-81A4-49C1-879E-F2AE0C8D27E6}"/>
    <cellStyle name="_RT-May-2010_Aging AR Internet_30 Sep 10" xfId="5129" xr:uid="{AA2977D2-92CF-4D7D-B0DF-19794E441EB8}"/>
    <cellStyle name="_RT-May-2010_AR-Shop (2)" xfId="5130" xr:uid="{788B4B65-57BF-434B-9F09-2103AFA17BEF}"/>
    <cellStyle name="_RT-May-2010_AR-Shop RO10" xfId="5131" xr:uid="{4D82BAC6-433A-414B-9322-2272FFF58DAC}"/>
    <cellStyle name="_Scope of DWDM Installation" xfId="5132" xr:uid="{5631D4F6-EB43-40B9-8897-51CAE8F492F0}"/>
    <cellStyle name="_Scope of DWDM Installation 2" xfId="5133" xr:uid="{70C3B3EF-152A-4C2D-ABF3-8C5841613922}"/>
    <cellStyle name="_Services IP DSLAM BMA_200K TOT" xfId="5134" xr:uid="{0CCBF270-1BA2-4EF3-9640-0E0C793640D2}"/>
    <cellStyle name="_Services IP DSLAM BMA_200K TOT 2" xfId="5135" xr:uid="{32B425B4-880E-4A3F-8DA8-8BD8BB5D49BC}"/>
    <cellStyle name="_Sheet1" xfId="5136" xr:uid="{DD7D3585-3506-4312-979B-0A921061EB4D}"/>
    <cellStyle name="_Sheet1_1" xfId="5137" xr:uid="{842B10A2-B4FF-4C61-8EF5-FE8D4460DF1F}"/>
    <cellStyle name="_Sheet1_1_100%" xfId="5138" xr:uid="{2909D745-4DF9-4A6A-8F28-500D4E7843A3}"/>
    <cellStyle name="_Sheet1_1_100%_AR-Shop (2)" xfId="5139" xr:uid="{A90FF714-1EB6-4C87-B80E-119E000D0CEF}"/>
    <cellStyle name="_Sheet1_1_100%_AR-Shop RO10" xfId="5140" xr:uid="{5B96FF71-7885-484A-8640-BC8C7406A0BA}"/>
    <cellStyle name="_Sheet1_1_201006(95)" xfId="5141" xr:uid="{456041A7-8C53-42FB-9CE3-7C918D5457F5}"/>
    <cellStyle name="_Sheet1_1_201006(95)_AR-Shop (2)" xfId="5142" xr:uid="{058436B1-6227-437D-86CD-825E1F099DA7}"/>
    <cellStyle name="_Sheet1_1_201006(95)_AR-Shop RO10" xfId="5143" xr:uid="{2A19986C-694F-4508-B609-24B66AD4E691}"/>
    <cellStyle name="_Sheet1_1_AR-Shop (2)" xfId="5144" xr:uid="{C1285C09-DE2B-4CB0-B5ED-354D0C1FFF8C}"/>
    <cellStyle name="_Sheet1_1_AR-Shop RO10" xfId="5145" xr:uid="{E4EA3C97-9725-43CE-A0DB-DAFC59ED36A9}"/>
    <cellStyle name="_Sheet1_1_Book1" xfId="5146" xr:uid="{D7C54217-24B5-4BAC-8906-B4FC36DFCF79}"/>
    <cellStyle name="_Sheet1_1_Book1_AR-Shop (2)" xfId="5147" xr:uid="{58F4B2AC-8DE0-4B41-A9CC-3C86566600C1}"/>
    <cellStyle name="_Sheet1_1_Book1_AR-Shop RO10" xfId="5148" xr:uid="{60C27201-2306-4684-9475-FB484726AD5C}"/>
    <cellStyle name="_Sheet1_1_TTTIRO1062010" xfId="5149" xr:uid="{44DA7E62-BB98-47C6-A2B0-B3D1D189BE1B}"/>
    <cellStyle name="_Sheet1_1_TTTIRO1062010_AR-Shop (2)" xfId="5150" xr:uid="{6C4CF6B8-8E7A-4E29-97E8-A57CDE4F04D8}"/>
    <cellStyle name="_Sheet1_1_TTTIRO1062010_AR-Shop RO10" xfId="5151" xr:uid="{D0FA7425-E273-479B-A7FD-5214A4846540}"/>
    <cellStyle name="_Sheet1_1_โหลดจากระบบ" xfId="5152" xr:uid="{F60157FB-2B05-4296-BD96-431FEB5688DF}"/>
    <cellStyle name="_Sheet1_1_โหลดจากระบบ_AR-Shop (2)" xfId="5153" xr:uid="{54EF84EC-0865-42A7-8A1D-3BAED5DDB91C}"/>
    <cellStyle name="_Sheet1_1_โหลดจากระบบ_AR-Shop RO10" xfId="5154" xr:uid="{2EC4AA0E-1989-49D1-8B23-41B71DA8E18A}"/>
    <cellStyle name="_Sheet1_1_ใบแนบ ภพ.30-June2010" xfId="5155" xr:uid="{9DB35B9A-53EC-4B67-8275-C99CF387FED8}"/>
    <cellStyle name="_Sheet1_1_ยกมา" xfId="5156" xr:uid="{4F754324-0D20-4177-B7AB-099DF080C4DE}"/>
    <cellStyle name="_Sheet1_1_ยกมา_AR-Shop (2)" xfId="5157" xr:uid="{FBA7B707-B95D-489A-834E-1B488FD3877A}"/>
    <cellStyle name="_Sheet1_1_ยกมา_AR-Shop RO10" xfId="5158" xr:uid="{0B3A00E2-A422-4D30-8C31-7AB172BB35CA}"/>
    <cellStyle name="_Sheet1_1_รายงานใบลดหนี้ TI และ ภาษีขาย SS-เดือน เม.ย. ครั้งที่ 1 (CN_TI_newReceipt_SS_Val_20100402-19)" xfId="5159" xr:uid="{DE841705-8A7F-455F-8FD3-DA2704632C5D}"/>
    <cellStyle name="_Sheet1_1_รายงานใบลดหนี้ TI และ ภาษีขาย SS-เดือน เม.ย. ครั้งที่ 1 (CN_TI_newReceipt_SS_Val_20100402-19)_Aging AR Internet_30 Sep 10" xfId="5160" xr:uid="{9C51C11B-B9D3-4B0F-B5B1-28CFEE3C712C}"/>
    <cellStyle name="_Sheet1_1_รายงานใบลดหนี้ TI และ ภาษีขาย SS-เดือน เม.ย. ครั้งที่ 1 (CN_TI_newReceipt_SS_Val_20100402-19)_AR-Shop (2)" xfId="5161" xr:uid="{6B540608-C8F7-4C83-879B-762830AE04EE}"/>
    <cellStyle name="_Sheet1_1_รายงานใบลดหนี้ TI และ ภาษีขาย SS-เดือน เม.ย. ครั้งที่ 1 (CN_TI_newReceipt_SS_Val_20100402-19)_AR-Shop RO10" xfId="5162" xr:uid="{9A76A61C-EDA7-4407-AF86-CE08F0BDF4CF}"/>
    <cellStyle name="_Sheet1_1_รายงานใบลดหนี้ TI และ ภาษีขาย SS-เดือน เม.ย. ครั้งที่ 2 (CN_TI_newReceipt_SS_Val_2010_0420-0501)" xfId="5163" xr:uid="{D03054E2-C686-4D15-AAD9-4129D4FD811D}"/>
    <cellStyle name="_Sheet1_1_รายงานใบลดหนี้ TI และ ภาษีขาย SS-เดือน เม.ย. ครั้งที่ 2 (CN_TI_newReceipt_SS_Val_2010_0420-0501)_Aging AR Internet_30 Sep 10" xfId="5164" xr:uid="{11ED1641-A4D0-414B-8545-37E3904C0630}"/>
    <cellStyle name="_Sheet1_1_รายงานใบลดหนี้ TI และ ภาษีขาย SS-เดือน เม.ย. ครั้งที่ 2 (CN_TI_newReceipt_SS_Val_2010_0420-0501)_AR-Shop (2)" xfId="5165" xr:uid="{D31EF367-ECD3-4922-9FE7-556DCF6D34D6}"/>
    <cellStyle name="_Sheet1_1_รายงานใบลดหนี้ TI และ ภาษีขาย SS-เดือน เม.ย. ครั้งที่ 2 (CN_TI_newReceipt_SS_Val_2010_0420-0501)_AR-Shop RO10" xfId="5166" xr:uid="{FD8A28DA-AE40-4C71-A67A-23DDE99FDC40}"/>
    <cellStyle name="_Sheet1_1_รายงานใบลดหนี้ TI และ ภาษีขาย SS-เดือน มิ.ย. ครั้งที่ 1 (CN_TI_newReceipt_SS_Val_2010_0601-0630)" xfId="5167" xr:uid="{7AC828D9-591B-4883-9D31-9340A209F517}"/>
    <cellStyle name="_Sheet1_1_รายงานใบลดหนี้ TI และ ภาษีขาย SS-เดือน มิ.ย. ครั้งที่ 1 (CN_TI_newReceipt_SS_Val_2010_0601-0630)_AR-Shop (2)" xfId="5168" xr:uid="{67FEBBDC-A238-40C9-AAE3-5537D11A9C8F}"/>
    <cellStyle name="_Sheet1_1_รายงานใบลดหนี้ TI และ ภาษีขาย SS-เดือน มิ.ย. ครั้งที่ 1 (CN_TI_newReceipt_SS_Val_2010_0601-0630)_AR-Shop RO10" xfId="5169" xr:uid="{D19B2662-B4A1-456F-812C-5437100841DB}"/>
    <cellStyle name="_Sheet1_AR-Shop (2)" xfId="5170" xr:uid="{64C7B26D-1A51-49C7-B384-F72F20AFA66A}"/>
    <cellStyle name="_Sheet1_AR-Shop RO10" xfId="5171" xr:uid="{78E3DF70-3559-42B7-9A6E-49C7EE423B5E}"/>
    <cellStyle name="_Sheet1_Summary ro10 bay" xfId="5172" xr:uid="{13382425-815A-4E37-B630-60714B51238B}"/>
    <cellStyle name="_Sheet1_summary-TTTI100% (triple3)-1" xfId="5173" xr:uid="{E0EFDC4E-53B3-476A-9D4C-6643DCDC3FC2}"/>
    <cellStyle name="_Sheet1_TTTI 100%_RO1-10" xfId="5174" xr:uid="{23801864-7D6F-45B6-95EB-A2ABD9D11BFC}"/>
    <cellStyle name="_Sheet1_เดือน 042010" xfId="5175" xr:uid="{ECDE77F2-6ED1-4935-BFA2-8B744A9A6617}"/>
    <cellStyle name="_Sheet1_เดือน 042010_AR-Leased Line at Oct010" xfId="5176" xr:uid="{9AAED98D-A8ED-4B07-9E91-7B6CEEA37019}"/>
    <cellStyle name="_Sheet1_เดือน 042010_AR-Leased Line at Sep2010" xfId="5177" xr:uid="{2E911022-1E3E-444B-9596-099F84E98701}"/>
    <cellStyle name="_Sheet1_เดือน 052010" xfId="5178" xr:uid="{39DFBE05-4F15-4CB5-9305-5D4DC643BABB}"/>
    <cellStyle name="_Sheet1_เดือน 052010_Aging AR Internet_30 Sep 10" xfId="5179" xr:uid="{E38EDFA9-FC1E-4AFE-BFF3-D616FFC41EDE}"/>
    <cellStyle name="_Sheet1_ปรับปรุง Bill-052010" xfId="5180" xr:uid="{949F6402-C8F8-4D56-9305-E914E5F0B1AA}"/>
    <cellStyle name="_Sheet1_ปรับปรุง Bill-062010" xfId="5181" xr:uid="{97F932F4-E0FC-40D6-9F7D-E16474BAE90F}"/>
    <cellStyle name="_Sheet1_ปรับปรุง Bill-062010_Aging AR Internet_30 Sep 10" xfId="5182" xr:uid="{12FD48EB-D7D5-46AF-ACBB-84DFBFA5E55C}"/>
    <cellStyle name="_Sheet1_ปรับปรุง BillหัวCo-052010" xfId="5183" xr:uid="{54155E33-AF2B-44FB-B68C-2F92FDF5EFF6}"/>
    <cellStyle name="_Sheet1_สรุปเช็ค+กระทบ STE. RO10 เดือน มกราคม 54" xfId="5184" xr:uid="{360FB442-3740-42B4-B6F8-2143148B234E}"/>
    <cellStyle name="_Sheet2" xfId="5185" xr:uid="{37E9479D-1E61-4F75-B1CA-14CAE2AE537C}"/>
    <cellStyle name="_Sheet2_AR-Leased Line at Oct010" xfId="5186" xr:uid="{B5AAD876-F4DA-4601-B811-0E4E13BF35B1}"/>
    <cellStyle name="_Sheet2_AR-Leased Line at Sep2010" xfId="5187" xr:uid="{48F2E631-E1EA-4098-95D8-680B24563C7B}"/>
    <cellStyle name="_Sheet2_AR-Shop (2)" xfId="5188" xr:uid="{5F89EB87-6DA4-4AD8-B8FE-6D19B92C9459}"/>
    <cellStyle name="_Sheet2_AR-Shop RO10" xfId="5189" xr:uid="{58795594-32D3-4E4F-8D6C-2C32ACD16ECF}"/>
    <cellStyle name="_Sheet2_Summary ro10 bay" xfId="5190" xr:uid="{61D6DFC9-19AC-4DCC-81F2-3B8F4233646D}"/>
    <cellStyle name="_Sheet2_summary-TTTI100% (triple3)-1" xfId="5191" xr:uid="{48916480-8AFC-4C9D-A052-CE5E4E4ECEFF}"/>
    <cellStyle name="_Sheet2_TTTI 100%_RO1-10" xfId="5192" xr:uid="{8C8D45E8-64D3-4A1B-9C96-DDAE199D2FE8}"/>
    <cellStyle name="_Sheet2_เดือน 052010" xfId="5193" xr:uid="{F7121247-60B7-467B-9196-09D432C14480}"/>
    <cellStyle name="_Sheet2_เดือน 052010_Aging AR Internet_30 Sep 10" xfId="5194" xr:uid="{2D5EEB25-0D30-4201-BDEB-DCAC25611C03}"/>
    <cellStyle name="_Sheet2_ปรับปรุง Bill-062010" xfId="5195" xr:uid="{DBC374B5-7F33-430A-8AD5-6B2C34413C1F}"/>
    <cellStyle name="_Sheet2_ปรับปรุง Bill-062010_Aging AR Internet_30 Sep 10" xfId="5196" xr:uid="{7C429B41-5C17-4E5E-B795-A28EC8F089D7}"/>
    <cellStyle name="_Sheet2_สรุปเช็ค+กระทบ STE. RO10 เดือน มกราคม 54" xfId="5197" xr:uid="{3AB3F7FF-8AF3-4FC1-8A8F-709A9E0BD677}"/>
    <cellStyle name="_Sheet5" xfId="5198" xr:uid="{2270A3B4-CB94-4469-AAF9-29E98B0F912E}"/>
    <cellStyle name="_Sheet5_AR-Shop (2)" xfId="5199" xr:uid="{C39DEAEA-FA01-4B7D-91E2-5CB7CD24CDF7}"/>
    <cellStyle name="_Sheet5_AR-Shop RO10" xfId="5200" xr:uid="{641C8E0A-074F-4F45-AD13-386DDA3F1C67}"/>
    <cellStyle name="_Sheet5_ใบแนบ ภพ.30-June2010" xfId="5201" xr:uid="{FEC53885-27E5-4199-ADD1-8522BBDA517F}"/>
    <cellStyle name="_Sheet5_รายงานใบลดหนี้ TI และ ภาษีขาย SS-เดือน เม.ย. ครั้งที่ 1 (CN_TI_newReceipt_SS_Val_20100402-19)" xfId="5202" xr:uid="{8C559C12-FF94-4DC7-8FCF-D165B4B8883A}"/>
    <cellStyle name="_Sheet5_รายงานใบลดหนี้ TI และ ภาษีขาย SS-เดือน เม.ย. ครั้งที่ 1 (CN_TI_newReceipt_SS_Val_20100402-19)_Aging AR Internet_30 Sep 10" xfId="5203" xr:uid="{BC607FD9-1FC7-40E5-B6B8-1D1F33BCFFEE}"/>
    <cellStyle name="_Sheet5_รายงานใบลดหนี้ TI และ ภาษีขาย SS-เดือน เม.ย. ครั้งที่ 1 (CN_TI_newReceipt_SS_Val_20100402-19)_AR-Shop (2)" xfId="5204" xr:uid="{6D70D806-9686-4465-BE17-DB5D8A79D7B1}"/>
    <cellStyle name="_Sheet5_รายงานใบลดหนี้ TI และ ภาษีขาย SS-เดือน เม.ย. ครั้งที่ 1 (CN_TI_newReceipt_SS_Val_20100402-19)_AR-Shop RO10" xfId="5205" xr:uid="{B139BFD1-EBFA-48E5-A3CA-F5A1C46EC6AD}"/>
    <cellStyle name="_Sheet5_รายงานใบลดหนี้ TI และ ภาษีขาย SS-เดือน เม.ย. ครั้งที่ 2 (CN_TI_newReceipt_SS_Val_2010_0420-0501)" xfId="5206" xr:uid="{02A639BC-909C-4B2B-B7C1-19B05B4D9C4D}"/>
    <cellStyle name="_Sheet5_รายงานใบลดหนี้ TI และ ภาษีขาย SS-เดือน เม.ย. ครั้งที่ 2 (CN_TI_newReceipt_SS_Val_2010_0420-0501)_Aging AR Internet_30 Sep 10" xfId="5207" xr:uid="{7E2CA03D-82C3-42B4-8CD1-16184A5DB7B3}"/>
    <cellStyle name="_Sheet5_รายงานใบลดหนี้ TI และ ภาษีขาย SS-เดือน เม.ย. ครั้งที่ 2 (CN_TI_newReceipt_SS_Val_2010_0420-0501)_AR-Shop (2)" xfId="5208" xr:uid="{06CFFB7C-2FDC-4FDB-B4D8-218AA7928D77}"/>
    <cellStyle name="_Sheet5_รายงานใบลดหนี้ TI และ ภาษีขาย SS-เดือน เม.ย. ครั้งที่ 2 (CN_TI_newReceipt_SS_Val_2010_0420-0501)_AR-Shop RO10" xfId="5209" xr:uid="{2448D158-6027-4E32-A4DA-E68031D1557B}"/>
    <cellStyle name="_Sheet5_รายงานใบลดหนี้ TI และ ภาษีขาย SS-เดือน มิ.ย. ครั้งที่ 1 (CN_TI_newReceipt_SS_Val_2010_0601-0630)" xfId="5210" xr:uid="{12EEDE2D-25F7-4439-801A-7B8782BC269E}"/>
    <cellStyle name="_Sheet5_รายงานใบลดหนี้ TI และ ภาษีขาย SS-เดือน มิ.ย. ครั้งที่ 1 (CN_TI_newReceipt_SS_Val_2010_0601-0630)_AR-Shop (2)" xfId="5211" xr:uid="{0E3B95F9-02C5-4D97-B995-57FB01433FC2}"/>
    <cellStyle name="_Sheet5_รายงานใบลดหนี้ TI และ ภาษีขาย SS-เดือน มิ.ย. ครั้งที่ 1 (CN_TI_newReceipt_SS_Val_2010_0601-0630)_AR-Shop RO10" xfId="5212" xr:uid="{8CDD1B83-AD52-4563-9DD0-559E82F1649E}"/>
    <cellStyle name="_SHOP CODE" xfId="5213" xr:uid="{9598101A-46A1-4AC5-A88B-B1C1776DBF07}"/>
    <cellStyle name="_shop code ใหม่" xfId="5214" xr:uid="{556C776E-3A21-4215-B0C4-48AB014DC627}"/>
    <cellStyle name="_Summary ro8_082009" xfId="5215" xr:uid="{9BC7DBE7-3C2C-4359-B670-83BEBD09175A}"/>
    <cellStyle name="_Summary ro8_082009_100%" xfId="5216" xr:uid="{2186D527-320B-47B5-95E4-135ED9C09F5E}"/>
    <cellStyle name="_Summary ro8_082009_100%_AR-Shop (2)" xfId="5217" xr:uid="{B8280062-3EFA-4A2C-8BDB-78AFC246B783}"/>
    <cellStyle name="_Summary ro8_082009_100%_AR-Shop RO10" xfId="5218" xr:uid="{B70EAB32-015C-44C7-A50B-02D4A5D1DC6D}"/>
    <cellStyle name="_Summary ro8_082009_201006(95)" xfId="5219" xr:uid="{9C359CF5-E2B8-48A8-99B6-98507F97E7FE}"/>
    <cellStyle name="_Summary ro8_082009_201006(95)_AR-Shop (2)" xfId="5220" xr:uid="{E619C08B-B16B-46BC-B97E-155BFBA915F0}"/>
    <cellStyle name="_Summary ro8_082009_201006(95)_AR-Shop RO10" xfId="5221" xr:uid="{EDB3DF31-4CED-49DF-BA6F-ACB3E8E0658C}"/>
    <cellStyle name="_Summary ro8_082009_AR-Shop (2)" xfId="5222" xr:uid="{25122079-FB3F-4426-905D-45A97A621DFC}"/>
    <cellStyle name="_Summary ro8_082009_AR-Shop RO10" xfId="5223" xr:uid="{DA6E17D5-012F-4EDE-AE5B-01245DC5F096}"/>
    <cellStyle name="_Summary ro8_082009_Book1" xfId="5224" xr:uid="{4B388D18-FF58-48C9-90CB-9026B42CAD13}"/>
    <cellStyle name="_Summary ro8_082009_Book1_AR-Shop (2)" xfId="5225" xr:uid="{11A57A88-3F75-4406-BDCC-9A2E247EF752}"/>
    <cellStyle name="_Summary ro8_082009_Book1_AR-Shop RO10" xfId="5226" xr:uid="{9C616A25-BF17-4938-BE13-AFC5040F21D2}"/>
    <cellStyle name="_Summary ro8_082009_TTTIRO1062010" xfId="5227" xr:uid="{5B6B50F7-B20F-4E31-A16A-F3704D0EB488}"/>
    <cellStyle name="_Summary ro8_082009_TTTIRO1062010_AR-Shop (2)" xfId="5228" xr:uid="{0A53A29A-5314-4101-A8F9-6B2144460835}"/>
    <cellStyle name="_Summary ro8_082009_TTTIRO1062010_AR-Shop RO10" xfId="5229" xr:uid="{D12B5A7A-C63A-4FD0-A348-1A3FB90A1876}"/>
    <cellStyle name="_Summary ro8_082009_โหลดจากระบบ" xfId="5230" xr:uid="{C1666F64-4BF7-4326-AD6B-E4D9202B21EF}"/>
    <cellStyle name="_Summary ro8_082009_โหลดจากระบบ_AR-Shop (2)" xfId="5231" xr:uid="{02D69FFC-7EC1-4682-9064-8A1073CA3691}"/>
    <cellStyle name="_Summary ro8_082009_โหลดจากระบบ_AR-Shop RO10" xfId="5232" xr:uid="{4ED0FD8B-7420-441D-978F-C2D429C6DE9C}"/>
    <cellStyle name="_Summary ro8_082009_ใบแนบ ภพ.30-June2010" xfId="5233" xr:uid="{C4E77D7F-595C-41DC-9245-4878A5AF5990}"/>
    <cellStyle name="_Summary ro8_082009_ยกมา" xfId="5234" xr:uid="{01092F74-BF0C-4933-A8FC-B354BE91B853}"/>
    <cellStyle name="_Summary ro8_082009_ยกมา_AR-Shop (2)" xfId="5235" xr:uid="{BF0BC1D0-3B65-4C28-96EB-B8ED9937E5C0}"/>
    <cellStyle name="_Summary ro8_082009_ยกมา_AR-Shop RO10" xfId="5236" xr:uid="{FC605191-2857-49AD-B8A8-B3371FF9B2A3}"/>
    <cellStyle name="_Summary ro8_082009_รายงานใบลดหนี้ TI และ ภาษีขาย SS-เดือน เม.ย. ครั้งที่ 1 (CN_TI_newReceipt_SS_Val_20100402-19)" xfId="5237" xr:uid="{D8F66DB1-AE4C-4BA3-AA46-2CB571B05561}"/>
    <cellStyle name="_Summary ro8_082009_รายงานใบลดหนี้ TI และ ภาษีขาย SS-เดือน เม.ย. ครั้งที่ 1 (CN_TI_newReceipt_SS_Val_20100402-19)_Aging AR Internet_30 Sep 10" xfId="5238" xr:uid="{999D3ACA-9D00-44B9-B978-6A6A17958AF2}"/>
    <cellStyle name="_Summary ro8_082009_รายงานใบลดหนี้ TI และ ภาษีขาย SS-เดือน เม.ย. ครั้งที่ 1 (CN_TI_newReceipt_SS_Val_20100402-19)_AR-Shop (2)" xfId="5239" xr:uid="{54883877-EAD0-4C74-B50C-3261B617DB87}"/>
    <cellStyle name="_Summary ro8_082009_รายงานใบลดหนี้ TI และ ภาษีขาย SS-เดือน เม.ย. ครั้งที่ 1 (CN_TI_newReceipt_SS_Val_20100402-19)_AR-Shop RO10" xfId="5240" xr:uid="{770CE721-92AA-42B6-832D-E939EE8774C3}"/>
    <cellStyle name="_Summary ro8_082009_รายงานใบลดหนี้ TI และ ภาษีขาย SS-เดือน เม.ย. ครั้งที่ 2 (CN_TI_newReceipt_SS_Val_2010_0420-0501)" xfId="5241" xr:uid="{7B1C1257-C149-4F4C-95FD-86C7B7B286C1}"/>
    <cellStyle name="_Summary ro8_082009_รายงานใบลดหนี้ TI และ ภาษีขาย SS-เดือน เม.ย. ครั้งที่ 2 (CN_TI_newReceipt_SS_Val_2010_0420-0501)_Aging AR Internet_30 Sep 10" xfId="5242" xr:uid="{43A72448-7DB0-4A96-8BBB-F5ABFE5406D7}"/>
    <cellStyle name="_Summary ro8_082009_รายงานใบลดหนี้ TI และ ภาษีขาย SS-เดือน เม.ย. ครั้งที่ 2 (CN_TI_newReceipt_SS_Val_2010_0420-0501)_AR-Shop (2)" xfId="5243" xr:uid="{2612C1AE-3382-4D94-B0F5-D807DC3F25D4}"/>
    <cellStyle name="_Summary ro8_082009_รายงานใบลดหนี้ TI และ ภาษีขาย SS-เดือน เม.ย. ครั้งที่ 2 (CN_TI_newReceipt_SS_Val_2010_0420-0501)_AR-Shop RO10" xfId="5244" xr:uid="{DA3F3CB8-ACC2-419B-8E61-CE47A2257AC5}"/>
    <cellStyle name="_Summary ro8_082009_รายงานใบลดหนี้ TI และ ภาษีขาย SS-เดือน มิ.ย. ครั้งที่ 1 (CN_TI_newReceipt_SS_Val_2010_0601-0630)" xfId="5245" xr:uid="{5894526D-7A84-402E-A226-B9EBE9A90210}"/>
    <cellStyle name="_Summary ro8_082009_รายงานใบลดหนี้ TI และ ภาษีขาย SS-เดือน มิ.ย. ครั้งที่ 1 (CN_TI_newReceipt_SS_Val_2010_0601-0630)_AR-Shop (2)" xfId="5246" xr:uid="{9357A58A-8E31-486E-9091-430F00FC8A1A}"/>
    <cellStyle name="_Summary ro8_082009_รายงานใบลดหนี้ TI และ ภาษีขาย SS-เดือน มิ.ย. ครั้งที่ 1 (CN_TI_newReceipt_SS_Val_2010_0601-0630)_AR-Shop RO10" xfId="5247" xr:uid="{62B81E96-D63C-4BF8-9CE8-C363CB5A2A91}"/>
    <cellStyle name="_Summary_Value_13Dec05" xfId="5248" xr:uid="{A4255BA0-E197-4DD9-B0B7-2D8FEC43B7B0}"/>
    <cellStyle name="_Summary_Value_13Dec05 10" xfId="5249" xr:uid="{54ECD6F1-4145-472E-A489-10D21A0824DC}"/>
    <cellStyle name="_Summary_Value_13Dec05 11" xfId="5250" xr:uid="{91A1DB99-743D-409F-81FD-BB0FE54E7B29}"/>
    <cellStyle name="_Summary_Value_13Dec05 12" xfId="5251" xr:uid="{6CF8FE2B-ED88-4ABB-BD88-A62CE65B9183}"/>
    <cellStyle name="_Summary_Value_13Dec05 13" xfId="5252" xr:uid="{E293B3CF-51ED-4C90-A822-092C6D5CBEA3}"/>
    <cellStyle name="_Summary_Value_13Dec05 14" xfId="5253" xr:uid="{A13A40CC-59DF-4EB4-960C-7F420CEB490F}"/>
    <cellStyle name="_Summary_Value_13Dec05 15" xfId="5254" xr:uid="{7CB2A9F7-500E-41EE-9234-05DF87FD052B}"/>
    <cellStyle name="_Summary_Value_13Dec05 16" xfId="5255" xr:uid="{714EE373-8861-4742-BF8D-840BF49BCAE8}"/>
    <cellStyle name="_Summary_Value_13Dec05 17" xfId="5256" xr:uid="{0F221B3B-32E0-49EE-BE19-19CD01786096}"/>
    <cellStyle name="_Summary_Value_13Dec05 18" xfId="5257" xr:uid="{41F5FD28-7C97-4DAD-B466-B1039333BED6}"/>
    <cellStyle name="_Summary_Value_13Dec05 19" xfId="5258" xr:uid="{1288ECE7-D582-4C02-AC65-E0C2871B9609}"/>
    <cellStyle name="_Summary_Value_13Dec05 2" xfId="5259" xr:uid="{5AD63455-F8FB-4220-BEA5-A77ECB3EB1E7}"/>
    <cellStyle name="_Summary_Value_13Dec05 2 2" xfId="5260" xr:uid="{E684A217-0645-4A91-8CE1-C2A17CD58362}"/>
    <cellStyle name="_Summary_Value_13Dec05 20" xfId="5261" xr:uid="{7DE5231B-4C9E-4DAA-A053-20BA799F32D0}"/>
    <cellStyle name="_Summary_Value_13Dec05 21" xfId="5262" xr:uid="{8C80DA9C-5D66-4BC4-9625-4B7EEC7E0AB8}"/>
    <cellStyle name="_Summary_Value_13Dec05 22" xfId="5263" xr:uid="{B2081A00-1D32-460F-B0B8-72D8A2159B01}"/>
    <cellStyle name="_Summary_Value_13Dec05 23" xfId="5264" xr:uid="{B7C8920F-00DE-4421-8EA5-4FEA927FAC49}"/>
    <cellStyle name="_Summary_Value_13Dec05 24" xfId="5265" xr:uid="{2E757660-62AF-4F19-8FD7-EA62A4622F56}"/>
    <cellStyle name="_Summary_Value_13Dec05 3" xfId="5266" xr:uid="{8B6042AD-DCEF-4BF4-B8EC-65AD160DD2B8}"/>
    <cellStyle name="_Summary_Value_13Dec05 4" xfId="5267" xr:uid="{0EE550F8-2E99-4CE4-83C7-BF59A505CEE8}"/>
    <cellStyle name="_Summary_Value_13Dec05 5" xfId="5268" xr:uid="{9B9D85DD-3A06-4EB2-B418-0D65B3CBB59F}"/>
    <cellStyle name="_Summary_Value_13Dec05 6" xfId="5269" xr:uid="{8630E3D8-9BAA-4019-B538-C5A5450D9757}"/>
    <cellStyle name="_Summary_Value_13Dec05 7" xfId="5270" xr:uid="{A4F60E8A-2A5B-4096-9699-941F9DF11981}"/>
    <cellStyle name="_Summary_Value_13Dec05 8" xfId="5271" xr:uid="{FDE07D8F-BE24-4D9E-9AE4-6B02BE029CE6}"/>
    <cellStyle name="_Summary_Value_13Dec05 9" xfId="5272" xr:uid="{54904A95-DD28-4036-B7F5-71B60CF5BE0F}"/>
    <cellStyle name="_Summary_Value_13Dec05_(11)unrealised ex.rate" xfId="5273" xr:uid="{86049BC4-B4D3-4AF7-984C-71CCD1600679}"/>
    <cellStyle name="_Summary_Value_13Dec05_(11)unrealised ex.rate 2" xfId="5274" xr:uid="{ADB8B6A4-73C6-4401-8DDC-E3C880920F3F}"/>
    <cellStyle name="_Summary_Value_13Dec05_(11)unrealised ex.rate 3" xfId="5275" xr:uid="{768CD656-4FFF-40B5-B87D-A1B853A74B13}"/>
    <cellStyle name="_Summary_Value_13Dec05_(11)unrealised ex.rate 4" xfId="5276" xr:uid="{05C439A7-9140-4078-B9CE-20EF479C6D5E}"/>
    <cellStyle name="_Summary_Value_13Dec05_(11)unrealised ex.rate 5" xfId="5277" xr:uid="{E49CB8BC-E026-4F15-AA88-6B6FDF4F8DEB}"/>
    <cellStyle name="_Summary_Value_13Dec05_(11)unrealised ex.rate_(2)Sum of cash&amp;cash equipvalent" xfId="5278" xr:uid="{511EA04E-ECD6-4C3F-9DB3-8CB16DEB198C}"/>
    <cellStyle name="_Summary_Value_13Dec05_(11)unrealised ex.rate_(2)Sum of cash&amp;cash equipvalent 2" xfId="5279" xr:uid="{EA4696F6-27C9-440E-A100-F8BB56829329}"/>
    <cellStyle name="_Summary_Value_13Dec05_(11)unrealised ex.rate_(2)Sum of cash&amp;cash equipvalent 3" xfId="5280" xr:uid="{50881BCE-DC22-4B70-B747-301B2A835434}"/>
    <cellStyle name="_Summary_Value_13Dec05_(11)unrealised ex.rate_(2)Sum of cash&amp;cash equipvalent 4" xfId="5281" xr:uid="{4B6C8367-9EE8-49FE-8F06-45D4A56B153D}"/>
    <cellStyle name="_Summary_Value_13Dec05_(11)unrealised ex.rate_(2)Sum of cash&amp;cash equipvalent 5" xfId="5282" xr:uid="{23434C1F-0753-4E6B-8528-83524C95882F}"/>
    <cellStyle name="_Summary_Value_13Dec05_(11)unrealised ex.rate_(3)Aging AR" xfId="5283" xr:uid="{100D45B8-DC92-43DD-BDAB-752B17B0E894}"/>
    <cellStyle name="_Summary_Value_13Dec05_(11)unrealised ex.rate_(3)Aging AR 2" xfId="5284" xr:uid="{5EB93308-7EC8-4858-9FC3-7C86CB3D75CB}"/>
    <cellStyle name="_Summary_Value_13Dec05_(11)unrealised ex.rate_(3)Aging AR 3" xfId="5285" xr:uid="{1AFE9F2B-AAE8-49BB-98F6-8B15FE183682}"/>
    <cellStyle name="_Summary_Value_13Dec05_(11)unrealised ex.rate_(3)Aging AR 4" xfId="5286" xr:uid="{68B1F55D-B049-43DE-A835-00045CF72A93}"/>
    <cellStyle name="_Summary_Value_13Dec05_(11)unrealised ex.rate_(3)Aging AR 5" xfId="5287" xr:uid="{B28ADE6C-B28E-4080-A82E-9E6FD5711600}"/>
    <cellStyle name="_Summary_Value_13Dec05_(12) Detail cash flow" xfId="5288" xr:uid="{F6865C8D-21DF-4474-9299-5A2E84B14F6A}"/>
    <cellStyle name="_Summary_Value_13Dec05_(3)Selling and admin Q2_Y2009" xfId="5289" xr:uid="{0B53BA7E-F59F-4EF9-8F88-5EF59FBC41B6}"/>
    <cellStyle name="_Summary_Value_13Dec05_(3)Selling and admin Q2_Y2009 2" xfId="5290" xr:uid="{36797F17-5CA1-43D8-B6B0-EF17185EF4A8}"/>
    <cellStyle name="_Summary_Value_13Dec05_(3)Selling and admin Q2_Y2009_2010_JAS Group_R3_Expenses by nature 2009" xfId="5291" xr:uid="{328E283D-0475-45F0-B648-8190A9A9DE47}"/>
    <cellStyle name="_Summary_Value_13Dec05_(3)Selling and admin Q2_Y2009_Q209_J027_Note group R3" xfId="5292" xr:uid="{91A33CDE-1704-4BF1-B78C-0A82C6C6E360}"/>
    <cellStyle name="_Summary_Value_13Dec05_(3)Selling and admin Q2_Y2009_Q209_J027_Note group R3 2" xfId="5293" xr:uid="{229D1A88-8E05-44F3-8318-B4ED67138D0E}"/>
    <cellStyle name="_Summary_Value_13Dec05_(3)Selling and admin Q2_Y2009_Q209_J027_Note group R3_2010_JAS Group_R3_Expenses by nature 2009" xfId="5294" xr:uid="{2011C3AA-5C5B-4D06-A365-6DAEB0754CA4}"/>
    <cellStyle name="_Summary_Value_13Dec05_2008Q1_JI Group - Note R11" xfId="5295" xr:uid="{2E312534-DC55-4242-BA88-64D5B9DD5452}"/>
    <cellStyle name="_Summary_Value_13Dec05_2008Q1_JI Group - Note R11 2" xfId="5296" xr:uid="{198D14CE-DAC3-42EC-A26B-0EEDA082A4B9}"/>
    <cellStyle name="_Summary_Value_13Dec05_2008Q1_JI Group - Note R11 3" xfId="5297" xr:uid="{85D6C11E-E377-4B1B-8D6C-E78511438C09}"/>
    <cellStyle name="_Summary_Value_13Dec05_2008Q1_JI Group - Note R11_(11)unrealised ex.rate" xfId="5298" xr:uid="{1763DF4C-1906-4629-85AA-CB8BDE774028}"/>
    <cellStyle name="_Summary_Value_13Dec05_2008Q1_JI Group - Note R11_(11)unrealised ex.rate 2" xfId="5299" xr:uid="{0FED5BC6-5226-4966-A1CB-76E1A31BEBE6}"/>
    <cellStyle name="_Summary_Value_13Dec05_2008Q1_JI Group - Note R11_(11)unrealised ex.rate 3" xfId="5300" xr:uid="{F3588B02-5FE2-47B9-99C2-0C13DBA54F5E}"/>
    <cellStyle name="_Summary_Value_13Dec05_2008Q1_JI Group - Note R11_(11)unrealised ex.rate 4" xfId="5301" xr:uid="{F9764560-38CE-4D62-B08F-83D16DBC8BEB}"/>
    <cellStyle name="_Summary_Value_13Dec05_2008Q1_JI Group - Note R11_(11)unrealised ex.rate 5" xfId="5302" xr:uid="{C1E312B8-D7A3-4382-AE62-FCBC42FD7B88}"/>
    <cellStyle name="_Summary_Value_13Dec05_2008Q1_JI Group - Note R11_(11)unrealised ex.rate_(2)Sum of cash&amp;cash equipvalent" xfId="5303" xr:uid="{14187A43-0BDA-4FFD-9C42-19E8634F152C}"/>
    <cellStyle name="_Summary_Value_13Dec05_2008Q1_JI Group - Note R11_(11)unrealised ex.rate_(2)Sum of cash&amp;cash equipvalent 2" xfId="5304" xr:uid="{C871E89E-D3FF-4234-9035-F636986860B2}"/>
    <cellStyle name="_Summary_Value_13Dec05_2008Q1_JI Group - Note R11_(11)unrealised ex.rate_(2)Sum of cash&amp;cash equipvalent 3" xfId="5305" xr:uid="{D5637169-6E59-4EE9-B6BF-AF93B663FDAB}"/>
    <cellStyle name="_Summary_Value_13Dec05_2008Q1_JI Group - Note R11_(11)unrealised ex.rate_(2)Sum of cash&amp;cash equipvalent 4" xfId="5306" xr:uid="{4D2481EC-951A-4D7B-9803-0D298D465ABC}"/>
    <cellStyle name="_Summary_Value_13Dec05_2008Q1_JI Group - Note R11_(11)unrealised ex.rate_(2)Sum of cash&amp;cash equipvalent 5" xfId="5307" xr:uid="{23644CD3-EB6E-4923-837B-22C04EB8F9C1}"/>
    <cellStyle name="_Summary_Value_13Dec05_2008Q1_JI Group - Note R11_(11)unrealised ex.rate_(3)Aging AR" xfId="5308" xr:uid="{21BDCECA-CDDB-44FF-89F1-7DDE401A2A29}"/>
    <cellStyle name="_Summary_Value_13Dec05_2008Q1_JI Group - Note R11_(11)unrealised ex.rate_(3)Aging AR 2" xfId="5309" xr:uid="{5F6C5A1C-2A8F-4E3A-9E7C-A31DDACD6E8E}"/>
    <cellStyle name="_Summary_Value_13Dec05_2008Q1_JI Group - Note R11_(11)unrealised ex.rate_(3)Aging AR 3" xfId="5310" xr:uid="{510A9D4E-14D4-49F9-95E4-402BC9780290}"/>
    <cellStyle name="_Summary_Value_13Dec05_2008Q1_JI Group - Note R11_(11)unrealised ex.rate_(3)Aging AR 4" xfId="5311" xr:uid="{4AA0EB2F-B1B8-45B1-8990-70C3832953A3}"/>
    <cellStyle name="_Summary_Value_13Dec05_2008Q1_JI Group - Note R11_(11)unrealised ex.rate_(3)Aging AR 5" xfId="5312" xr:uid="{522392F8-9ED4-4863-8AD7-66AF6836FE64}"/>
    <cellStyle name="_Summary_Value_13Dec05_2008Q1_JI Group - Note R11_(12) Detail cash flow" xfId="5313" xr:uid="{1B7667C4-D26C-416E-A01A-E93FA32FA977}"/>
    <cellStyle name="_Summary_Value_13Dec05_2008Q1_JI Group - Note R11_(3)Selling and admin Q2_Y2009" xfId="5314" xr:uid="{654040C6-8F12-4601-AC6B-A3A1104AFE5B}"/>
    <cellStyle name="_Summary_Value_13Dec05_2008Q1_JI Group - Note R11_(3)Selling and admin Q2_Y2009 2" xfId="5315" xr:uid="{79691177-73A3-42D9-9FF5-82275FE6E03A}"/>
    <cellStyle name="_Summary_Value_13Dec05_2008Q1_JI Group - Note R11_(3)Selling and admin Q2_Y2009_2010_JAS Group_R3_Expenses by nature 2009" xfId="5316" xr:uid="{182358BD-3EFB-41FD-8C1F-F7FB11F1ECC1}"/>
    <cellStyle name="_Summary_Value_13Dec05_2008Q1_JI Group - Note R11_(3)Selling and admin Q2_Y2009_Q209_J027_Note group R3" xfId="5317" xr:uid="{06C156E1-926E-4D1A-82E9-AF46D191CC67}"/>
    <cellStyle name="_Summary_Value_13Dec05_2008Q1_JI Group - Note R11_(3)Selling and admin Q2_Y2009_Q209_J027_Note group R3 2" xfId="5318" xr:uid="{DE6FC45E-1025-4BC9-840D-3075FFF4F6EB}"/>
    <cellStyle name="_Summary_Value_13Dec05_2008Q1_JI Group - Note R11_(3)Selling and admin Q2_Y2009_Q209_J027_Note group R3_2010_JAS Group_R3_Expenses by nature 2009" xfId="5319" xr:uid="{895EBC15-6855-488E-B3CA-9B70A3BF1A3C}"/>
    <cellStyle name="_Summary_Value_13Dec05_2008Q1_JI Group - Note R11_2010_Q3_TTT I_Note R3." xfId="5320" xr:uid="{71C2A63F-965D-48A4-A6D2-E9298F2A77BF}"/>
    <cellStyle name="_Summary_Value_13Dec05_2008Q1_JI Group - Note R11_2010_Q4_TTT I_Note R3" xfId="5321" xr:uid="{2C23C11B-81E8-4CE5-9A47-5399CFFB140C}"/>
    <cellStyle name="_Summary_Value_13Dec05_2008Q1_JI Group - Note R11_detail cash flow" xfId="5322" xr:uid="{A1F167F7-9BA8-43B4-BB3A-3069490D93CF}"/>
    <cellStyle name="_Summary_Value_13Dec05_2008Q1_JI Group - Note R11_detail cash flow 2" xfId="5323" xr:uid="{AFE9B31A-FE8F-40CA-8189-3547140F244C}"/>
    <cellStyle name="_Summary_Value_13Dec05_2008Q1_JI Group - Note R11_Note unrealized (update)" xfId="5324" xr:uid="{78C47F3F-30EA-4DD6-8191-23473DAB0707}"/>
    <cellStyle name="_Summary_Value_13Dec05_2008Q1_JI Group - Note R11_Note unrealized (update) 2" xfId="5325" xr:uid="{7ADEE78A-63D4-4AFE-95D5-279F8F8C41C7}"/>
    <cellStyle name="_Summary_Value_13Dec05_2008Q1_JI Group - Note R11_Note unrealized (update) 3" xfId="5326" xr:uid="{707EFDC7-0EAA-40B3-8EEE-CEFA8EB25320}"/>
    <cellStyle name="_Summary_Value_13Dec05_2008Q1_JI Group - Note R11_Note unrealized (update)_JTS_Note R1_Q2Y2010" xfId="5327" xr:uid="{292CBFF6-6F84-43E2-9390-908C026A0C03}"/>
    <cellStyle name="_Summary_Value_13Dec05_2008Q1_JI Group - Note R11_Note unrealized (update)_JTS_Note R1_Q2Y2010 2" xfId="5328" xr:uid="{810028A7-5AA7-475E-B0B5-A0FA091E4E67}"/>
    <cellStyle name="_Summary_Value_13Dec05_2008Q1_JI Group - Note R11_Note unrealized (update)_Note_R1_Aging_Q2_11" xfId="5329" xr:uid="{9BC2F24D-4BBC-4117-933F-2F85363E1696}"/>
    <cellStyle name="_Summary_Value_13Dec05_2008Q1_JI Group - Note R11_Note unrealized (update)_Note_R1_Aging_Q2_11 2" xfId="5330" xr:uid="{5ABE7B70-17F4-4A29-A3D3-39C0892BE401}"/>
    <cellStyle name="_Summary_Value_13Dec05_2008Q1_JI Group - Note R11_Note unrealized (update)_Note_R1_Aging_Q3_11" xfId="5331" xr:uid="{8414AAC9-9C36-43EB-9AD3-7A051D6EBF35}"/>
    <cellStyle name="_Summary_Value_13Dec05_2008Q1_JI Group - Note R11_Note unrealized (update)_Note_R1_Aging_Q4" xfId="5332" xr:uid="{1001E87B-143C-47D2-B786-F96C201020CB}"/>
    <cellStyle name="_Summary_Value_13Dec05_2008Q1_JI Group - Note R11_Note unrealized (update)_Note_R1_Aging_Q4 2" xfId="5333" xr:uid="{2BC8944D-531D-4CC3-A0A2-21E345908F64}"/>
    <cellStyle name="_Summary_Value_13Dec05_2008Q1_JI Group - Note R11_Note unrealized (update)_Q210_J032_Note R1_Unrealised" xfId="5334" xr:uid="{BBE4BE6B-E7D0-4BA9-A8F7-82560E3ABACB}"/>
    <cellStyle name="_Summary_Value_13Dec05_2008Q1_JI Group - Note R11_Note unrealized (update)_Q210_J032_Note R1_Unrealised 2" xfId="5335" xr:uid="{39A69827-C60D-4918-8B72-28E61A6F7902}"/>
    <cellStyle name="_Summary_Value_13Dec05_2008Q1_JI Group - Note R11_Note_Cash&amp;Cash equivalent" xfId="5336" xr:uid="{B7BA982F-913C-4419-8C9B-501D6B7BB10E}"/>
    <cellStyle name="_Summary_Value_13Dec05_2008Q1_JI Group - Note R11_Q1_09_JAS Group_Note R2" xfId="5337" xr:uid="{BB0AC406-83EF-4669-AC82-B052E99E1DFC}"/>
    <cellStyle name="_Summary_Value_13Dec05_2008Q1_JI Group - Note R11_Q209_J027_Note group R2" xfId="5338" xr:uid="{40D57AAB-8FE7-4B38-945E-52D3B9C6420A}"/>
    <cellStyle name="_Summary_Value_13Dec05_2008Q1_JI Group - Note R11_Q2-2010_TTT I_Note R3" xfId="5339" xr:uid="{591007DE-487C-441A-814E-5115315A1CBE}"/>
    <cellStyle name="_Summary_Value_13Dec05_2008Q1_JI Group - Note R11_Q309_J032_Note R1_Audit (2)" xfId="5340" xr:uid="{D65D5095-9E60-4C90-99A5-A84787996001}"/>
    <cellStyle name="_Summary_Value_13Dec05_2008Q1_JI Group - Note R11_Q309_J032_Note R1_Audit (2) 2" xfId="5341" xr:uid="{B4BA8CFD-9233-4FF3-A761-B41007C8A0F4}"/>
    <cellStyle name="_Summary_Value_13Dec05_2008Q1_JI Group - Note R11_Q309_J032_Note R1_Audit (2) 3" xfId="5342" xr:uid="{A9B997BF-6507-454A-88F1-915AFBBF32F2}"/>
    <cellStyle name="_Summary_Value_13Dec05_2008Q1_JI Group - Note R11_Q309_J032_Note R1_Audit (2)_JTS_Note R1_Q2Y2010" xfId="5343" xr:uid="{34ED01C3-A0C4-478F-A167-32C13AE40263}"/>
    <cellStyle name="_Summary_Value_13Dec05_2008Q1_JI Group - Note R11_Q309_J032_Note R1_Audit (2)_JTS_Note R1_Q2Y2010 2" xfId="5344" xr:uid="{4745A429-2377-4EB5-AB8F-9A4287B82742}"/>
    <cellStyle name="_Summary_Value_13Dec05_2008Q1_JI Group - Note R11_Q309_J032_Note R1_Audit (2)_Note_R1_Aging_Q2_11" xfId="5345" xr:uid="{6D38238D-9DDE-45F1-8369-15DF4ED9CE05}"/>
    <cellStyle name="_Summary_Value_13Dec05_2008Q1_JI Group - Note R11_Q309_J032_Note R1_Audit (2)_Note_R1_Aging_Q2_11 2" xfId="5346" xr:uid="{B858EC55-DF17-4D6E-A600-C1ED27F34D4C}"/>
    <cellStyle name="_Summary_Value_13Dec05_2008Q1_JI Group - Note R11_Q309_J032_Note R1_Audit (2)_Note_R1_Aging_Q3_11" xfId="5347" xr:uid="{C0FEA770-FF59-4669-95C4-FFF21A09670E}"/>
    <cellStyle name="_Summary_Value_13Dec05_2008Q1_JI Group - Note R11_Q309_J032_Note R1_Audit (2)_Note_R1_Aging_Q4" xfId="5348" xr:uid="{07DCC6FF-E0C0-44DC-83DD-A5F7006FDBA8}"/>
    <cellStyle name="_Summary_Value_13Dec05_2008Q1_JI Group - Note R11_Q309_J032_Note R1_Audit (2)_Note_R1_Aging_Q4 2" xfId="5349" xr:uid="{75AD9841-086B-4008-8284-EB95FA0ED049}"/>
    <cellStyle name="_Summary_Value_13Dec05_2008Q1_JI Group - Note R11_Q309_J032_Note R1_Audit (2)_Q210_J032_Note R1_Unrealised" xfId="5350" xr:uid="{F0C4D0C4-8059-4E53-AF3F-5A0D55B379F8}"/>
    <cellStyle name="_Summary_Value_13Dec05_2008Q1_JI Group - Note R11_Q309_J032_Note R1_Audit (2)_Q210_J032_Note R1_Unrealised 2" xfId="5351" xr:uid="{BD4FEB0E-7A03-4C8C-BEC3-D1FF828B5B1D}"/>
    <cellStyle name="_Summary_Value_13Dec05_2008Q2_JIG_Note R11" xfId="5352" xr:uid="{42A24240-CFCA-49E0-96E0-3404EFFE0F16}"/>
    <cellStyle name="_Summary_Value_13Dec05_2008Q3- J027 - JI Group - Note R1" xfId="5353" xr:uid="{9E5C5BFE-0E44-470B-9E67-53BF11F18A2F}"/>
    <cellStyle name="_Summary_Value_13Dec05_2008Q3- J027 - JI Group - Note R1 2" xfId="5354" xr:uid="{7A59BA03-4565-45E7-9C5A-9D63740C5D58}"/>
    <cellStyle name="_Summary_Value_13Dec05_2008Q3- J027 - JI Group - Note R1_Q1_09_JAS Group_Note R2" xfId="5355" xr:uid="{51858DF2-E6BF-4744-9ADD-48BA4F8B361F}"/>
    <cellStyle name="_Summary_Value_13Dec05_2008Q3- J027 - JI Group - Note R1_Q209_J027_Note group R2" xfId="5356" xr:uid="{917267DB-5768-4147-BF9F-1D2FA0B4D14B}"/>
    <cellStyle name="_Summary_Value_13Dec05_2010_Q3_TTT I_Note R3." xfId="5357" xr:uid="{7B15963C-51C1-471D-A1F0-2C2C1B4642FB}"/>
    <cellStyle name="_Summary_Value_13Dec05_2010_Q4_TTT I_Note R3" xfId="5358" xr:uid="{58A53D6D-3C70-478E-8EE8-615FF55F742D}"/>
    <cellStyle name="_Summary_Value_13Dec05_3-TTTBB Budget 2010 to Dept (2)" xfId="5359" xr:uid="{BFC05BF2-A112-4FD3-B785-3284C1DE5220}"/>
    <cellStyle name="_Summary_Value_13Dec05_detail cash flow" xfId="5360" xr:uid="{772D678F-F59F-416A-9154-367364D9C717}"/>
    <cellStyle name="_Summary_Value_13Dec05_detail cash flow 2" xfId="5361" xr:uid="{572256EB-D059-4655-A3AB-DE84A8CF1565}"/>
    <cellStyle name="_Summary_Value_13Dec05_Movement CIP" xfId="5362" xr:uid="{C8725F7C-7BC4-46F5-857A-0910F06038E6}"/>
    <cellStyle name="_Summary_Value_13Dec05_Note unrealized (update)" xfId="5363" xr:uid="{D719ED96-FE73-4F38-843A-0F422F8F6C58}"/>
    <cellStyle name="_Summary_Value_13Dec05_Note unrealized (update) 2" xfId="5364" xr:uid="{890B9848-CDD9-4141-A4A3-1A31A2D6B75C}"/>
    <cellStyle name="_Summary_Value_13Dec05_Note unrealized (update) 3" xfId="5365" xr:uid="{BEDA617F-635D-4B88-8389-182B291C2DD7}"/>
    <cellStyle name="_Summary_Value_13Dec05_Note unrealized (update)_JTS_Note R1_Q2Y2010" xfId="5366" xr:uid="{5831F4FA-CB0E-4530-9F3A-AED8680AA85A}"/>
    <cellStyle name="_Summary_Value_13Dec05_Note unrealized (update)_JTS_Note R1_Q2Y2010 2" xfId="5367" xr:uid="{86A9804B-D6F2-4202-BC76-AF3AC44901FE}"/>
    <cellStyle name="_Summary_Value_13Dec05_Note unrealized (update)_Note_R1_Aging_Q2_11" xfId="5368" xr:uid="{074567BB-3DD0-4553-9397-5ABBEE5240CB}"/>
    <cellStyle name="_Summary_Value_13Dec05_Note unrealized (update)_Note_R1_Aging_Q2_11 2" xfId="5369" xr:uid="{41CAD3EE-714B-4AF5-8FB3-B088D9C985C1}"/>
    <cellStyle name="_Summary_Value_13Dec05_Note unrealized (update)_Note_R1_Aging_Q3_11" xfId="5370" xr:uid="{99932C15-8D6C-412C-801A-A9567D000F07}"/>
    <cellStyle name="_Summary_Value_13Dec05_Note unrealized (update)_Note_R1_Aging_Q4" xfId="5371" xr:uid="{94CEA0FD-9392-4A17-A325-42836A7BCCC7}"/>
    <cellStyle name="_Summary_Value_13Dec05_Note unrealized (update)_Note_R1_Aging_Q4 2" xfId="5372" xr:uid="{2884DA47-06CA-4A8B-B26C-39D5F315440A}"/>
    <cellStyle name="_Summary_Value_13Dec05_Note unrealized (update)_Q210_J032_Note R1_Unrealised" xfId="5373" xr:uid="{4693A2A7-E2AC-4707-AF5A-0791C59BB67E}"/>
    <cellStyle name="_Summary_Value_13Dec05_Note unrealized (update)_Q210_J032_Note R1_Unrealised 2" xfId="5374" xr:uid="{73541539-EA23-4047-9F2B-D4200F521696}"/>
    <cellStyle name="_Summary_Value_13Dec05_Note_Cash&amp;Cash equivalent" xfId="5375" xr:uid="{81ED59BE-D2DD-4FAF-8E9B-E958A3962C84}"/>
    <cellStyle name="_Summary_Value_13Dec05_Q1 2008 - J027 - cash flow conso - WP" xfId="5376" xr:uid="{39028DB6-8F1C-4DFA-8944-ACF53A8F99F7}"/>
    <cellStyle name="_Summary_Value_13Dec05_Q1 2008 - J027 - cash flow conso - WP 2" xfId="5377" xr:uid="{5431C652-E92E-46A6-80EC-659946EC91EC}"/>
    <cellStyle name="_Summary_Value_13Dec05_Q1 2008 - J027 - cash flow conso - WP 3" xfId="5378" xr:uid="{2309CCD8-01A3-423C-B83F-489CA04CBC63}"/>
    <cellStyle name="_Summary_Value_13Dec05_Q1 2008 - J027 - cash flow conso - WP_(11)unrealised ex.rate" xfId="5379" xr:uid="{5747DF06-F68B-4F6E-9C66-CD783D7A2D41}"/>
    <cellStyle name="_Summary_Value_13Dec05_Q1 2008 - J027 - cash flow conso - WP_(11)unrealised ex.rate 2" xfId="5380" xr:uid="{2C5CA9D4-D268-471D-A6B3-290FE954292A}"/>
    <cellStyle name="_Summary_Value_13Dec05_Q1 2008 - J027 - cash flow conso - WP_(11)unrealised ex.rate 3" xfId="5381" xr:uid="{0EF26C2E-51C6-47A7-A268-AF2E99CAF4CD}"/>
    <cellStyle name="_Summary_Value_13Dec05_Q1 2008 - J027 - cash flow conso - WP_(11)unrealised ex.rate 4" xfId="5382" xr:uid="{76D8C2B2-D438-4FD2-B393-40952506D2E9}"/>
    <cellStyle name="_Summary_Value_13Dec05_Q1 2008 - J027 - cash flow conso - WP_(11)unrealised ex.rate 5" xfId="5383" xr:uid="{AF90ED8D-4512-4627-804D-DC1494FB7205}"/>
    <cellStyle name="_Summary_Value_13Dec05_Q1 2008 - J027 - cash flow conso - WP_(11)unrealised ex.rate_(2)Sum of cash&amp;cash equipvalent" xfId="5384" xr:uid="{6366765B-AACB-4487-9D7D-812BA7907E4E}"/>
    <cellStyle name="_Summary_Value_13Dec05_Q1 2008 - J027 - cash flow conso - WP_(11)unrealised ex.rate_(2)Sum of cash&amp;cash equipvalent 2" xfId="5385" xr:uid="{BB112890-B359-4083-878E-B9EC56482C5D}"/>
    <cellStyle name="_Summary_Value_13Dec05_Q1 2008 - J027 - cash flow conso - WP_(11)unrealised ex.rate_(2)Sum of cash&amp;cash equipvalent 3" xfId="5386" xr:uid="{F7BEE25F-6BA0-4FFB-A6BA-DB87A8EAFAFE}"/>
    <cellStyle name="_Summary_Value_13Dec05_Q1 2008 - J027 - cash flow conso - WP_(11)unrealised ex.rate_(2)Sum of cash&amp;cash equipvalent 4" xfId="5387" xr:uid="{D8DE9F21-9540-45B1-808A-568B22CFD00B}"/>
    <cellStyle name="_Summary_Value_13Dec05_Q1 2008 - J027 - cash flow conso - WP_(11)unrealised ex.rate_(2)Sum of cash&amp;cash equipvalent 5" xfId="5388" xr:uid="{B8B0931C-D4FE-4C8D-B905-0507111CB370}"/>
    <cellStyle name="_Summary_Value_13Dec05_Q1 2008 - J027 - cash flow conso - WP_(11)unrealised ex.rate_(3)Aging AR" xfId="5389" xr:uid="{F988FCB3-3F4B-483D-B86E-0374B3F653CA}"/>
    <cellStyle name="_Summary_Value_13Dec05_Q1 2008 - J027 - cash flow conso - WP_(11)unrealised ex.rate_(3)Aging AR 2" xfId="5390" xr:uid="{6CDE411D-C7E4-42C5-8078-73327B5A05D2}"/>
    <cellStyle name="_Summary_Value_13Dec05_Q1 2008 - J027 - cash flow conso - WP_(11)unrealised ex.rate_(3)Aging AR 3" xfId="5391" xr:uid="{1A74EEC4-DC6A-4C8B-906D-CFF9215ADA77}"/>
    <cellStyle name="_Summary_Value_13Dec05_Q1 2008 - J027 - cash flow conso - WP_(11)unrealised ex.rate_(3)Aging AR 4" xfId="5392" xr:uid="{BB0BA51D-A7B4-4F92-A31A-C53CD5C94CC4}"/>
    <cellStyle name="_Summary_Value_13Dec05_Q1 2008 - J027 - cash flow conso - WP_(11)unrealised ex.rate_(3)Aging AR 5" xfId="5393" xr:uid="{BB0D67F9-13F5-417B-89A2-CC4858AB6030}"/>
    <cellStyle name="_Summary_Value_13Dec05_Q1 2008 - J027 - cash flow conso - WP_(12) Detail cash flow" xfId="5394" xr:uid="{5EC3E2FA-8C28-4CDD-AF54-A924165727BF}"/>
    <cellStyle name="_Summary_Value_13Dec05_Q1 2008 - J027 - cash flow conso - WP_(3)Selling and admin Q2_Y2009" xfId="5395" xr:uid="{33650FB1-D0D9-4B13-A267-6D17BA2E8BF8}"/>
    <cellStyle name="_Summary_Value_13Dec05_Q1 2008 - J027 - cash flow conso - WP_(3)Selling and admin Q2_Y2009 2" xfId="5396" xr:uid="{68882620-C121-41EC-91B9-079ADD2FAF22}"/>
    <cellStyle name="_Summary_Value_13Dec05_Q1 2008 - J027 - cash flow conso - WP_(3)Selling and admin Q2_Y2009_2010_JAS Group_R3_Expenses by nature 2009" xfId="5397" xr:uid="{4B52131F-E84C-4692-A726-28C0D28C3513}"/>
    <cellStyle name="_Summary_Value_13Dec05_Q1 2008 - J027 - cash flow conso - WP_(3)Selling and admin Q2_Y2009_Q209_J027_Note group R3" xfId="5398" xr:uid="{E22F3FA9-832E-43B6-A7C9-65D735E1F472}"/>
    <cellStyle name="_Summary_Value_13Dec05_Q1 2008 - J027 - cash flow conso - WP_(3)Selling and admin Q2_Y2009_Q209_J027_Note group R3 2" xfId="5399" xr:uid="{FBFC6C2C-612E-483A-B8E7-6A2DD27DEC58}"/>
    <cellStyle name="_Summary_Value_13Dec05_Q1 2008 - J027 - cash flow conso - WP_(3)Selling and admin Q2_Y2009_Q209_J027_Note group R3_2010_JAS Group_R3_Expenses by nature 2009" xfId="5400" xr:uid="{BE1581A2-2E8D-4017-9859-C8525E2D698B}"/>
    <cellStyle name="_Summary_Value_13Dec05_Q1 2008 - J027 - cash flow conso - WP_2010_Q3_TTT I_Note R3." xfId="5401" xr:uid="{CD3CD7E8-D83F-4207-AB2C-C59145D9728E}"/>
    <cellStyle name="_Summary_Value_13Dec05_Q1 2008 - J027 - cash flow conso - WP_2010_Q4_TTT I_Note R3" xfId="5402" xr:uid="{AC96A286-0E72-48F9-BCA2-8267648267A8}"/>
    <cellStyle name="_Summary_Value_13Dec05_Q1 2008 - J027 - cash flow conso - WP_detail cash flow" xfId="5403" xr:uid="{2A362779-BCC6-4E0A-94BB-B2F742EEFC1D}"/>
    <cellStyle name="_Summary_Value_13Dec05_Q1 2008 - J027 - cash flow conso - WP_detail cash flow 2" xfId="5404" xr:uid="{6FDEF39A-2D8B-4AEA-863E-ADCC1F19CDA7}"/>
    <cellStyle name="_Summary_Value_13Dec05_Q1 2008 - J027 - cash flow conso - WP_Note unrealized (update)" xfId="5405" xr:uid="{DB745C21-2616-4149-9863-D51159F31F02}"/>
    <cellStyle name="_Summary_Value_13Dec05_Q1 2008 - J027 - cash flow conso - WP_Note unrealized (update) 2" xfId="5406" xr:uid="{BA6BB29C-2A22-4BF0-B2F9-0CD64BFDBAEB}"/>
    <cellStyle name="_Summary_Value_13Dec05_Q1 2008 - J027 - cash flow conso - WP_Note unrealized (update) 3" xfId="5407" xr:uid="{1E55270C-4C4C-4134-9567-CCA2C96E16B8}"/>
    <cellStyle name="_Summary_Value_13Dec05_Q1 2008 - J027 - cash flow conso - WP_Note unrealized (update)_JTS_Note R1_Q2Y2010" xfId="5408" xr:uid="{8E76BD99-DDB2-4592-AF2E-2F1ECA8C09F4}"/>
    <cellStyle name="_Summary_Value_13Dec05_Q1 2008 - J027 - cash flow conso - WP_Note unrealized (update)_JTS_Note R1_Q2Y2010 2" xfId="5409" xr:uid="{B76E60A1-1610-4F8D-BD18-608B8DB122D6}"/>
    <cellStyle name="_Summary_Value_13Dec05_Q1 2008 - J027 - cash flow conso - WP_Note unrealized (update)_Note_R1_Aging_Q2_11" xfId="5410" xr:uid="{9ED037C8-28EC-4777-8100-F32A21A830FC}"/>
    <cellStyle name="_Summary_Value_13Dec05_Q1 2008 - J027 - cash flow conso - WP_Note unrealized (update)_Note_R1_Aging_Q2_11 2" xfId="5411" xr:uid="{5C4B4503-7289-4A2C-A369-D040E0951AA2}"/>
    <cellStyle name="_Summary_Value_13Dec05_Q1 2008 - J027 - cash flow conso - WP_Note unrealized (update)_Note_R1_Aging_Q3_11" xfId="5412" xr:uid="{4B7EFC86-77D1-4C72-B546-729138A4B27E}"/>
    <cellStyle name="_Summary_Value_13Dec05_Q1 2008 - J027 - cash flow conso - WP_Note unrealized (update)_Note_R1_Aging_Q4" xfId="5413" xr:uid="{731726F3-EDB8-4444-92F5-4AC3DD84BFE2}"/>
    <cellStyle name="_Summary_Value_13Dec05_Q1 2008 - J027 - cash flow conso - WP_Note unrealized (update)_Note_R1_Aging_Q4 2" xfId="5414" xr:uid="{4FF160BB-126F-400E-922F-D13F31D24992}"/>
    <cellStyle name="_Summary_Value_13Dec05_Q1 2008 - J027 - cash flow conso - WP_Note unrealized (update)_Q210_J032_Note R1_Unrealised" xfId="5415" xr:uid="{0060364B-64AB-41AA-9160-14EE99A10D2E}"/>
    <cellStyle name="_Summary_Value_13Dec05_Q1 2008 - J027 - cash flow conso - WP_Note unrealized (update)_Q210_J032_Note R1_Unrealised 2" xfId="5416" xr:uid="{7590D3C3-E965-478A-80B9-BA7DA5CE21AB}"/>
    <cellStyle name="_Summary_Value_13Dec05_Q1 2008 - J027 - cash flow conso - WP_Note_Cash&amp;Cash equivalent" xfId="5417" xr:uid="{CA2DAD9C-5FDF-49A9-8A0E-70D36B711D35}"/>
    <cellStyle name="_Summary_Value_13Dec05_Q1 2008 - J027 - cash flow conso - WP_Q1_09_JAS Group_Note R2" xfId="5418" xr:uid="{2B9560E8-CF1E-468D-B9D7-3DA4F2D059AD}"/>
    <cellStyle name="_Summary_Value_13Dec05_Q1 2008 - J027 - cash flow conso - WP_Q209_J027_Note group R2" xfId="5419" xr:uid="{87B23C1B-0E5B-43C8-98E1-FC3989539DDC}"/>
    <cellStyle name="_Summary_Value_13Dec05_Q1 2008 - J027 - cash flow conso - WP_Q2-2010_TTT I_Note R3" xfId="5420" xr:uid="{47D20FF6-504E-4E16-88CE-1A75EFE0D262}"/>
    <cellStyle name="_Summary_Value_13Dec05_Q1 2008 - J027 - cash flow conso - WP_Q309_J032_Note R1_Audit (2)" xfId="5421" xr:uid="{3E4A7E73-2970-4C3C-A7D6-0282559B143D}"/>
    <cellStyle name="_Summary_Value_13Dec05_Q1 2008 - J027 - cash flow conso - WP_Q309_J032_Note R1_Audit (2) 2" xfId="5422" xr:uid="{506BCD06-A280-4CC9-980F-87FE426F7D86}"/>
    <cellStyle name="_Summary_Value_13Dec05_Q1 2008 - J027 - cash flow conso - WP_Q309_J032_Note R1_Audit (2) 3" xfId="5423" xr:uid="{77F50981-CD42-405C-A086-229E81D90EF1}"/>
    <cellStyle name="_Summary_Value_13Dec05_Q1 2008 - J027 - cash flow conso - WP_Q309_J032_Note R1_Audit (2)_JTS_Note R1_Q2Y2010" xfId="5424" xr:uid="{FACCFC80-5F49-4832-AD20-6A19327B5A09}"/>
    <cellStyle name="_Summary_Value_13Dec05_Q1 2008 - J027 - cash flow conso - WP_Q309_J032_Note R1_Audit (2)_JTS_Note R1_Q2Y2010 2" xfId="5425" xr:uid="{E70EAF33-5EA4-43F3-B465-B7A8910F9EAE}"/>
    <cellStyle name="_Summary_Value_13Dec05_Q1 2008 - J027 - cash flow conso - WP_Q309_J032_Note R1_Audit (2)_Note_R1_Aging_Q2_11" xfId="5426" xr:uid="{1E35F2B7-76E0-40A8-8DBF-A14995D217F1}"/>
    <cellStyle name="_Summary_Value_13Dec05_Q1 2008 - J027 - cash flow conso - WP_Q309_J032_Note R1_Audit (2)_Note_R1_Aging_Q2_11 2" xfId="5427" xr:uid="{19275506-3EE7-40E8-A209-4078AA368CB6}"/>
    <cellStyle name="_Summary_Value_13Dec05_Q1 2008 - J027 - cash flow conso - WP_Q309_J032_Note R1_Audit (2)_Note_R1_Aging_Q3_11" xfId="5428" xr:uid="{B79DC3D1-11D3-48DD-8580-E2E0D7BCA861}"/>
    <cellStyle name="_Summary_Value_13Dec05_Q1 2008 - J027 - cash flow conso - WP_Q309_J032_Note R1_Audit (2)_Note_R1_Aging_Q4" xfId="5429" xr:uid="{6F94D956-1494-4E14-B02E-5F82E4A89443}"/>
    <cellStyle name="_Summary_Value_13Dec05_Q1 2008 - J027 - cash flow conso - WP_Q309_J032_Note R1_Audit (2)_Note_R1_Aging_Q4 2" xfId="5430" xr:uid="{9CD32A73-F2AC-4EC0-901D-F19B88D538AA}"/>
    <cellStyle name="_Summary_Value_13Dec05_Q1 2008 - J027 - cash flow conso - WP_Q309_J032_Note R1_Audit (2)_Q210_J032_Note R1_Unrealised" xfId="5431" xr:uid="{16029F1A-1C99-477C-B0B5-6B67A177D801}"/>
    <cellStyle name="_Summary_Value_13Dec05_Q1 2008 - J027 - cash flow conso - WP_Q309_J032_Note R1_Audit (2)_Q210_J032_Note R1_Unrealised 2" xfId="5432" xr:uid="{2F321320-78D1-4EA3-9C3A-602F4076CE1E}"/>
    <cellStyle name="_Summary_Value_13Dec05_Q1 2008 - J027 - JI Group - Note R11" xfId="5433" xr:uid="{007FEF13-6CEB-4B8F-B6CE-0703BFF18B48}"/>
    <cellStyle name="_Summary_Value_13Dec05_Q1 2008 - J027 - JI Group - Note R11 2" xfId="5434" xr:uid="{F3B1A606-34C7-414D-A3B3-A5731E546FA8}"/>
    <cellStyle name="_Summary_Value_13Dec05_Q1 2008 - J027 - JI Group - Note R11 3" xfId="5435" xr:uid="{23E114A4-EB57-4F4E-B331-3BB67B994BCE}"/>
    <cellStyle name="_Summary_Value_13Dec05_Q1 2008 - J027 - JI Group - Note R11_(11)unrealised ex.rate" xfId="5436" xr:uid="{C17F97AC-A1DD-4F57-9A88-6FF03A8D069F}"/>
    <cellStyle name="_Summary_Value_13Dec05_Q1 2008 - J027 - JI Group - Note R11_(11)unrealised ex.rate 2" xfId="5437" xr:uid="{EDDEFCDE-5ABC-4A23-973C-6A2F67D3AF08}"/>
    <cellStyle name="_Summary_Value_13Dec05_Q1 2008 - J027 - JI Group - Note R11_(11)unrealised ex.rate 3" xfId="5438" xr:uid="{41F7DBC4-CCB1-408C-BFBB-1CF7C7B8B21E}"/>
    <cellStyle name="_Summary_Value_13Dec05_Q1 2008 - J027 - JI Group - Note R11_(11)unrealised ex.rate 4" xfId="5439" xr:uid="{F5B08263-4D62-48A9-878C-BA17B11A8F8D}"/>
    <cellStyle name="_Summary_Value_13Dec05_Q1 2008 - J027 - JI Group - Note R11_(11)unrealised ex.rate 5" xfId="5440" xr:uid="{35C34466-1E24-41B5-A051-91A7E1BD6065}"/>
    <cellStyle name="_Summary_Value_13Dec05_Q1 2008 - J027 - JI Group - Note R11_(11)unrealised ex.rate_(2)Sum of cash&amp;cash equipvalent" xfId="5441" xr:uid="{FE66A561-F241-40D1-B830-35F9F210BB0F}"/>
    <cellStyle name="_Summary_Value_13Dec05_Q1 2008 - J027 - JI Group - Note R11_(11)unrealised ex.rate_(2)Sum of cash&amp;cash equipvalent 2" xfId="5442" xr:uid="{DCAAEB65-8B24-48A7-8AAA-0B3EAFF09569}"/>
    <cellStyle name="_Summary_Value_13Dec05_Q1 2008 - J027 - JI Group - Note R11_(11)unrealised ex.rate_(2)Sum of cash&amp;cash equipvalent 3" xfId="5443" xr:uid="{F6F1C13A-D141-4D1B-84A5-30B6B3184868}"/>
    <cellStyle name="_Summary_Value_13Dec05_Q1 2008 - J027 - JI Group - Note R11_(11)unrealised ex.rate_(2)Sum of cash&amp;cash equipvalent 4" xfId="5444" xr:uid="{0A80F2F5-3608-4BB7-86DE-5204F175A602}"/>
    <cellStyle name="_Summary_Value_13Dec05_Q1 2008 - J027 - JI Group - Note R11_(11)unrealised ex.rate_(2)Sum of cash&amp;cash equipvalent 5" xfId="5445" xr:uid="{342ECE95-43C4-4665-86EF-E497826106BE}"/>
    <cellStyle name="_Summary_Value_13Dec05_Q1 2008 - J027 - JI Group - Note R11_(11)unrealised ex.rate_(3)Aging AR" xfId="5446" xr:uid="{5A9A5C67-F81C-4934-91C7-E2F89D838194}"/>
    <cellStyle name="_Summary_Value_13Dec05_Q1 2008 - J027 - JI Group - Note R11_(11)unrealised ex.rate_(3)Aging AR 2" xfId="5447" xr:uid="{FD8F2B94-772B-4C51-9882-A02E3CF8EBF5}"/>
    <cellStyle name="_Summary_Value_13Dec05_Q1 2008 - J027 - JI Group - Note R11_(11)unrealised ex.rate_(3)Aging AR 3" xfId="5448" xr:uid="{23DF5F56-7420-4204-B0BB-960E1B80C8E0}"/>
    <cellStyle name="_Summary_Value_13Dec05_Q1 2008 - J027 - JI Group - Note R11_(11)unrealised ex.rate_(3)Aging AR 4" xfId="5449" xr:uid="{8FAB5F5D-FFD5-4E01-A221-AB861784B9D2}"/>
    <cellStyle name="_Summary_Value_13Dec05_Q1 2008 - J027 - JI Group - Note R11_(11)unrealised ex.rate_(3)Aging AR 5" xfId="5450" xr:uid="{F11FA2BD-F4DE-4FE8-B14F-78473715A265}"/>
    <cellStyle name="_Summary_Value_13Dec05_Q1 2008 - J027 - JI Group - Note R11_(12) Detail cash flow" xfId="5451" xr:uid="{A8F2F40E-3E66-45E0-B207-2314DBF5BEE1}"/>
    <cellStyle name="_Summary_Value_13Dec05_Q1 2008 - J027 - JI Group - Note R11_(3)Selling and admin Q2_Y2009" xfId="5452" xr:uid="{5A93A429-DEB8-4308-873B-69F44E947610}"/>
    <cellStyle name="_Summary_Value_13Dec05_Q1 2008 - J027 - JI Group - Note R11_(3)Selling and admin Q2_Y2009 2" xfId="5453" xr:uid="{55F170F9-0B2D-4C5F-93C2-A9784945D67B}"/>
    <cellStyle name="_Summary_Value_13Dec05_Q1 2008 - J027 - JI Group - Note R11_(3)Selling and admin Q2_Y2009_2010_JAS Group_R3_Expenses by nature 2009" xfId="5454" xr:uid="{397F75C2-54DD-409E-B08B-0F0569BD6800}"/>
    <cellStyle name="_Summary_Value_13Dec05_Q1 2008 - J027 - JI Group - Note R11_(3)Selling and admin Q2_Y2009_Q209_J027_Note group R3" xfId="5455" xr:uid="{500BA3B2-0199-4C81-B92C-B1E5FB946B76}"/>
    <cellStyle name="_Summary_Value_13Dec05_Q1 2008 - J027 - JI Group - Note R11_(3)Selling and admin Q2_Y2009_Q209_J027_Note group R3 2" xfId="5456" xr:uid="{447C29C9-4B38-4AFE-8C85-EA34AF917E19}"/>
    <cellStyle name="_Summary_Value_13Dec05_Q1 2008 - J027 - JI Group - Note R11_(3)Selling and admin Q2_Y2009_Q209_J027_Note group R3_2010_JAS Group_R3_Expenses by nature 2009" xfId="5457" xr:uid="{DD557C0B-0C4A-4622-99CD-5C46E094F740}"/>
    <cellStyle name="_Summary_Value_13Dec05_Q1 2008 - J027 - JI Group - Note R11_2010_Q3_TTT I_Note R3." xfId="5458" xr:uid="{0091AE9D-C611-4F6C-AE1C-862D7BE26D8A}"/>
    <cellStyle name="_Summary_Value_13Dec05_Q1 2008 - J027 - JI Group - Note R11_2010_Q4_TTT I_Note R3" xfId="5459" xr:uid="{191A7497-E906-449D-B59C-C177E2EDFCB8}"/>
    <cellStyle name="_Summary_Value_13Dec05_Q1 2008 - J027 - JI Group - Note R11_detail cash flow" xfId="5460" xr:uid="{1755F4AA-C155-4BCA-B91F-A61073E204AD}"/>
    <cellStyle name="_Summary_Value_13Dec05_Q1 2008 - J027 - JI Group - Note R11_detail cash flow 2" xfId="5461" xr:uid="{E5EB8A46-6B89-47A9-BC1A-F812AA0B8A9A}"/>
    <cellStyle name="_Summary_Value_13Dec05_Q1 2008 - J027 - JI Group - Note R11_Note unrealized (update)" xfId="5462" xr:uid="{5AB34774-25D0-48B2-A7D1-B76B1711B92B}"/>
    <cellStyle name="_Summary_Value_13Dec05_Q1 2008 - J027 - JI Group - Note R11_Note unrealized (update) 2" xfId="5463" xr:uid="{9D44FA00-29E1-4CE5-BD54-EA97957C6698}"/>
    <cellStyle name="_Summary_Value_13Dec05_Q1 2008 - J027 - JI Group - Note R11_Note unrealized (update) 3" xfId="5464" xr:uid="{44F83CB8-C2D0-4755-9273-49DBBDD03091}"/>
    <cellStyle name="_Summary_Value_13Dec05_Q1 2008 - J027 - JI Group - Note R11_Note unrealized (update)_JTS_Note R1_Q2Y2010" xfId="5465" xr:uid="{35D7BD86-A294-4863-BFC9-E55784DB350B}"/>
    <cellStyle name="_Summary_Value_13Dec05_Q1 2008 - J027 - JI Group - Note R11_Note unrealized (update)_JTS_Note R1_Q2Y2010 2" xfId="5466" xr:uid="{0B684DEA-DBFC-4B99-8486-C5BB8B13DAB2}"/>
    <cellStyle name="_Summary_Value_13Dec05_Q1 2008 - J027 - JI Group - Note R11_Note unrealized (update)_Note_R1_Aging_Q2_11" xfId="5467" xr:uid="{0825AC52-151A-41F5-ACE0-FA0539D88B36}"/>
    <cellStyle name="_Summary_Value_13Dec05_Q1 2008 - J027 - JI Group - Note R11_Note unrealized (update)_Note_R1_Aging_Q2_11 2" xfId="5468" xr:uid="{0254248A-5C20-49A2-ADD8-31B9F8D71A1E}"/>
    <cellStyle name="_Summary_Value_13Dec05_Q1 2008 - J027 - JI Group - Note R11_Note unrealized (update)_Note_R1_Aging_Q3_11" xfId="5469" xr:uid="{A8A0A379-6F5D-4CE5-BCC3-2F391814A183}"/>
    <cellStyle name="_Summary_Value_13Dec05_Q1 2008 - J027 - JI Group - Note R11_Note unrealized (update)_Note_R1_Aging_Q4" xfId="5470" xr:uid="{B925A241-28C6-4CAE-9948-1A0F05771023}"/>
    <cellStyle name="_Summary_Value_13Dec05_Q1 2008 - J027 - JI Group - Note R11_Note unrealized (update)_Note_R1_Aging_Q4 2" xfId="5471" xr:uid="{644622A6-E68A-4154-A97F-101B39A601B1}"/>
    <cellStyle name="_Summary_Value_13Dec05_Q1 2008 - J027 - JI Group - Note R11_Note unrealized (update)_Q210_J032_Note R1_Unrealised" xfId="5472" xr:uid="{A5262CC4-D9BC-41D0-BDE3-6A27ABF1D8AB}"/>
    <cellStyle name="_Summary_Value_13Dec05_Q1 2008 - J027 - JI Group - Note R11_Note unrealized (update)_Q210_J032_Note R1_Unrealised 2" xfId="5473" xr:uid="{DFD24B35-3C17-4C3E-8F2A-033A8C3ADDEC}"/>
    <cellStyle name="_Summary_Value_13Dec05_Q1 2008 - J027 - JI Group - Note R11_Note_Cash&amp;Cash equivalent" xfId="5474" xr:uid="{F383BF59-4557-4523-9C87-5E5E362644D0}"/>
    <cellStyle name="_Summary_Value_13Dec05_Q1 2008 - J027 - JI Group - Note R11_Q1_09_JAS Group_Note R2" xfId="5475" xr:uid="{FED86CA4-D006-481C-A7A3-9925756ABE39}"/>
    <cellStyle name="_Summary_Value_13Dec05_Q1 2008 - J027 - JI Group - Note R11_Q209_J027_Note group R2" xfId="5476" xr:uid="{27916D32-66E6-4B64-9133-1CAECE2E8307}"/>
    <cellStyle name="_Summary_Value_13Dec05_Q1 2008 - J027 - JI Group - Note R11_Q2-2010_TTT I_Note R3" xfId="5477" xr:uid="{68D6C436-959C-4186-A069-3D1705B7629A}"/>
    <cellStyle name="_Summary_Value_13Dec05_Q1 2008 - J027 - JI Group - Note R11_Q309_J032_Note R1_Audit (2)" xfId="5478" xr:uid="{E7AA6DBF-BB7E-412A-ABFF-BB38A51B251F}"/>
    <cellStyle name="_Summary_Value_13Dec05_Q1 2008 - J027 - JI Group - Note R11_Q309_J032_Note R1_Audit (2) 2" xfId="5479" xr:uid="{D6B1B85F-1CAD-4FE3-A9B5-2AB8571803CC}"/>
    <cellStyle name="_Summary_Value_13Dec05_Q1 2008 - J027 - JI Group - Note R11_Q309_J032_Note R1_Audit (2) 3" xfId="5480" xr:uid="{1DC5C2A7-2883-4B00-896D-E49BCFD9613A}"/>
    <cellStyle name="_Summary_Value_13Dec05_Q1 2008 - J027 - JI Group - Note R11_Q309_J032_Note R1_Audit (2)_JTS_Note R1_Q2Y2010" xfId="5481" xr:uid="{590B1922-C609-40D5-80F0-206D5EAA7B43}"/>
    <cellStyle name="_Summary_Value_13Dec05_Q1 2008 - J027 - JI Group - Note R11_Q309_J032_Note R1_Audit (2)_JTS_Note R1_Q2Y2010 2" xfId="5482" xr:uid="{C120D92E-6068-4EBA-9750-DB58F8EB47D5}"/>
    <cellStyle name="_Summary_Value_13Dec05_Q1 2008 - J027 - JI Group - Note R11_Q309_J032_Note R1_Audit (2)_Note_R1_Aging_Q2_11" xfId="5483" xr:uid="{FE2A51EB-D7FE-4F80-BFCC-74167AEC33CA}"/>
    <cellStyle name="_Summary_Value_13Dec05_Q1 2008 - J027 - JI Group - Note R11_Q309_J032_Note R1_Audit (2)_Note_R1_Aging_Q2_11 2" xfId="5484" xr:uid="{9CC91839-138E-4080-A4AB-779FEA1741C5}"/>
    <cellStyle name="_Summary_Value_13Dec05_Q1 2008 - J027 - JI Group - Note R11_Q309_J032_Note R1_Audit (2)_Note_R1_Aging_Q3_11" xfId="5485" xr:uid="{C86DA29B-E2DB-4FC6-8013-B851250C3BCB}"/>
    <cellStyle name="_Summary_Value_13Dec05_Q1 2008 - J027 - JI Group - Note R11_Q309_J032_Note R1_Audit (2)_Note_R1_Aging_Q4" xfId="5486" xr:uid="{08217D08-2EA2-418C-A43F-75CDBD248616}"/>
    <cellStyle name="_Summary_Value_13Dec05_Q1 2008 - J027 - JI Group - Note R11_Q309_J032_Note R1_Audit (2)_Note_R1_Aging_Q4 2" xfId="5487" xr:uid="{AF3DE8E9-17CA-41F8-AE58-15063738A9D4}"/>
    <cellStyle name="_Summary_Value_13Dec05_Q1 2008 - J027 - JI Group - Note R11_Q309_J032_Note R1_Audit (2)_Q210_J032_Note R1_Unrealised" xfId="5488" xr:uid="{21A96720-F696-4DA2-BF60-6C64D6919043}"/>
    <cellStyle name="_Summary_Value_13Dec05_Q1 2008 - J027 - JI Group - Note R11_Q309_J032_Note R1_Audit (2)_Q210_J032_Note R1_Unrealised 2" xfId="5489" xr:uid="{EBFB04E8-1FC4-4C2A-9AA7-4F17D82B8B10}"/>
    <cellStyle name="_Summary_Value_13Dec05_Q1_09_JAS Group_Note R2" xfId="5490" xr:uid="{9291FB81-DA4E-4EDD-B066-0BC1B56B0D72}"/>
    <cellStyle name="_Summary_Value_13Dec05_Q2 2008 - J027 - JI Group - Note R11" xfId="5491" xr:uid="{54FEE9D9-229A-4490-8ABB-904F9D748AD6}"/>
    <cellStyle name="_Summary_Value_13Dec05_Q209_J027_Note group R2" xfId="5492" xr:uid="{E935A4C3-83B3-43C4-9E71-D7292F80F77E}"/>
    <cellStyle name="_Summary_Value_13Dec05_Q2-2010_TTT I_Note R3" xfId="5493" xr:uid="{9C45EC8A-663C-42DD-A32D-3E079BD6721C}"/>
    <cellStyle name="_Summary_Value_13Dec05_Q3 2008 - J027 - JI Group - Note R1" xfId="5494" xr:uid="{C7FFBB24-FA34-41F3-B5EE-FDFC54CCF121}"/>
    <cellStyle name="_Summary_Value_13Dec05_Q3 2008 - J027 - JI Group - Note R11" xfId="5495" xr:uid="{8B136AF1-03F4-4B71-BFAC-0B52150FACEB}"/>
    <cellStyle name="_Summary_Value_13Dec05_Q309_J032_Note R1_Audit (2)" xfId="5496" xr:uid="{6723C99E-29A4-4380-BD21-B798BF1EAE81}"/>
    <cellStyle name="_Summary_Value_13Dec05_Q309_J032_Note R1_Audit (2) 2" xfId="5497" xr:uid="{8D9B10D9-195F-4D73-A7F0-C366B0CA0B8E}"/>
    <cellStyle name="_Summary_Value_13Dec05_Q309_J032_Note R1_Audit (2) 3" xfId="5498" xr:uid="{8645B07E-9E80-4264-A5A7-ADE76B4B2108}"/>
    <cellStyle name="_Summary_Value_13Dec05_Q309_J032_Note R1_Audit (2)_JTS_Note R1_Q2Y2010" xfId="5499" xr:uid="{A399BE7D-2890-4937-8863-F3F47841EEF3}"/>
    <cellStyle name="_Summary_Value_13Dec05_Q309_J032_Note R1_Audit (2)_JTS_Note R1_Q2Y2010 2" xfId="5500" xr:uid="{9F2C0ACD-504D-407F-B67A-4E85C0113F03}"/>
    <cellStyle name="_Summary_Value_13Dec05_Q309_J032_Note R1_Audit (2)_Note_R1_Aging_Q2_11" xfId="5501" xr:uid="{B46E991A-6655-4746-9004-E6F827C63245}"/>
    <cellStyle name="_Summary_Value_13Dec05_Q309_J032_Note R1_Audit (2)_Note_R1_Aging_Q2_11 2" xfId="5502" xr:uid="{FEF78194-8EB2-4434-9532-19FFC8589FA5}"/>
    <cellStyle name="_Summary_Value_13Dec05_Q309_J032_Note R1_Audit (2)_Note_R1_Aging_Q3_11" xfId="5503" xr:uid="{4EFF2610-8FCA-46D9-A7C5-6F628914AAA9}"/>
    <cellStyle name="_Summary_Value_13Dec05_Q309_J032_Note R1_Audit (2)_Note_R1_Aging_Q4" xfId="5504" xr:uid="{D6971487-8CBB-4973-9159-DFC9FDE88BFE}"/>
    <cellStyle name="_Summary_Value_13Dec05_Q309_J032_Note R1_Audit (2)_Note_R1_Aging_Q4 2" xfId="5505" xr:uid="{6CF4C4E1-58E3-4A56-BAB3-F63A1845A89D}"/>
    <cellStyle name="_Summary_Value_13Dec05_Q309_J032_Note R1_Audit (2)_Q210_J032_Note R1_Unrealised" xfId="5506" xr:uid="{64D344ED-6208-44A9-BAA9-1CD43E94E684}"/>
    <cellStyle name="_Summary_Value_13Dec05_Q309_J032_Note R1_Audit (2)_Q210_J032_Note R1_Unrealised 2" xfId="5507" xr:uid="{68096CA4-4AED-4F9A-9287-A8452101BD42}"/>
    <cellStyle name="_Summary_Value_13Dec05_Q3-2011_TTT BB_Note R1" xfId="5508" xr:uid="{C225B3D8-B343-4628-B3DB-ED9634711EB5}"/>
    <cellStyle name="_Summary_Value_13Dec05_R11_Detail cash flow" xfId="5509" xr:uid="{88D02913-BCE8-4B1B-B060-94C13226CC49}"/>
    <cellStyle name="_Summary_Value_13Dec05_R11_Detail cash flow 2" xfId="5510" xr:uid="{6541DB14-55CF-4C8A-9793-5E6E6563D403}"/>
    <cellStyle name="_Summary_Value_13Dec05_R11_Detail cash flow_(2)Sum of cash&amp;cash equivalent" xfId="5511" xr:uid="{F74443E5-9C6D-4FF4-BDD5-946F394BF01D}"/>
    <cellStyle name="_Summary_Value_13Dec05_RD" xfId="5512" xr:uid="{3FB03F69-8788-4F39-890F-B3C558F32DE5}"/>
    <cellStyle name="_Summary_Value_13Dec05_Y2008_JI Group - Note R11" xfId="5513" xr:uid="{B5AD34DB-128E-42A0-B2C2-BE7515E21A95}"/>
    <cellStyle name="_Sup ss" xfId="5514" xr:uid="{50FECE3D-2C80-48C1-950E-AE288ACC8D73}"/>
    <cellStyle name="_Sup ss_Aging AR Internet_30 Sep 10" xfId="5515" xr:uid="{A26DDE90-2A2F-4E80-97F7-FCFDD82A4383}"/>
    <cellStyle name="_Tax-TTTBB_07-2009" xfId="5516" xr:uid="{ECFC7E32-D343-4EB6-848E-4173E56F45EB}"/>
    <cellStyle name="_Tax-TTTBB_07-2009_100%" xfId="5517" xr:uid="{2E8E794B-A3A4-4BE9-8C84-B9636A250178}"/>
    <cellStyle name="_Tax-TTTBB_07-2009_100%_AR-Shop (2)" xfId="5518" xr:uid="{8830F928-7981-47C3-8BF7-64E6934625E5}"/>
    <cellStyle name="_Tax-TTTBB_07-2009_100%_AR-Shop RO10" xfId="5519" xr:uid="{0D07E607-4FC5-49E3-95C7-EE18E6D26E64}"/>
    <cellStyle name="_Tax-TTTBB_07-2009_201006(95)" xfId="5520" xr:uid="{7F18DB72-5EC0-46D8-B7B9-A75BD13771DD}"/>
    <cellStyle name="_Tax-TTTBB_07-2009_201006(95)_AR-Shop (2)" xfId="5521" xr:uid="{2AE1FA03-CF43-452E-AEFC-A79B7E1FAA8F}"/>
    <cellStyle name="_Tax-TTTBB_07-2009_201006(95)_AR-Shop RO10" xfId="5522" xr:uid="{1A1D3FAF-3D00-4C0C-AD06-3FFF878DA481}"/>
    <cellStyle name="_Tax-TTTBB_07-2009_AR-Shop (2)" xfId="5523" xr:uid="{3A2B0B3C-B2F6-4643-8A19-BE33AF21F438}"/>
    <cellStyle name="_Tax-TTTBB_07-2009_AR-Shop RO10" xfId="5524" xr:uid="{CBE6B426-FBA6-4463-BE3E-E7F62FD4574A}"/>
    <cellStyle name="_Tax-TTTBB_07-2009_Book1" xfId="5525" xr:uid="{F6AC2854-CE1E-40D9-A69C-D2A3FDA7ADFB}"/>
    <cellStyle name="_Tax-TTTBB_07-2009_Book1_AR-Shop (2)" xfId="5526" xr:uid="{D1EF3C74-0D77-43FC-B6DE-C79330279C2A}"/>
    <cellStyle name="_Tax-TTTBB_07-2009_Book1_AR-Shop RO10" xfId="5527" xr:uid="{6CD982D1-D571-4122-BAC4-50FFF2A6F631}"/>
    <cellStyle name="_Tax-TTTBB_07-2009_TTTIRO1062010" xfId="5528" xr:uid="{FD4382A1-38DC-4C61-B01D-56CC720600B7}"/>
    <cellStyle name="_Tax-TTTBB_07-2009_TTTIRO1062010_AR-Shop (2)" xfId="5529" xr:uid="{7AB27E54-BFBB-4AB4-B7E5-E9CB4608AC2A}"/>
    <cellStyle name="_Tax-TTTBB_07-2009_TTTIRO1062010_AR-Shop RO10" xfId="5530" xr:uid="{7243BFF9-9186-4EBF-A910-E55CFC4A5B10}"/>
    <cellStyle name="_Tax-TTTBB_07-2009_โหลดจากระบบ" xfId="5531" xr:uid="{87B99C78-FE6E-4D8E-9177-0FD52B2AC9F0}"/>
    <cellStyle name="_Tax-TTTBB_07-2009_โหลดจากระบบ_AR-Shop (2)" xfId="5532" xr:uid="{25A089FF-91D1-4FA7-BC10-89DA76A7032D}"/>
    <cellStyle name="_Tax-TTTBB_07-2009_โหลดจากระบบ_AR-Shop RO10" xfId="5533" xr:uid="{A5F84430-0086-407B-AC73-0082346C5A53}"/>
    <cellStyle name="_Tax-TTTBB_07-2009_ใบแนบ ภพ.30-June2010" xfId="5534" xr:uid="{47C8F460-57F3-4AF4-82DD-AFB8DC2E7E3B}"/>
    <cellStyle name="_Tax-TTTBB_07-2009_ยกมา" xfId="5535" xr:uid="{86B4EF5B-C662-461D-8EBC-A3A27E260C1B}"/>
    <cellStyle name="_Tax-TTTBB_07-2009_ยกมา_AR-Shop (2)" xfId="5536" xr:uid="{A7F25249-27A6-4342-9A02-3F3B0ED98AD8}"/>
    <cellStyle name="_Tax-TTTBB_07-2009_ยกมา_AR-Shop RO10" xfId="5537" xr:uid="{DB3F7273-286A-41C0-89A5-BC16348EDBE4}"/>
    <cellStyle name="_Tax-TTTBB_07-2009_รายงานใบลดหนี้ TI และ ภาษีขาย SS-เดือน เม.ย. ครั้งที่ 1 (CN_TI_newReceipt_SS_Val_20100402-19)" xfId="5538" xr:uid="{5BED5CFB-899F-4DC0-98EC-C72A49683C66}"/>
    <cellStyle name="_Tax-TTTBB_07-2009_รายงานใบลดหนี้ TI และ ภาษีขาย SS-เดือน เม.ย. ครั้งที่ 1 (CN_TI_newReceipt_SS_Val_20100402-19)_Aging AR Internet_30 Sep 10" xfId="5539" xr:uid="{39DDD242-D973-44C9-8E8A-A90B03A6BC18}"/>
    <cellStyle name="_Tax-TTTBB_07-2009_รายงานใบลดหนี้ TI และ ภาษีขาย SS-เดือน เม.ย. ครั้งที่ 1 (CN_TI_newReceipt_SS_Val_20100402-19)_AR-Shop (2)" xfId="5540" xr:uid="{3C045092-17EB-43B7-81A9-A026B0027FAC}"/>
    <cellStyle name="_Tax-TTTBB_07-2009_รายงานใบลดหนี้ TI และ ภาษีขาย SS-เดือน เม.ย. ครั้งที่ 1 (CN_TI_newReceipt_SS_Val_20100402-19)_AR-Shop RO10" xfId="5541" xr:uid="{C5732044-16E0-4667-A822-5CA90A78F56C}"/>
    <cellStyle name="_Tax-TTTBB_07-2009_รายงานใบลดหนี้ TI และ ภาษีขาย SS-เดือน เม.ย. ครั้งที่ 2 (CN_TI_newReceipt_SS_Val_2010_0420-0501)" xfId="5542" xr:uid="{2431C71C-BCAA-43E9-9FF2-164CEE64F952}"/>
    <cellStyle name="_Tax-TTTBB_07-2009_รายงานใบลดหนี้ TI และ ภาษีขาย SS-เดือน เม.ย. ครั้งที่ 2 (CN_TI_newReceipt_SS_Val_2010_0420-0501)_Aging AR Internet_30 Sep 10" xfId="5543" xr:uid="{1172EBB7-3681-46B3-B10B-72778830C041}"/>
    <cellStyle name="_Tax-TTTBB_07-2009_รายงานใบลดหนี้ TI และ ภาษีขาย SS-เดือน เม.ย. ครั้งที่ 2 (CN_TI_newReceipt_SS_Val_2010_0420-0501)_AR-Shop (2)" xfId="5544" xr:uid="{C3BB8123-C753-4F40-B413-38FF9D23C3DB}"/>
    <cellStyle name="_Tax-TTTBB_07-2009_รายงานใบลดหนี้ TI และ ภาษีขาย SS-เดือน เม.ย. ครั้งที่ 2 (CN_TI_newReceipt_SS_Val_2010_0420-0501)_AR-Shop RO10" xfId="5545" xr:uid="{C97A9CBE-393B-4CC9-B0DE-F7D35FC4755F}"/>
    <cellStyle name="_Tax-TTTBB_07-2009_รายงานใบลดหนี้ TI และ ภาษีขาย SS-เดือน มิ.ย. ครั้งที่ 1 (CN_TI_newReceipt_SS_Val_2010_0601-0630)" xfId="5546" xr:uid="{E4D44091-2214-4DC2-8B10-57F67CCA97CE}"/>
    <cellStyle name="_Tax-TTTBB_07-2009_รายงานใบลดหนี้ TI และ ภาษีขาย SS-เดือน มิ.ย. ครั้งที่ 1 (CN_TI_newReceipt_SS_Val_2010_0601-0630)_AR-Shop (2)" xfId="5547" xr:uid="{AACECFCF-3CA5-462A-B8CB-A96E1F1A24C8}"/>
    <cellStyle name="_Tax-TTTBB_07-2009_รายงานใบลดหนี้ TI และ ภาษีขาย SS-เดือน มิ.ย. ครั้งที่ 1 (CN_TI_newReceipt_SS_Val_2010_0601-0630)_AR-Shop RO10" xfId="5548" xr:uid="{DDE56596-CBF5-47BA-95FA-A4C06FC78F8C}"/>
    <cellStyle name="_TELLIN Rack Layout V20041214" xfId="5549" xr:uid="{A5E5CD10-026D-4FB3-B99A-785D2833FB7E}"/>
    <cellStyle name="_TELLIN Rack Layout V20041214 2" xfId="5550" xr:uid="{636C9309-4288-45F5-BCBE-9490FEF3C495}"/>
    <cellStyle name="_TTT BB Price summary to JTS_030206" xfId="5551" xr:uid="{896F4510-1EE1-4B1F-93F3-D3E19BC5FD4B}"/>
    <cellStyle name="_TTT BB Price summary to JTS_030206 2" xfId="5552" xr:uid="{0E65D667-7152-40DC-80BC-7E51374F95F3}"/>
    <cellStyle name="_TTTSS xxx cost sheetG.SHDSL 50 sets" xfId="5553" xr:uid="{B93B9903-22FE-4F75-B593-F5F4088A4A75}"/>
    <cellStyle name="_TTTSS xxx cost sheetG.SHDSL 50 sets 2" xfId="5554" xr:uid="{82A1A59A-2329-4CBA-AEC4-E75053B47C05}"/>
    <cellStyle name="_UIN综合智能网USAU报价模板-040318修改版" xfId="5555" xr:uid="{9F053051-C043-4B55-8441-9BC98EC7A3C2}"/>
    <cellStyle name="_UIN综合智能网USAU报价模板-040318修改版 2" xfId="5556" xr:uid="{710D2842-4843-494B-A7B5-7A498F2D491B}"/>
    <cellStyle name="_VAT-RO10" xfId="5557" xr:uid="{098C33DE-F357-4020-AA47-FC47BABB6A23}"/>
    <cellStyle name="_VAT-RO10_AGING BB Mar" xfId="5558" xr:uid="{856F2C01-A614-454F-A4F0-8A76B4FA38BF}"/>
    <cellStyle name="_VAT-RO10_AR Aging_Mar 2011" xfId="5559" xr:uid="{1D9DB373-5E49-4E62-9174-DAB1BC54EA99}"/>
    <cellStyle name="_VATRO3" xfId="5560" xr:uid="{4A5C639A-63E8-498B-B600-0886B3F97CF9}"/>
    <cellStyle name="_VATRO3 2" xfId="5561" xr:uid="{7E484C5E-E267-40F9-9CD0-D1E697051117}"/>
    <cellStyle name="_VATRO3_AGING BB Mar" xfId="5562" xr:uid="{0E39B0BF-A8D4-41DB-8815-E7F64BDB12F0}"/>
    <cellStyle name="_VATRO3_AR Aging_Mar 2011" xfId="5563" xr:uid="{424F79E1-A9FE-458F-A372-98ADF1124E08}"/>
    <cellStyle name="_VATRO3_AR-Shop (2)" xfId="5564" xr:uid="{13F518CF-2149-41F5-896D-DB58B162FA6E}"/>
    <cellStyle name="_VATRO3_AR-Shop RO10" xfId="5565" xr:uid="{7941D4DC-8440-44B5-8018-7CB121A92916}"/>
    <cellStyle name="_VATRO3_invoicing Plan_IS 130810" xfId="5566" xr:uid="{B8CEA2C5-838D-458E-9FA0-E47CC6C63705}"/>
    <cellStyle name="_VATRO3_invoicing Plan_Transport 160810" xfId="5567" xr:uid="{10D9F174-2765-483D-B936-421C088ECF4F}"/>
    <cellStyle name="_VATRO3_invoicing Plan_Transport 230610 (Ball)" xfId="5568" xr:uid="{B2665517-6376-4C85-983F-EBE984D31868}"/>
    <cellStyle name="_VATRO3_เดือน 072010" xfId="5569" xr:uid="{DE02D352-E8BE-425B-B6F2-5EC0670B853A}"/>
    <cellStyle name="_VATRO3_เดือน 072010_Aging AR Internet_30 Sep 10" xfId="5570" xr:uid="{265BCF44-704F-4BD1-BF5C-BB523D41F36A}"/>
    <cellStyle name="_VATRO3_เดือน 082010" xfId="5571" xr:uid="{47AE7D5A-729F-4F66-8704-0E557A08AE1C}"/>
    <cellStyle name="_VATRO3_เดือน 082010_Aging AR Internet_30 Sep 10" xfId="5572" xr:uid="{D17157C3-62AA-4602-AD44-2ADBFFB87EF5}"/>
    <cellStyle name="_VATRO3_เดือน 092010" xfId="5573" xr:uid="{C13B26D8-0AC6-4AAF-BEB9-42C90B1DA743}"/>
    <cellStyle name="_VATRO3_เดือน 092010_Aging AR Internet_30 Sep 10" xfId="5574" xr:uid="{5B945C52-06A0-42C8-916F-8946A717227E}"/>
    <cellStyle name="_VATRO3_ใบแนบ ภพ.30-June2010" xfId="5575" xr:uid="{2BC93003-CCD7-4244-884E-B3A39E797ED1}"/>
    <cellStyle name="_VATRO3_จดทะเบียนสาขาTTTI" xfId="5576" xr:uid="{0C812EF5-98D3-4795-871F-9E41B79464D3}"/>
    <cellStyle name="_VATRO3_จดทะเบียนสาขาTTTI (2)" xfId="5577" xr:uid="{269CE5CD-4DE9-450E-9166-7EE9F4188454}"/>
    <cellStyle name="_VATRO3_จดทะเบียนสาขาTTTI (2)_Aging AR Internet_30 Sep 10" xfId="5578" xr:uid="{9413A8E2-3E05-4889-93B1-B270840AC42C}"/>
    <cellStyle name="_VATRO3_จดทะเบียนสาขาTTTI (2)_AR-Shop (2)" xfId="5579" xr:uid="{EF71DFD2-36B4-4EB0-968B-8DE66E193426}"/>
    <cellStyle name="_VATRO3_จดทะเบียนสาขาTTTI (2)_AR-Shop RO10" xfId="5580" xr:uid="{3144DB2D-91B0-4700-B7C6-DD18FE5E40F9}"/>
    <cellStyle name="_VATRO3_จดทะเบียนสาขาTTTI_AR-Leased Line at Oct010" xfId="5581" xr:uid="{3AC0696D-3781-4398-ABE1-6F7076890E40}"/>
    <cellStyle name="_VATRO3_จดทะเบียนสาขาTTTI_AR-Leased Line at Sep2010" xfId="5582" xr:uid="{E22B41AB-19CE-4020-9B81-99E35FEC6ECF}"/>
    <cellStyle name="_VATRO3_จดทะเบียนสาขาTTTI_AR-Shop (2)" xfId="5583" xr:uid="{B112F3A2-136F-4D03-8F42-2E011C1E1A41}"/>
    <cellStyle name="_VATRO3_จดทะเบียนสาขาTTTI_AR-Shop RO10" xfId="5584" xr:uid="{6AC421F0-961C-4ED0-A773-5F01C0D5AA4E}"/>
    <cellStyle name="_VATRO3_จดทะเบียนสาขาTTTI_เดือน 052010" xfId="5585" xr:uid="{F2073740-53EF-47DF-8450-9881DFA684B8}"/>
    <cellStyle name="_VATRO3_จดทะเบียนสาขาTTTI_เดือน 052010_Aging AR Internet_30 Sep 10" xfId="5586" xr:uid="{A572FBED-E4F5-4D7C-9188-E7C272BDDF23}"/>
    <cellStyle name="_VATRO3_จดทะเบียนสาขาTTTI_ปรับปรุง Bill-062010" xfId="5587" xr:uid="{6994C826-D747-474F-BE83-F4AC67FEE3B3}"/>
    <cellStyle name="_VATRO3_จดทะเบียนสาขาTTTI_ปรับปรุง Bill-062010_Aging AR Internet_30 Sep 10" xfId="5588" xr:uid="{6563B56C-33A1-4BBD-ABE1-5076B34AA49A}"/>
    <cellStyle name="_VATRO3_รายงานใบลดหนี้ TI และ ภาษีขาย SS-เดือน เม.ย. ครั้งที่ 1 (CN_TI_newReceipt_SS_Val_20100402-19)" xfId="5589" xr:uid="{E78095CE-EAD8-4BE5-9320-7ED656735CD8}"/>
    <cellStyle name="_VATRO3_รายงานใบลดหนี้ TI และ ภาษีขาย SS-เดือน เม.ย. ครั้งที่ 1 (CN_TI_newReceipt_SS_Val_20100402-19)_Aging AR Internet_30 Sep 10" xfId="5590" xr:uid="{496FB15C-CAE6-4CE9-80A3-7C32116973C8}"/>
    <cellStyle name="_VATRO3_รายงานใบลดหนี้ TI และ ภาษีขาย SS-เดือน เม.ย. ครั้งที่ 1 (CN_TI_newReceipt_SS_Val_20100402-19)_AR-Shop (2)" xfId="5591" xr:uid="{81AC6592-CB08-4F14-99A2-2F8EA4671802}"/>
    <cellStyle name="_VATRO3_รายงานใบลดหนี้ TI และ ภาษีขาย SS-เดือน เม.ย. ครั้งที่ 1 (CN_TI_newReceipt_SS_Val_20100402-19)_AR-Shop RO10" xfId="5592" xr:uid="{4DB9F52A-E856-40B9-B451-C2A9F54974D0}"/>
    <cellStyle name="_VATRO3_รายงานใบลดหนี้ TI และ ภาษีขาย SS-เดือน เม.ย. ครั้งที่ 2 (CN_TI_newReceipt_SS_Val_2010_0420-0501)" xfId="5593" xr:uid="{57ADA76A-AF8A-455B-93A2-708103E8610C}"/>
    <cellStyle name="_VATRO3_รายงานใบลดหนี้ TI และ ภาษีขาย SS-เดือน เม.ย. ครั้งที่ 2 (CN_TI_newReceipt_SS_Val_2010_0420-0501)_Aging AR Internet_30 Sep 10" xfId="5594" xr:uid="{A4CF7323-2803-48C7-BC87-1DD51B20BAB4}"/>
    <cellStyle name="_VATRO3_รายงานใบลดหนี้ TI และ ภาษีขาย SS-เดือน เม.ย. ครั้งที่ 2 (CN_TI_newReceipt_SS_Val_2010_0420-0501)_AR-Shop (2)" xfId="5595" xr:uid="{02A1B012-F244-4F0D-A3CF-D0A2182172D6}"/>
    <cellStyle name="_VATRO3_รายงานใบลดหนี้ TI และ ภาษีขาย SS-เดือน เม.ย. ครั้งที่ 2 (CN_TI_newReceipt_SS_Val_2010_0420-0501)_AR-Shop RO10" xfId="5596" xr:uid="{58A942AC-0F01-450A-BD38-22D80D4284D6}"/>
    <cellStyle name="_VATRO3_รายงานใบลดหนี้ TI และ ภาษีขาย SS-เดือน มิ.ย. ครั้งที่ 1 (CN_TI_newReceipt_SS_Val_2010_0601-0630)" xfId="5597" xr:uid="{9EEE95E6-5A12-4DAD-8D3D-F2B76FF40B78}"/>
    <cellStyle name="_VATRO3_รายงานใบลดหนี้ TI และ ภาษีขาย SS-เดือน มิ.ย. ครั้งที่ 1 (CN_TI_newReceipt_SS_Val_2010_0601-0630)_AR-Shop (2)" xfId="5598" xr:uid="{FFF4A457-EBC3-470E-A4C1-78D7E032204B}"/>
    <cellStyle name="_VATRO3_รายงานใบลดหนี้ TI และ ภาษีขาย SS-เดือน มิ.ย. ครั้งที่ 1 (CN_TI_newReceipt_SS_Val_2010_0601-0630)_AR-Shop RO10" xfId="5599" xr:uid="{8CAC289A-95C8-4E99-9E84-AB54FC1ECF37}"/>
    <cellStyle name="_VAT-ยื่นรวมสนง" xfId="5600" xr:uid="{B8FAE55C-422A-4FED-BD33-47701E7F7034}"/>
    <cellStyle name="_VAT-ยื่นรวมสนง_AGING BB Mar" xfId="5601" xr:uid="{8EAAA480-24D6-4C76-A4F8-37A7E9729DC0}"/>
    <cellStyle name="_VAT-ยื่นรวมสนง_AR Aging_Mar 2011" xfId="5602" xr:uid="{09BBCCCB-855E-42AB-8324-63E5F759BA18}"/>
    <cellStyle name="_VAT-ยื่นรวมสนง_AR-Shop (2)" xfId="5603" xr:uid="{04D0316C-A7E2-47CC-9155-1F9BF007BCF6}"/>
    <cellStyle name="_VAT-ยื่นรวมสนง_AR-Shop RO10" xfId="5604" xr:uid="{7B08F742-2BB6-4916-AE63-1B08414E3F1C}"/>
    <cellStyle name="_VAT-ยื่นรวมสนง_ใบแนบ ภพ.30-June2010" xfId="5605" xr:uid="{6C04B0D7-645D-4802-859C-658785E795F5}"/>
    <cellStyle name="_VAT-ยื่นรวมสนง_รายงานใบลดหนี้ TI และ ภาษีขาย SS-เดือน เม.ย. ครั้งที่ 1 (CN_TI_newReceipt_SS_Val_20100402-19)" xfId="5606" xr:uid="{919C207F-BA56-4315-87AE-55AC20FAFD5F}"/>
    <cellStyle name="_VAT-ยื่นรวมสนง_รายงานใบลดหนี้ TI และ ภาษีขาย SS-เดือน เม.ย. ครั้งที่ 1 (CN_TI_newReceipt_SS_Val_20100402-19)_Aging AR Internet_30 Sep 10" xfId="5607" xr:uid="{FA366EF7-D528-4C4A-B519-7CFF464191B0}"/>
    <cellStyle name="_VAT-ยื่นรวมสนง_รายงานใบลดหนี้ TI และ ภาษีขาย SS-เดือน เม.ย. ครั้งที่ 1 (CN_TI_newReceipt_SS_Val_20100402-19)_AR-Shop (2)" xfId="5608" xr:uid="{88D716D2-0C1E-45BC-AFFD-96357194BA3E}"/>
    <cellStyle name="_VAT-ยื่นรวมสนง_รายงานใบลดหนี้ TI และ ภาษีขาย SS-เดือน เม.ย. ครั้งที่ 1 (CN_TI_newReceipt_SS_Val_20100402-19)_AR-Shop RO10" xfId="5609" xr:uid="{B7E2202E-EE09-423C-8651-561AB01D56FE}"/>
    <cellStyle name="_VAT-ยื่นรวมสนง_รายงานใบลดหนี้ TI และ ภาษีขาย SS-เดือน เม.ย. ครั้งที่ 2 (CN_TI_newReceipt_SS_Val_2010_0420-0501)" xfId="5610" xr:uid="{A304D5A3-92FB-429D-AE32-72EF2C40965F}"/>
    <cellStyle name="_VAT-ยื่นรวมสนง_รายงานใบลดหนี้ TI และ ภาษีขาย SS-เดือน เม.ย. ครั้งที่ 2 (CN_TI_newReceipt_SS_Val_2010_0420-0501)_Aging AR Internet_30 Sep 10" xfId="5611" xr:uid="{665A45B2-EFBC-4554-9FD7-BDAC04822B44}"/>
    <cellStyle name="_VAT-ยื่นรวมสนง_รายงานใบลดหนี้ TI และ ภาษีขาย SS-เดือน เม.ย. ครั้งที่ 2 (CN_TI_newReceipt_SS_Val_2010_0420-0501)_AR-Shop (2)" xfId="5612" xr:uid="{4A759645-C96D-419A-B365-1480DC75A737}"/>
    <cellStyle name="_VAT-ยื่นรวมสนง_รายงานใบลดหนี้ TI และ ภาษีขาย SS-เดือน เม.ย. ครั้งที่ 2 (CN_TI_newReceipt_SS_Val_2010_0420-0501)_AR-Shop RO10" xfId="5613" xr:uid="{57174DB3-9AC2-4519-9F8C-8B79790FDF5F}"/>
    <cellStyle name="_VAT-ยื่นรวมสนง_รายงานใบลดหนี้ TI และ ภาษีขาย SS-เดือน มิ.ย. ครั้งที่ 1 (CN_TI_newReceipt_SS_Val_2010_0601-0630)" xfId="5614" xr:uid="{1C0DED2B-D661-4735-8D07-CDE04CE41B42}"/>
    <cellStyle name="_VAT-ยื่นรวมสนง_รายงานใบลดหนี้ TI และ ภาษีขาย SS-เดือน มิ.ย. ครั้งที่ 1 (CN_TI_newReceipt_SS_Val_2010_0601-0630)_AR-Shop (2)" xfId="5615" xr:uid="{E0EE4E85-FFEF-41DB-B212-E4C9587ED83D}"/>
    <cellStyle name="_VAT-ยื่นรวมสนง_รายงานใบลดหนี้ TI และ ภาษีขาย SS-เดือน มิ.ย. ครั้งที่ 1 (CN_TI_newReceipt_SS_Val_2010_0601-0630)_AR-Shop RO10" xfId="5616" xr:uid="{F8A94536-74A4-4935-B046-A984511B368E}"/>
    <cellStyle name="_Y2008_JI Group - Note R11" xfId="5617" xr:uid="{E453BF43-ACEA-41B6-9F26-FBCEA80CAA05}"/>
    <cellStyle name="_เพิ่มเติม0809" xfId="5618" xr:uid="{B19CF7E1-1F98-4AD9-8932-97F934B10970}"/>
    <cellStyle name="_เพิ่มเติม0809_Book2" xfId="5619" xr:uid="{5628A286-E25E-4742-A0A2-3C75569591F9}"/>
    <cellStyle name="_เพิ่มเติม0809_DETAIL  130608" xfId="5620" xr:uid="{025DA2BE-BE21-4786-B07E-035D53AF44DA}"/>
    <cellStyle name="_เพิ่มเติม0809_DETAIL130608" xfId="5621" xr:uid="{D3A4CB01-ACC6-4793-A1FD-88D17870A9B8}"/>
    <cellStyle name="_เพิ่มเติม0809_ข้อมูล 01-03 ส่ง DW" xfId="5622" xr:uid="{B9E33D87-FBAC-4334-8D0C-93502A29DB6A}"/>
    <cellStyle name="_แก้ไขยอดที่ซ้ำ RO5 1-200909" xfId="5623" xr:uid="{F862E404-2F36-4C81-988A-7BFF7531812B}"/>
    <cellStyle name="_แก้ไขยอดที่ซ้ำ RO5 1-200909_AR-Leased Line at Oct010" xfId="5624" xr:uid="{3B00F5C5-6395-4C7F-A2FB-CA7C630649A7}"/>
    <cellStyle name="_แก้ไขยอดที่ซ้ำ RO5 1-200909_AR-Leased Line at Sep2010" xfId="5625" xr:uid="{A9B53C8E-7323-44F2-978B-7DC0ED423F25}"/>
    <cellStyle name="_แก้ไขยอดที่ซ้ำ RO5 1-200909_AR-Shop (2)" xfId="5626" xr:uid="{15FDCD6B-059F-4F62-B4BD-3B5461C1CFF3}"/>
    <cellStyle name="_แก้ไขยอดที่ซ้ำ RO5 1-200909_AR-Shop RO10" xfId="5627" xr:uid="{A912F849-7BF3-49D5-9854-FD89C0628D9D}"/>
    <cellStyle name="_แก้ไขยอดที่ซ้ำ RO5 1-200909_Summary ro10 bay" xfId="5628" xr:uid="{4B2C69ED-819B-45AA-8DF7-C9108968BE33}"/>
    <cellStyle name="_แก้ไขยอดที่ซ้ำ RO5 1-200909_summary-TTTI100% (triple3)-1" xfId="5629" xr:uid="{17EBDF64-83D7-43E0-A515-6ED980A6A85E}"/>
    <cellStyle name="_แก้ไขยอดที่ซ้ำ RO5 1-200909_TTTI 100%_RO1-10" xfId="5630" xr:uid="{4305EE4A-3DE2-4225-9745-57DDC1C5754C}"/>
    <cellStyle name="_แก้ไขยอดที่ซ้ำ RO5 1-200909_เดือน 052010" xfId="5631" xr:uid="{ABC5C734-C723-4506-AA1C-FE66E512D090}"/>
    <cellStyle name="_แก้ไขยอดที่ซ้ำ RO5 1-200909_เดือน 052010_Aging AR Internet_30 Sep 10" xfId="5632" xr:uid="{9EB9BACD-98B3-4A2C-B58D-42662999D378}"/>
    <cellStyle name="_แก้ไขยอดที่ซ้ำ RO5 1-200909_ปรับปรุง Bill-062010" xfId="5633" xr:uid="{D01C531A-15BE-4AAF-A5F2-E51F4939056D}"/>
    <cellStyle name="_แก้ไขยอดที่ซ้ำ RO5 1-200909_ปรับปรุง Bill-062010_Aging AR Internet_30 Sep 10" xfId="5634" xr:uid="{5E8EFA64-CCBF-47E0-9A75-FD2FB6F4A231}"/>
    <cellStyle name="_แก้ไขยอดที่ซ้ำ RO5 1-200909_สรุปเช็ค+กระทบ STE. RO10 เดือน มกราคม 54" xfId="5635" xr:uid="{1F6D8826-CBB3-4844-B8D2-3A74C1CEE2FF}"/>
    <cellStyle name="_ใบแนบ ภพ 30TTBB-Dec20091" xfId="5636" xr:uid="{71B14A3D-FD77-48C5-9F0A-186F7D38FBE3}"/>
    <cellStyle name="_ใบแนบ ภพ.30- JAN10" xfId="5637" xr:uid="{A50454C0-B8B7-4ABF-A960-701D464A938D}"/>
    <cellStyle name="_ใบแนบ ภพ.30-June2010" xfId="5638" xr:uid="{186DC3B6-0121-44AF-8C48-98B1146CF8D5}"/>
    <cellStyle name="_ใบแนบ ภพ.30-June2010_AR-Shop (2)" xfId="5639" xr:uid="{5D2BF58D-6669-4B1F-8409-C24669861702}"/>
    <cellStyle name="_ใบแนบ ภพ.30-June2010_AR-Shop RO10" xfId="5640" xr:uid="{768160C6-3726-480C-8033-D4DCE7B11D31}"/>
    <cellStyle name="_ให้พี่อุ้ย " xfId="5641" xr:uid="{C09A8262-7D8D-443F-AE78-B1B47D05D6DE}"/>
    <cellStyle name="_ให้พี่อุ้ย  2" xfId="5642" xr:uid="{3B4C2DC8-C273-4367-9388-295B5D9BA673}"/>
    <cellStyle name="_ให้พี่อุ้ย _AR-Leased Line at Oct010" xfId="5643" xr:uid="{FBA085CF-E03A-4274-81E2-DA68B2EB35D4}"/>
    <cellStyle name="_ให้พี่อุ้ย _AR-Leased Line at Sep2010" xfId="5644" xr:uid="{DA2F4A53-620C-477A-B5F6-6ABA95055E98}"/>
    <cellStyle name="_ให้พี่อุ้ย _AR-Shop (2)" xfId="5645" xr:uid="{5BA64C55-9263-44A8-9723-86E0BE571222}"/>
    <cellStyle name="_ให้พี่อุ้ย _AR-Shop RO10" xfId="5646" xr:uid="{706C8934-3ED2-4288-97BD-A18DDBFDB624}"/>
    <cellStyle name="_ให้พี่อุ้ย _invoicing Plan_IS 130810" xfId="5647" xr:uid="{3FA75E8B-DA66-4239-BC06-CD9D451F10DC}"/>
    <cellStyle name="_ให้พี่อุ้ย _invoicing Plan_Transport 160810" xfId="5648" xr:uid="{C496D68D-0A55-4F18-B23D-2B74192F01D4}"/>
    <cellStyle name="_ให้พี่อุ้ย _invoicing Plan_Transport 230610 (Ball)" xfId="5649" xr:uid="{6499D5A4-3CE7-4084-85CC-BE9908418D96}"/>
    <cellStyle name="_ให้พี่อุ้ย _Summary ro10 bay" xfId="5650" xr:uid="{411533C1-7932-43C0-ABB4-21415A844096}"/>
    <cellStyle name="_ให้พี่อุ้ย _summary-TTTI100% (triple3)-1" xfId="5651" xr:uid="{16DAD61D-8BCE-4E86-A1D0-C4D351CD740F}"/>
    <cellStyle name="_ให้พี่อุ้ย _TTTI 100%_RO1-10" xfId="5652" xr:uid="{DFC78804-01DB-49A7-8716-3F6226B0892C}"/>
    <cellStyle name="_ให้พี่อุ้ย _เดือน 052010" xfId="5653" xr:uid="{84CDD794-451D-400D-AEA0-E11AECE19B2C}"/>
    <cellStyle name="_ให้พี่อุ้ย _เดือน 052010_Aging AR Internet_30 Sep 10" xfId="5654" xr:uid="{3A12A73F-3C6C-4613-ACC6-5947710C263E}"/>
    <cellStyle name="_ให้พี่อุ้ย _เดือน 072010" xfId="5655" xr:uid="{A392E6DE-7DE5-4FEE-A424-B24DCC713926}"/>
    <cellStyle name="_ให้พี่อุ้ย _เดือน 072010_Aging AR Internet_30 Sep 10" xfId="5656" xr:uid="{934C8C81-B490-4897-BE7F-611FCCCFB3FF}"/>
    <cellStyle name="_ให้พี่อุ้ย _เดือน 082010" xfId="5657" xr:uid="{9BFCB2FB-5072-4F46-81CC-8979DF3CC9A4}"/>
    <cellStyle name="_ให้พี่อุ้ย _เดือน 082010_Aging AR Internet_30 Sep 10" xfId="5658" xr:uid="{69DA7C4E-9B5D-4671-B9B2-AC87755FDDBE}"/>
    <cellStyle name="_ให้พี่อุ้ย _เดือน 092010" xfId="5659" xr:uid="{3A4604C0-68E2-4C81-98DD-61BA8556EB83}"/>
    <cellStyle name="_ให้พี่อุ้ย _เดือน 092010_Aging AR Internet_30 Sep 10" xfId="5660" xr:uid="{4AFA0D13-A9BA-4726-B245-5E58A3912161}"/>
    <cellStyle name="_ให้พี่อุ้ย _เดือน 102010" xfId="5661" xr:uid="{9BEBFB05-1C54-462E-8BA1-991C46EB4885}"/>
    <cellStyle name="_ให้พี่อุ้ย _ปรับปรุง Bill-062010" xfId="5662" xr:uid="{0ABB2AF8-58B8-43AA-AD1A-5D8AD9797CA9}"/>
    <cellStyle name="_ให้พี่อุ้ย _ปรับปรุง Bill-062010_Aging AR Internet_30 Sep 10" xfId="5663" xr:uid="{72B99C4C-D107-447A-9039-8F74E6552B44}"/>
    <cellStyle name="_ให้พี่อุ้ย _สรุปเช็ค+กระทบ STE. RO10 เดือน มกราคม 54" xfId="5664" xr:uid="{D5C1A735-8C68-4071-800C-3298B525649D}"/>
    <cellStyle name="_ข้อมูลใบลดหนี้ 200910" xfId="5665" xr:uid="{41CC0316-301E-4AF0-8948-9B069866ACBD}"/>
    <cellStyle name="_ข้อมูลใบลดหนี้ 200910_100%" xfId="5666" xr:uid="{A7297736-4069-4084-90DA-38EF8423DF59}"/>
    <cellStyle name="_ข้อมูลใบลดหนี้ 200910_100%_AR-Shop (2)" xfId="5667" xr:uid="{5FE9950A-0F32-4B69-9757-911C1D5A5734}"/>
    <cellStyle name="_ข้อมูลใบลดหนี้ 200910_100%_AR-Shop RO10" xfId="5668" xr:uid="{FCC5EDBF-6BC6-45D9-B1E3-2A23DE633B9B}"/>
    <cellStyle name="_ข้อมูลใบลดหนี้ 200910_201006(95)" xfId="5669" xr:uid="{41F2CDB2-B3B3-4C5C-886B-543A8E65F16E}"/>
    <cellStyle name="_ข้อมูลใบลดหนี้ 200910_201006(95)_AR-Shop (2)" xfId="5670" xr:uid="{DE7C50F0-FB8D-46C6-8837-1781E05F4FCB}"/>
    <cellStyle name="_ข้อมูลใบลดหนี้ 200910_201006(95)_AR-Shop RO10" xfId="5671" xr:uid="{293AB5C0-7094-4286-8773-076FA4B5C2F7}"/>
    <cellStyle name="_ข้อมูลใบลดหนี้ 200910_AR-Shop (2)" xfId="5672" xr:uid="{1B7777F8-5A80-4D13-81A4-F93AD37B2020}"/>
    <cellStyle name="_ข้อมูลใบลดหนี้ 200910_AR-Shop RO10" xfId="5673" xr:uid="{AE5C98D0-4BDF-4D53-996D-93E8977E822F}"/>
    <cellStyle name="_ข้อมูลใบลดหนี้ 200910_Book1" xfId="5674" xr:uid="{F92E1DE1-EAFA-42BA-A469-89AD2CC048CE}"/>
    <cellStyle name="_ข้อมูลใบลดหนี้ 200910_Book1_AR-Shop (2)" xfId="5675" xr:uid="{6F2B221F-CAD6-4A1E-AB9A-EBB2108323A0}"/>
    <cellStyle name="_ข้อมูลใบลดหนี้ 200910_Book1_AR-Shop RO10" xfId="5676" xr:uid="{2141484C-5912-4F9B-8367-7949C031BA19}"/>
    <cellStyle name="_ข้อมูลใบลดหนี้ 200910_TTTIRO1062010" xfId="5677" xr:uid="{3A937715-358D-4C80-9383-92C015FCEA87}"/>
    <cellStyle name="_ข้อมูลใบลดหนี้ 200910_TTTIRO1062010_AR-Shop (2)" xfId="5678" xr:uid="{12445EA9-9614-4818-9262-476B37779F97}"/>
    <cellStyle name="_ข้อมูลใบลดหนี้ 200910_TTTIRO1062010_AR-Shop RO10" xfId="5679" xr:uid="{B259A0D7-305C-4209-BFD0-C3691FE685FB}"/>
    <cellStyle name="_ข้อมูลใบลดหนี้ 200910_โหลดจากระบบ" xfId="5680" xr:uid="{6A95E137-E601-4F5A-80D5-206665A4684F}"/>
    <cellStyle name="_ข้อมูลใบลดหนี้ 200910_โหลดจากระบบ_AR-Shop (2)" xfId="5681" xr:uid="{96D204D8-7B28-48BA-9F64-0F6995802BFE}"/>
    <cellStyle name="_ข้อมูลใบลดหนี้ 200910_โหลดจากระบบ_AR-Shop RO10" xfId="5682" xr:uid="{CE7277F8-DE23-47E4-BEA2-7D02F04EE028}"/>
    <cellStyle name="_ข้อมูลใบลดหนี้ 200910_ใบแนบ ภพ.30-June2010" xfId="5683" xr:uid="{F901984A-FA1A-4DCA-80BA-CAF6198EFA5A}"/>
    <cellStyle name="_ข้อมูลใบลดหนี้ 200910_ยกมา" xfId="5684" xr:uid="{09086192-6073-438E-9689-763BE00FD950}"/>
    <cellStyle name="_ข้อมูลใบลดหนี้ 200910_ยกมา_AR-Shop (2)" xfId="5685" xr:uid="{8320FE6E-C91A-4EE1-93F8-517B4390697C}"/>
    <cellStyle name="_ข้อมูลใบลดหนี้ 200910_ยกมา_AR-Shop RO10" xfId="5686" xr:uid="{7B17E6E4-ED41-44EC-BA82-3848480F73B4}"/>
    <cellStyle name="_ข้อมูลใบลดหนี้ 200910_รายงานใบลดหนี้ TI และ ภาษีขาย SS-เดือน เม.ย. ครั้งที่ 1 (CN_TI_newReceipt_SS_Val_20100402-19)" xfId="5687" xr:uid="{1AAEF7CC-055F-424C-B6B0-1E60C9EFA48F}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5688" xr:uid="{551AAD13-8CC3-4ABA-8E62-2A39095026C2}"/>
    <cellStyle name="_ข้อมูลใบลดหนี้ 200910_รายงานใบลดหนี้ TI และ ภาษีขาย SS-เดือน เม.ย. ครั้งที่ 1 (CN_TI_newReceipt_SS_Val_20100402-19)_AR-Shop (2)" xfId="5689" xr:uid="{236DD065-446F-4160-BC74-4BDFA81CA536}"/>
    <cellStyle name="_ข้อมูลใบลดหนี้ 200910_รายงานใบลดหนี้ TI และ ภาษีขาย SS-เดือน เม.ย. ครั้งที่ 1 (CN_TI_newReceipt_SS_Val_20100402-19)_AR-Shop RO10" xfId="5690" xr:uid="{1010E08D-DC16-4611-A667-17BABAFD1EC7}"/>
    <cellStyle name="_ข้อมูลใบลดหนี้ 200910_รายงานใบลดหนี้ TI และ ภาษีขาย SS-เดือน เม.ย. ครั้งที่ 2 (CN_TI_newReceipt_SS_Val_2010_0420-0501)" xfId="5691" xr:uid="{28046A66-388B-4655-BA1C-42C958CA6E81}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5692" xr:uid="{EFA40055-BA74-431C-B705-CE48AE143588}"/>
    <cellStyle name="_ข้อมูลใบลดหนี้ 200910_รายงานใบลดหนี้ TI และ ภาษีขาย SS-เดือน เม.ย. ครั้งที่ 2 (CN_TI_newReceipt_SS_Val_2010_0420-0501)_AR-Shop (2)" xfId="5693" xr:uid="{DC1DF6B7-B244-46F5-96C2-BA030EAB96AF}"/>
    <cellStyle name="_ข้อมูลใบลดหนี้ 200910_รายงานใบลดหนี้ TI และ ภาษีขาย SS-เดือน เม.ย. ครั้งที่ 2 (CN_TI_newReceipt_SS_Val_2010_0420-0501)_AR-Shop RO10" xfId="5694" xr:uid="{02259B0F-2283-4105-B22C-6F411E34DB87}"/>
    <cellStyle name="_ข้อมูลใบลดหนี้ 200910_รายงานใบลดหนี้ TI และ ภาษีขาย SS-เดือน มิ.ย. ครั้งที่ 1 (CN_TI_newReceipt_SS_Val_2010_0601-0630)" xfId="5695" xr:uid="{9940687F-9FBC-42E8-886D-C638CDF93092}"/>
    <cellStyle name="_ข้อมูลใบลดหนี้ 200910_รายงานใบลดหนี้ TI และ ภาษีขาย SS-เดือน มิ.ย. ครั้งที่ 1 (CN_TI_newReceipt_SS_Val_2010_0601-0630)_AR-Shop (2)" xfId="5696" xr:uid="{EFCC7362-56E0-44AB-B00C-3DFBFDF0E056}"/>
    <cellStyle name="_ข้อมูลใบลดหนี้ 200910_รายงานใบลดหนี้ TI และ ภาษีขาย SS-เดือน มิ.ย. ครั้งที่ 1 (CN_TI_newReceipt_SS_Val_2010_0601-0630)_AR-Shop RO10" xfId="5697" xr:uid="{43D35FAA-ACA6-48CC-90F7-2DFE69990778}"/>
    <cellStyle name="_ขายหน้าร้าน" xfId="5698" xr:uid="{BE550410-115A-427A-BC8D-8379D4A88803}"/>
    <cellStyle name="_ขายหน้าร้าน RO1052010" xfId="5699" xr:uid="{7233014F-706F-4132-A8AE-C2A7ABB30B31}"/>
    <cellStyle name="_ขายหน้าร้าน RO1052010_AR-Shop (2)" xfId="5700" xr:uid="{D7E3B145-3E91-4C7F-B3B0-94E3A56BB8AE}"/>
    <cellStyle name="_ขายหน้าร้าน RO1052010_AR-Shop RO10" xfId="5701" xr:uid="{EA03CAA3-E15E-4316-BD0E-857E0342658A}"/>
    <cellStyle name="_ขายหน้าร้าน_AR-Shop (2)" xfId="5702" xr:uid="{7FEA1A60-D949-43B3-9769-D3B7AB089DB7}"/>
    <cellStyle name="_ขายหน้าร้าน_AR-Shop RO10" xfId="5703" xr:uid="{8E8464CD-9418-490E-B651-4FF32E76B801}"/>
    <cellStyle name="_จดทะเบียนสาขา" xfId="5704" xr:uid="{0DD25576-5CED-4358-BA8E-F21683C2AB2A}"/>
    <cellStyle name="_จดทะเบียนสาขา (4)" xfId="5705" xr:uid="{244853F9-5B46-4670-8681-EEFDE58ECE45}"/>
    <cellStyle name="_จดทะเบียนสาขา (4)_AGING BB Mar" xfId="5706" xr:uid="{288F52EF-EAC4-4F50-851D-F532A9C9E84F}"/>
    <cellStyle name="_จดทะเบียนสาขา (4)_AR Aging_Mar 2011" xfId="5707" xr:uid="{5C4EFF2A-D196-447E-ABFD-228C3021B44F}"/>
    <cellStyle name="_จดทะเบียนสาขา (4)_AR-Shop (2)" xfId="5708" xr:uid="{66ACB882-0DB6-4315-AAEA-7C840A73D8AF}"/>
    <cellStyle name="_จดทะเบียนสาขา (4)_AR-Shop RO10" xfId="5709" xr:uid="{E1A18B6A-BA13-4AEC-A94A-3D053D45D68B}"/>
    <cellStyle name="_จดทะเบียนสาขา (4)_ใบแนบ ภพ.30-June2010" xfId="5710" xr:uid="{0C34D016-7436-4B3E-BAE0-DC79BC0C71CC}"/>
    <cellStyle name="_จดทะเบียนสาขา (4)_รายงานใบลดหนี้ TI และ ภาษีขาย SS-เดือน เม.ย. ครั้งที่ 1 (CN_TI_newReceipt_SS_Val_20100402-19)" xfId="5711" xr:uid="{C531A6F7-9017-4ADA-A620-847B7C969C33}"/>
    <cellStyle name="_จดทะเบียนสาขา (4)_รายงานใบลดหนี้ TI และ ภาษีขาย SS-เดือน เม.ย. ครั้งที่ 1 (CN_TI_newReceipt_SS_Val_20100402-19)_Aging AR Internet_30 Sep 10" xfId="5712" xr:uid="{24CC4FA8-982F-445C-A889-AA586FE1DDB8}"/>
    <cellStyle name="_จดทะเบียนสาขา (4)_รายงานใบลดหนี้ TI และ ภาษีขาย SS-เดือน เม.ย. ครั้งที่ 1 (CN_TI_newReceipt_SS_Val_20100402-19)_AR-Shop (2)" xfId="5713" xr:uid="{64BB8242-8689-4089-ADAF-0E86ED5590B2}"/>
    <cellStyle name="_จดทะเบียนสาขา (4)_รายงานใบลดหนี้ TI และ ภาษีขาย SS-เดือน เม.ย. ครั้งที่ 1 (CN_TI_newReceipt_SS_Val_20100402-19)_AR-Shop RO10" xfId="5714" xr:uid="{A7E39B39-E494-4A56-AA67-F2C728CCB00E}"/>
    <cellStyle name="_จดทะเบียนสาขา (4)_รายงานใบลดหนี้ TI และ ภาษีขาย SS-เดือน เม.ย. ครั้งที่ 2 (CN_TI_newReceipt_SS_Val_2010_0420-0501)" xfId="5715" xr:uid="{B2842D07-3DAE-4152-A693-57270A062C09}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5716" xr:uid="{92F476B2-727A-4AFA-87FB-08ECE9DF6545}"/>
    <cellStyle name="_จดทะเบียนสาขา (4)_รายงานใบลดหนี้ TI และ ภาษีขาย SS-เดือน เม.ย. ครั้งที่ 2 (CN_TI_newReceipt_SS_Val_2010_0420-0501)_AR-Shop (2)" xfId="5717" xr:uid="{5FB24913-E95A-4805-92A8-4C2751BA6F7B}"/>
    <cellStyle name="_จดทะเบียนสาขา (4)_รายงานใบลดหนี้ TI และ ภาษีขาย SS-เดือน เม.ย. ครั้งที่ 2 (CN_TI_newReceipt_SS_Val_2010_0420-0501)_AR-Shop RO10" xfId="5718" xr:uid="{DBB3F268-B563-457D-9FA8-E2C962F46DB5}"/>
    <cellStyle name="_จดทะเบียนสาขา (4)_รายงานใบลดหนี้ TI และ ภาษีขาย SS-เดือน มิ.ย. ครั้งที่ 1 (CN_TI_newReceipt_SS_Val_2010_0601-0630)" xfId="5719" xr:uid="{61801293-D4B6-491E-A77C-9E0CABCB8A19}"/>
    <cellStyle name="_จดทะเบียนสาขา (4)_รายงานใบลดหนี้ TI และ ภาษีขาย SS-เดือน มิ.ย. ครั้งที่ 1 (CN_TI_newReceipt_SS_Val_2010_0601-0630)_AR-Shop (2)" xfId="5720" xr:uid="{F8DBF3AE-CEBA-4A60-8416-0AE00480483D}"/>
    <cellStyle name="_จดทะเบียนสาขา (4)_รายงานใบลดหนี้ TI และ ภาษีขาย SS-เดือน มิ.ย. ครั้งที่ 1 (CN_TI_newReceipt_SS_Val_2010_0601-0630)_AR-Shop RO10" xfId="5721" xr:uid="{CE1865A1-84C3-42E8-998F-340EB98CC39E}"/>
    <cellStyle name="_จดทะเบียนสาขา TTBB" xfId="5722" xr:uid="{757B1AB1-8DE0-4B21-8AEF-BBE1919F3618}"/>
    <cellStyle name="_จดทะเบียนสาขา_AGING BB Mar" xfId="5723" xr:uid="{0BD1D939-3541-4A7F-B3F3-C460D47F98A1}"/>
    <cellStyle name="_จดทะเบียนสาขา_AR Aging_Mar 2011" xfId="5724" xr:uid="{3AB7D18A-1152-450A-BB1E-4121E20469B2}"/>
    <cellStyle name="_จดทะเบียนสาขา_AR-Shop (2)" xfId="5725" xr:uid="{9D4AC891-8636-4B33-BDB9-FD6A6132F5DD}"/>
    <cellStyle name="_จดทะเบียนสาขา_AR-Shop RO10" xfId="5726" xr:uid="{A4B4DA5E-50B9-40BF-8D50-5C0A3547F4E1}"/>
    <cellStyle name="_จดทะเบียนสาขา_ใบแนบ ภพ.30-June2010" xfId="5727" xr:uid="{2075EC70-267A-4681-B961-4D0039536D8C}"/>
    <cellStyle name="_จดทะเบียนสาขา_รายงานใบลดหนี้ TI และ ภาษีขาย SS-เดือน เม.ย. ครั้งที่ 1 (CN_TI_newReceipt_SS_Val_20100402-19)" xfId="5728" xr:uid="{1E5C2ED1-0CD5-4341-B8C7-B7C7BFE190D4}"/>
    <cellStyle name="_จดทะเบียนสาขา_รายงานใบลดหนี้ TI และ ภาษีขาย SS-เดือน เม.ย. ครั้งที่ 1 (CN_TI_newReceipt_SS_Val_20100402-19)_Aging AR Internet_30 Sep 10" xfId="5729" xr:uid="{C10A3F79-3C86-4111-B5A5-92E865813238}"/>
    <cellStyle name="_จดทะเบียนสาขา_รายงานใบลดหนี้ TI และ ภาษีขาย SS-เดือน เม.ย. ครั้งที่ 1 (CN_TI_newReceipt_SS_Val_20100402-19)_AR-Shop (2)" xfId="5730" xr:uid="{7129CD11-B749-4BED-BD5B-879DFBEFF2B9}"/>
    <cellStyle name="_จดทะเบียนสาขา_รายงานใบลดหนี้ TI และ ภาษีขาย SS-เดือน เม.ย. ครั้งที่ 1 (CN_TI_newReceipt_SS_Val_20100402-19)_AR-Shop RO10" xfId="5731" xr:uid="{F6347A26-55C8-46FA-8ACE-72CBD417E551}"/>
    <cellStyle name="_จดทะเบียนสาขา_รายงานใบลดหนี้ TI และ ภาษีขาย SS-เดือน เม.ย. ครั้งที่ 2 (CN_TI_newReceipt_SS_Val_2010_0420-0501)" xfId="5732" xr:uid="{5818F9EC-6C41-46DA-849C-569A3731CEE2}"/>
    <cellStyle name="_จดทะเบียนสาขา_รายงานใบลดหนี้ TI และ ภาษีขาย SS-เดือน เม.ย. ครั้งที่ 2 (CN_TI_newReceipt_SS_Val_2010_0420-0501)_Aging AR Internet_30 Sep 10" xfId="5733" xr:uid="{5813DF5D-681E-423D-9F36-F426EE80E8CF}"/>
    <cellStyle name="_จดทะเบียนสาขา_รายงานใบลดหนี้ TI และ ภาษีขาย SS-เดือน เม.ย. ครั้งที่ 2 (CN_TI_newReceipt_SS_Val_2010_0420-0501)_AR-Shop (2)" xfId="5734" xr:uid="{555FE661-EC17-4D14-A9BD-51A09DF78F79}"/>
    <cellStyle name="_จดทะเบียนสาขา_รายงานใบลดหนี้ TI และ ภาษีขาย SS-เดือน เม.ย. ครั้งที่ 2 (CN_TI_newReceipt_SS_Val_2010_0420-0501)_AR-Shop RO10" xfId="5735" xr:uid="{790E6983-9372-4AD7-A785-9CCC8CE94B1D}"/>
    <cellStyle name="_จดทะเบียนสาขา_รายงานใบลดหนี้ TI และ ภาษีขาย SS-เดือน มิ.ย. ครั้งที่ 1 (CN_TI_newReceipt_SS_Val_2010_0601-0630)" xfId="5736" xr:uid="{739D5F58-BEE9-492D-AC71-02E56B836CFC}"/>
    <cellStyle name="_จดทะเบียนสาขา_รายงานใบลดหนี้ TI และ ภาษีขาย SS-เดือน มิ.ย. ครั้งที่ 1 (CN_TI_newReceipt_SS_Val_2010_0601-0630)_AR-Shop (2)" xfId="5737" xr:uid="{C26E0CA5-9E4C-4523-8A3F-4C704149B8A5}"/>
    <cellStyle name="_จดทะเบียนสาขา_รายงานใบลดหนี้ TI และ ภาษีขาย SS-เดือน มิ.ย. ครั้งที่ 1 (CN_TI_newReceipt_SS_Val_2010_0601-0630)_AR-Shop RO10" xfId="5738" xr:uid="{B97806DC-EE48-4713-ABD6-8015469CA3C3}"/>
    <cellStyle name="_จดทะเบียนสาขาTTTI" xfId="5739" xr:uid="{D6473003-12A3-47B3-B14F-57E2A3DCCCD7}"/>
    <cellStyle name="_จดทะเบียนสาขาTTTI_AR-Shop (2)" xfId="5740" xr:uid="{0175FC30-BBF2-4547-A8DA-E7ABE27CBD49}"/>
    <cellStyle name="_จดทะเบียนสาขาTTTI_AR-Shop RO10" xfId="5741" xr:uid="{74AF204B-59B5-43EA-B397-27137ED9A9C2}"/>
    <cellStyle name="_จดทะเบียนสาขาTTTI_ใบแนบ ภพ.30-June2010" xfId="5742" xr:uid="{F383B024-BB25-4B8C-B80C-531533E061C0}"/>
    <cellStyle name="_จดทะเบียนสาขาTTTI_รายงานใบลดหนี้ TI และ ภาษีขาย SS-เดือน เม.ย. ครั้งที่ 1 (CN_TI_newReceipt_SS_Val_20100402-19)" xfId="5743" xr:uid="{4E7D660E-10D0-457E-8AFA-FBAC479BA16D}"/>
    <cellStyle name="_จดทะเบียนสาขาTTTI_รายงานใบลดหนี้ TI และ ภาษีขาย SS-เดือน เม.ย. ครั้งที่ 1 (CN_TI_newReceipt_SS_Val_20100402-19)_Aging AR Internet_30 Sep 10" xfId="5744" xr:uid="{56CFBC4C-5697-487E-BFFC-1A89BE90DB13}"/>
    <cellStyle name="_จดทะเบียนสาขาTTTI_รายงานใบลดหนี้ TI และ ภาษีขาย SS-เดือน เม.ย. ครั้งที่ 1 (CN_TI_newReceipt_SS_Val_20100402-19)_AR-Shop (2)" xfId="5745" xr:uid="{5ABA18DA-A5DF-498F-9F84-C93F7D7B651B}"/>
    <cellStyle name="_จดทะเบียนสาขาTTTI_รายงานใบลดหนี้ TI และ ภาษีขาย SS-เดือน เม.ย. ครั้งที่ 1 (CN_TI_newReceipt_SS_Val_20100402-19)_AR-Shop RO10" xfId="5746" xr:uid="{AFE59C87-F93C-49CE-B7C6-49DF58B19AD5}"/>
    <cellStyle name="_จดทะเบียนสาขาTTTI_รายงานใบลดหนี้ TI และ ภาษีขาย SS-เดือน เม.ย. ครั้งที่ 2 (CN_TI_newReceipt_SS_Val_2010_0420-0501)" xfId="5747" xr:uid="{005BC190-0CDF-417D-954A-D4A17F1DDBA9}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5748" xr:uid="{52D0E76D-988B-467D-A082-72E04DC58E79}"/>
    <cellStyle name="_จดทะเบียนสาขาTTTI_รายงานใบลดหนี้ TI และ ภาษีขาย SS-เดือน เม.ย. ครั้งที่ 2 (CN_TI_newReceipt_SS_Val_2010_0420-0501)_AR-Shop (2)" xfId="5749" xr:uid="{C552E10C-8870-4F90-9ADA-81B7FEC7A9CC}"/>
    <cellStyle name="_จดทะเบียนสาขาTTTI_รายงานใบลดหนี้ TI และ ภาษีขาย SS-เดือน เม.ย. ครั้งที่ 2 (CN_TI_newReceipt_SS_Val_2010_0420-0501)_AR-Shop RO10" xfId="5750" xr:uid="{AB1A5FA0-73FE-4AF7-8CDC-10DC62EA8BB3}"/>
    <cellStyle name="_จดทะเบียนสาขาTTTI_รายงานใบลดหนี้ TI และ ภาษีขาย SS-เดือน มิ.ย. ครั้งที่ 1 (CN_TI_newReceipt_SS_Val_2010_0601-0630)" xfId="5751" xr:uid="{B04F8527-496C-41D2-98E4-D6DF70777D38}"/>
    <cellStyle name="_จดทะเบียนสาขาTTTI_รายงานใบลดหนี้ TI และ ภาษีขาย SS-เดือน มิ.ย. ครั้งที่ 1 (CN_TI_newReceipt_SS_Val_2010_0601-0630)_AR-Shop (2)" xfId="5752" xr:uid="{9018D6D3-B24A-432E-BF00-92C85518E135}"/>
    <cellStyle name="_จดทะเบียนสาขาTTTI_รายงานใบลดหนี้ TI และ ภาษีขาย SS-เดือน มิ.ย. ครั้งที่ 1 (CN_TI_newReceipt_SS_Val_2010_0601-0630)_AR-Shop RO10" xfId="5753" xr:uid="{3000FC21-7486-4213-A937-21C281F191CD}"/>
    <cellStyle name="_ตัวเพิ่มภาษีnma" xfId="5754" xr:uid="{0D92BFEF-15E4-4463-A32C-5D2E7582BAD5}"/>
    <cellStyle name="_ตัวเพิ่มภาษีnma 2" xfId="5755" xr:uid="{241A78B3-04E6-46A2-AD12-BF116724CDBB}"/>
    <cellStyle name="_ตัวเพิ่มภาษีnma_AR-Leased Line at Oct010" xfId="5756" xr:uid="{B4A5F750-DF9E-4B39-A643-11562D21C351}"/>
    <cellStyle name="_ตัวเพิ่มภาษีnma_AR-Leased Line at Sep2010" xfId="5757" xr:uid="{83F16A22-3E74-4876-BCE6-8FF6E8712FC4}"/>
    <cellStyle name="_ตัวเพิ่มภาษีnma_AR-Shop (2)" xfId="5758" xr:uid="{6D242E37-C336-4B43-945D-91ADBF4EB918}"/>
    <cellStyle name="_ตัวเพิ่มภาษีnma_AR-Shop RO10" xfId="5759" xr:uid="{7F0EC35A-8484-4D04-A29F-5934F40069C7}"/>
    <cellStyle name="_ตัวเพิ่มภาษีnma_invoicing Plan_IS 130810" xfId="5760" xr:uid="{7011549F-9448-415F-8147-DAA1E6A6011D}"/>
    <cellStyle name="_ตัวเพิ่มภาษีnma_invoicing Plan_Transport 160810" xfId="5761" xr:uid="{86A78AEA-09B7-4522-B60C-049C76F801DF}"/>
    <cellStyle name="_ตัวเพิ่มภาษีnma_invoicing Plan_Transport 230610 (Ball)" xfId="5762" xr:uid="{D36A5E12-91B4-4B7F-9849-DE21D7753E1C}"/>
    <cellStyle name="_ตัวเพิ่มภาษีnma_Summary ro10 bay" xfId="5763" xr:uid="{113D90F1-D2A8-4063-A87D-CAA5037E5FA8}"/>
    <cellStyle name="_ตัวเพิ่มภาษีnma_summary-TTTI100% (triple3)-1" xfId="5764" xr:uid="{6BCE9A13-3006-4484-B206-13998326449D}"/>
    <cellStyle name="_ตัวเพิ่มภาษีnma_TTTI 100%_RO1-10" xfId="5765" xr:uid="{8292E184-2BA5-4B9C-BF20-A5480F290A10}"/>
    <cellStyle name="_ตัวเพิ่มภาษีnma_เดือน 052010" xfId="5766" xr:uid="{D4BD8D4A-A5DB-4B5C-974F-02A77CD2C794}"/>
    <cellStyle name="_ตัวเพิ่มภาษีnma_เดือน 052010_Aging AR Internet_30 Sep 10" xfId="5767" xr:uid="{21A5A4A7-1941-4E54-80FA-D7B9CA39290C}"/>
    <cellStyle name="_ตัวเพิ่มภาษีnma_เดือน 072010" xfId="5768" xr:uid="{96D5F237-8804-4F0D-8D4A-4E0344ACA135}"/>
    <cellStyle name="_ตัวเพิ่มภาษีnma_เดือน 072010_Aging AR Internet_30 Sep 10" xfId="5769" xr:uid="{40BE65A5-3E07-4BFA-B9A5-D469C99245DD}"/>
    <cellStyle name="_ตัวเพิ่มภาษีnma_เดือน 082010" xfId="5770" xr:uid="{9E12CDED-C1D5-4E8B-A844-9614DE10D9C3}"/>
    <cellStyle name="_ตัวเพิ่มภาษีnma_เดือน 082010_Aging AR Internet_30 Sep 10" xfId="5771" xr:uid="{91ACE7A7-32BD-4420-8CE8-C142F4F60A9A}"/>
    <cellStyle name="_ตัวเพิ่มภาษีnma_เดือน 092010" xfId="5772" xr:uid="{DAB211DF-5F90-4DE2-AEAC-07E6216BFF9E}"/>
    <cellStyle name="_ตัวเพิ่มภาษีnma_เดือน 092010_Aging AR Internet_30 Sep 10" xfId="5773" xr:uid="{3F95BF42-2375-45A9-BA89-03FB2175DBAA}"/>
    <cellStyle name="_ตัวเพิ่มภาษีnma_เดือน 102010" xfId="5774" xr:uid="{D3610F34-7EE3-4922-ADC4-38ACFCED5A84}"/>
    <cellStyle name="_ตัวเพิ่มภาษีnma_ปรับปรุง Bill-062010" xfId="5775" xr:uid="{07A42238-8472-452E-853D-5339A0871CE7}"/>
    <cellStyle name="_ตัวเพิ่มภาษีnma_ปรับปรุง Bill-062010_Aging AR Internet_30 Sep 10" xfId="5776" xr:uid="{3C3AD99C-086B-4662-90C8-AC991DECE174}"/>
    <cellStyle name="_ตัวเพิ่มภาษีnma_สรุปเช็ค+กระทบ STE. RO10 เดือน มกราคม 54" xfId="5777" xr:uid="{21F716C7-F8D0-4E82-ABE1-D9E466276D60}"/>
    <cellStyle name="_ตัวเพิ่มภาษีRO2" xfId="5778" xr:uid="{A3E0389B-F3AE-449E-B678-F3E6CA48DD3A}"/>
    <cellStyle name="_ตัวเพิ่มภาษีRO2 2" xfId="5779" xr:uid="{1BD4FE6E-F33D-4906-B8C0-8E98E5013A0B}"/>
    <cellStyle name="_ตัวเพิ่มภาษีRO2_100%" xfId="5780" xr:uid="{86606C33-7CC3-45E5-95C7-14F2AAC6C9B5}"/>
    <cellStyle name="_ตัวเพิ่มภาษีRO2_100%_AR-Shop (2)" xfId="5781" xr:uid="{90AE5A4C-5945-4D5B-8FCD-EB7F30E266F2}"/>
    <cellStyle name="_ตัวเพิ่มภาษีRO2_100%_AR-Shop RO10" xfId="5782" xr:uid="{37CF682C-7B64-4106-B29E-7C07070920D9}"/>
    <cellStyle name="_ตัวเพิ่มภาษีRO2_201006(95)" xfId="5783" xr:uid="{8FE2F2A2-A501-4F8F-9CA2-AB0E75FF6394}"/>
    <cellStyle name="_ตัวเพิ่มภาษีRO2_201006(95)_AR-Shop (2)" xfId="5784" xr:uid="{9A31E93C-87D1-439E-8126-A7969F45FF7F}"/>
    <cellStyle name="_ตัวเพิ่มภาษีRO2_201006(95)_AR-Shop RO10" xfId="5785" xr:uid="{366E4623-A1A4-477B-A75D-8C4EDBF3E207}"/>
    <cellStyle name="_ตัวเพิ่มภาษีRO2_AR-Shop (2)" xfId="5786" xr:uid="{AE963855-E677-4500-AE98-6E7BAD070161}"/>
    <cellStyle name="_ตัวเพิ่มภาษีRO2_AR-Shop RO10" xfId="5787" xr:uid="{34685CD2-DF28-4629-BABB-5B30FA75C5D0}"/>
    <cellStyle name="_ตัวเพิ่มภาษีRO2_Book1" xfId="5788" xr:uid="{9F119BD3-167E-4FEB-9E46-12287BD6093C}"/>
    <cellStyle name="_ตัวเพิ่มภาษีRO2_Book1_AR-Shop (2)" xfId="5789" xr:uid="{924CA360-014D-48BC-AEE2-84BD828B6A6A}"/>
    <cellStyle name="_ตัวเพิ่มภาษีRO2_Book1_AR-Shop RO10" xfId="5790" xr:uid="{C3541245-9B61-4DB9-8E45-88E5CD9332C4}"/>
    <cellStyle name="_ตัวเพิ่มภาษีRO2_invoicing Plan (2)" xfId="5791" xr:uid="{41E6A0F0-3F48-44E3-A7A2-D4AD0BDF779F}"/>
    <cellStyle name="_ตัวเพิ่มภาษีRO2_invoicing Plan (2) 2" xfId="5792" xr:uid="{3C214A4D-B424-46BD-9AB5-C64171F448EA}"/>
    <cellStyle name="_ตัวเพิ่มภาษีRO2_invoicing Plan_IS 130810" xfId="5793" xr:uid="{3B2AD3F8-EFA5-45B4-92A9-10E12B450C8A}"/>
    <cellStyle name="_ตัวเพิ่มภาษีRO2_invoicing Plan_Transport 160810" xfId="5794" xr:uid="{E89A9A77-D490-409B-8D42-A5E1137F8FB0}"/>
    <cellStyle name="_ตัวเพิ่มภาษีRO2_invoicing Plan_Transport 230610 (Ball)" xfId="5795" xr:uid="{9DCFFE4A-E6C5-4FF2-9C68-0EF31373DDB2}"/>
    <cellStyle name="_ตัวเพิ่มภาษีRO2_Project K Somboon as 30 July 2010 (revised 2 by suthep 03-08-10) (2)" xfId="5796" xr:uid="{3C556581-49A7-4923-B47F-A0486C47A564}"/>
    <cellStyle name="_ตัวเพิ่มภาษีRO2_Project K Somboon as 7 Sep 2010 updated by Suthep" xfId="5797" xr:uid="{4DB732EC-D417-4D0C-8DDC-8C53AA0FC2ED}"/>
    <cellStyle name="_ตัวเพิ่มภาษีRO2_TTTIRO1062010" xfId="5798" xr:uid="{3A4EA25F-F8CB-4D8D-851D-11878BF6869F}"/>
    <cellStyle name="_ตัวเพิ่มภาษีRO2_TTTIRO1062010_AR-Shop (2)" xfId="5799" xr:uid="{0936960C-BF1C-46C1-A40F-B76F8D30DC8C}"/>
    <cellStyle name="_ตัวเพิ่มภาษีRO2_TTTIRO1062010_AR-Shop RO10" xfId="5800" xr:uid="{62B14D48-5FE0-481F-9E81-A7FF08C0A80C}"/>
    <cellStyle name="_ตัวเพิ่มภาษีRO2_เดือน 072010" xfId="5801" xr:uid="{D4393B88-67A7-45F8-AF42-04841FF62732}"/>
    <cellStyle name="_ตัวเพิ่มภาษีRO2_เดือน 072010_Aging AR Internet_30 Sep 10" xfId="5802" xr:uid="{E82F3ADB-877D-43E5-B873-F6CB5E136617}"/>
    <cellStyle name="_ตัวเพิ่มภาษีRO2_เดือน 082010" xfId="5803" xr:uid="{89E2BBF8-EA59-42F7-AE05-FE9C14E4940E}"/>
    <cellStyle name="_ตัวเพิ่มภาษีRO2_เดือน 082010_Aging AR Internet_30 Sep 10" xfId="5804" xr:uid="{B94A28FD-9571-4897-97CC-25BAD0092FE6}"/>
    <cellStyle name="_ตัวเพิ่มภาษีRO2_เดือน 092010" xfId="5805" xr:uid="{17F7BC31-C8D0-4FA9-8BAE-D599C4A992BD}"/>
    <cellStyle name="_ตัวเพิ่มภาษีRO2_เดือน 092010_Aging AR Internet_30 Sep 10" xfId="5806" xr:uid="{2D807769-BA0C-4266-B558-B52C1160C9D9}"/>
    <cellStyle name="_ตัวเพิ่มภาษีRO2_โหลดจากระบบ" xfId="5807" xr:uid="{8F1DC99F-8170-4519-B5F5-DEC16F182B38}"/>
    <cellStyle name="_ตัวเพิ่มภาษีRO2_โหลดจากระบบ_AR-Shop (2)" xfId="5808" xr:uid="{40919A48-606A-497A-AB82-899902BB2053}"/>
    <cellStyle name="_ตัวเพิ่มภาษีRO2_โหลดจากระบบ_AR-Shop RO10" xfId="5809" xr:uid="{68BA08DE-2481-4D53-8FC1-0E197B7F99EB}"/>
    <cellStyle name="_ตัวเพิ่มภาษีRO2_ใบแนบ ภพ.30-June2010" xfId="5810" xr:uid="{6F543C68-10E1-439A-AA1C-1E92EB1EFEDA}"/>
    <cellStyle name="_ตัวเพิ่มภาษีRO2_จดทะเบียนสาขาTTTI" xfId="5811" xr:uid="{8D9804C8-AF1C-477A-BD69-209600853BF3}"/>
    <cellStyle name="_ตัวเพิ่มภาษีRO2_จดทะเบียนสาขาTTTI (2)" xfId="5812" xr:uid="{E37CDB8E-CDF8-44A4-BFE0-938323DDBF09}"/>
    <cellStyle name="_ตัวเพิ่มภาษีRO2_จดทะเบียนสาขาTTTI (2)_Aging AR Internet_30 Sep 10" xfId="5813" xr:uid="{DFD48127-49D8-4ACC-9FD0-C23A8D87CDB5}"/>
    <cellStyle name="_ตัวเพิ่มภาษีRO2_จดทะเบียนสาขาTTTI (2)_AR-Shop (2)" xfId="5814" xr:uid="{600D3208-DB59-4A33-A5C9-A4911E40DCE9}"/>
    <cellStyle name="_ตัวเพิ่มภาษีRO2_จดทะเบียนสาขาTTTI (2)_AR-Shop RO10" xfId="5815" xr:uid="{E2CD1A5F-5246-4757-9500-10FF878B7637}"/>
    <cellStyle name="_ตัวเพิ่มภาษีRO2_จดทะเบียนสาขาTTTI_AR-Leased Line at Oct010" xfId="5816" xr:uid="{A4797CF4-C758-4974-B07A-9D9655C145BF}"/>
    <cellStyle name="_ตัวเพิ่มภาษีRO2_จดทะเบียนสาขาTTTI_AR-Leased Line at Sep2010" xfId="5817" xr:uid="{AA4604A8-E87C-43DD-AB6B-00562A356FBE}"/>
    <cellStyle name="_ตัวเพิ่มภาษีRO2_จดทะเบียนสาขาTTTI_AR-Shop (2)" xfId="5818" xr:uid="{0FBE5E82-4D69-4AF3-91AC-0D517297476F}"/>
    <cellStyle name="_ตัวเพิ่มภาษีRO2_จดทะเบียนสาขาTTTI_AR-Shop RO10" xfId="5819" xr:uid="{5D9AD349-C38E-4A35-B8AD-A77E381F12D1}"/>
    <cellStyle name="_ตัวเพิ่มภาษีRO2_จดทะเบียนสาขาTTTI_เดือน 052010" xfId="5820" xr:uid="{00B485D6-C65E-49AA-BF80-95F009CFC51A}"/>
    <cellStyle name="_ตัวเพิ่มภาษีRO2_จดทะเบียนสาขาTTTI_เดือน 052010_Aging AR Internet_30 Sep 10" xfId="5821" xr:uid="{899DD746-77A2-442E-99EF-A8C7E2B5D8DE}"/>
    <cellStyle name="_ตัวเพิ่มภาษีRO2_จดทะเบียนสาขาTTTI_ปรับปรุง Bill-062010" xfId="5822" xr:uid="{C0B59902-0F9F-40CD-B8AA-0DBC77F36EB3}"/>
    <cellStyle name="_ตัวเพิ่มภาษีRO2_จดทะเบียนสาขาTTTI_ปรับปรุง Bill-062010_Aging AR Internet_30 Sep 10" xfId="5823" xr:uid="{477C61AD-2FC9-40AF-9926-77F5C7B554FE}"/>
    <cellStyle name="_ตัวเพิ่มภาษีRO2_ยกมา" xfId="5824" xr:uid="{DD222E4C-019C-4EE2-87A1-8D4E789CEED4}"/>
    <cellStyle name="_ตัวเพิ่มภาษีRO2_ยกมา_AR-Shop (2)" xfId="5825" xr:uid="{8B5E75C2-E375-4EFF-A1AC-D7A5950010ED}"/>
    <cellStyle name="_ตัวเพิ่มภาษีRO2_ยกมา_AR-Shop RO10" xfId="5826" xr:uid="{DA1AA52C-930C-42C3-890F-9BB3B4256D80}"/>
    <cellStyle name="_ตัวเพิ่มภาษีRO2_รายงานใบลดหนี้ TI และ ภาษีขาย SS-เดือน เม.ย. ครั้งที่ 1 (CN_TI_newReceipt_SS_Val_20100402-19)" xfId="5827" xr:uid="{7D4E4349-4735-4E92-988B-CA51926CEDA9}"/>
    <cellStyle name="_ตัวเพิ่มภาษีRO2_รายงานใบลดหนี้ TI และ ภาษีขาย SS-เดือน เม.ย. ครั้งที่ 1 (CN_TI_newReceipt_SS_Val_20100402-19)_Aging AR Internet_30 Sep 10" xfId="5828" xr:uid="{258DF7EE-7C69-4D11-97D8-E172C28C8F72}"/>
    <cellStyle name="_ตัวเพิ่มภาษีRO2_รายงานใบลดหนี้ TI และ ภาษีขาย SS-เดือน เม.ย. ครั้งที่ 1 (CN_TI_newReceipt_SS_Val_20100402-19)_AR-Shop (2)" xfId="5829" xr:uid="{FDA21F6C-9BCB-42E5-90B0-86BEE8AF7C35}"/>
    <cellStyle name="_ตัวเพิ่มภาษีRO2_รายงานใบลดหนี้ TI และ ภาษีขาย SS-เดือน เม.ย. ครั้งที่ 1 (CN_TI_newReceipt_SS_Val_20100402-19)_AR-Shop RO10" xfId="5830" xr:uid="{954FEC90-C907-4394-81CD-020C4FC02CBF}"/>
    <cellStyle name="_ตัวเพิ่มภาษีRO2_รายงานใบลดหนี้ TI และ ภาษีขาย SS-เดือน เม.ย. ครั้งที่ 2 (CN_TI_newReceipt_SS_Val_2010_0420-0501)" xfId="5831" xr:uid="{2E60332D-F772-42D8-9C98-8CE18EAB1A81}"/>
    <cellStyle name="_ตัวเพิ่มภาษีRO2_รายงานใบลดหนี้ TI และ ภาษีขาย SS-เดือน เม.ย. ครั้งที่ 2 (CN_TI_newReceipt_SS_Val_2010_0420-0501)_Aging AR Internet_30 Sep 10" xfId="5832" xr:uid="{F950F1C6-4959-4744-841C-7A8580B6F82F}"/>
    <cellStyle name="_ตัวเพิ่มภาษีRO2_รายงานใบลดหนี้ TI และ ภาษีขาย SS-เดือน เม.ย. ครั้งที่ 2 (CN_TI_newReceipt_SS_Val_2010_0420-0501)_AR-Shop (2)" xfId="5833" xr:uid="{C33CB16F-7505-434F-B39F-FD90E8208B01}"/>
    <cellStyle name="_ตัวเพิ่มภาษีRO2_รายงานใบลดหนี้ TI และ ภาษีขาย SS-เดือน เม.ย. ครั้งที่ 2 (CN_TI_newReceipt_SS_Val_2010_0420-0501)_AR-Shop RO10" xfId="5834" xr:uid="{AF4A177F-0B47-4F00-A7F9-939FDB32D0E9}"/>
    <cellStyle name="_ตัวเพิ่มภาษีRO2_รายงานใบลดหนี้ TI และ ภาษีขาย SS-เดือน มิ.ย. ครั้งที่ 1 (CN_TI_newReceipt_SS_Val_2010_0601-0630)" xfId="5835" xr:uid="{21449E9C-67D2-4449-9F39-90479DBB7BC0}"/>
    <cellStyle name="_ตัวเพิ่มภาษีRO2_รายงานใบลดหนี้ TI และ ภาษีขาย SS-เดือน มิ.ย. ครั้งที่ 1 (CN_TI_newReceipt_SS_Val_2010_0601-0630)_AR-Shop (2)" xfId="5836" xr:uid="{8432796B-600D-48A2-8761-1D940BAD5CE9}"/>
    <cellStyle name="_ตัวเพิ่มภาษีRO2_รายงานใบลดหนี้ TI และ ภาษีขาย SS-เดือน มิ.ย. ครั้งที่ 1 (CN_TI_newReceipt_SS_Val_2010_0601-0630)_AR-Shop RO10" xfId="5837" xr:uid="{3299F96E-FEE1-4D16-BE4C-999C91312C5D}"/>
    <cellStyle name="_บันทึกบัญชีRo6เดือน082009update" xfId="5838" xr:uid="{FD61F08D-00CD-44D1-890B-5AB3B6AC6812}"/>
    <cellStyle name="_บันทึกบัญชีRo6เดือน082009update_AR-Shop (2)" xfId="5839" xr:uid="{3CD8BDC4-A739-417E-9836-6B6C90837CB9}"/>
    <cellStyle name="_บันทึกบัญชีRo6เดือน082009update_AR-Shop RO10" xfId="5840" xr:uid="{1A7EF98A-26FE-48B0-B216-30416064843C}"/>
    <cellStyle name="_บันทึกบัญชีRo6เดือน082009update_ใบแนบ ภพ.30-June2010" xfId="5841" xr:uid="{7FC96AA5-0786-45BA-85BA-8E62A06E34DD}"/>
    <cellStyle name="_บันทึกบัญชีRo6เดือน082009update_รายงานใบลดหนี้ TI และ ภาษีขาย SS-เดือน เม.ย. ครั้งที่ 1 (CN_TI_newReceipt_SS_Val_20100402-19)" xfId="5842" xr:uid="{1ADC77FC-D0F8-43E1-9D5D-9F56E5B66220}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5843" xr:uid="{27563C39-757F-4D71-A955-97E65A9C2171}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5844" xr:uid="{2A6DD47D-5310-4402-921C-85C33AAC6AB0}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5845" xr:uid="{BD99288F-585C-4321-866E-3079CDCB8ADE}"/>
    <cellStyle name="_บันทึกบัญชีRo6เดือน082009update_รายงานใบลดหนี้ TI และ ภาษีขาย SS-เดือน เม.ย. ครั้งที่ 2 (CN_TI_newReceipt_SS_Val_2010_0420-0501)" xfId="5846" xr:uid="{92F0684A-6502-497A-946F-83D89783895A}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5847" xr:uid="{1C2594C1-5B76-4787-8F1C-5D37685A5EA9}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5848" xr:uid="{456C2244-BEE6-4A56-9539-C174BFF7BC01}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5849" xr:uid="{5A7B68AC-BD91-46E8-A085-B9A8CA909954}"/>
    <cellStyle name="_บันทึกบัญชีRo6เดือน082009update_รายงานใบลดหนี้ TI และ ภาษีขาย SS-เดือน มิ.ย. ครั้งที่ 1 (CN_TI_newReceipt_SS_Val_2010_0601-0630)" xfId="5850" xr:uid="{305C38AC-C0E3-4C2A-9C42-7ECF44CE2477}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5851" xr:uid="{CCD174AD-C1E6-44AA-8650-55CEEBEB7CFC}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5852" xr:uid="{40D7F62F-8B54-4C0A-97C2-69076F41CCB5}"/>
    <cellStyle name="_บันทึกบัญชีRo8เดือน082009" xfId="5853" xr:uid="{9610ACE5-FFD6-4A39-8A97-657B8344D5CC}"/>
    <cellStyle name="_บันทึกบัญชีRo8เดือน082009_AR-Leased Line at Oct010" xfId="5854" xr:uid="{8A5BB7A7-8E69-4D70-8788-03E1E1CB11A5}"/>
    <cellStyle name="_บันทึกบัญชีRo8เดือน082009_AR-Leased Line at Sep2010" xfId="5855" xr:uid="{DF195F65-18C4-40C1-B396-9FA5C4A47773}"/>
    <cellStyle name="_บันทึกบัญชีRo8เดือน082009_AR-Shop (2)" xfId="5856" xr:uid="{67C1F55D-DE57-427B-B5EE-869E5AF9229F}"/>
    <cellStyle name="_บันทึกบัญชีRo8เดือน082009_AR-Shop RO10" xfId="5857" xr:uid="{FABC9C75-0306-4EF5-86BD-02171706E78F}"/>
    <cellStyle name="_บันทึกบัญชีRo8เดือน082009_Summary ro10 bay" xfId="5858" xr:uid="{4CF47359-94E8-4661-87BE-10D89674E03D}"/>
    <cellStyle name="_บันทึกบัญชีRo8เดือน082009_summary-TTTI100% (triple3)-1" xfId="5859" xr:uid="{2436FF94-AA16-4AE4-9D22-2F7F4C9E53D1}"/>
    <cellStyle name="_บันทึกบัญชีRo8เดือน082009_TTTI 100%_RO1-10" xfId="5860" xr:uid="{764E2449-D637-4FEA-B157-A293DE3D3CF4}"/>
    <cellStyle name="_บันทึกบัญชีRo8เดือน082009_เดือน 052010" xfId="5861" xr:uid="{71F2A2FE-79A1-4458-849E-EDC5D4AA1687}"/>
    <cellStyle name="_บันทึกบัญชีRo8เดือน082009_เดือน 052010_Aging AR Internet_30 Sep 10" xfId="5862" xr:uid="{487A3A3C-33CD-4BB1-BE58-4E1CF717591C}"/>
    <cellStyle name="_บันทึกบัญชีRo8เดือน082009_ปรับปรุง Bill-062010" xfId="5863" xr:uid="{D12EFC44-65FF-45FE-999E-81EE35F4B33E}"/>
    <cellStyle name="_บันทึกบัญชีRo8เดือน082009_ปรับปรุง Bill-062010_Aging AR Internet_30 Sep 10" xfId="5864" xr:uid="{1FA86FAE-B16B-4B5E-929E-31973F4D5B82}"/>
    <cellStyle name="_บันทึกบัญชีRo8เดือน082009_สรุปเช็ค+กระทบ STE. RO10 เดือน มกราคม 54" xfId="5865" xr:uid="{D9467698-FD67-4ECA-8E9A-C1D83DBAD28B}"/>
    <cellStyle name="_ปรับปรุง Bill-052010" xfId="5866" xr:uid="{A8E209BB-E579-4F1C-8A57-CCE8423BAC9D}"/>
    <cellStyle name="_ปรับปรุง Bill-052010_Aging AR Internet_30 Sep 10" xfId="5867" xr:uid="{07501B78-4F64-4F73-A7E2-B73025A87EE6}"/>
    <cellStyle name="_ปรับปรุง Bill-052010_AR-Shop (2)" xfId="5868" xr:uid="{FF0A30D9-A5E0-453E-86C3-13DD9A4C0885}"/>
    <cellStyle name="_ปรับปรุง Bill-052010_AR-Shop RO10" xfId="5869" xr:uid="{5549140E-6E99-4FD8-AFDE-30855868551B}"/>
    <cellStyle name="_ปรับปรุง Bill-052010_ปรับปรุง Bill-062010" xfId="5870" xr:uid="{25CE34B2-9C40-4CA4-B7BA-DC94752B4348}"/>
    <cellStyle name="_ปรับปรุง Bill-052010_ปรับปรุง Bill-062010_Aging AR Internet_30 Sep 10" xfId="5871" xr:uid="{20A1386C-763A-483A-BD32-96A905708986}"/>
    <cellStyle name="_ปรับปรุง Bill-082010" xfId="5872" xr:uid="{E92C918E-0AF0-41C5-B9B9-21A539B34EF2}"/>
    <cellStyle name="_ปรับปรุง Bill-082010_Aging AR Internet_30 Sep 10" xfId="5873" xr:uid="{6212F72F-6C04-40CA-A7DD-0A28BBFBF468}"/>
    <cellStyle name="_ปรับปรุง Bill-092010" xfId="5874" xr:uid="{AA2D2284-7334-4562-88F2-150C3EA09494}"/>
    <cellStyle name="_ปรับปรุง Bill-092010_Aging AR Internet_30 Sep 10" xfId="5875" xr:uid="{EE5909B7-F45E-4DC0-B7C2-D1DCE9CC00BE}"/>
    <cellStyle name="_ปรับปรุง BillหัวCo-052010" xfId="5876" xr:uid="{C977704B-84FB-462F-806A-8CC1C3CD3CFB}"/>
    <cellStyle name="_ปรับปรุง BillหัวCo-052010_Aging AR Internet_30 Sep 10" xfId="5877" xr:uid="{E37EB31B-0BA0-4AB4-B38D-9A6DB73752CC}"/>
    <cellStyle name="_ปรับปรุง BillหัวCo-052010_AR-Shop (2)" xfId="5878" xr:uid="{9ABAAFEE-C103-42AB-9707-61116012F1B8}"/>
    <cellStyle name="_ปรับปรุง BillหัวCo-052010_AR-Shop RO10" xfId="5879" xr:uid="{0912644A-2958-4D61-9D21-13377A822E13}"/>
    <cellStyle name="_ปรับปรุง BillหัวCo-092010" xfId="5880" xr:uid="{8725EDFF-F3F8-450D-87BF-D5A644914C84}"/>
    <cellStyle name="_ปรับปรุง BillหัวCo-092010_Aging AR Internet_30 Sep 10" xfId="5881" xr:uid="{DE66BE34-4551-4CDE-B873-F924927C39B9}"/>
    <cellStyle name="_ภาษี 10" xfId="5882" xr:uid="{A05E8A94-F9B0-4D5A-98EC-D4A77708264C}"/>
    <cellStyle name="_ภาษี 10_100%" xfId="5883" xr:uid="{4887552D-C0BE-4B1D-80F5-CCAA07F10C94}"/>
    <cellStyle name="_ภาษี 10_100%_AR-Shop (2)" xfId="5884" xr:uid="{422AE6AB-C5D4-4E9C-90C0-D387E70C8D3C}"/>
    <cellStyle name="_ภาษี 10_100%_AR-Shop RO10" xfId="5885" xr:uid="{9A5AE76E-DCF6-48F0-9C90-C925B3A24E55}"/>
    <cellStyle name="_ภาษี 10_201006(95)" xfId="5886" xr:uid="{2E7976B4-98E1-4D30-AA8D-A002ECB1ECF3}"/>
    <cellStyle name="_ภาษี 10_201006(95)_AR-Shop (2)" xfId="5887" xr:uid="{CA924DBD-F2E2-44D5-AAFC-22F0D624DDCA}"/>
    <cellStyle name="_ภาษี 10_201006(95)_AR-Shop RO10" xfId="5888" xr:uid="{637DB940-20F9-4D78-8792-F69CB02DCE83}"/>
    <cellStyle name="_ภาษี 10_AR-Shop (2)" xfId="5889" xr:uid="{AAFB837F-79B0-45CF-8DDA-A2BBEC0B4A73}"/>
    <cellStyle name="_ภาษี 10_AR-Shop RO10" xfId="5890" xr:uid="{70CD540A-2CE1-4F2A-B728-D67C985A15A1}"/>
    <cellStyle name="_ภาษี 10_Book1" xfId="5891" xr:uid="{E77BE789-F504-419A-955F-9220A1240EB5}"/>
    <cellStyle name="_ภาษี 10_Book1_AR-Shop (2)" xfId="5892" xr:uid="{CAD20F17-9218-4C2C-A2D1-006BBA6C63B9}"/>
    <cellStyle name="_ภาษี 10_Book1_AR-Shop RO10" xfId="5893" xr:uid="{41BEABEF-283F-42E1-85F1-8986BAFEC7B8}"/>
    <cellStyle name="_ภาษี 10_TTTIRO1062010" xfId="5894" xr:uid="{C23975F5-3DEC-472F-B1AB-FCF3193D43AF}"/>
    <cellStyle name="_ภาษี 10_TTTIRO1062010_AR-Shop (2)" xfId="5895" xr:uid="{BBE6DB07-75D9-4A4B-BF4E-DF4BA1EBC075}"/>
    <cellStyle name="_ภาษี 10_TTTIRO1062010_AR-Shop RO10" xfId="5896" xr:uid="{ED24304C-5C0B-43E6-A6B6-59A10896F0FD}"/>
    <cellStyle name="_ภาษี 10_โหลดจากระบบ" xfId="5897" xr:uid="{7FF951D3-0B97-4879-BB54-3F5B7DF6EA13}"/>
    <cellStyle name="_ภาษี 10_โหลดจากระบบ_AR-Shop (2)" xfId="5898" xr:uid="{B34E3AAD-5A3C-49F5-ACD3-3694BD58F5B5}"/>
    <cellStyle name="_ภาษี 10_โหลดจากระบบ_AR-Shop RO10" xfId="5899" xr:uid="{C69294F2-3A21-42EB-BF4C-A50DF53AA78B}"/>
    <cellStyle name="_ภาษี 10_ใบแนบ ภพ.30-June2010" xfId="5900" xr:uid="{02CC0E94-DEFF-4DBA-BC94-8F36DA38450D}"/>
    <cellStyle name="_ภาษี 10_ยกมา" xfId="5901" xr:uid="{4F4D6DC2-4339-4301-8D89-8E08AF923883}"/>
    <cellStyle name="_ภาษี 10_ยกมา_AR-Shop (2)" xfId="5902" xr:uid="{9A82298A-C486-4BE0-99B9-6CCE344461C4}"/>
    <cellStyle name="_ภาษี 10_ยกมา_AR-Shop RO10" xfId="5903" xr:uid="{CEC86D9A-6A90-4E3C-9A7F-2D5173481815}"/>
    <cellStyle name="_ภาษี 10_รายงานใบลดหนี้ TI และ ภาษีขาย SS-เดือน เม.ย. ครั้งที่ 1 (CN_TI_newReceipt_SS_Val_20100402-19)" xfId="5904" xr:uid="{038A33D4-B3C9-402A-8DB9-BD8CF6A6A3FB}"/>
    <cellStyle name="_ภาษี 10_รายงานใบลดหนี้ TI และ ภาษีขาย SS-เดือน เม.ย. ครั้งที่ 1 (CN_TI_newReceipt_SS_Val_20100402-19)_Aging AR Internet_30 Sep 10" xfId="5905" xr:uid="{D4B5EB69-2A0F-4716-A3A1-B95FA6A7B630}"/>
    <cellStyle name="_ภาษี 10_รายงานใบลดหนี้ TI และ ภาษีขาย SS-เดือน เม.ย. ครั้งที่ 1 (CN_TI_newReceipt_SS_Val_20100402-19)_AR-Shop (2)" xfId="5906" xr:uid="{01C20169-FE29-449F-A467-71BB9D72567B}"/>
    <cellStyle name="_ภาษี 10_รายงานใบลดหนี้ TI และ ภาษีขาย SS-เดือน เม.ย. ครั้งที่ 1 (CN_TI_newReceipt_SS_Val_20100402-19)_AR-Shop RO10" xfId="5907" xr:uid="{909D62A7-7933-4AA3-B8A2-0E872715350F}"/>
    <cellStyle name="_ภาษี 10_รายงานใบลดหนี้ TI และ ภาษีขาย SS-เดือน เม.ย. ครั้งที่ 2 (CN_TI_newReceipt_SS_Val_2010_0420-0501)" xfId="5908" xr:uid="{0D7F8894-DDE2-4CBE-99C6-645D8490EB57}"/>
    <cellStyle name="_ภาษี 10_รายงานใบลดหนี้ TI และ ภาษีขาย SS-เดือน เม.ย. ครั้งที่ 2 (CN_TI_newReceipt_SS_Val_2010_0420-0501)_Aging AR Internet_30 Sep 10" xfId="5909" xr:uid="{10E41A0E-A8EC-4A40-BA76-8081D6A323F7}"/>
    <cellStyle name="_ภาษี 10_รายงานใบลดหนี้ TI และ ภาษีขาย SS-เดือน เม.ย. ครั้งที่ 2 (CN_TI_newReceipt_SS_Val_2010_0420-0501)_AR-Shop (2)" xfId="5910" xr:uid="{70F05CBC-B3FB-4B32-8C0D-06F2C224D1B5}"/>
    <cellStyle name="_ภาษี 10_รายงานใบลดหนี้ TI และ ภาษีขาย SS-เดือน เม.ย. ครั้งที่ 2 (CN_TI_newReceipt_SS_Val_2010_0420-0501)_AR-Shop RO10" xfId="5911" xr:uid="{79C95BAE-2734-4484-B19D-4DDBE6CF0213}"/>
    <cellStyle name="_ภาษี 10_รายงานใบลดหนี้ TI และ ภาษีขาย SS-เดือน มิ.ย. ครั้งที่ 1 (CN_TI_newReceipt_SS_Val_2010_0601-0630)" xfId="5912" xr:uid="{189A9976-49F7-4BDA-B336-F247C804D72B}"/>
    <cellStyle name="_ภาษี 10_รายงานใบลดหนี้ TI และ ภาษีขาย SS-เดือน มิ.ย. ครั้งที่ 1 (CN_TI_newReceipt_SS_Val_2010_0601-0630)_AR-Shop (2)" xfId="5913" xr:uid="{182A4604-B0FD-4FA7-B1E9-BE65CDC8EBDA}"/>
    <cellStyle name="_ภาษี 10_รายงานใบลดหนี้ TI และ ภาษีขาย SS-เดือน มิ.ย. ครั้งที่ 1 (CN_TI_newReceipt_SS_Val_2010_0601-0630)_AR-Shop RO10" xfId="5914" xr:uid="{FDB3D42A-6550-40BD-A5FA-0157F6EDFAC7}"/>
    <cellStyle name="_ภาษี RO7เดือน82009" xfId="5915" xr:uid="{5733E389-944F-40CE-8FC9-30BD8013FFC7}"/>
    <cellStyle name="_ภาษี RO7เดือน82009_AR-Leased Line at Oct010" xfId="5916" xr:uid="{07E52B61-F3FD-4048-8F8B-29F60488CA13}"/>
    <cellStyle name="_ภาษี RO7เดือน82009_AR-Leased Line at Sep2010" xfId="5917" xr:uid="{8D77D403-6794-424A-881B-21E02E628873}"/>
    <cellStyle name="_ภาษี RO7เดือน82009_AR-Shop (2)" xfId="5918" xr:uid="{39B0C4FA-BBC8-4A33-A17B-F204E0A1CF4C}"/>
    <cellStyle name="_ภาษี RO7เดือน82009_AR-Shop RO10" xfId="5919" xr:uid="{76406018-D528-414C-A46D-6F537618C958}"/>
    <cellStyle name="_ภาษี RO7เดือน82009_Summary ro10 bay" xfId="5920" xr:uid="{5A870FE3-E46E-4C4C-A2E5-543980659C95}"/>
    <cellStyle name="_ภาษี RO7เดือน82009_summary-TTTI100% (triple3)-1" xfId="5921" xr:uid="{3DE0A1CD-7254-43F7-AABB-4CB7495C909B}"/>
    <cellStyle name="_ภาษี RO7เดือน82009_TTTI 100%_RO1-10" xfId="5922" xr:uid="{F6D5B4E0-9C2F-417C-A5F8-8030C419C12C}"/>
    <cellStyle name="_ภาษี RO7เดือน82009_เดือน 052010" xfId="5923" xr:uid="{310E7935-401B-4308-A9AE-8EA7C9CFFC6F}"/>
    <cellStyle name="_ภาษี RO7เดือน82009_เดือน 052010_Aging AR Internet_30 Sep 10" xfId="5924" xr:uid="{EE42A313-2053-4BDD-8080-811F53BFD864}"/>
    <cellStyle name="_ภาษี RO7เดือน82009_ปรับปรุง Bill-062010" xfId="5925" xr:uid="{00FB9055-3F53-427C-996F-3CFD1C59910D}"/>
    <cellStyle name="_ภาษี RO7เดือน82009_ปรับปรุง Bill-062010_Aging AR Internet_30 Sep 10" xfId="5926" xr:uid="{6CDE8D3B-967F-4412-BB47-94F8F1C2DD04}"/>
    <cellStyle name="_ภาษี RO7เดือน82009_สรุปเช็ค+กระทบ STE. RO10 เดือน มกราคม 54" xfId="5927" xr:uid="{223CB24E-5D14-4700-B2E3-74E2155FF9B4}"/>
    <cellStyle name="_ภาษีขาย BB 2009-04" xfId="5928" xr:uid="{F8987B54-76CF-42D5-BCF0-9A79B34F606D}"/>
    <cellStyle name="_ภาษีขาย BB 2009-04_100%" xfId="5929" xr:uid="{868931AA-8B17-411D-8B52-8E445E295970}"/>
    <cellStyle name="_ภาษีขาย BB 2009-04_100%_AR-Shop (2)" xfId="5930" xr:uid="{D373CDC9-FDAA-4314-BB94-A5EF715FE260}"/>
    <cellStyle name="_ภาษีขาย BB 2009-04_100%_AR-Shop RO10" xfId="5931" xr:uid="{B6258172-64B1-4F92-80E0-BDD42235B579}"/>
    <cellStyle name="_ภาษีขาย BB 2009-04_201006(95)" xfId="5932" xr:uid="{DEDA4C18-1927-4179-9099-E0D66F981580}"/>
    <cellStyle name="_ภาษีขาย BB 2009-04_201006(95)_AR-Shop (2)" xfId="5933" xr:uid="{DA9162F8-F0B1-4EF0-B06C-20BC5C98D2C8}"/>
    <cellStyle name="_ภาษีขาย BB 2009-04_201006(95)_AR-Shop RO10" xfId="5934" xr:uid="{C7F2D2D3-DF8D-4D6D-A57F-FA72D4CD1168}"/>
    <cellStyle name="_ภาษีขาย BB 2009-04_AR-Shop (2)" xfId="5935" xr:uid="{3FC87808-7C44-4083-8F9E-B1620403AFC9}"/>
    <cellStyle name="_ภาษีขาย BB 2009-04_AR-Shop RO10" xfId="5936" xr:uid="{FD5D8753-ECE0-46F3-852B-71679B6F6110}"/>
    <cellStyle name="_ภาษีขาย BB 2009-04_Book1" xfId="5937" xr:uid="{1CF23BAC-39F3-4792-8D0A-AF3CCC40DBAA}"/>
    <cellStyle name="_ภาษีขาย BB 2009-04_Book1_AR-Shop (2)" xfId="5938" xr:uid="{E6080C42-DAE9-483A-8339-09544FB1ED46}"/>
    <cellStyle name="_ภาษีขาย BB 2009-04_Book1_AR-Shop RO10" xfId="5939" xr:uid="{FC1DFD87-AB6C-4CA6-9347-B68215C336FC}"/>
    <cellStyle name="_ภาษีขาย BB 2009-04_TTTIRO1062010" xfId="5940" xr:uid="{06E27A72-026C-4882-9C81-B062DCAEED16}"/>
    <cellStyle name="_ภาษีขาย BB 2009-04_TTTIRO1062010_AR-Shop (2)" xfId="5941" xr:uid="{26D9E967-11D0-415F-AAE9-BC70D0CDAC90}"/>
    <cellStyle name="_ภาษีขาย BB 2009-04_TTTIRO1062010_AR-Shop RO10" xfId="5942" xr:uid="{FCD88EA0-2AD4-4750-8683-58C02DF3EA94}"/>
    <cellStyle name="_ภาษีขาย BB 2009-04_โหลดจากระบบ" xfId="5943" xr:uid="{41070F42-E1F3-4D4B-9FDE-33038E35F584}"/>
    <cellStyle name="_ภาษีขาย BB 2009-04_โหลดจากระบบ_AR-Shop (2)" xfId="5944" xr:uid="{B5D71481-1323-43B2-BBD1-6B5203EFE139}"/>
    <cellStyle name="_ภาษีขาย BB 2009-04_โหลดจากระบบ_AR-Shop RO10" xfId="5945" xr:uid="{7A1974D3-DDEC-4523-B3B3-E19837ECC882}"/>
    <cellStyle name="_ภาษีขาย BB 2009-04_ใบแนบ ภพ.30-June2010" xfId="5946" xr:uid="{F647E180-543B-4ADC-B4B5-293FC11A16C0}"/>
    <cellStyle name="_ภาษีขาย BB 2009-04_ยกมา" xfId="5947" xr:uid="{16DC4CAD-9441-4595-823E-FDA9DA18282F}"/>
    <cellStyle name="_ภาษีขาย BB 2009-04_ยกมา_AR-Shop (2)" xfId="5948" xr:uid="{AA91837B-AD62-4734-8E4F-C0F521EE53E6}"/>
    <cellStyle name="_ภาษีขาย BB 2009-04_ยกมา_AR-Shop RO10" xfId="5949" xr:uid="{1EB4AD1E-8486-4934-92D2-95919FB696E3}"/>
    <cellStyle name="_ภาษีขาย BB 2009-04_รายงานใบลดหนี้ TI และ ภาษีขาย SS-เดือน เม.ย. ครั้งที่ 1 (CN_TI_newReceipt_SS_Val_20100402-19)" xfId="5950" xr:uid="{AA06FA5F-30AE-41FA-AD8D-29C67723DC72}"/>
    <cellStyle name="_ภาษีขาย BB 2009-04_รายงานใบลดหนี้ TI และ ภาษีขาย SS-เดือน เม.ย. ครั้งที่ 1 (CN_TI_newReceipt_SS_Val_20100402-19)_Aging AR Internet_30 Sep 10" xfId="5951" xr:uid="{6EB94FEB-B984-4D9D-BFE1-D1AF6748DD0A}"/>
    <cellStyle name="_ภาษีขาย BB 2009-04_รายงานใบลดหนี้ TI และ ภาษีขาย SS-เดือน เม.ย. ครั้งที่ 1 (CN_TI_newReceipt_SS_Val_20100402-19)_AR-Shop (2)" xfId="5952" xr:uid="{00D5B877-91A0-416F-BCF5-2B281E8D86B8}"/>
    <cellStyle name="_ภาษีขาย BB 2009-04_รายงานใบลดหนี้ TI และ ภาษีขาย SS-เดือน เม.ย. ครั้งที่ 1 (CN_TI_newReceipt_SS_Val_20100402-19)_AR-Shop RO10" xfId="5953" xr:uid="{3A3473B3-CB8E-4D7E-9547-4DBC26ED14C6}"/>
    <cellStyle name="_ภาษีขาย BB 2009-04_รายงานใบลดหนี้ TI และ ภาษีขาย SS-เดือน เม.ย. ครั้งที่ 2 (CN_TI_newReceipt_SS_Val_2010_0420-0501)" xfId="5954" xr:uid="{8D0C293C-E366-49C1-966B-B712F972C181}"/>
    <cellStyle name="_ภาษีขาย BB 2009-04_รายงานใบลดหนี้ TI และ ภาษีขาย SS-เดือน เม.ย. ครั้งที่ 2 (CN_TI_newReceipt_SS_Val_2010_0420-0501)_Aging AR Internet_30 Sep 10" xfId="5955" xr:uid="{D5797756-B6EE-4776-B87F-8BB30997D315}"/>
    <cellStyle name="_ภาษีขาย BB 2009-04_รายงานใบลดหนี้ TI และ ภาษีขาย SS-เดือน เม.ย. ครั้งที่ 2 (CN_TI_newReceipt_SS_Val_2010_0420-0501)_AR-Shop (2)" xfId="5956" xr:uid="{0E23AADD-68AB-45BF-A75D-095A2CA2C9B6}"/>
    <cellStyle name="_ภาษีขาย BB 2009-04_รายงานใบลดหนี้ TI และ ภาษีขาย SS-เดือน เม.ย. ครั้งที่ 2 (CN_TI_newReceipt_SS_Val_2010_0420-0501)_AR-Shop RO10" xfId="5957" xr:uid="{CDF240DC-B06F-4B64-A90F-3BEA7B617DA0}"/>
    <cellStyle name="_ภาษีขาย BB 2009-04_รายงานใบลดหนี้ TI และ ภาษีขาย SS-เดือน มิ.ย. ครั้งที่ 1 (CN_TI_newReceipt_SS_Val_2010_0601-0630)" xfId="5958" xr:uid="{7F686F34-1864-4A6A-A2CD-685A63F0FB10}"/>
    <cellStyle name="_ภาษีขาย BB 2009-04_รายงานใบลดหนี้ TI และ ภาษีขาย SS-เดือน มิ.ย. ครั้งที่ 1 (CN_TI_newReceipt_SS_Val_2010_0601-0630)_AR-Shop (2)" xfId="5959" xr:uid="{A4BA9F9F-3C78-40C4-A77B-7E60D9702A8C}"/>
    <cellStyle name="_ภาษีขาย BB 2009-04_รายงานใบลดหนี้ TI และ ภาษีขาย SS-เดือน มิ.ย. ครั้งที่ 1 (CN_TI_newReceipt_SS_Val_2010_0601-0630)_AR-Shop RO10" xfId="5960" xr:uid="{ACD17C31-3815-4EAC-A6B7-EB2F79CD3FDD}"/>
    <cellStyle name="_ยื่นเพิ่มเติมRO6เดือน082009" xfId="5961" xr:uid="{27D04999-97FC-4FDB-AFA5-544004992B0D}"/>
    <cellStyle name="_ยื่นเพิ่มเติมRO6เดือน082009_100%" xfId="5962" xr:uid="{9734543C-83BE-48D1-B329-561CE35F850E}"/>
    <cellStyle name="_ยื่นเพิ่มเติมRO6เดือน082009_100%_AR-Shop (2)" xfId="5963" xr:uid="{8FE8ADD4-D2C2-42D9-B8BF-3D06341AAF18}"/>
    <cellStyle name="_ยื่นเพิ่มเติมRO6เดือน082009_100%_AR-Shop RO10" xfId="5964" xr:uid="{97A20859-FACE-4C6A-B5ED-BA296A73ED11}"/>
    <cellStyle name="_ยื่นเพิ่มเติมRO6เดือน082009_201006(95)" xfId="5965" xr:uid="{FAE1BCAC-C2F6-490B-B70A-8ED2758DA05C}"/>
    <cellStyle name="_ยื่นเพิ่มเติมRO6เดือน082009_201006(95)_AR-Shop (2)" xfId="5966" xr:uid="{A8E2FBC5-9F78-41B6-B7A4-1BDA0674CBB6}"/>
    <cellStyle name="_ยื่นเพิ่มเติมRO6เดือน082009_201006(95)_AR-Shop RO10" xfId="5967" xr:uid="{17AC8A6A-FCEA-486B-9467-599C86DA0072}"/>
    <cellStyle name="_ยื่นเพิ่มเติมRO6เดือน082009_AR-Shop (2)" xfId="5968" xr:uid="{A1EA62F8-A030-4A06-823E-6FDB3C406820}"/>
    <cellStyle name="_ยื่นเพิ่มเติมRO6เดือน082009_AR-Shop RO10" xfId="5969" xr:uid="{085E3CA0-72DF-404E-AFA8-75D74DADA1C0}"/>
    <cellStyle name="_ยื่นเพิ่มเติมRO6เดือน082009_Book1" xfId="5970" xr:uid="{FA62FB98-C278-4467-AF63-2272F05D4EEE}"/>
    <cellStyle name="_ยื่นเพิ่มเติมRO6เดือน082009_Book1_AR-Shop (2)" xfId="5971" xr:uid="{2830C874-19D8-4360-8C90-E761A5A9FDB3}"/>
    <cellStyle name="_ยื่นเพิ่มเติมRO6เดือน082009_Book1_AR-Shop RO10" xfId="5972" xr:uid="{EA375867-7FC6-49CF-916C-694B71C329AA}"/>
    <cellStyle name="_ยื่นเพิ่มเติมRO6เดือน082009_TTTIRO1062010" xfId="5973" xr:uid="{518AF994-EBE2-48A2-9D29-2FDC763CF1BF}"/>
    <cellStyle name="_ยื่นเพิ่มเติมRO6เดือน082009_TTTIRO1062010_AR-Shop (2)" xfId="5974" xr:uid="{BD892BEA-CABD-4206-866B-31FD0CA70259}"/>
    <cellStyle name="_ยื่นเพิ่มเติมRO6เดือน082009_TTTIRO1062010_AR-Shop RO10" xfId="5975" xr:uid="{26883751-EF73-4CEC-B53A-98CA1E8B3B34}"/>
    <cellStyle name="_ยื่นเพิ่มเติมRO6เดือน082009_โหลดจากระบบ" xfId="5976" xr:uid="{F0702D3C-4A03-4143-896E-D13862F0CBD8}"/>
    <cellStyle name="_ยื่นเพิ่มเติมRO6เดือน082009_โหลดจากระบบ_AR-Shop (2)" xfId="5977" xr:uid="{A9C4910A-D4B0-4677-BA08-54F57F320346}"/>
    <cellStyle name="_ยื่นเพิ่มเติมRO6เดือน082009_โหลดจากระบบ_AR-Shop RO10" xfId="5978" xr:uid="{063E48C0-141E-42AD-9129-E56EE1E37A01}"/>
    <cellStyle name="_ยื่นเพิ่มเติมRO6เดือน082009_ใบแนบ ภพ.30-June2010" xfId="5979" xr:uid="{886590DA-2D23-4264-A141-8329B573D667}"/>
    <cellStyle name="_ยื่นเพิ่มเติมRO6เดือน082009_ยกมา" xfId="5980" xr:uid="{A5A5A66D-B632-418B-A94A-60CEB1F6D1F8}"/>
    <cellStyle name="_ยื่นเพิ่มเติมRO6เดือน082009_ยกมา_AR-Shop (2)" xfId="5981" xr:uid="{84301C97-5270-4076-A9CD-18E29FEC16B6}"/>
    <cellStyle name="_ยื่นเพิ่มเติมRO6เดือน082009_ยกมา_AR-Shop RO10" xfId="5982" xr:uid="{65A9855A-95CB-421F-B43E-D9FD7F9BD99D}"/>
    <cellStyle name="_ยื่นเพิ่มเติมRO6เดือน082009_รายงานใบลดหนี้ TI และ ภาษีขาย SS-เดือน เม.ย. ครั้งที่ 1 (CN_TI_newReceipt_SS_Val_20100402-19)" xfId="5983" xr:uid="{8D6514F6-EAA9-4D8F-B743-F70210A19FFB}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5984" xr:uid="{2C65B037-9E4A-4BD4-AFFE-1625031D4E4F}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5985" xr:uid="{DF7FB404-0922-44B5-B0C1-756F1D549828}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5986" xr:uid="{AE9DC767-0123-4860-92C6-016CA3E7202A}"/>
    <cellStyle name="_ยื่นเพิ่มเติมRO6เดือน082009_รายงานใบลดหนี้ TI และ ภาษีขาย SS-เดือน เม.ย. ครั้งที่ 2 (CN_TI_newReceipt_SS_Val_2010_0420-0501)" xfId="5987" xr:uid="{43ECF997-54E8-475E-B5E5-242F14C70945}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5988" xr:uid="{C3CEBA35-0947-44E6-8920-2C23D85E3047}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5989" xr:uid="{C306961F-46DA-46BD-B9E8-14C6786C08C8}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5990" xr:uid="{8C2E7F3F-F4F6-4ADD-BDC8-B96B6E2FD42B}"/>
    <cellStyle name="_ยื่นเพิ่มเติมRO6เดือน082009_รายงานใบลดหนี้ TI และ ภาษีขาย SS-เดือน มิ.ย. ครั้งที่ 1 (CN_TI_newReceipt_SS_Val_2010_0601-0630)" xfId="5991" xr:uid="{2E7916B3-7DE0-4B98-B4A3-C159C4D157C6}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5992" xr:uid="{0A97CFF3-5408-4BF7-A1AA-E5385E983169}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5993" xr:uid="{46992728-BE21-4576-8DBA-80C4A7D3AE9E}"/>
    <cellStyle name="_รายงานVAT DEC" xfId="5994" xr:uid="{6BDA3EFA-DFAA-4A8B-A3F7-F12903FB5F7B}"/>
    <cellStyle name="_รายงานใบลดหนี้ TI และ ภาษีขาย SS-เดือน เม.ย. ครั้งที่ 1 (CN_TI_newReceipt_SS_Val_20100402-19)" xfId="5995" xr:uid="{52D96358-B0A6-467C-A1BE-9896B47905FC}"/>
    <cellStyle name="_รายงานใบลดหนี้ TI และ ภาษีขาย SS-เดือน เม.ย. ครั้งที่ 1 (CN_TI_newReceipt_SS_Val_20100402-19)_Aging AR Internet_30 Sep 10" xfId="5996" xr:uid="{785EA6C9-4166-4258-9554-8CD50B0F9283}"/>
    <cellStyle name="_รายงานใบลดหนี้ TI และ ภาษีขาย SS-เดือน เม.ย. ครั้งที่ 1 (CN_TI_newReceipt_SS_Val_20100402-19)_AR-Shop (2)" xfId="5997" xr:uid="{3C0E046D-43F3-442E-864F-ED55E23B68C6}"/>
    <cellStyle name="_รายงานใบลดหนี้ TI และ ภาษีขาย SS-เดือน เม.ย. ครั้งที่ 1 (CN_TI_newReceipt_SS_Val_20100402-19)_AR-Shop RO10" xfId="5998" xr:uid="{955CA6C4-4480-447D-95DF-9E191EAFC221}"/>
    <cellStyle name="_รายงานใบลดหนี้ TI และ ภาษีขาย SS-เดือน เม.ย. ครั้งที่ 2 (CN_TI_newReceipt_SS_Val_2010_0420-0501)" xfId="5999" xr:uid="{9F5A68E1-8FF4-4EFC-8533-4607A882045F}"/>
    <cellStyle name="_รายงานใบลดหนี้ TI และ ภาษีขาย SS-เดือน เม.ย. ครั้งที่ 2 (CN_TI_newReceipt_SS_Val_2010_0420-0501)_Aging AR Internet_30 Sep 10" xfId="6000" xr:uid="{E0F979B3-8559-4B3C-889D-0896B25589DB}"/>
    <cellStyle name="_รายงานใบลดหนี้ TI และ ภาษีขาย SS-เดือน เม.ย. ครั้งที่ 2 (CN_TI_newReceipt_SS_Val_2010_0420-0501)_AR-Shop (2)" xfId="6001" xr:uid="{B8F55C50-358F-4500-888C-1664CCF08992}"/>
    <cellStyle name="_รายงานใบลดหนี้ TI และ ภาษีขาย SS-เดือน เม.ย. ครั้งที่ 2 (CN_TI_newReceipt_SS_Val_2010_0420-0501)_AR-Shop RO10" xfId="6002" xr:uid="{DB37C6E0-643C-4873-9DA8-1F53DFAC1692}"/>
    <cellStyle name="_รายงานใบลดหนี้ TI และ ภาษีขาย SS-เดือน มิ.ย. ครั้งที่ 1 (CN_TI_newReceipt_SS_Val_2010_0601-0630)" xfId="6003" xr:uid="{A23A4DA1-2571-4D1F-BE0A-6E9229C14605}"/>
    <cellStyle name="_รายงานใบลดหนี้ TI และ ภาษีขาย SS-เดือน มิ.ย. ครั้งที่ 1 (CN_TI_newReceipt_SS_Val_2010_0601-0630)_AR-Shop (2)" xfId="6004" xr:uid="{1777484A-3850-4D88-AC5F-C3D6C7BFAE51}"/>
    <cellStyle name="_รายงานใบลดหนี้ TI และ ภาษีขาย SS-เดือน มิ.ย. ครั้งที่ 1 (CN_TI_newReceipt_SS_Val_2010_0601-0630)_AR-Shop RO10" xfId="6005" xr:uid="{CF9D8AA0-0AE6-41E0-8BB5-9BBAFB11EB03}"/>
    <cellStyle name="_รายงานการขาย 2 092009" xfId="6006" xr:uid="{60502C8C-2399-4979-B70D-495EE0BE90CF}"/>
    <cellStyle name="_รายงานการขาย 2 092009 2" xfId="6007" xr:uid="{22FDBF42-D87A-4F01-AEEB-4C6E9A3C890A}"/>
    <cellStyle name="_รายงานการขาย 2 092009_100%" xfId="6008" xr:uid="{17BF18A7-4243-4E61-8331-66300944A85A}"/>
    <cellStyle name="_รายงานการขาย 2 092009_100%_AR-Shop (2)" xfId="6009" xr:uid="{08746A2F-9446-4394-9962-1E40BDD9BD17}"/>
    <cellStyle name="_รายงานการขาย 2 092009_100%_AR-Shop RO10" xfId="6010" xr:uid="{48A6380F-8F22-4760-814B-5FC13ABDF5D3}"/>
    <cellStyle name="_รายงานการขาย 2 092009_201006(95)" xfId="6011" xr:uid="{2480C6E0-34A0-4414-A6BB-90921DEA8D4A}"/>
    <cellStyle name="_รายงานการขาย 2 092009_201006(95)_AR-Shop (2)" xfId="6012" xr:uid="{D8BA135E-5058-4EE6-83BA-98973884E2E1}"/>
    <cellStyle name="_รายงานการขาย 2 092009_201006(95)_AR-Shop RO10" xfId="6013" xr:uid="{A3D59C96-5D01-447E-A6A3-581E5BDA4E18}"/>
    <cellStyle name="_รายงานการขาย 2 092009_AR-Shop (2)" xfId="6014" xr:uid="{6FCB90DD-B513-4214-BFA2-77E26EC73CD2}"/>
    <cellStyle name="_รายงานการขาย 2 092009_AR-Shop RO10" xfId="6015" xr:uid="{792D9E22-CFDB-417C-B5E6-9CAE7D7B1CAC}"/>
    <cellStyle name="_รายงานการขาย 2 092009_Book1" xfId="6016" xr:uid="{6C954801-D78D-4758-84EF-7B94D5755625}"/>
    <cellStyle name="_รายงานการขาย 2 092009_Book1_AR-Shop (2)" xfId="6017" xr:uid="{4F443CBC-B161-408A-A9A0-BCBD27BA1057}"/>
    <cellStyle name="_รายงานการขาย 2 092009_Book1_AR-Shop RO10" xfId="6018" xr:uid="{9928CD2B-D2C4-4EF4-88E0-D41AF6CC0CBC}"/>
    <cellStyle name="_รายงานการขาย 2 092009_invoicing Plan (2)" xfId="6019" xr:uid="{087E89CE-A651-40FE-A1E5-B04E961A2DBE}"/>
    <cellStyle name="_รายงานการขาย 2 092009_invoicing Plan (2) 2" xfId="6020" xr:uid="{83ADC05A-91CD-453E-8616-74BDC27C362C}"/>
    <cellStyle name="_รายงานการขาย 2 092009_invoicing Plan_IS 130810" xfId="6021" xr:uid="{9BAF3CB7-BDD6-4941-9F9D-2188E995F5D4}"/>
    <cellStyle name="_รายงานการขาย 2 092009_invoicing Plan_Transport 160810" xfId="6022" xr:uid="{4653B7FA-FF0A-4A90-9C32-E4A234660DE8}"/>
    <cellStyle name="_รายงานการขาย 2 092009_invoicing Plan_Transport 230610 (Ball)" xfId="6023" xr:uid="{911F1D7C-7D74-4DD7-9CAE-78E63D361869}"/>
    <cellStyle name="_รายงานการขาย 2 092009_Project K Somboon as 30 July 2010 (revised 2 by suthep 03-08-10) (2)" xfId="6024" xr:uid="{77E8F438-843B-4135-9F5B-99D7AA0C1BD8}"/>
    <cellStyle name="_รายงานการขาย 2 092009_Project K Somboon as 7 Sep 2010 updated by Suthep" xfId="6025" xr:uid="{E792A55C-FB27-4150-B310-E462B326075E}"/>
    <cellStyle name="_รายงานการขาย 2 092009_TTTIRO1062010" xfId="6026" xr:uid="{158377A1-1F16-4C81-BF0E-BFC472109281}"/>
    <cellStyle name="_รายงานการขาย 2 092009_TTTIRO1062010_AR-Shop (2)" xfId="6027" xr:uid="{5B181D7B-81C6-48D1-B9A8-FAC36D5451A4}"/>
    <cellStyle name="_รายงานการขาย 2 092009_TTTIRO1062010_AR-Shop RO10" xfId="6028" xr:uid="{06FA5897-3A67-4B74-8A3B-78BCD8902465}"/>
    <cellStyle name="_รายงานการขาย 2 092009_เดือน 072010" xfId="6029" xr:uid="{6EF1EC49-B104-42B7-AEFA-2D736D8A6244}"/>
    <cellStyle name="_รายงานการขาย 2 092009_เดือน 072010_Aging AR Internet_30 Sep 10" xfId="6030" xr:uid="{E1E00448-17A5-4581-AB9E-646413C7B442}"/>
    <cellStyle name="_รายงานการขาย 2 092009_เดือน 082010" xfId="6031" xr:uid="{E9E638FC-74C0-4FAC-9EFB-98CE79712DCC}"/>
    <cellStyle name="_รายงานการขาย 2 092009_เดือน 082010_Aging AR Internet_30 Sep 10" xfId="6032" xr:uid="{0C556007-B937-4959-83F1-1C00903FF7BD}"/>
    <cellStyle name="_รายงานการขาย 2 092009_เดือน 092010" xfId="6033" xr:uid="{0BD52A13-C6F0-4967-A56E-82CC5EE56AC8}"/>
    <cellStyle name="_รายงานการขาย 2 092009_เดือน 092010_Aging AR Internet_30 Sep 10" xfId="6034" xr:uid="{C8771A07-2EAB-4870-AFAC-46516249B1F1}"/>
    <cellStyle name="_รายงานการขาย 2 092009_โหลดจากระบบ" xfId="6035" xr:uid="{404759B1-7014-497B-9476-244324E094BD}"/>
    <cellStyle name="_รายงานการขาย 2 092009_โหลดจากระบบ_AR-Shop (2)" xfId="6036" xr:uid="{2EC69225-F371-461D-BC0B-C3F569649852}"/>
    <cellStyle name="_รายงานการขาย 2 092009_โหลดจากระบบ_AR-Shop RO10" xfId="6037" xr:uid="{DE985081-53CC-45FF-9DBB-B6BFC4CC09A2}"/>
    <cellStyle name="_รายงานการขาย 2 092009_ใบแนบ ภพ.30-June2010" xfId="6038" xr:uid="{1BE19801-AD93-4D61-B5D8-E48888CC162D}"/>
    <cellStyle name="_รายงานการขาย 2 092009_จดทะเบียนสาขาTTTI" xfId="6039" xr:uid="{934884FD-E194-461B-8880-B139C520E2A1}"/>
    <cellStyle name="_รายงานการขาย 2 092009_จดทะเบียนสาขาTTTI (2)" xfId="6040" xr:uid="{EC5762CB-BEEA-42D8-9CD9-5198FEE44249}"/>
    <cellStyle name="_รายงานการขาย 2 092009_จดทะเบียนสาขาTTTI (2)_Aging AR Internet_30 Sep 10" xfId="6041" xr:uid="{F27C83DD-19C8-4D79-8DB8-F7ACF378B76A}"/>
    <cellStyle name="_รายงานการขาย 2 092009_จดทะเบียนสาขาTTTI (2)_AR-Shop (2)" xfId="6042" xr:uid="{DB3FE387-2795-4FEC-A23A-4AE662336642}"/>
    <cellStyle name="_รายงานการขาย 2 092009_จดทะเบียนสาขาTTTI (2)_AR-Shop RO10" xfId="6043" xr:uid="{EBC0512F-4C94-46AF-AE4F-FBD4DA2469F9}"/>
    <cellStyle name="_รายงานการขาย 2 092009_จดทะเบียนสาขาTTTI_AR-Leased Line at Oct010" xfId="6044" xr:uid="{F1248FC6-9A62-4D26-BE1E-BC8439319651}"/>
    <cellStyle name="_รายงานการขาย 2 092009_จดทะเบียนสาขาTTTI_AR-Leased Line at Sep2010" xfId="6045" xr:uid="{4EA959A1-3512-440D-85F5-7A88E80FD989}"/>
    <cellStyle name="_รายงานการขาย 2 092009_จดทะเบียนสาขาTTTI_AR-Shop (2)" xfId="6046" xr:uid="{47C0BEBF-2832-4C05-8C35-1CF66309546A}"/>
    <cellStyle name="_รายงานการขาย 2 092009_จดทะเบียนสาขาTTTI_AR-Shop RO10" xfId="6047" xr:uid="{3EBE7034-9838-417C-881C-3AB88BF6F5E5}"/>
    <cellStyle name="_รายงานการขาย 2 092009_จดทะเบียนสาขาTTTI_เดือน 052010" xfId="6048" xr:uid="{BCCC9EF0-3357-40DE-8446-4BE6A147CB2A}"/>
    <cellStyle name="_รายงานการขาย 2 092009_จดทะเบียนสาขาTTTI_เดือน 052010_Aging AR Internet_30 Sep 10" xfId="6049" xr:uid="{B55934C5-905B-4335-9EB2-5D31003A5272}"/>
    <cellStyle name="_รายงานการขาย 2 092009_จดทะเบียนสาขาTTTI_ปรับปรุง Bill-062010" xfId="6050" xr:uid="{BD9906AD-A589-4F72-9903-B460B347DF7A}"/>
    <cellStyle name="_รายงานการขาย 2 092009_จดทะเบียนสาขาTTTI_ปรับปรุง Bill-062010_Aging AR Internet_30 Sep 10" xfId="6051" xr:uid="{E2C3182A-4E36-49DD-B792-11C8E86A4B85}"/>
    <cellStyle name="_รายงานการขาย 2 092009_ยกมา" xfId="6052" xr:uid="{0CF31551-8FDF-4942-BE8A-4EEFAC5C1D7E}"/>
    <cellStyle name="_รายงานการขาย 2 092009_ยกมา_AR-Shop (2)" xfId="6053" xr:uid="{833AF514-44D7-45B0-A56D-1A9EFE369E53}"/>
    <cellStyle name="_รายงานการขาย 2 092009_ยกมา_AR-Shop RO10" xfId="6054" xr:uid="{43EFDDB9-1A2F-4664-9EF7-4E08EB79EBA5}"/>
    <cellStyle name="_รายงานการขาย 2 092009_รายงานใบลดหนี้ TI และ ภาษีขาย SS-เดือน เม.ย. ครั้งที่ 1 (CN_TI_newReceipt_SS_Val_20100402-19)" xfId="6055" xr:uid="{36269C4C-9EFD-4BC4-9F30-F63D5FE77020}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6056" xr:uid="{A96C55C7-9D3E-4964-98BF-1439E17E0EA4}"/>
    <cellStyle name="_รายงานการขาย 2 092009_รายงานใบลดหนี้ TI และ ภาษีขาย SS-เดือน เม.ย. ครั้งที่ 1 (CN_TI_newReceipt_SS_Val_20100402-19)_AR-Shop (2)" xfId="6057" xr:uid="{FF6DB781-5B1A-437B-9C08-404203196497}"/>
    <cellStyle name="_รายงานการขาย 2 092009_รายงานใบลดหนี้ TI และ ภาษีขาย SS-เดือน เม.ย. ครั้งที่ 1 (CN_TI_newReceipt_SS_Val_20100402-19)_AR-Shop RO10" xfId="6058" xr:uid="{39961CAB-B97A-4D96-8D1A-0E264CDD908E}"/>
    <cellStyle name="_รายงานการขาย 2 092009_รายงานใบลดหนี้ TI และ ภาษีขาย SS-เดือน เม.ย. ครั้งที่ 2 (CN_TI_newReceipt_SS_Val_2010_0420-0501)" xfId="6059" xr:uid="{FB242D4E-8DE4-4AAB-A110-968FEE87EBBB}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6060" xr:uid="{33AC0F9C-DA20-4708-8DE0-2A91DA40E9F0}"/>
    <cellStyle name="_รายงานการขาย 2 092009_รายงานใบลดหนี้ TI และ ภาษีขาย SS-เดือน เม.ย. ครั้งที่ 2 (CN_TI_newReceipt_SS_Val_2010_0420-0501)_AR-Shop (2)" xfId="6061" xr:uid="{398AF53D-0F0E-4A90-B6E8-27C7DF2C99E9}"/>
    <cellStyle name="_รายงานการขาย 2 092009_รายงานใบลดหนี้ TI และ ภาษีขาย SS-เดือน เม.ย. ครั้งที่ 2 (CN_TI_newReceipt_SS_Val_2010_0420-0501)_AR-Shop RO10" xfId="6062" xr:uid="{67A2469E-1967-404B-90C2-31580574108C}"/>
    <cellStyle name="_รายงานการขาย 2 092009_รายงานใบลดหนี้ TI และ ภาษีขาย SS-เดือน มิ.ย. ครั้งที่ 1 (CN_TI_newReceipt_SS_Val_2010_0601-0630)" xfId="6063" xr:uid="{CA0AAA7F-E51C-4A4C-862E-24388EC9FC18}"/>
    <cellStyle name="_รายงานการขาย 2 092009_รายงานใบลดหนี้ TI และ ภาษีขาย SS-เดือน มิ.ย. ครั้งที่ 1 (CN_TI_newReceipt_SS_Val_2010_0601-0630)_AR-Shop (2)" xfId="6064" xr:uid="{49F29341-1268-46E8-831B-60C198D7902D}"/>
    <cellStyle name="_รายงานการขาย 2 092009_รายงานใบลดหนี้ TI และ ภาษีขาย SS-เดือน มิ.ย. ครั้งที่ 1 (CN_TI_newReceipt_SS_Val_2010_0601-0630)_AR-Shop RO10" xfId="6065" xr:uid="{3D1CFEFD-7FE1-4CD9-B355-4CF482FB5E3A}"/>
    <cellStyle name="_รายงานการขาย09-2008_01102008(1)" xfId="6066" xr:uid="{A339D919-F15A-4A3A-98FC-9455CBE34F95}"/>
    <cellStyle name="_รายงานภาษีRO10เดือน82009" xfId="6067" xr:uid="{D37FFF3C-0350-4C30-99D0-E9FCE01704AE}"/>
    <cellStyle name="_รายงานภาษีRO10เดือน82009_100%" xfId="6068" xr:uid="{8AE29940-F9E8-40B9-B1BF-5F2BAB00CE78}"/>
    <cellStyle name="_รายงานภาษีRO10เดือน82009_100%_AR-Shop (2)" xfId="6069" xr:uid="{35D66466-4398-42D3-8AAD-A180B2ECB477}"/>
    <cellStyle name="_รายงานภาษีRO10เดือน82009_100%_AR-Shop RO10" xfId="6070" xr:uid="{BD8F3967-D05B-4CB3-8240-70CF330A9047}"/>
    <cellStyle name="_รายงานภาษีRO10เดือน82009_201006(95)" xfId="6071" xr:uid="{F0D54BED-89E5-4716-A598-50EA7BADD9E3}"/>
    <cellStyle name="_รายงานภาษีRO10เดือน82009_201006(95)_AR-Shop (2)" xfId="6072" xr:uid="{B9DD1529-4D5D-48B3-8ACA-9C868051FF60}"/>
    <cellStyle name="_รายงานภาษีRO10เดือน82009_201006(95)_AR-Shop RO10" xfId="6073" xr:uid="{729F3363-B621-4083-8496-A511467FBF75}"/>
    <cellStyle name="_รายงานภาษีRO10เดือน82009_AR-Shop (2)" xfId="6074" xr:uid="{47227815-EBB7-4EDF-8A41-EFDD311F5DFD}"/>
    <cellStyle name="_รายงานภาษีRO10เดือน82009_AR-Shop RO10" xfId="6075" xr:uid="{6B944CDF-CB4C-4B4B-B829-9FED6C608427}"/>
    <cellStyle name="_รายงานภาษีRO10เดือน82009_Book1" xfId="6076" xr:uid="{3A6AA6FC-78C4-4141-AABE-7B0431731DDB}"/>
    <cellStyle name="_รายงานภาษีRO10เดือน82009_Book1_AR-Shop (2)" xfId="6077" xr:uid="{852B00F7-D953-4FBC-A8B4-D4F8580BC964}"/>
    <cellStyle name="_รายงานภาษีRO10เดือน82009_Book1_AR-Shop RO10" xfId="6078" xr:uid="{0D678C25-BF4A-47EF-B86B-6B330C2C27ED}"/>
    <cellStyle name="_รายงานภาษีRO10เดือน82009_TTTIRO1062010" xfId="6079" xr:uid="{E3068F9C-E110-43BE-914C-0BD17D1F1587}"/>
    <cellStyle name="_รายงานภาษีRO10เดือน82009_TTTIRO1062010_AR-Shop (2)" xfId="6080" xr:uid="{E21E4AF5-975B-472C-9B66-8DC2F9C56480}"/>
    <cellStyle name="_รายงานภาษีRO10เดือน82009_TTTIRO1062010_AR-Shop RO10" xfId="6081" xr:uid="{B3065F46-509D-479F-A340-6DF0F1725421}"/>
    <cellStyle name="_รายงานภาษีRO10เดือน82009_โหลดจากระบบ" xfId="6082" xr:uid="{FE731193-60FA-452B-AA16-E5E9A6631FE6}"/>
    <cellStyle name="_รายงานภาษีRO10เดือน82009_โหลดจากระบบ_AR-Shop (2)" xfId="6083" xr:uid="{64D729C8-D244-4E71-868B-F890ADFD4696}"/>
    <cellStyle name="_รายงานภาษีRO10เดือน82009_โหลดจากระบบ_AR-Shop RO10" xfId="6084" xr:uid="{3AF6ECE7-CF13-4BFB-9356-971841A127E1}"/>
    <cellStyle name="_รายงานภาษีRO10เดือน82009_ใบแนบ ภพ.30-June2010" xfId="6085" xr:uid="{32F7EA1E-92AB-4649-9E41-2EA1DFBF30F8}"/>
    <cellStyle name="_รายงานภาษีRO10เดือน82009_ยกมา" xfId="6086" xr:uid="{AE1DEA1A-4EB7-439B-8B3E-128D7B0F4EA5}"/>
    <cellStyle name="_รายงานภาษีRO10เดือน82009_ยกมา_AR-Shop (2)" xfId="6087" xr:uid="{252A8F1F-ADCE-4E34-AAC8-CCC28442695D}"/>
    <cellStyle name="_รายงานภาษีRO10เดือน82009_ยกมา_AR-Shop RO10" xfId="6088" xr:uid="{2E73DA7A-3B39-4701-83EE-0A9DFA16E6C7}"/>
    <cellStyle name="_รายงานภาษีRO10เดือน82009_รายงานใบลดหนี้ TI และ ภาษีขาย SS-เดือน เม.ย. ครั้งที่ 1 (CN_TI_newReceipt_SS_Val_20100402-19)" xfId="6089" xr:uid="{AD576784-D153-4644-A1D7-9D5833313742}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6090" xr:uid="{508E55E1-C597-4126-966B-F1B409D626A4}"/>
    <cellStyle name="_รายงานภาษีRO10เดือน82009_รายงานใบลดหนี้ TI และ ภาษีขาย SS-เดือน เม.ย. ครั้งที่ 1 (CN_TI_newReceipt_SS_Val_20100402-19)_AR-Shop (2)" xfId="6091" xr:uid="{89108098-1166-4E09-A62A-9B390BC315A5}"/>
    <cellStyle name="_รายงานภาษีRO10เดือน82009_รายงานใบลดหนี้ TI และ ภาษีขาย SS-เดือน เม.ย. ครั้งที่ 1 (CN_TI_newReceipt_SS_Val_20100402-19)_AR-Shop RO10" xfId="6092" xr:uid="{51701717-C6F4-42C9-9849-E370203E64B0}"/>
    <cellStyle name="_รายงานภาษีRO10เดือน82009_รายงานใบลดหนี้ TI และ ภาษีขาย SS-เดือน เม.ย. ครั้งที่ 2 (CN_TI_newReceipt_SS_Val_2010_0420-0501)" xfId="6093" xr:uid="{8CDB70A6-52B2-49DC-9ADE-5003BA97A5A7}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6094" xr:uid="{A2FB314F-B4CA-4256-93BD-D8ED2A9947BB}"/>
    <cellStyle name="_รายงานภาษีRO10เดือน82009_รายงานใบลดหนี้ TI และ ภาษีขาย SS-เดือน เม.ย. ครั้งที่ 2 (CN_TI_newReceipt_SS_Val_2010_0420-0501)_AR-Shop (2)" xfId="6095" xr:uid="{4BF4E706-E2EC-4E09-ABD3-F0B646C76BC9}"/>
    <cellStyle name="_รายงานภาษีRO10เดือน82009_รายงานใบลดหนี้ TI และ ภาษีขาย SS-เดือน เม.ย. ครั้งที่ 2 (CN_TI_newReceipt_SS_Val_2010_0420-0501)_AR-Shop RO10" xfId="6096" xr:uid="{DE51D051-6DE9-4AA6-B8A7-873114348813}"/>
    <cellStyle name="_รายงานภาษีRO10เดือน82009_รายงานใบลดหนี้ TI และ ภาษีขาย SS-เดือน มิ.ย. ครั้งที่ 1 (CN_TI_newReceipt_SS_Val_2010_0601-0630)" xfId="6097" xr:uid="{24E6A93A-3916-4A97-A3DB-489C57B49FCA}"/>
    <cellStyle name="_รายงานภาษีRO10เดือน82009_รายงานใบลดหนี้ TI และ ภาษีขาย SS-เดือน มิ.ย. ครั้งที่ 1 (CN_TI_newReceipt_SS_Val_2010_0601-0630)_AR-Shop (2)" xfId="6098" xr:uid="{F8F9F0EC-1267-45E1-9A2A-EE9FB2F354DA}"/>
    <cellStyle name="_รายงานภาษีRO10เดือน82009_รายงานใบลดหนี้ TI และ ภาษีขาย SS-เดือน มิ.ย. ครั้งที่ 1 (CN_TI_newReceipt_SS_Val_2010_0601-0630)_AR-Shop RO10" xfId="6099" xr:uid="{82B270C8-3E4E-4C2B-AB31-F97A3D5C0558}"/>
    <cellStyle name="_รายงานภาษีRO1เดือน082009" xfId="6100" xr:uid="{2C8E034F-FD2B-4BE2-966E-913EEDFF6D05}"/>
    <cellStyle name="_รายงานภาษีRO1เดือน082009_AR-Leased Line at Oct010" xfId="6101" xr:uid="{E93C2491-A285-4A7B-9151-D9DCAF14F2D6}"/>
    <cellStyle name="_รายงานภาษีRO1เดือน082009_AR-Leased Line at Sep2010" xfId="6102" xr:uid="{BFAC6966-9D76-421A-8D37-41E34ADB283D}"/>
    <cellStyle name="_รายงานภาษีRO1เดือน082009_AR-Shop (2)" xfId="6103" xr:uid="{4C29F3F3-2774-4734-8ADE-494C99408CC2}"/>
    <cellStyle name="_รายงานภาษีRO1เดือน082009_AR-Shop RO10" xfId="6104" xr:uid="{D699F04F-01D7-4F0D-808D-55E7E07FBB71}"/>
    <cellStyle name="_รายงานภาษีRO1เดือน082009_Summary ro10 bay" xfId="6105" xr:uid="{E1E1FC0B-7FE0-4F03-BB68-9AE268B1A370}"/>
    <cellStyle name="_รายงานภาษีRO1เดือน082009_summary-TTTI100% (triple3)-1" xfId="6106" xr:uid="{892E0C7F-E519-4198-9352-B6BD0874AAA9}"/>
    <cellStyle name="_รายงานภาษีRO1เดือน082009_TTTI 100%_RO1-10" xfId="6107" xr:uid="{7F6A317B-5A13-4C5B-89DC-23B5CBC9BBCC}"/>
    <cellStyle name="_รายงานภาษีRO1เดือน082009_เดือน 052010" xfId="6108" xr:uid="{0CE0CA46-208E-447A-803D-F9DDA1116E01}"/>
    <cellStyle name="_รายงานภาษีRO1เดือน082009_เดือน 052010_Aging AR Internet_30 Sep 10" xfId="6109" xr:uid="{FEF466A8-C8FA-42C4-A3EC-87B26EB4B992}"/>
    <cellStyle name="_รายงานภาษีRO1เดือน082009_ปรับปรุง Bill-062010" xfId="6110" xr:uid="{4D4C75A8-B659-4E4D-80FF-11833D966B38}"/>
    <cellStyle name="_รายงานภาษีRO1เดือน082009_ปรับปรุง Bill-062010_Aging AR Internet_30 Sep 10" xfId="6111" xr:uid="{0B394665-D54B-4976-9E02-8746C6F1B46C}"/>
    <cellStyle name="_รายงานภาษีRO1เดือน082009_สรุปเช็ค+กระทบ STE. RO10 เดือน มกราคม 54" xfId="6112" xr:uid="{D76A85DB-DDBF-49C8-B2C6-7BD48FBF14C2}"/>
    <cellStyle name="_รายงานภาษีRO6เดือน82009" xfId="6113" xr:uid="{DD0A8C3C-F0FF-4DCC-8369-DF82526A042B}"/>
    <cellStyle name="_รายงานภาษีRO6เดือน82009_100%" xfId="6114" xr:uid="{9E7BA751-81D1-4A03-B1EB-0924730A94A2}"/>
    <cellStyle name="_รายงานภาษีRO6เดือน82009_100%_AR-Shop (2)" xfId="6115" xr:uid="{5E6C6B2E-711D-4A5C-A44A-1CBF348B2FDD}"/>
    <cellStyle name="_รายงานภาษีRO6เดือน82009_100%_AR-Shop RO10" xfId="6116" xr:uid="{7BEA8BC1-0EA5-44B0-89D6-4359AD11B9D3}"/>
    <cellStyle name="_รายงานภาษีRO6เดือน82009_201006(95)" xfId="6117" xr:uid="{F790AEC6-A225-4E6E-84F0-8F2780DFF7C4}"/>
    <cellStyle name="_รายงานภาษีRO6เดือน82009_201006(95)_AR-Shop (2)" xfId="6118" xr:uid="{4DD2E0C6-EEFC-449C-B241-06A6EFFA89BC}"/>
    <cellStyle name="_รายงานภาษีRO6เดือน82009_201006(95)_AR-Shop RO10" xfId="6119" xr:uid="{B43877AE-128F-4400-A0A6-EC417B614261}"/>
    <cellStyle name="_รายงานภาษีRO6เดือน82009_AR-Shop (2)" xfId="6120" xr:uid="{A8C4C707-023B-430C-B065-CDE3B0CFFFFB}"/>
    <cellStyle name="_รายงานภาษีRO6เดือน82009_AR-Shop RO10" xfId="6121" xr:uid="{73A49AD7-C52B-4ADD-8A5A-FFA8641FFE72}"/>
    <cellStyle name="_รายงานภาษีRO6เดือน82009_Book1" xfId="6122" xr:uid="{9745F8D1-FC34-4CEB-B337-FB393C078384}"/>
    <cellStyle name="_รายงานภาษีRO6เดือน82009_Book1_AR-Shop (2)" xfId="6123" xr:uid="{4DE6A59E-8115-4E05-AB76-895780390950}"/>
    <cellStyle name="_รายงานภาษีRO6เดือน82009_Book1_AR-Shop RO10" xfId="6124" xr:uid="{1E4D6A15-9D3A-408D-93BB-C97F02E3AF07}"/>
    <cellStyle name="_รายงานภาษีRO6เดือน82009_TTTIRO1062010" xfId="6125" xr:uid="{CED78F69-CB13-492C-A966-C1BAE58D3B58}"/>
    <cellStyle name="_รายงานภาษีRO6เดือน82009_TTTIRO1062010_AR-Shop (2)" xfId="6126" xr:uid="{261F7CCD-B7DD-49C7-8A78-65294DC0C187}"/>
    <cellStyle name="_รายงานภาษีRO6เดือน82009_TTTIRO1062010_AR-Shop RO10" xfId="6127" xr:uid="{07ECE5D3-A5BD-4ED0-80CD-5D8A7A8BE986}"/>
    <cellStyle name="_รายงานภาษีRO6เดือน82009_โหลดจากระบบ" xfId="6128" xr:uid="{6535CC8F-8DCE-45A5-B5D0-E7C347FB2084}"/>
    <cellStyle name="_รายงานภาษีRO6เดือน82009_โหลดจากระบบ_AR-Shop (2)" xfId="6129" xr:uid="{35EBBCE5-68B4-4A5E-9785-9A8F539C5817}"/>
    <cellStyle name="_รายงานภาษีRO6เดือน82009_โหลดจากระบบ_AR-Shop RO10" xfId="6130" xr:uid="{7D2285C1-7F93-477C-8C8B-157E34EBF288}"/>
    <cellStyle name="_รายงานภาษีRO6เดือน82009_ใบแนบ ภพ.30-June2010" xfId="6131" xr:uid="{910300E7-C744-472C-BBC9-5FB0FBA2B807}"/>
    <cellStyle name="_รายงานภาษีRO6เดือน82009_ยกมา" xfId="6132" xr:uid="{C1B5C57F-4A02-43B1-A7AB-97B2B5EF5801}"/>
    <cellStyle name="_รายงานภาษีRO6เดือน82009_ยกมา_AR-Shop (2)" xfId="6133" xr:uid="{9D2F775E-E2A7-4F24-B242-4223DC9A6AF4}"/>
    <cellStyle name="_รายงานภาษีRO6เดือน82009_ยกมา_AR-Shop RO10" xfId="6134" xr:uid="{8F4795C6-DED6-4A07-947C-342B48D27626}"/>
    <cellStyle name="_รายงานภาษีRO6เดือน82009_รายงานใบลดหนี้ TI และ ภาษีขาย SS-เดือน เม.ย. ครั้งที่ 1 (CN_TI_newReceipt_SS_Val_20100402-19)" xfId="6135" xr:uid="{B1250B0A-764D-4EDB-9CBE-3FD850823DD8}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6136" xr:uid="{F221945F-C5A1-442F-8173-BAB06CCF027B}"/>
    <cellStyle name="_รายงานภาษีRO6เดือน82009_รายงานใบลดหนี้ TI และ ภาษีขาย SS-เดือน เม.ย. ครั้งที่ 1 (CN_TI_newReceipt_SS_Val_20100402-19)_AR-Shop (2)" xfId="6137" xr:uid="{7937251A-EFD7-4AFF-82CD-A4A0986BF305}"/>
    <cellStyle name="_รายงานภาษีRO6เดือน82009_รายงานใบลดหนี้ TI และ ภาษีขาย SS-เดือน เม.ย. ครั้งที่ 1 (CN_TI_newReceipt_SS_Val_20100402-19)_AR-Shop RO10" xfId="6138" xr:uid="{6FDFF821-1D16-4C69-B8B3-905DC6A7FED0}"/>
    <cellStyle name="_รายงานภาษีRO6เดือน82009_รายงานใบลดหนี้ TI และ ภาษีขาย SS-เดือน เม.ย. ครั้งที่ 2 (CN_TI_newReceipt_SS_Val_2010_0420-0501)" xfId="6139" xr:uid="{49012D97-A6A0-41C3-BCB9-F04FE87B4149}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6140" xr:uid="{E23C1FB3-6A45-43E4-AB6E-072D547D7E55}"/>
    <cellStyle name="_รายงานภาษีRO6เดือน82009_รายงานใบลดหนี้ TI และ ภาษีขาย SS-เดือน เม.ย. ครั้งที่ 2 (CN_TI_newReceipt_SS_Val_2010_0420-0501)_AR-Shop (2)" xfId="6141" xr:uid="{913BB1BF-9B03-4555-AF38-14335D348FFE}"/>
    <cellStyle name="_รายงานภาษีRO6เดือน82009_รายงานใบลดหนี้ TI และ ภาษีขาย SS-เดือน เม.ย. ครั้งที่ 2 (CN_TI_newReceipt_SS_Val_2010_0420-0501)_AR-Shop RO10" xfId="6142" xr:uid="{4826CBFA-6753-47FB-B03E-BBB3BE4FEBB9}"/>
    <cellStyle name="_รายงานภาษีRO6เดือน82009_รายงานใบลดหนี้ TI และ ภาษีขาย SS-เดือน มิ.ย. ครั้งที่ 1 (CN_TI_newReceipt_SS_Val_2010_0601-0630)" xfId="6143" xr:uid="{DBEEA212-125C-4357-9C77-88FF6C2CB185}"/>
    <cellStyle name="_รายงานภาษีRO6เดือน82009_รายงานใบลดหนี้ TI และ ภาษีขาย SS-เดือน มิ.ย. ครั้งที่ 1 (CN_TI_newReceipt_SS_Val_2010_0601-0630)_AR-Shop (2)" xfId="6144" xr:uid="{73CFDE13-5CEB-4C7C-99B7-72E61CAABF00}"/>
    <cellStyle name="_รายงานภาษีRO6เดือน82009_รายงานใบลดหนี้ TI และ ภาษีขาย SS-เดือน มิ.ย. ครั้งที่ 1 (CN_TI_newReceipt_SS_Val_2010_0601-0630)_AR-Shop RO10" xfId="6145" xr:uid="{9776B1DA-C23C-4E3D-B832-3BD8EC838D34}"/>
    <cellStyle name="_รายงานภาษีRO8เดือน82009" xfId="6146" xr:uid="{66222B1A-69B8-4566-96B6-80DFB15E87AB}"/>
    <cellStyle name="_รายงานภาษีRO8เดือน82009_AR-Leased Line at Oct010" xfId="6147" xr:uid="{27B3A37B-29B3-4CF8-9738-6F6A99610919}"/>
    <cellStyle name="_รายงานภาษีRO8เดือน82009_AR-Leased Line at Sep2010" xfId="6148" xr:uid="{5431E624-A649-4BF1-98C2-CF02648DD1DE}"/>
    <cellStyle name="_รายงานภาษีRO8เดือน82009_AR-Shop (2)" xfId="6149" xr:uid="{F2E9C7F0-9E25-4EC7-A69B-ED6CC1380193}"/>
    <cellStyle name="_รายงานภาษีRO8เดือน82009_AR-Shop RO10" xfId="6150" xr:uid="{B91F40D9-002E-445F-A450-D4A422CFAACA}"/>
    <cellStyle name="_รายงานภาษีRO8เดือน82009_Summary ro10 bay" xfId="6151" xr:uid="{2D5BBE06-3671-47A2-B09C-99C80F68FD79}"/>
    <cellStyle name="_รายงานภาษีRO8เดือน82009_summary-TTTI100% (triple3)-1" xfId="6152" xr:uid="{2C81B26F-9CDD-4593-9C00-D54DD8E4D8AC}"/>
    <cellStyle name="_รายงานภาษีRO8เดือน82009_TTTI 100%_RO1-10" xfId="6153" xr:uid="{F62941F0-EE48-426F-A47C-7B5BBD0947CD}"/>
    <cellStyle name="_รายงานภาษีRO8เดือน82009_เดือน 052010" xfId="6154" xr:uid="{E2BAF2D7-2D52-40D1-B27E-D623A8D52A6A}"/>
    <cellStyle name="_รายงานภาษีRO8เดือน82009_เดือน 052010_Aging AR Internet_30 Sep 10" xfId="6155" xr:uid="{4FB3659A-75A2-4772-B7AB-4649D0500527}"/>
    <cellStyle name="_รายงานภาษีRO8เดือน82009_ปรับปรุง Bill-062010" xfId="6156" xr:uid="{AA7967E5-97C3-497C-9118-66507EE8A761}"/>
    <cellStyle name="_รายงานภาษีRO8เดือน82009_ปรับปรุง Bill-062010_Aging AR Internet_30 Sep 10" xfId="6157" xr:uid="{8C8A85EE-7DDE-4D93-B34D-98C9463ECC82}"/>
    <cellStyle name="_รายงานภาษีRO8เดือน82009_สรุปเช็ค+กระทบ STE. RO10 เดือน มกราคม 54" xfId="6158" xr:uid="{8337D8A7-60FE-4198-ADF1-9450DC7D2B88}"/>
    <cellStyle name="_รายงานภาษีRO9เดือน82009" xfId="6159" xr:uid="{E746BD01-84C7-4A65-BF1C-D1922C7A0A25}"/>
    <cellStyle name="_รายงานภาษีRO9เดือน82009_AR-Leased Line at Oct010" xfId="6160" xr:uid="{2F9D7FF6-4CE2-4CDB-A9F4-528A2768025D}"/>
    <cellStyle name="_รายงานภาษีRO9เดือน82009_AR-Leased Line at Sep2010" xfId="6161" xr:uid="{E427F907-4761-41D8-80EC-5356215FFAD9}"/>
    <cellStyle name="_รายงานภาษีRO9เดือน82009_AR-Shop (2)" xfId="6162" xr:uid="{CED8D0D2-7E14-4302-80F0-1508183ECB37}"/>
    <cellStyle name="_รายงานภาษีRO9เดือน82009_AR-Shop RO10" xfId="6163" xr:uid="{F54F2706-D7EF-47A7-98CF-3E399A7BBFE5}"/>
    <cellStyle name="_รายงานภาษีRO9เดือน82009_Summary ro10 bay" xfId="6164" xr:uid="{1BF2D6A1-5D94-4C5F-A130-F340A420C49E}"/>
    <cellStyle name="_รายงานภาษีRO9เดือน82009_summary-TTTI100% (triple3)-1" xfId="6165" xr:uid="{407EEA11-ED34-4E84-8792-C884A00E0121}"/>
    <cellStyle name="_รายงานภาษีRO9เดือน82009_TTTI 100%_RO1-10" xfId="6166" xr:uid="{B7FE52DD-1D04-4EC2-B5CC-239197FFB3CD}"/>
    <cellStyle name="_รายงานภาษีRO9เดือน82009_เดือน 052010" xfId="6167" xr:uid="{D30476BD-F83A-4EE9-B6C4-583258A618E2}"/>
    <cellStyle name="_รายงานภาษีRO9เดือน82009_เดือน 052010_Aging AR Internet_30 Sep 10" xfId="6168" xr:uid="{F5F14765-7AF0-46E9-9888-AC3EAFEC81A6}"/>
    <cellStyle name="_รายงานภาษีRO9เดือน82009_ปรับปรุง Bill-062010" xfId="6169" xr:uid="{D22FE5E8-32F3-4CE3-A67D-F89D23EC1AD3}"/>
    <cellStyle name="_รายงานภาษีRO9เดือน82009_ปรับปรุง Bill-062010_Aging AR Internet_30 Sep 10" xfId="6170" xr:uid="{901B82E8-2458-432F-94F6-96DA3797E784}"/>
    <cellStyle name="_รายงานภาษีRO9เดือน82009_สรุปเช็ค+กระทบ STE. RO10 เดือน มกราคม 54" xfId="6171" xr:uid="{3205A06A-8FF6-4181-ACBF-0B6BE4D75977}"/>
    <cellStyle name="_รายงานภาษีขาย BB 03-2009" xfId="6172" xr:uid="{027C47BA-75C7-424B-B545-ADC3A221F455}"/>
    <cellStyle name="_รายงานภาษีขาย BB 03-2009_100%" xfId="6173" xr:uid="{6E4980D7-274C-4AF4-B5D4-045532556FBC}"/>
    <cellStyle name="_รายงานภาษีขาย BB 03-2009_100%_AR-Shop (2)" xfId="6174" xr:uid="{E4F31A37-87F6-4396-ADEB-3E3ED1EB6A76}"/>
    <cellStyle name="_รายงานภาษีขาย BB 03-2009_100%_AR-Shop RO10" xfId="6175" xr:uid="{69E40EFA-E0E9-4290-87BF-7BF198E31F88}"/>
    <cellStyle name="_รายงานภาษีขาย BB 03-2009_201006(95)" xfId="6176" xr:uid="{A61F0FCE-35AE-40AE-B445-964AA45D9740}"/>
    <cellStyle name="_รายงานภาษีขาย BB 03-2009_201006(95)_AR-Shop (2)" xfId="6177" xr:uid="{AD34FD7F-5A9C-476E-91A1-29FFD6CDF387}"/>
    <cellStyle name="_รายงานภาษีขาย BB 03-2009_201006(95)_AR-Shop RO10" xfId="6178" xr:uid="{DDF3C8E7-03CE-4A13-9004-7648E879572A}"/>
    <cellStyle name="_รายงานภาษีขาย BB 03-2009_AR-Shop (2)" xfId="6179" xr:uid="{34795C1B-14AB-4B6D-912A-4C74113B1E0A}"/>
    <cellStyle name="_รายงานภาษีขาย BB 03-2009_AR-Shop RO10" xfId="6180" xr:uid="{BF89E59C-A241-4134-B3D3-225490E546D7}"/>
    <cellStyle name="_รายงานภาษีขาย BB 03-2009_Book1" xfId="6181" xr:uid="{FA8E9B0B-3A50-4A59-8878-5F2D3D32E5C2}"/>
    <cellStyle name="_รายงานภาษีขาย BB 03-2009_Book1_AR-Shop (2)" xfId="6182" xr:uid="{E735E63E-FA86-42E7-8843-BC6AE2A0C2B2}"/>
    <cellStyle name="_รายงานภาษีขาย BB 03-2009_Book1_AR-Shop RO10" xfId="6183" xr:uid="{3A055DC4-CF63-4CA0-BEF5-AC0134A78A8C}"/>
    <cellStyle name="_รายงานภาษีขาย BB 03-2009_TTTIRO1062010" xfId="6184" xr:uid="{C0D73A84-A7A1-43B5-8F27-144C0A9CFFE1}"/>
    <cellStyle name="_รายงานภาษีขาย BB 03-2009_TTTIRO1062010_AR-Shop (2)" xfId="6185" xr:uid="{274B842D-E89D-4E59-9A52-1219B10F5B31}"/>
    <cellStyle name="_รายงานภาษีขาย BB 03-2009_TTTIRO1062010_AR-Shop RO10" xfId="6186" xr:uid="{49177AF4-4402-4C0A-8D1D-A148C57AF461}"/>
    <cellStyle name="_รายงานภาษีขาย BB 03-2009_โหลดจากระบบ" xfId="6187" xr:uid="{1ABC06F9-2D22-435C-B107-0FF4999D27DE}"/>
    <cellStyle name="_รายงานภาษีขาย BB 03-2009_โหลดจากระบบ_AR-Shop (2)" xfId="6188" xr:uid="{1AF385B2-8B4F-4F7C-B6DA-782ED4024648}"/>
    <cellStyle name="_รายงานภาษีขาย BB 03-2009_โหลดจากระบบ_AR-Shop RO10" xfId="6189" xr:uid="{C5B3A1D7-A2E3-4F90-A54D-5232A2DBCB0C}"/>
    <cellStyle name="_รายงานภาษีขาย BB 03-2009_ใบแนบ ภพ.30-June2010" xfId="6190" xr:uid="{07D15B2B-D2A9-40F8-8113-CBD4FA8A7B3E}"/>
    <cellStyle name="_รายงานภาษีขาย BB 03-2009_ยกมา" xfId="6191" xr:uid="{CAB8F0FE-08B1-40E6-9F5D-605EFF078863}"/>
    <cellStyle name="_รายงานภาษีขาย BB 03-2009_ยกมา_AR-Shop (2)" xfId="6192" xr:uid="{62CDB433-6E83-418C-A3FB-85C40795AA93}"/>
    <cellStyle name="_รายงานภาษีขาย BB 03-2009_ยกมา_AR-Shop RO10" xfId="6193" xr:uid="{2621D081-B999-428F-93AB-4385B88E6164}"/>
    <cellStyle name="_รายงานภาษีขาย BB 03-2009_รายงานใบลดหนี้ TI และ ภาษีขาย SS-เดือน เม.ย. ครั้งที่ 1 (CN_TI_newReceipt_SS_Val_20100402-19)" xfId="6194" xr:uid="{9891EC5D-6EC9-4366-8278-BCAE360A8C44}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6195" xr:uid="{7352F6E2-F2EB-4010-8A80-068E0CD38926}"/>
    <cellStyle name="_รายงานภาษีขาย BB 03-2009_รายงานใบลดหนี้ TI และ ภาษีขาย SS-เดือน เม.ย. ครั้งที่ 1 (CN_TI_newReceipt_SS_Val_20100402-19)_AR-Shop (2)" xfId="6196" xr:uid="{90C23908-63AC-46CA-885F-449C7DE39D75}"/>
    <cellStyle name="_รายงานภาษีขาย BB 03-2009_รายงานใบลดหนี้ TI และ ภาษีขาย SS-เดือน เม.ย. ครั้งที่ 1 (CN_TI_newReceipt_SS_Val_20100402-19)_AR-Shop RO10" xfId="6197" xr:uid="{93459412-A8E6-417D-B91A-717F47EA04BC}"/>
    <cellStyle name="_รายงานภาษีขาย BB 03-2009_รายงานใบลดหนี้ TI และ ภาษีขาย SS-เดือน เม.ย. ครั้งที่ 2 (CN_TI_newReceipt_SS_Val_2010_0420-0501)" xfId="6198" xr:uid="{269170E2-AB4C-4F78-8D7A-2B0B860FDA78}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6199" xr:uid="{B4E680C2-E6F2-45A3-B032-A9E2E760DFCA}"/>
    <cellStyle name="_รายงานภาษีขาย BB 03-2009_รายงานใบลดหนี้ TI และ ภาษีขาย SS-เดือน เม.ย. ครั้งที่ 2 (CN_TI_newReceipt_SS_Val_2010_0420-0501)_AR-Shop (2)" xfId="6200" xr:uid="{9EC3BF75-C50B-437D-9B6E-91B522B87359}"/>
    <cellStyle name="_รายงานภาษีขาย BB 03-2009_รายงานใบลดหนี้ TI และ ภาษีขาย SS-เดือน เม.ย. ครั้งที่ 2 (CN_TI_newReceipt_SS_Val_2010_0420-0501)_AR-Shop RO10" xfId="6201" xr:uid="{22A9295D-BEF5-4BFA-969C-29919DBCAE78}"/>
    <cellStyle name="_รายงานภาษีขาย BB 03-2009_รายงานใบลดหนี้ TI และ ภาษีขาย SS-เดือน มิ.ย. ครั้งที่ 1 (CN_TI_newReceipt_SS_Val_2010_0601-0630)" xfId="6202" xr:uid="{9CD261A4-3D78-4F52-8064-DEF97C708F66}"/>
    <cellStyle name="_รายงานภาษีขาย BB 03-2009_รายงานใบลดหนี้ TI และ ภาษีขาย SS-เดือน มิ.ย. ครั้งที่ 1 (CN_TI_newReceipt_SS_Val_2010_0601-0630)_AR-Shop (2)" xfId="6203" xr:uid="{D76E946B-E643-4E8F-A00C-A6CCC2527186}"/>
    <cellStyle name="_รายงานภาษีขาย BB 03-2009_รายงานใบลดหนี้ TI และ ภาษีขาย SS-เดือน มิ.ย. ครั้งที่ 1 (CN_TI_newReceipt_SS_Val_2010_0601-0630)_AR-Shop RO10" xfId="6204" xr:uid="{89FB572D-7BE0-4AFF-A58F-FAA7B2134CC4}"/>
    <cellStyle name="_รายงานภาษีขายAUG09 " xfId="6205" xr:uid="{F6988882-C864-48A8-9705-B50D6D6EE4DE}"/>
    <cellStyle name="_รายงานภาษีขายAUG09 _100%" xfId="6206" xr:uid="{B72758BA-A841-4254-8C75-8E35413645F5}"/>
    <cellStyle name="_รายงานภาษีขายAUG09 _100%_AR-Shop (2)" xfId="6207" xr:uid="{69AC4EA7-D00A-4623-9559-D731F67D9508}"/>
    <cellStyle name="_รายงานภาษีขายAUG09 _100%_AR-Shop RO10" xfId="6208" xr:uid="{23875B29-4074-4044-821D-2E52BF0A0887}"/>
    <cellStyle name="_รายงานภาษีขายAUG09 _201006(95)" xfId="6209" xr:uid="{F519549B-306C-4D5A-97B9-FCDB1FF49137}"/>
    <cellStyle name="_รายงานภาษีขายAUG09 _201006(95)_AR-Shop (2)" xfId="6210" xr:uid="{F0BA3D0A-31F2-43DC-892A-55C6B7CD9332}"/>
    <cellStyle name="_รายงานภาษีขายAUG09 _201006(95)_AR-Shop RO10" xfId="6211" xr:uid="{310B4E68-4231-4A2B-AED5-028ED94E968C}"/>
    <cellStyle name="_รายงานภาษีขายAUG09 _AR-Shop (2)" xfId="6212" xr:uid="{3F125309-4E34-4700-AB05-2BA5ED1ED611}"/>
    <cellStyle name="_รายงานภาษีขายAUG09 _AR-Shop RO10" xfId="6213" xr:uid="{416F5855-55B8-40CB-8517-4DE3418E5D9E}"/>
    <cellStyle name="_รายงานภาษีขายAUG09 _Book1" xfId="6214" xr:uid="{0EF841EA-5700-40DE-B4E5-353266C60E9A}"/>
    <cellStyle name="_รายงานภาษีขายAUG09 _Book1_AR-Shop (2)" xfId="6215" xr:uid="{F8A54985-D602-469B-A8DF-AD5C393BF621}"/>
    <cellStyle name="_รายงานภาษีขายAUG09 _Book1_AR-Shop RO10" xfId="6216" xr:uid="{8BD8430A-3C68-440E-B41D-9DE270F461C6}"/>
    <cellStyle name="_รายงานภาษีขายAUG09 _TTTIRO1062010" xfId="6217" xr:uid="{DD142C00-1621-408A-B0E9-DAADA2AB13AB}"/>
    <cellStyle name="_รายงานภาษีขายAUG09 _TTTIRO1062010_AR-Shop (2)" xfId="6218" xr:uid="{4F937992-985E-4C9A-946B-41AC7EC7BD48}"/>
    <cellStyle name="_รายงานภาษีขายAUG09 _TTTIRO1062010_AR-Shop RO10" xfId="6219" xr:uid="{24F5924E-7A7D-4851-9B30-783508FAA85B}"/>
    <cellStyle name="_รายงานภาษีขายAUG09 _โหลดจากระบบ" xfId="6220" xr:uid="{FBADAA6A-A0E6-4AC3-BEF3-53D17BCA8352}"/>
    <cellStyle name="_รายงานภาษีขายAUG09 _โหลดจากระบบ_AR-Shop (2)" xfId="6221" xr:uid="{F30A5AB2-4EA9-41FC-AEC0-950D1272B83D}"/>
    <cellStyle name="_รายงานภาษีขายAUG09 _โหลดจากระบบ_AR-Shop RO10" xfId="6222" xr:uid="{5DD13844-DD8C-49AB-84A2-9DC52C8131F5}"/>
    <cellStyle name="_รายงานภาษีขายAUG09 _ใบแนบ ภพ.30-June2010" xfId="6223" xr:uid="{2715AE3B-30F3-4A2B-BE0B-ADD09D6E601C}"/>
    <cellStyle name="_รายงานภาษีขายAUG09 _ยกมา" xfId="6224" xr:uid="{108FB6E9-E3EC-4135-8E4C-C8BCC46FC970}"/>
    <cellStyle name="_รายงานภาษีขายAUG09 _ยกมา_AR-Shop (2)" xfId="6225" xr:uid="{50076ABB-769D-4F61-815A-28D2CB61AB98}"/>
    <cellStyle name="_รายงานภาษีขายAUG09 _ยกมา_AR-Shop RO10" xfId="6226" xr:uid="{62A4400D-80A9-4F6A-98F2-6D62B9CA2F2C}"/>
    <cellStyle name="_รายงานภาษีขายAUG09 _รายงานใบลดหนี้ TI และ ภาษีขาย SS-เดือน เม.ย. ครั้งที่ 1 (CN_TI_newReceipt_SS_Val_20100402-19)" xfId="6227" xr:uid="{0A502373-1E35-4067-AE93-8A4CDB672858}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6228" xr:uid="{E40DD143-92DE-4F67-B20D-87BCAB95E8D2}"/>
    <cellStyle name="_รายงานภาษีขายAUG09 _รายงานใบลดหนี้ TI และ ภาษีขาย SS-เดือน เม.ย. ครั้งที่ 1 (CN_TI_newReceipt_SS_Val_20100402-19)_AR-Shop (2)" xfId="6229" xr:uid="{69DAAF04-F439-4CD4-AC97-AB413707C38A}"/>
    <cellStyle name="_รายงานภาษีขายAUG09 _รายงานใบลดหนี้ TI และ ภาษีขาย SS-เดือน เม.ย. ครั้งที่ 1 (CN_TI_newReceipt_SS_Val_20100402-19)_AR-Shop RO10" xfId="6230" xr:uid="{2430BD65-EDAE-492E-BCEB-1A8F9B992704}"/>
    <cellStyle name="_รายงานภาษีขายAUG09 _รายงานใบลดหนี้ TI และ ภาษีขาย SS-เดือน เม.ย. ครั้งที่ 2 (CN_TI_newReceipt_SS_Val_2010_0420-0501)" xfId="6231" xr:uid="{5E4B7C9D-3D19-4B2F-8DF9-5FBEB824C30C}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6232" xr:uid="{BF816522-8331-4932-911E-930AECE19A70}"/>
    <cellStyle name="_รายงานภาษีขายAUG09 _รายงานใบลดหนี้ TI และ ภาษีขาย SS-เดือน เม.ย. ครั้งที่ 2 (CN_TI_newReceipt_SS_Val_2010_0420-0501)_AR-Shop (2)" xfId="6233" xr:uid="{52437EA0-3FD0-4AEB-91E2-D79DE39E9ACB}"/>
    <cellStyle name="_รายงานภาษีขายAUG09 _รายงานใบลดหนี้ TI และ ภาษีขาย SS-เดือน เม.ย. ครั้งที่ 2 (CN_TI_newReceipt_SS_Val_2010_0420-0501)_AR-Shop RO10" xfId="6234" xr:uid="{E5D8965D-D15C-4430-B7C6-04A4FAEB5DA2}"/>
    <cellStyle name="_รายงานภาษีขายAUG09 _รายงานใบลดหนี้ TI และ ภาษีขาย SS-เดือน มิ.ย. ครั้งที่ 1 (CN_TI_newReceipt_SS_Val_2010_0601-0630)" xfId="6235" xr:uid="{637BBAC6-3FF2-42BB-B1C5-D9F7602B9B93}"/>
    <cellStyle name="_รายงานภาษีขายAUG09 _รายงานใบลดหนี้ TI และ ภาษีขาย SS-เดือน มิ.ย. ครั้งที่ 1 (CN_TI_newReceipt_SS_Val_2010_0601-0630)_AR-Shop (2)" xfId="6236" xr:uid="{D22BAE49-0406-4BBA-A532-483FA99EE67E}"/>
    <cellStyle name="_รายงานภาษีขายAUG09 _รายงานใบลดหนี้ TI และ ภาษีขาย SS-เดือน มิ.ย. ครั้งที่ 1 (CN_TI_newReceipt_SS_Val_2010_0601-0630)_AR-Shop RO10" xfId="6237" xr:uid="{8CB66CCD-BFFF-426D-87E1-A9CE227B881B}"/>
    <cellStyle name="_รายงานภาษีขายFEB" xfId="6238" xr:uid="{65A5514C-367A-4B96-8F98-E81F3345704F}"/>
    <cellStyle name="_รายงานภาษีขายFEB_100%" xfId="6239" xr:uid="{A489D527-1EBF-4E8F-BFF1-2D48D8893A20}"/>
    <cellStyle name="_รายงานภาษีขายFEB_100%_AR-Shop (2)" xfId="6240" xr:uid="{29797015-79A9-422F-A0B3-B800E1581253}"/>
    <cellStyle name="_รายงานภาษีขายFEB_100%_AR-Shop RO10" xfId="6241" xr:uid="{75707509-A1CA-4F2F-9BD0-2873F62ACA16}"/>
    <cellStyle name="_รายงานภาษีขายFEB_201006(95)" xfId="6242" xr:uid="{46F72198-5E95-4AF8-BE4A-9733E4B0A8E2}"/>
    <cellStyle name="_รายงานภาษีขายFEB_201006(95)_AR-Shop (2)" xfId="6243" xr:uid="{7CE1F03E-CE32-4927-9B75-FA6A57F7A4B0}"/>
    <cellStyle name="_รายงานภาษีขายFEB_201006(95)_AR-Shop RO10" xfId="6244" xr:uid="{C03D4801-7CDD-45FB-B023-3A4901A7EB59}"/>
    <cellStyle name="_รายงานภาษีขายFEB_AR-Shop (2)" xfId="6245" xr:uid="{9A77BBC4-94C9-4CFC-9A15-C6BDB8BBF190}"/>
    <cellStyle name="_รายงานภาษีขายFEB_AR-Shop RO10" xfId="6246" xr:uid="{1DD100D0-877C-411E-BB36-0247B9E0A067}"/>
    <cellStyle name="_รายงานภาษีขายFEB_Book1" xfId="6247" xr:uid="{F939D57C-8CEC-4625-978A-AE4BC5414F24}"/>
    <cellStyle name="_รายงานภาษีขายFEB_Book1_AR-Shop (2)" xfId="6248" xr:uid="{55F033AA-4346-4A97-9621-11AE0BB981A5}"/>
    <cellStyle name="_รายงานภาษีขายFEB_Book1_AR-Shop RO10" xfId="6249" xr:uid="{17AFFAC2-829A-44B8-A396-5F2973D039AC}"/>
    <cellStyle name="_รายงานภาษีขายFEB_TTTIRO1062010" xfId="6250" xr:uid="{37D7DB05-3E72-4695-B589-0B3F62FEBAA1}"/>
    <cellStyle name="_รายงานภาษีขายFEB_TTTIRO1062010_AR-Shop (2)" xfId="6251" xr:uid="{F422B67F-EFAA-42D7-8FB0-2CA393D3F191}"/>
    <cellStyle name="_รายงานภาษีขายFEB_TTTIRO1062010_AR-Shop RO10" xfId="6252" xr:uid="{9048F4F3-47E9-48D2-B2B2-4C8BD5CCF8A4}"/>
    <cellStyle name="_รายงานภาษีขายFEB_โหลดจากระบบ" xfId="6253" xr:uid="{E3A776E1-4341-44D8-87CE-20CD3AE54881}"/>
    <cellStyle name="_รายงานภาษีขายFEB_โหลดจากระบบ_AR-Shop (2)" xfId="6254" xr:uid="{34AFCA08-D41D-4D3C-AE5B-82E37292BA33}"/>
    <cellStyle name="_รายงานภาษีขายFEB_โหลดจากระบบ_AR-Shop RO10" xfId="6255" xr:uid="{885A1A91-F462-4BAC-BECB-9FB260517185}"/>
    <cellStyle name="_รายงานภาษีขายFEB_ใบแนบ ภพ.30-June2010" xfId="6256" xr:uid="{8699E177-3E0B-4FD1-ACCA-38FE431B4AB1}"/>
    <cellStyle name="_รายงานภาษีขายFEB_ยกมา" xfId="6257" xr:uid="{AC0E33B6-6B8A-429B-879E-2C43521CC739}"/>
    <cellStyle name="_รายงานภาษีขายFEB_ยกมา_AR-Shop (2)" xfId="6258" xr:uid="{116FC7D1-E807-43B0-8B4E-6C0E83F87FAC}"/>
    <cellStyle name="_รายงานภาษีขายFEB_ยกมา_AR-Shop RO10" xfId="6259" xr:uid="{DFE4C1C6-E95E-4C26-940B-57627D8AD5C1}"/>
    <cellStyle name="_รายงานภาษีขายFEB_รายงานใบลดหนี้ TI และ ภาษีขาย SS-เดือน เม.ย. ครั้งที่ 1 (CN_TI_newReceipt_SS_Val_20100402-19)" xfId="6260" xr:uid="{53437C5E-5B21-4D2F-9203-7EFBB85A1EA5}"/>
    <cellStyle name="_รายงานภาษีขายFEB_รายงานใบลดหนี้ TI และ ภาษีขาย SS-เดือน เม.ย. ครั้งที่ 1 (CN_TI_newReceipt_SS_Val_20100402-19)_Aging AR Internet_30 Sep 10" xfId="6261" xr:uid="{FB0188A1-D6B3-4257-A838-0BD5E84AA953}"/>
    <cellStyle name="_รายงานภาษีขายFEB_รายงานใบลดหนี้ TI และ ภาษีขาย SS-เดือน เม.ย. ครั้งที่ 1 (CN_TI_newReceipt_SS_Val_20100402-19)_AR-Shop (2)" xfId="6262" xr:uid="{9C36EAE2-A4EB-40CC-AA1C-65848F81E047}"/>
    <cellStyle name="_รายงานภาษีขายFEB_รายงานใบลดหนี้ TI และ ภาษีขาย SS-เดือน เม.ย. ครั้งที่ 1 (CN_TI_newReceipt_SS_Val_20100402-19)_AR-Shop RO10" xfId="6263" xr:uid="{2F8C1CD2-CBD4-4959-8362-0AFBFF0076DF}"/>
    <cellStyle name="_รายงานภาษีขายFEB_รายงานใบลดหนี้ TI และ ภาษีขาย SS-เดือน เม.ย. ครั้งที่ 2 (CN_TI_newReceipt_SS_Val_2010_0420-0501)" xfId="6264" xr:uid="{38ECEE3B-EE3E-44AD-85F6-36C9F1B8A924}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6265" xr:uid="{DD2ED078-F9AD-43D9-B994-C9A2E19AA71B}"/>
    <cellStyle name="_รายงานภาษีขายFEB_รายงานใบลดหนี้ TI และ ภาษีขาย SS-เดือน เม.ย. ครั้งที่ 2 (CN_TI_newReceipt_SS_Val_2010_0420-0501)_AR-Shop (2)" xfId="6266" xr:uid="{CCB587A0-74C6-48AF-ABF1-170623288972}"/>
    <cellStyle name="_รายงานภาษีขายFEB_รายงานใบลดหนี้ TI และ ภาษีขาย SS-เดือน เม.ย. ครั้งที่ 2 (CN_TI_newReceipt_SS_Val_2010_0420-0501)_AR-Shop RO10" xfId="6267" xr:uid="{A1F8B1DD-6205-493E-A066-DDFD48B03535}"/>
    <cellStyle name="_รายงานภาษีขายFEB_รายงานใบลดหนี้ TI และ ภาษีขาย SS-เดือน มิ.ย. ครั้งที่ 1 (CN_TI_newReceipt_SS_Val_2010_0601-0630)" xfId="6268" xr:uid="{5752AF2B-B720-464A-8796-1F944936A0B7}"/>
    <cellStyle name="_รายงานภาษีขายFEB_รายงานใบลดหนี้ TI และ ภาษีขาย SS-เดือน มิ.ย. ครั้งที่ 1 (CN_TI_newReceipt_SS_Val_2010_0601-0630)_AR-Shop (2)" xfId="6269" xr:uid="{9DD6ABDF-4F23-4F62-94F4-82F1E35F434E}"/>
    <cellStyle name="_รายงานภาษีขายFEB_รายงานใบลดหนี้ TI และ ภาษีขาย SS-เดือน มิ.ย. ครั้งที่ 1 (CN_TI_newReceipt_SS_Val_2010_0601-0630)_AR-Shop RO10" xfId="6270" xr:uid="{D423DB80-51E9-4D80-899D-F54D4F0D8445}"/>
    <cellStyle name="_รายงานภาษียื่นรวมสนง.เดือน082009" xfId="6271" xr:uid="{EC490C9F-9DF4-426C-9E8F-D69D63B759F5}"/>
    <cellStyle name="_รายงานภาษียื่นรวมสนง.เดือน082009_AR-Leased Line at Oct010" xfId="6272" xr:uid="{208B036F-23C4-46EC-B0DC-EFBFE47EA36B}"/>
    <cellStyle name="_รายงานภาษียื่นรวมสนง.เดือน082009_AR-Leased Line at Sep2010" xfId="6273" xr:uid="{DA24DA33-A74C-4625-99BE-BA6144509A19}"/>
    <cellStyle name="_รายงานภาษียื่นรวมสนง.เดือน082009_AR-Shop (2)" xfId="6274" xr:uid="{E55151F3-4F37-442D-BCD2-E995898D1C6A}"/>
    <cellStyle name="_รายงานภาษียื่นรวมสนง.เดือน082009_AR-Shop RO10" xfId="6275" xr:uid="{F14C2B41-8473-447E-85CE-0542E24FB1F7}"/>
    <cellStyle name="_รายงานภาษียื่นรวมสนง.เดือน082009_Summary ro10 bay" xfId="6276" xr:uid="{5E0F4232-CC1A-41A3-9ED0-8218F410D02C}"/>
    <cellStyle name="_รายงานภาษียื่นรวมสนง.เดือน082009_summary-TTTI100% (triple3)-1" xfId="6277" xr:uid="{6BBC86DC-B89D-41BB-AFAE-E3F5EB45CB5E}"/>
    <cellStyle name="_รายงานภาษียื่นรวมสนง.เดือน082009_TTTI 100%_RO1-10" xfId="6278" xr:uid="{8E306D72-EEBD-4574-8DEB-60AFEC5E48B1}"/>
    <cellStyle name="_รายงานภาษียื่นรวมสนง.เดือน082009_เดือน 052010" xfId="6279" xr:uid="{BF1B68FA-2F2C-4C35-BC24-F5EAFFB2228D}"/>
    <cellStyle name="_รายงานภาษียื่นรวมสนง.เดือน082009_เดือน 052010_Aging AR Internet_30 Sep 10" xfId="6280" xr:uid="{4A1887C9-68E0-4558-B94B-35DAB2E21545}"/>
    <cellStyle name="_รายงานภาษียื่นรวมสนง.เดือน082009_ปรับปรุง Bill-062010" xfId="6281" xr:uid="{C48A1E2C-8D29-4B45-B398-CA473BE51B23}"/>
    <cellStyle name="_รายงานภาษียื่นรวมสนง.เดือน082009_ปรับปรุง Bill-062010_Aging AR Internet_30 Sep 10" xfId="6282" xr:uid="{300BB273-60B9-4D77-A38A-62EB46CA6196}"/>
    <cellStyle name="_รายงานภาษียื่นรวมสนง.เดือน082009_สรุปเช็ค+กระทบ STE. RO10 เดือน มกราคม 54" xfId="6283" xr:uid="{80259A81-3FC3-443F-AB44-A17C8BF2BD23}"/>
    <cellStyle name="_รายนงานถาษี RO 3" xfId="6284" xr:uid="{A1D1F8F6-E3FD-4719-8799-DCAEA8161ADE}"/>
    <cellStyle name="_รายนงานถาษี RO 3_100%" xfId="6285" xr:uid="{EBED7E1B-8669-4305-963B-831505ED6453}"/>
    <cellStyle name="_รายนงานถาษี RO 3_100%_AR-Shop (2)" xfId="6286" xr:uid="{37EE2177-360F-40DB-85B9-2EE0F734EDA5}"/>
    <cellStyle name="_รายนงานถาษี RO 3_100%_AR-Shop RO10" xfId="6287" xr:uid="{96BEF893-7A2E-4F6D-93EA-65DB9109CBF7}"/>
    <cellStyle name="_รายนงานถาษี RO 3_201006(95)" xfId="6288" xr:uid="{3577C7B7-CDB1-49D7-A72A-DF8F20DCAA6C}"/>
    <cellStyle name="_รายนงานถาษี RO 3_201006(95)_AR-Shop (2)" xfId="6289" xr:uid="{95680D40-6F2B-4746-A45D-F895521FF3CF}"/>
    <cellStyle name="_รายนงานถาษี RO 3_201006(95)_AR-Shop RO10" xfId="6290" xr:uid="{76E735E9-8204-497A-A313-F20702D6EB3B}"/>
    <cellStyle name="_รายนงานถาษี RO 3_AR-Shop (2)" xfId="6291" xr:uid="{4FECB7B3-6017-49AD-A65A-E996E0E50C86}"/>
    <cellStyle name="_รายนงานถาษี RO 3_AR-Shop RO10" xfId="6292" xr:uid="{C8B903DA-A0CB-4587-B4CF-6B772DED457C}"/>
    <cellStyle name="_รายนงานถาษี RO 3_Book1" xfId="6293" xr:uid="{5D5F5C77-7B44-477D-AA0E-D08255C85EA4}"/>
    <cellStyle name="_รายนงานถาษี RO 3_Book1_AR-Shop (2)" xfId="6294" xr:uid="{78FB7915-A43F-4DBC-B90F-4F7EA1948E1D}"/>
    <cellStyle name="_รายนงานถาษี RO 3_Book1_AR-Shop RO10" xfId="6295" xr:uid="{57D3A2EE-3648-4162-B706-A270A4988BB6}"/>
    <cellStyle name="_รายนงานถาษี RO 3_TTTIRO1062010" xfId="6296" xr:uid="{CEF4AC06-8EED-4409-AEF7-B68532B9AD8F}"/>
    <cellStyle name="_รายนงานถาษี RO 3_TTTIRO1062010_AR-Shop (2)" xfId="6297" xr:uid="{1904D553-2D9C-49B2-9A83-D577B47B1FF4}"/>
    <cellStyle name="_รายนงานถาษี RO 3_TTTIRO1062010_AR-Shop RO10" xfId="6298" xr:uid="{1B42F13D-98D9-4A4C-B140-01FFDC3746FE}"/>
    <cellStyle name="_รายนงานถาษี RO 3_โหลดจากระบบ" xfId="6299" xr:uid="{02BD2467-93C8-4D30-8F3F-6179EBD993B1}"/>
    <cellStyle name="_รายนงานถาษี RO 3_โหลดจากระบบ_AR-Shop (2)" xfId="6300" xr:uid="{5C072E10-1A41-4EA0-AF44-00719D4B14A2}"/>
    <cellStyle name="_รายนงานถาษี RO 3_โหลดจากระบบ_AR-Shop RO10" xfId="6301" xr:uid="{604F0E3E-03D4-4D71-9554-846E2227415A}"/>
    <cellStyle name="_รายนงานถาษี RO 3_ใบแนบ ภพ.30-June2010" xfId="6302" xr:uid="{A4D115FD-4242-4978-8FE3-AC16B6D48AD3}"/>
    <cellStyle name="_รายนงานถาษี RO 3_ยกมา" xfId="6303" xr:uid="{63BECF38-713E-4A07-BB3C-7D0A80540BD8}"/>
    <cellStyle name="_รายนงานถาษี RO 3_ยกมา_AR-Shop (2)" xfId="6304" xr:uid="{F3CEBCE3-7C9F-4126-976C-6C362559AE48}"/>
    <cellStyle name="_รายนงานถาษี RO 3_ยกมา_AR-Shop RO10" xfId="6305" xr:uid="{E36A1EB9-AA21-4AE1-9E5A-D4142DFB4076}"/>
    <cellStyle name="_รายนงานถาษี RO 3_รายงานใบลดหนี้ TI และ ภาษีขาย SS-เดือน เม.ย. ครั้งที่ 1 (CN_TI_newReceipt_SS_Val_20100402-19)" xfId="6306" xr:uid="{003CE2E1-D6CF-4EB4-98DF-5224F99D9E9E}"/>
    <cellStyle name="_รายนงานถาษี RO 3_รายงานใบลดหนี้ TI และ ภาษีขาย SS-เดือน เม.ย. ครั้งที่ 1 (CN_TI_newReceipt_SS_Val_20100402-19)_Aging AR Internet_30 Sep 10" xfId="6307" xr:uid="{3D538A9F-44A6-4E68-B013-1221CB7B33DA}"/>
    <cellStyle name="_รายนงานถาษี RO 3_รายงานใบลดหนี้ TI และ ภาษีขาย SS-เดือน เม.ย. ครั้งที่ 1 (CN_TI_newReceipt_SS_Val_20100402-19)_AR-Shop (2)" xfId="6308" xr:uid="{3BF0EA08-86BA-4712-9BBE-6DEDC7148C60}"/>
    <cellStyle name="_รายนงานถาษี RO 3_รายงานใบลดหนี้ TI และ ภาษีขาย SS-เดือน เม.ย. ครั้งที่ 1 (CN_TI_newReceipt_SS_Val_20100402-19)_AR-Shop RO10" xfId="6309" xr:uid="{6C42840F-F252-4FD5-9870-6A73A3072121}"/>
    <cellStyle name="_รายนงานถาษี RO 3_รายงานใบลดหนี้ TI และ ภาษีขาย SS-เดือน เม.ย. ครั้งที่ 2 (CN_TI_newReceipt_SS_Val_2010_0420-0501)" xfId="6310" xr:uid="{4D557193-13AC-4FDB-BD17-AE4DE2D7AA19}"/>
    <cellStyle name="_รายนงานถาษี RO 3_รายงานใบลดหนี้ TI และ ภาษีขาย SS-เดือน เม.ย. ครั้งที่ 2 (CN_TI_newReceipt_SS_Val_2010_0420-0501)_Aging AR Internet_30 Sep 10" xfId="6311" xr:uid="{46833DF6-B1AA-4DA6-B3F7-2EFB38518387}"/>
    <cellStyle name="_รายนงานถาษี RO 3_รายงานใบลดหนี้ TI และ ภาษีขาย SS-เดือน เม.ย. ครั้งที่ 2 (CN_TI_newReceipt_SS_Val_2010_0420-0501)_AR-Shop (2)" xfId="6312" xr:uid="{ACAEE382-00B5-4C7E-BCE7-0E3AB6BFC08D}"/>
    <cellStyle name="_รายนงานถาษี RO 3_รายงานใบลดหนี้ TI และ ภาษีขาย SS-เดือน เม.ย. ครั้งที่ 2 (CN_TI_newReceipt_SS_Val_2010_0420-0501)_AR-Shop RO10" xfId="6313" xr:uid="{1BC5A235-F0F8-4F9D-A334-4968BB5D0825}"/>
    <cellStyle name="_รายนงานถาษี RO 3_รายงานใบลดหนี้ TI และ ภาษีขาย SS-เดือน มิ.ย. ครั้งที่ 1 (CN_TI_newReceipt_SS_Val_2010_0601-0630)" xfId="6314" xr:uid="{1DC00041-4B67-48DD-863B-1EAA505A3D3E}"/>
    <cellStyle name="_รายนงานถาษี RO 3_รายงานใบลดหนี้ TI และ ภาษีขาย SS-เดือน มิ.ย. ครั้งที่ 1 (CN_TI_newReceipt_SS_Val_2010_0601-0630)_AR-Shop (2)" xfId="6315" xr:uid="{91FEF129-E326-4B6D-BC42-39A943FA026B}"/>
    <cellStyle name="_รายนงานถาษี RO 3_รายงานใบลดหนี้ TI และ ภาษีขาย SS-เดือน มิ.ย. ครั้งที่ 1 (CN_TI_newReceipt_SS_Val_2010_0601-0630)_AR-Shop RO10" xfId="6316" xr:uid="{4EE69FDF-B44D-40A9-A13B-E657699A4A3C}"/>
    <cellStyle name="_รายนงานถาษี RO 4" xfId="6317" xr:uid="{4B949A21-2298-4566-B42B-DE103A02071C}"/>
    <cellStyle name="_รายนงานถาษี RO 4_100%" xfId="6318" xr:uid="{CD21CB83-FCF0-43A0-8577-FCBF7CC23E07}"/>
    <cellStyle name="_รายนงานถาษี RO 4_100%_AR-Shop (2)" xfId="6319" xr:uid="{A763DD0F-19A7-44BE-BB24-B767B0F463EA}"/>
    <cellStyle name="_รายนงานถาษี RO 4_100%_AR-Shop RO10" xfId="6320" xr:uid="{96A72DFF-DE76-4E66-8219-44A5C1D31F97}"/>
    <cellStyle name="_รายนงานถาษี RO 4_201006(95)" xfId="6321" xr:uid="{7FA18119-C31E-418F-81ED-9D8CE2D529DF}"/>
    <cellStyle name="_รายนงานถาษี RO 4_201006(95)_AR-Shop (2)" xfId="6322" xr:uid="{CD8F9239-1F5B-4F94-8E9C-F700CA3D5917}"/>
    <cellStyle name="_รายนงานถาษี RO 4_201006(95)_AR-Shop RO10" xfId="6323" xr:uid="{C836503D-C29B-4B96-9256-C9ACB2557F97}"/>
    <cellStyle name="_รายนงานถาษี RO 4_AR-Shop (2)" xfId="6324" xr:uid="{41CB677A-F1B0-41C6-98C6-C982BADCFC4E}"/>
    <cellStyle name="_รายนงานถาษี RO 4_AR-Shop RO10" xfId="6325" xr:uid="{759D68F3-6D04-410F-A0A2-10C8F52F0C07}"/>
    <cellStyle name="_รายนงานถาษี RO 4_Book1" xfId="6326" xr:uid="{DC37941C-6654-4AD9-91BE-50417128894A}"/>
    <cellStyle name="_รายนงานถาษี RO 4_Book1_AR-Shop (2)" xfId="6327" xr:uid="{6F07ECF5-398F-4142-B138-6299D9243792}"/>
    <cellStyle name="_รายนงานถาษี RO 4_Book1_AR-Shop RO10" xfId="6328" xr:uid="{0B0161F6-3B3A-49F9-AF6F-D10C15EA9529}"/>
    <cellStyle name="_รายนงานถาษี RO 4_TTTIRO1062010" xfId="6329" xr:uid="{BC1CD33E-7953-4DE7-A4D6-ECE5B2A19FD1}"/>
    <cellStyle name="_รายนงานถาษี RO 4_TTTIRO1062010_AR-Shop (2)" xfId="6330" xr:uid="{FAB69543-7F46-400B-AF55-763F8AEE8992}"/>
    <cellStyle name="_รายนงานถาษี RO 4_TTTIRO1062010_AR-Shop RO10" xfId="6331" xr:uid="{B0BB2982-34F3-4C62-8DF9-1C91A75C66FC}"/>
    <cellStyle name="_รายนงานถาษี RO 4_โหลดจากระบบ" xfId="6332" xr:uid="{25B0EBB1-FDBD-489F-89C9-9533EF515EBB}"/>
    <cellStyle name="_รายนงานถาษี RO 4_โหลดจากระบบ_AR-Shop (2)" xfId="6333" xr:uid="{77673683-6FB6-4BE0-8F1A-47AC2C143C75}"/>
    <cellStyle name="_รายนงานถาษี RO 4_โหลดจากระบบ_AR-Shop RO10" xfId="6334" xr:uid="{8A190342-9B80-4548-9052-1A4390858B16}"/>
    <cellStyle name="_รายนงานถาษี RO 4_ใบแนบ ภพ.30-June2010" xfId="6335" xr:uid="{09BC113F-2057-44A5-9E1D-5EE7BD22E5C6}"/>
    <cellStyle name="_รายนงานถาษี RO 4_ยกมา" xfId="6336" xr:uid="{DCB01771-CBB4-4100-9B0F-730A299F3F6D}"/>
    <cellStyle name="_รายนงานถาษี RO 4_ยกมา_AR-Shop (2)" xfId="6337" xr:uid="{87ABC493-519E-4264-AB0B-284612574E11}"/>
    <cellStyle name="_รายนงานถาษี RO 4_ยกมา_AR-Shop RO10" xfId="6338" xr:uid="{CFD9530C-0AD0-48BB-B8A9-EC73BE354E07}"/>
    <cellStyle name="_รายนงานถาษี RO 4_รายงานใบลดหนี้ TI และ ภาษีขาย SS-เดือน เม.ย. ครั้งที่ 1 (CN_TI_newReceipt_SS_Val_20100402-19)" xfId="6339" xr:uid="{AD5DCFFB-8B72-4593-8297-3B393E19F9E2}"/>
    <cellStyle name="_รายนงานถาษี RO 4_รายงานใบลดหนี้ TI และ ภาษีขาย SS-เดือน เม.ย. ครั้งที่ 1 (CN_TI_newReceipt_SS_Val_20100402-19)_Aging AR Internet_30 Sep 10" xfId="6340" xr:uid="{94771A06-0B32-4050-BB17-54BD7A0F965C}"/>
    <cellStyle name="_รายนงานถาษี RO 4_รายงานใบลดหนี้ TI และ ภาษีขาย SS-เดือน เม.ย. ครั้งที่ 1 (CN_TI_newReceipt_SS_Val_20100402-19)_AR-Shop (2)" xfId="6341" xr:uid="{A225ECD6-A4B4-4253-AF2E-CC9343B24CB7}"/>
    <cellStyle name="_รายนงานถาษี RO 4_รายงานใบลดหนี้ TI และ ภาษีขาย SS-เดือน เม.ย. ครั้งที่ 1 (CN_TI_newReceipt_SS_Val_20100402-19)_AR-Shop RO10" xfId="6342" xr:uid="{61F95D18-C62A-45C6-9315-A9075B8B4476}"/>
    <cellStyle name="_รายนงานถาษี RO 4_รายงานใบลดหนี้ TI และ ภาษีขาย SS-เดือน เม.ย. ครั้งที่ 2 (CN_TI_newReceipt_SS_Val_2010_0420-0501)" xfId="6343" xr:uid="{96A0EBD6-A68A-4ED7-AC83-2C2FB865647B}"/>
    <cellStyle name="_รายนงานถาษี RO 4_รายงานใบลดหนี้ TI และ ภาษีขาย SS-เดือน เม.ย. ครั้งที่ 2 (CN_TI_newReceipt_SS_Val_2010_0420-0501)_Aging AR Internet_30 Sep 10" xfId="6344" xr:uid="{4F883A6C-D24B-4E6E-832D-DC6718BF8F33}"/>
    <cellStyle name="_รายนงานถาษี RO 4_รายงานใบลดหนี้ TI และ ภาษีขาย SS-เดือน เม.ย. ครั้งที่ 2 (CN_TI_newReceipt_SS_Val_2010_0420-0501)_AR-Shop (2)" xfId="6345" xr:uid="{33898B24-29FD-483A-92BA-F3714A283528}"/>
    <cellStyle name="_รายนงานถาษี RO 4_รายงานใบลดหนี้ TI และ ภาษีขาย SS-เดือน เม.ย. ครั้งที่ 2 (CN_TI_newReceipt_SS_Val_2010_0420-0501)_AR-Shop RO10" xfId="6346" xr:uid="{1F587849-C872-41F8-9527-092ED42722A7}"/>
    <cellStyle name="_รายนงานถาษี RO 4_รายงานใบลดหนี้ TI และ ภาษีขาย SS-เดือน มิ.ย. ครั้งที่ 1 (CN_TI_newReceipt_SS_Val_2010_0601-0630)" xfId="6347" xr:uid="{5C793C42-0CB3-4D92-ADDE-A83C53A6424B}"/>
    <cellStyle name="_รายนงานถาษี RO 4_รายงานใบลดหนี้ TI และ ภาษีขาย SS-เดือน มิ.ย. ครั้งที่ 1 (CN_TI_newReceipt_SS_Val_2010_0601-0630)_AR-Shop (2)" xfId="6348" xr:uid="{676528C4-74A2-4216-80D3-DB7AC4D0A627}"/>
    <cellStyle name="_รายนงานถาษี RO 4_รายงานใบลดหนี้ TI และ ภาษีขาย SS-เดือน มิ.ย. ครั้งที่ 1 (CN_TI_newReceipt_SS_Val_2010_0601-0630)_AR-Shop RO10" xfId="6349" xr:uid="{AA8651D8-0C13-41F1-BC29-3EFD028C3308}"/>
    <cellStyle name="_排队机单板清单050508" xfId="6350" xr:uid="{EA16520C-A0A9-49A8-8A13-D035960A0583}"/>
    <cellStyle name="_排队机单板清单050508 2" xfId="6351" xr:uid="{7882A5F1-1E96-4AB3-B856-D32505FDBC3C}"/>
    <cellStyle name="_数据业务机柜配置大全051020" xfId="6352" xr:uid="{36598122-E7FE-4032-B048-7A540828A94C}"/>
    <cellStyle name="_数据业务机柜配置大全051020 2" xfId="6353" xr:uid="{73B2CA56-B3C5-4BBB-BCA9-3A05BCDC49F8}"/>
    <cellStyle name="_模板" xfId="6354" xr:uid="{DFF97753-B9CC-4F7E-91E5-30E2249F45A5}"/>
    <cellStyle name="_模板 10" xfId="6355" xr:uid="{D670C538-5631-409F-9C69-65F7D24A13F5}"/>
    <cellStyle name="_模板 11" xfId="6356" xr:uid="{E5E3CEF9-4653-4C03-B6DD-EFA433A79F99}"/>
    <cellStyle name="_模板 12" xfId="6357" xr:uid="{188DFEBA-807C-402D-A207-B352F4805B85}"/>
    <cellStyle name="_模板 13" xfId="6358" xr:uid="{9C72DE4E-FA25-4ADE-9054-4EEE9952320A}"/>
    <cellStyle name="_模板 14" xfId="6359" xr:uid="{C693FBA2-E760-4E7F-93B8-DCD81BEEA399}"/>
    <cellStyle name="_模板 15" xfId="6360" xr:uid="{CED0A49F-9287-4EC7-B502-46C1A39F1355}"/>
    <cellStyle name="_模板 16" xfId="6361" xr:uid="{12733771-86A7-4EDC-89FD-0AFEA1F98CAD}"/>
    <cellStyle name="_模板 17" xfId="6362" xr:uid="{16A9D0BB-760D-4436-BCE4-FB1AD7A85725}"/>
    <cellStyle name="_模板 18" xfId="6363" xr:uid="{FF7205BC-C652-405B-9697-B831C8CCF258}"/>
    <cellStyle name="_模板 19" xfId="6364" xr:uid="{6F2B050B-8E68-4CB4-B0A1-80C7D4DD04E7}"/>
    <cellStyle name="_模板 2" xfId="6365" xr:uid="{284D58C9-2604-423E-9926-053F559D3004}"/>
    <cellStyle name="_模板 2 2" xfId="6366" xr:uid="{BEEC0D35-B3E8-41ED-B8B7-20179A65D414}"/>
    <cellStyle name="_模板 2 3" xfId="6367" xr:uid="{CC58FA6F-FDBD-4F65-9AEF-07770FC92F33}"/>
    <cellStyle name="_模板 20" xfId="6368" xr:uid="{8950F24A-5CBC-49E8-95A4-16B8A12746A1}"/>
    <cellStyle name="_模板 21" xfId="6369" xr:uid="{CE68545B-2493-438E-8ED2-21481BE81DDB}"/>
    <cellStyle name="_模板 22" xfId="6370" xr:uid="{065CB487-F173-4846-B61D-0A2A44F92AD7}"/>
    <cellStyle name="_模板 23" xfId="6371" xr:uid="{BB0D4CC3-D078-4E89-A375-667B9B888130}"/>
    <cellStyle name="_模板 24" xfId="6372" xr:uid="{B974A376-E4FF-40EF-BFA6-2D343D9E5865}"/>
    <cellStyle name="_模板 3" xfId="6373" xr:uid="{03F8A275-A3B3-4D0E-94FB-CBE8923B1017}"/>
    <cellStyle name="_模板 3 2" xfId="6374" xr:uid="{74A0C79C-12F6-4527-84B9-CCAD092DEDD1}"/>
    <cellStyle name="_模板 4" xfId="6375" xr:uid="{B5FD253E-0BC3-4593-AC82-D7580CBEB6D0}"/>
    <cellStyle name="_模板 5" xfId="6376" xr:uid="{59284E1B-F809-41BB-AEF1-17C149FA3514}"/>
    <cellStyle name="_模板 6" xfId="6377" xr:uid="{C2C08F3F-0C60-4F9D-AE7C-B183E66CA4B9}"/>
    <cellStyle name="_模板 7" xfId="6378" xr:uid="{AF46D686-ADE5-4434-A71E-EBDAE6ABF704}"/>
    <cellStyle name="_模板 8" xfId="6379" xr:uid="{F17D8AA5-7859-4679-9308-35FD49D87376}"/>
    <cellStyle name="_模板 9" xfId="6380" xr:uid="{B0E3E1A5-5B67-474C-92FB-99B1BCB8A25F}"/>
    <cellStyle name="_模板_(11)unrealised ex.rate" xfId="6381" xr:uid="{5D7D63C6-D403-480A-B303-641BBF1ECAA4}"/>
    <cellStyle name="_模板_(11)unrealised ex.rate 2" xfId="6382" xr:uid="{683C12F7-2336-49B2-8DB7-280ABD96D165}"/>
    <cellStyle name="_模板_(11)unrealised ex.rate 3" xfId="6383" xr:uid="{1B203693-E906-4025-B87B-8ED9A3B98C94}"/>
    <cellStyle name="_模板_(11)unrealised ex.rate 4" xfId="6384" xr:uid="{827FD095-9A09-42A4-9FD6-6AE805EF77C4}"/>
    <cellStyle name="_模板_(11)unrealised ex.rate 5" xfId="6385" xr:uid="{5D8550F8-26BE-4D9E-A4B2-3E9A0F1BFB52}"/>
    <cellStyle name="_模板_(11)unrealised ex.rate_(2)Sum of cash&amp;cash equipvalent" xfId="6386" xr:uid="{8E849538-5088-4134-B4A3-C6FB705D7B6C}"/>
    <cellStyle name="_模板_(11)unrealised ex.rate_(2)Sum of cash&amp;cash equipvalent 2" xfId="6387" xr:uid="{DBB79F3B-F6A9-4AA2-9FF3-1DEA569B0506}"/>
    <cellStyle name="_模板_(11)unrealised ex.rate_(2)Sum of cash&amp;cash equipvalent 3" xfId="6388" xr:uid="{CCBBB3BA-8947-4D48-B7E6-16E3E5D54A35}"/>
    <cellStyle name="_模板_(11)unrealised ex.rate_(2)Sum of cash&amp;cash equipvalent 4" xfId="6389" xr:uid="{95BF1570-A9A8-4B24-B88E-08EB4D42B0B9}"/>
    <cellStyle name="_模板_(11)unrealised ex.rate_(2)Sum of cash&amp;cash equipvalent 5" xfId="6390" xr:uid="{61EC0F39-5976-405E-878E-72416A4EAA73}"/>
    <cellStyle name="_模板_(11)unrealised ex.rate_(3)Aging AR" xfId="6391" xr:uid="{44BF6BBE-529F-4041-B050-C037FFE167D6}"/>
    <cellStyle name="_模板_(11)unrealised ex.rate_(3)Aging AR 2" xfId="6392" xr:uid="{0DF28553-DD94-4790-B45C-86CCB2D9D9E7}"/>
    <cellStyle name="_模板_(11)unrealised ex.rate_(3)Aging AR 3" xfId="6393" xr:uid="{42756602-DC2A-484F-B478-7EAFCCC813C8}"/>
    <cellStyle name="_模板_(11)unrealised ex.rate_(3)Aging AR 4" xfId="6394" xr:uid="{5CCE59FE-2C4B-4B1F-AD3C-423A332C7705}"/>
    <cellStyle name="_模板_(11)unrealised ex.rate_(3)Aging AR 5" xfId="6395" xr:uid="{EF00679F-E10E-4E2F-AF64-ADFC7971BB61}"/>
    <cellStyle name="_模板_(12) Detail cash flow" xfId="6396" xr:uid="{38355AF1-AB02-4727-8A09-9AEE0F8A98AD}"/>
    <cellStyle name="_模板_(3)Selling and admin Q2_Y2009" xfId="6397" xr:uid="{3ED7018F-375B-4BED-A3F6-CA5732A2BF9A}"/>
    <cellStyle name="_模板_(3)Selling and admin Q2_Y2009 2" xfId="6398" xr:uid="{A09D0ED4-9092-4FCD-B576-14A7D385C56D}"/>
    <cellStyle name="_模板_(3)Selling and admin Q2_Y2009_2010_JAS Group_R3_Expenses by nature 2009" xfId="6399" xr:uid="{4D880B6D-8429-48B9-954B-FE66A63A8E88}"/>
    <cellStyle name="_模板_(3)Selling and admin Q2_Y2009_Q209_J027_Note group R3" xfId="6400" xr:uid="{C3F05975-5519-479C-B793-FE2201777516}"/>
    <cellStyle name="_模板_(3)Selling and admin Q2_Y2009_Q209_J027_Note group R3 2" xfId="6401" xr:uid="{E4B7304C-79C8-4CBD-B6F4-C8FCD4EAF3A9}"/>
    <cellStyle name="_模板_(3)Selling and admin Q2_Y2009_Q209_J027_Note group R3_2010_JAS Group_R3_Expenses by nature 2009" xfId="6402" xr:uid="{A3BBB2F8-80DD-46D3-A963-AD1CFB6B9CF1}"/>
    <cellStyle name="_模板_2008Q1_JI Group - Note R11" xfId="6403" xr:uid="{E2A321CF-4344-4371-9933-4961856BF8C7}"/>
    <cellStyle name="_模板_2008Q1_JI Group - Note R11 2" xfId="6404" xr:uid="{21D49A73-B236-4822-836D-5944E004B6CD}"/>
    <cellStyle name="_模板_2008Q1_JI Group - Note R11 3" xfId="6405" xr:uid="{DAAFACB5-801E-46BE-9568-D7F7FB24B346}"/>
    <cellStyle name="_模板_2008Q1_JI Group - Note R11_(11)unrealised ex.rate" xfId="6406" xr:uid="{99956F84-01A1-412F-BA39-7B3E6C5693DD}"/>
    <cellStyle name="_模板_2008Q1_JI Group - Note R11_(11)unrealised ex.rate 2" xfId="6407" xr:uid="{213EC67B-46FA-425D-BFFF-867DF02B127E}"/>
    <cellStyle name="_模板_2008Q1_JI Group - Note R11_(11)unrealised ex.rate 3" xfId="6408" xr:uid="{17EFF5A4-1496-4220-91CE-6C95E6970691}"/>
    <cellStyle name="_模板_2008Q1_JI Group - Note R11_(11)unrealised ex.rate 4" xfId="6409" xr:uid="{7F2663CC-EC6E-4E34-852D-0F9CF1368096}"/>
    <cellStyle name="_模板_2008Q1_JI Group - Note R11_(11)unrealised ex.rate 5" xfId="6410" xr:uid="{15CCE88D-F7F2-45C4-B01A-772563BA97D6}"/>
    <cellStyle name="_模板_2008Q1_JI Group - Note R11_(11)unrealised ex.rate_(2)Sum of cash&amp;cash equipvalent" xfId="6411" xr:uid="{B3917990-BE48-4039-BEDE-72D77999A000}"/>
    <cellStyle name="_模板_2008Q1_JI Group - Note R11_(11)unrealised ex.rate_(2)Sum of cash&amp;cash equipvalent 2" xfId="6412" xr:uid="{E44FC925-2B44-4712-9B41-560BD4EBC5B5}"/>
    <cellStyle name="_模板_2008Q1_JI Group - Note R11_(11)unrealised ex.rate_(2)Sum of cash&amp;cash equipvalent 3" xfId="6413" xr:uid="{5FD1603C-CF15-4675-B4B5-B7D306B841CD}"/>
    <cellStyle name="_模板_2008Q1_JI Group - Note R11_(11)unrealised ex.rate_(2)Sum of cash&amp;cash equipvalent 4" xfId="6414" xr:uid="{8DF1FEA6-9274-4B04-9819-2BDE35F6E275}"/>
    <cellStyle name="_模板_2008Q1_JI Group - Note R11_(11)unrealised ex.rate_(2)Sum of cash&amp;cash equipvalent 5" xfId="6415" xr:uid="{7B5BBE43-6E19-432F-A1C4-134A2515A491}"/>
    <cellStyle name="_模板_2008Q1_JI Group - Note R11_(11)unrealised ex.rate_(3)Aging AR" xfId="6416" xr:uid="{F50B5C89-D2B5-446C-88F9-9E616FCBAE49}"/>
    <cellStyle name="_模板_2008Q1_JI Group - Note R11_(11)unrealised ex.rate_(3)Aging AR 2" xfId="6417" xr:uid="{6AE1111A-DD6A-49E8-9E79-68CDC06829CA}"/>
    <cellStyle name="_模板_2008Q1_JI Group - Note R11_(11)unrealised ex.rate_(3)Aging AR 3" xfId="6418" xr:uid="{5E6DADFF-0B46-4519-87CD-2184B3298556}"/>
    <cellStyle name="_模板_2008Q1_JI Group - Note R11_(11)unrealised ex.rate_(3)Aging AR 4" xfId="6419" xr:uid="{1EF626B0-66BB-4DC0-8807-4A37F67D54A3}"/>
    <cellStyle name="_模板_2008Q1_JI Group - Note R11_(11)unrealised ex.rate_(3)Aging AR 5" xfId="6420" xr:uid="{60D8D121-104B-4EBF-B2A6-DD1E6D4E2226}"/>
    <cellStyle name="_模板_2008Q1_JI Group - Note R11_(12) Detail cash flow" xfId="6421" xr:uid="{9A5B0E9D-EDB7-4353-B52E-610259B3D469}"/>
    <cellStyle name="_模板_2008Q1_JI Group - Note R11_(3)Selling and admin Q2_Y2009" xfId="6422" xr:uid="{BEA0161F-AF00-4F60-B8F7-685EC3BC4375}"/>
    <cellStyle name="_模板_2008Q1_JI Group - Note R11_(3)Selling and admin Q2_Y2009 2" xfId="6423" xr:uid="{4E39DA98-8AEB-4FB1-B29C-A4806797CD33}"/>
    <cellStyle name="_模板_2008Q1_JI Group - Note R11_(3)Selling and admin Q2_Y2009_2010_JAS Group_R3_Expenses by nature 2009" xfId="6424" xr:uid="{D0C039EF-2BE7-4B21-B652-D133C3345D4C}"/>
    <cellStyle name="_模板_2008Q1_JI Group - Note R11_(3)Selling and admin Q2_Y2009_Q209_J027_Note group R3" xfId="6425" xr:uid="{7FA9BB27-D7D6-4B32-9102-DC6D1DDCA6F2}"/>
    <cellStyle name="_模板_2008Q1_JI Group - Note R11_(3)Selling and admin Q2_Y2009_Q209_J027_Note group R3 2" xfId="6426" xr:uid="{65F4438E-6A6B-4E2C-AA9F-52E3BA5F9FB3}"/>
    <cellStyle name="_模板_2008Q1_JI Group - Note R11_(3)Selling and admin Q2_Y2009_Q209_J027_Note group R3_2010_JAS Group_R3_Expenses by nature 2009" xfId="6427" xr:uid="{18AEDF4A-949D-47BC-A3C8-90548ED16F97}"/>
    <cellStyle name="_模板_2008Q1_JI Group - Note R11_2010_Q3_TTT I_Note R3." xfId="6428" xr:uid="{C98F2FE6-6CAD-4AA4-8062-D7A5F168875B}"/>
    <cellStyle name="_模板_2008Q1_JI Group - Note R11_2010_Q4_TTT I_Note R3" xfId="6429" xr:uid="{952CF229-2AD4-4077-9999-6116E55BCCFA}"/>
    <cellStyle name="_模板_2008Q1_JI Group - Note R11_detail cash flow" xfId="6430" xr:uid="{1116728A-91CB-4B59-ACFF-6C4A9465E371}"/>
    <cellStyle name="_模板_2008Q1_JI Group - Note R11_detail cash flow 2" xfId="6431" xr:uid="{2D94E628-6002-4D6A-AC55-41D93875E2F8}"/>
    <cellStyle name="_模板_2008Q1_JI Group - Note R11_Note unrealized (update)" xfId="6432" xr:uid="{189764B3-6879-4725-890E-3F638712DCE9}"/>
    <cellStyle name="_模板_2008Q1_JI Group - Note R11_Note unrealized (update) 2" xfId="6433" xr:uid="{B9BC9190-F8AB-44FB-AD72-4D8AE47281F5}"/>
    <cellStyle name="_模板_2008Q1_JI Group - Note R11_Note unrealized (update) 3" xfId="6434" xr:uid="{7E04611D-3B4C-41ED-BF5D-22DDE4062B9F}"/>
    <cellStyle name="_模板_2008Q1_JI Group - Note R11_Note unrealized (update)_JTS_Note R1_Q2Y2010" xfId="6435" xr:uid="{9CD974BA-ADEB-4171-9EDF-4C3FB5E5EC0A}"/>
    <cellStyle name="_模板_2008Q1_JI Group - Note R11_Note unrealized (update)_JTS_Note R1_Q2Y2010 2" xfId="6436" xr:uid="{C936D02D-A426-4501-9DAD-58B3B65D67D4}"/>
    <cellStyle name="_模板_2008Q1_JI Group - Note R11_Note unrealized (update)_Note_R1_Aging_Q2_11" xfId="6437" xr:uid="{DFE33E8C-48A0-4602-8D41-B0AE93A1E9E6}"/>
    <cellStyle name="_模板_2008Q1_JI Group - Note R11_Note unrealized (update)_Note_R1_Aging_Q2_11 2" xfId="6438" xr:uid="{123DCF2F-36F4-417B-A3EC-414E690ACEDC}"/>
    <cellStyle name="_模板_2008Q1_JI Group - Note R11_Note unrealized (update)_Note_R1_Aging_Q3_11" xfId="6439" xr:uid="{FE94451C-F9DB-414E-90BC-515889CD72FC}"/>
    <cellStyle name="_模板_2008Q1_JI Group - Note R11_Note unrealized (update)_Note_R1_Aging_Q4" xfId="6440" xr:uid="{7F536960-D0CE-4647-9637-89B3D569375F}"/>
    <cellStyle name="_模板_2008Q1_JI Group - Note R11_Note unrealized (update)_Note_R1_Aging_Q4 2" xfId="6441" xr:uid="{9FD8B27E-314C-4ED8-B8E2-C8E5937893CA}"/>
    <cellStyle name="_模板_2008Q1_JI Group - Note R11_Note unrealized (update)_Q210_J032_Note R1_Unrealised" xfId="6442" xr:uid="{23F18F29-C2A0-42F7-B877-60080EF90A44}"/>
    <cellStyle name="_模板_2008Q1_JI Group - Note R11_Note unrealized (update)_Q210_J032_Note R1_Unrealised 2" xfId="6443" xr:uid="{CE554B2D-9B14-4B7A-AB95-064C1EDD7820}"/>
    <cellStyle name="_模板_2008Q1_JI Group - Note R11_Note_Cash&amp;Cash equivalent" xfId="6444" xr:uid="{F425330A-7DF5-4230-94F5-282247CC4987}"/>
    <cellStyle name="_模板_2008Q1_JI Group - Note R11_Q1_09_JAS Group_Note R2" xfId="6445" xr:uid="{BA67938E-D0C3-4370-A295-177C1B10D2E5}"/>
    <cellStyle name="_模板_2008Q1_JI Group - Note R11_Q209_J027_Note group R2" xfId="6446" xr:uid="{68017D5E-0DCD-4CC9-B6AD-5C177B5D1C0C}"/>
    <cellStyle name="_模板_2008Q1_JI Group - Note R11_Q2-2010_TTT I_Note R3" xfId="6447" xr:uid="{B41F3726-A2B7-4BE1-9F46-44C73BAF1195}"/>
    <cellStyle name="_模板_2008Q1_JI Group - Note R11_Q309_J032_Note R1_Audit (2)" xfId="6448" xr:uid="{C0FFF846-CCED-4CCB-9568-D580374F35DB}"/>
    <cellStyle name="_模板_2008Q1_JI Group - Note R11_Q309_J032_Note R1_Audit (2) 2" xfId="6449" xr:uid="{B8D040B1-C8DD-48A6-8B6E-F14D9A5114B2}"/>
    <cellStyle name="_模板_2008Q1_JI Group - Note R11_Q309_J032_Note R1_Audit (2) 3" xfId="6450" xr:uid="{54E44510-827D-4F24-809E-282C4EA68F09}"/>
    <cellStyle name="_模板_2008Q1_JI Group - Note R11_Q309_J032_Note R1_Audit (2)_JTS_Note R1_Q2Y2010" xfId="6451" xr:uid="{83660852-C167-4E8A-8220-C2EEE1511ED5}"/>
    <cellStyle name="_模板_2008Q1_JI Group - Note R11_Q309_J032_Note R1_Audit (2)_JTS_Note R1_Q2Y2010 2" xfId="6452" xr:uid="{483925EA-E5D0-4419-A2E3-FFBAC18F33AA}"/>
    <cellStyle name="_模板_2008Q1_JI Group - Note R11_Q309_J032_Note R1_Audit (2)_Note_R1_Aging_Q2_11" xfId="6453" xr:uid="{658DA2F2-44AF-445A-8FBE-1A24EF1B8FFF}"/>
    <cellStyle name="_模板_2008Q1_JI Group - Note R11_Q309_J032_Note R1_Audit (2)_Note_R1_Aging_Q2_11 2" xfId="6454" xr:uid="{06E70913-4636-4C86-9245-450DFC871AB8}"/>
    <cellStyle name="_模板_2008Q1_JI Group - Note R11_Q309_J032_Note R1_Audit (2)_Note_R1_Aging_Q3_11" xfId="6455" xr:uid="{C9BBA3CB-DF6F-455E-A83C-37E4A8EE2132}"/>
    <cellStyle name="_模板_2008Q1_JI Group - Note R11_Q309_J032_Note R1_Audit (2)_Note_R1_Aging_Q4" xfId="6456" xr:uid="{EC45D104-EACD-4801-B5FB-8C0B1FAA73B5}"/>
    <cellStyle name="_模板_2008Q1_JI Group - Note R11_Q309_J032_Note R1_Audit (2)_Note_R1_Aging_Q4 2" xfId="6457" xr:uid="{298A27D5-84CA-4F11-8288-F9D69FF735D5}"/>
    <cellStyle name="_模板_2008Q1_JI Group - Note R11_Q309_J032_Note R1_Audit (2)_Q210_J032_Note R1_Unrealised" xfId="6458" xr:uid="{48AEB941-2BB5-4433-9C88-C0AE89106550}"/>
    <cellStyle name="_模板_2008Q1_JI Group - Note R11_Q309_J032_Note R1_Audit (2)_Q210_J032_Note R1_Unrealised 2" xfId="6459" xr:uid="{E9EBEAB4-34A4-4BD6-B8E5-ECDE04ED9A99}"/>
    <cellStyle name="_模板_2008Q2_JIG_Note R11" xfId="6460" xr:uid="{507D4354-48EF-41DA-9EDB-2737F974B2C6}"/>
    <cellStyle name="_模板_2008Q3- J027 - JI Group - Note R1" xfId="6461" xr:uid="{700C44E7-515D-4A06-B913-1B18B7F0666C}"/>
    <cellStyle name="_模板_2008Q3- J027 - JI Group - Note R1 2" xfId="6462" xr:uid="{9FDD439A-B495-4838-A834-B4AE68608842}"/>
    <cellStyle name="_模板_2008Q3- J027 - JI Group - Note R1_Q1_09_JAS Group_Note R2" xfId="6463" xr:uid="{732CCFCD-B228-4F7E-B3C8-DD198C39A4DA}"/>
    <cellStyle name="_模板_2008Q3- J027 - JI Group - Note R1_Q209_J027_Note group R2" xfId="6464" xr:uid="{5D7637F3-A67B-4106-BA68-311A32BB827B}"/>
    <cellStyle name="_模板_2010_Q3_TTT I_Note R3." xfId="6465" xr:uid="{C005C40C-E3C9-43C3-8EFC-DD6FA8370CA7}"/>
    <cellStyle name="_模板_2010_Q4_TTT I_Note R3" xfId="6466" xr:uid="{52E5CBB8-CDAE-447B-993D-D41EFF5215AE}"/>
    <cellStyle name="_模板_3-TTTBB Budget 2010 to Dept (2)" xfId="6467" xr:uid="{510E66AD-ADFC-4298-9633-7F5E8E53A6EB}"/>
    <cellStyle name="_模板_BS (T)" xfId="6468" xr:uid="{8BA2AEF7-D74D-484D-B95F-8C743D7D22E0}"/>
    <cellStyle name="_模板_detail cash flow" xfId="6469" xr:uid="{005D0BED-482B-4959-89C8-C8F111FB665D}"/>
    <cellStyle name="_模板_detail cash flow 2" xfId="6470" xr:uid="{6CFF737D-2394-46CE-9EEC-14FFAB4D568D}"/>
    <cellStyle name="_模板_Movement CIP" xfId="6471" xr:uid="{21C7D4D3-149C-4A13-B2D0-445369E72CBB}"/>
    <cellStyle name="_模板_Note unrealized (update)" xfId="6472" xr:uid="{BBAED233-8AA1-4AD6-9C31-D79255C09327}"/>
    <cellStyle name="_模板_Note unrealized (update) 2" xfId="6473" xr:uid="{8EC34577-1D62-43EE-B320-6A7C7EB74764}"/>
    <cellStyle name="_模板_Note unrealized (update) 3" xfId="6474" xr:uid="{75E6B576-08E3-40F0-AF1E-E1ED40BA878E}"/>
    <cellStyle name="_模板_Note unrealized (update)_JTS_Note R1_Q2Y2010" xfId="6475" xr:uid="{6166B489-39D6-4685-AE42-F3A4362CE8D4}"/>
    <cellStyle name="_模板_Note unrealized (update)_JTS_Note R1_Q2Y2010 2" xfId="6476" xr:uid="{7D5B04E8-2DFD-4749-ACC8-E8560D687513}"/>
    <cellStyle name="_模板_Note unrealized (update)_Note_R1_Aging_Q2_11" xfId="6477" xr:uid="{7D7AAE19-8050-4D65-87C7-1CC21ABDBF8D}"/>
    <cellStyle name="_模板_Note unrealized (update)_Note_R1_Aging_Q2_11 2" xfId="6478" xr:uid="{23C2B5A5-B29E-420D-BC9B-AD39F9BC20B3}"/>
    <cellStyle name="_模板_Note unrealized (update)_Note_R1_Aging_Q3_11" xfId="6479" xr:uid="{7C8BBC4A-61E2-4C3F-BE07-F9D90066245F}"/>
    <cellStyle name="_模板_Note unrealized (update)_Note_R1_Aging_Q4" xfId="6480" xr:uid="{CC601E02-C98A-4EFB-8F86-94DFE0583AEA}"/>
    <cellStyle name="_模板_Note unrealized (update)_Note_R1_Aging_Q4 2" xfId="6481" xr:uid="{792A6151-2ABB-4AE7-9904-BCB058FC9028}"/>
    <cellStyle name="_模板_Note unrealized (update)_Q210_J032_Note R1_Unrealised" xfId="6482" xr:uid="{235D079A-CA4E-4339-9578-CF7D39C61367}"/>
    <cellStyle name="_模板_Note unrealized (update)_Q210_J032_Note R1_Unrealised 2" xfId="6483" xr:uid="{3699AEF3-DA4C-4FC7-A538-FC0EC48A0B19}"/>
    <cellStyle name="_模板_Note_Cash&amp;Cash equivalent" xfId="6484" xr:uid="{EEDC5A74-D6F9-4D1A-AA66-16389207CD87}"/>
    <cellStyle name="_模板_only" xfId="6485" xr:uid="{95B0875C-3888-4FDF-8D2A-4D8D630EC818}"/>
    <cellStyle name="_模板_PL" xfId="6486" xr:uid="{BEE3B550-5202-41EC-85A3-B3FDEACA570B}"/>
    <cellStyle name="_模板_Q1 2008 - J027 - cash flow conso - WP" xfId="6487" xr:uid="{CAEA191B-06A0-4853-B0F4-5509A4624CAF}"/>
    <cellStyle name="_模板_Q1 2008 - J027 - cash flow conso - WP 2" xfId="6488" xr:uid="{59007138-62D9-4BA0-9024-9CA29BB7B818}"/>
    <cellStyle name="_模板_Q1 2008 - J027 - cash flow conso - WP 3" xfId="6489" xr:uid="{21E62682-21B2-4368-9074-48E94188FFE7}"/>
    <cellStyle name="_模板_Q1 2008 - J027 - cash flow conso - WP_(11)unrealised ex.rate" xfId="6490" xr:uid="{1DFA549C-8174-42BE-92B4-434B47D4AC9F}"/>
    <cellStyle name="_模板_Q1 2008 - J027 - cash flow conso - WP_(11)unrealised ex.rate 2" xfId="6491" xr:uid="{D7058635-AE19-434A-A7D1-3AC895C5F7B8}"/>
    <cellStyle name="_模板_Q1 2008 - J027 - cash flow conso - WP_(11)unrealised ex.rate 3" xfId="6492" xr:uid="{A60AE6BF-86B1-4062-8073-75FAA1E4CFC3}"/>
    <cellStyle name="_模板_Q1 2008 - J027 - cash flow conso - WP_(11)unrealised ex.rate 4" xfId="6493" xr:uid="{DA6BD93B-C7EC-4AC9-8401-6EC75C85A71F}"/>
    <cellStyle name="_模板_Q1 2008 - J027 - cash flow conso - WP_(11)unrealised ex.rate 5" xfId="6494" xr:uid="{B4628E6B-25B7-4E38-A545-78D2F3A2D05D}"/>
    <cellStyle name="_模板_Q1 2008 - J027 - cash flow conso - WP_(11)unrealised ex.rate_(2)Sum of cash&amp;cash equipvalent" xfId="6495" xr:uid="{9707DE20-A031-4B80-906D-737E83B8B693}"/>
    <cellStyle name="_模板_Q1 2008 - J027 - cash flow conso - WP_(11)unrealised ex.rate_(2)Sum of cash&amp;cash equipvalent 2" xfId="6496" xr:uid="{DF51AD4D-9B0C-45C1-859A-F4C3059F6ACA}"/>
    <cellStyle name="_模板_Q1 2008 - J027 - cash flow conso - WP_(11)unrealised ex.rate_(2)Sum of cash&amp;cash equipvalent 3" xfId="6497" xr:uid="{812C90DA-40A3-4EB4-904C-ECA888C09DA4}"/>
    <cellStyle name="_模板_Q1 2008 - J027 - cash flow conso - WP_(11)unrealised ex.rate_(2)Sum of cash&amp;cash equipvalent 4" xfId="6498" xr:uid="{37393BDE-1C8A-43F3-8D0A-3627470C7C04}"/>
    <cellStyle name="_模板_Q1 2008 - J027 - cash flow conso - WP_(11)unrealised ex.rate_(2)Sum of cash&amp;cash equipvalent 5" xfId="6499" xr:uid="{FBBA76E0-7C80-4E1C-953A-84A122A6913B}"/>
    <cellStyle name="_模板_Q1 2008 - J027 - cash flow conso - WP_(11)unrealised ex.rate_(3)Aging AR" xfId="6500" xr:uid="{8F8E5DE9-9EA9-4053-828F-5F699F784C83}"/>
    <cellStyle name="_模板_Q1 2008 - J027 - cash flow conso - WP_(11)unrealised ex.rate_(3)Aging AR 2" xfId="6501" xr:uid="{EDE0B9CD-A28E-4C64-8C93-DDD5DE7B0A7F}"/>
    <cellStyle name="_模板_Q1 2008 - J027 - cash flow conso - WP_(11)unrealised ex.rate_(3)Aging AR 3" xfId="6502" xr:uid="{2A19F806-A23D-4B0D-B212-1DB81C0CF5CB}"/>
    <cellStyle name="_模板_Q1 2008 - J027 - cash flow conso - WP_(11)unrealised ex.rate_(3)Aging AR 4" xfId="6503" xr:uid="{A65D9725-60AA-488F-9635-3089490179E8}"/>
    <cellStyle name="_模板_Q1 2008 - J027 - cash flow conso - WP_(11)unrealised ex.rate_(3)Aging AR 5" xfId="6504" xr:uid="{37AA15C8-D384-4E24-8826-C44DEE2CB81C}"/>
    <cellStyle name="_模板_Q1 2008 - J027 - cash flow conso - WP_(12) Detail cash flow" xfId="6505" xr:uid="{45CC62AE-EA4C-4C83-AD9D-A78C5C658DDD}"/>
    <cellStyle name="_模板_Q1 2008 - J027 - cash flow conso - WP_(3)Selling and admin Q2_Y2009" xfId="6506" xr:uid="{E594AB80-8C94-4CA9-AD87-E0E7FB04A305}"/>
    <cellStyle name="_模板_Q1 2008 - J027 - cash flow conso - WP_(3)Selling and admin Q2_Y2009 2" xfId="6507" xr:uid="{1105DBEF-E4CA-4CE6-9C82-22E65175ADDE}"/>
    <cellStyle name="_模板_Q1 2008 - J027 - cash flow conso - WP_(3)Selling and admin Q2_Y2009_2010_JAS Group_R3_Expenses by nature 2009" xfId="6508" xr:uid="{8F93EC5E-11B0-4841-944D-B322F90DA3AA}"/>
    <cellStyle name="_模板_Q1 2008 - J027 - cash flow conso - WP_(3)Selling and admin Q2_Y2009_Q209_J027_Note group R3" xfId="6509" xr:uid="{07A27B58-8296-4FEF-B87D-1BB354D0DC12}"/>
    <cellStyle name="_模板_Q1 2008 - J027 - cash flow conso - WP_(3)Selling and admin Q2_Y2009_Q209_J027_Note group R3 2" xfId="6510" xr:uid="{2E6F4DB0-7AF4-4B2C-B59A-FFF6A26BF8F3}"/>
    <cellStyle name="_模板_Q1 2008 - J027 - cash flow conso - WP_(3)Selling and admin Q2_Y2009_Q209_J027_Note group R3_2010_JAS Group_R3_Expenses by nature 2009" xfId="6511" xr:uid="{330A1376-E1C3-4220-8837-2C4EF5E6591E}"/>
    <cellStyle name="_模板_Q1 2008 - J027 - cash flow conso - WP_2010_Q3_TTT I_Note R3." xfId="6512" xr:uid="{2146A54D-A359-4C29-860F-4E42DB6073C8}"/>
    <cellStyle name="_模板_Q1 2008 - J027 - cash flow conso - WP_2010_Q4_TTT I_Note R3" xfId="6513" xr:uid="{B4CF0331-BFC1-44DF-862A-62875022ABD2}"/>
    <cellStyle name="_模板_Q1 2008 - J027 - cash flow conso - WP_detail cash flow" xfId="6514" xr:uid="{96EBDF23-375D-40FF-AF91-292A8CBF36B3}"/>
    <cellStyle name="_模板_Q1 2008 - J027 - cash flow conso - WP_detail cash flow 2" xfId="6515" xr:uid="{3C73114E-72F6-4C2D-8DA8-25FE7BDA91F8}"/>
    <cellStyle name="_模板_Q1 2008 - J027 - cash flow conso - WP_Note unrealized (update)" xfId="6516" xr:uid="{9A9672B9-4742-4F57-8DE1-792B144533FF}"/>
    <cellStyle name="_模板_Q1 2008 - J027 - cash flow conso - WP_Note unrealized (update) 2" xfId="6517" xr:uid="{02DF1A5C-D7D9-453E-8DD0-99E77B03DB51}"/>
    <cellStyle name="_模板_Q1 2008 - J027 - cash flow conso - WP_Note unrealized (update) 3" xfId="6518" xr:uid="{8B67CDFE-F2A8-45A9-814F-06DF86EAF9AA}"/>
    <cellStyle name="_模板_Q1 2008 - J027 - cash flow conso - WP_Note unrealized (update)_JTS_Note R1_Q2Y2010" xfId="6519" xr:uid="{3888357E-AC38-4BB2-8AFF-EFE370D3D7EA}"/>
    <cellStyle name="_模板_Q1 2008 - J027 - cash flow conso - WP_Note unrealized (update)_JTS_Note R1_Q2Y2010 2" xfId="6520" xr:uid="{FEAD7922-C142-4A71-B8E3-721993C2CE99}"/>
    <cellStyle name="_模板_Q1 2008 - J027 - cash flow conso - WP_Note unrealized (update)_Note_R1_Aging_Q2_11" xfId="6521" xr:uid="{E1D24D56-ED66-49FB-828F-A665E3552B59}"/>
    <cellStyle name="_模板_Q1 2008 - J027 - cash flow conso - WP_Note unrealized (update)_Note_R1_Aging_Q2_11 2" xfId="6522" xr:uid="{FEA4A3B8-083C-4404-A24F-1218257D3AA8}"/>
    <cellStyle name="_模板_Q1 2008 - J027 - cash flow conso - WP_Note unrealized (update)_Note_R1_Aging_Q3_11" xfId="6523" xr:uid="{EF3B2420-2185-4BC3-8867-AC74C35DD69A}"/>
    <cellStyle name="_模板_Q1 2008 - J027 - cash flow conso - WP_Note unrealized (update)_Note_R1_Aging_Q4" xfId="6524" xr:uid="{62EABB41-E2F3-4F28-86BB-369480802CA4}"/>
    <cellStyle name="_模板_Q1 2008 - J027 - cash flow conso - WP_Note unrealized (update)_Note_R1_Aging_Q4 2" xfId="6525" xr:uid="{B9F75160-EF92-4920-AC3A-222AAB9C970E}"/>
    <cellStyle name="_模板_Q1 2008 - J027 - cash flow conso - WP_Note unrealized (update)_Q210_J032_Note R1_Unrealised" xfId="6526" xr:uid="{DBE8516A-56F8-44B3-8B04-54F6B2D1A913}"/>
    <cellStyle name="_模板_Q1 2008 - J027 - cash flow conso - WP_Note unrealized (update)_Q210_J032_Note R1_Unrealised 2" xfId="6527" xr:uid="{0D0A4A9A-95B4-4552-95B6-0FE4D67460E0}"/>
    <cellStyle name="_模板_Q1 2008 - J027 - cash flow conso - WP_Note_Cash&amp;Cash equivalent" xfId="6528" xr:uid="{0D509CD4-E6D7-4247-A94B-C44ACF7C92FC}"/>
    <cellStyle name="_模板_Q1 2008 - J027 - cash flow conso - WP_Q1_09_JAS Group_Note R2" xfId="6529" xr:uid="{5373AA32-3430-4EF5-9DC1-AF7559995A95}"/>
    <cellStyle name="_模板_Q1 2008 - J027 - cash flow conso - WP_Q209_J027_Note group R2" xfId="6530" xr:uid="{D254F9B4-F9AD-4BA9-9537-8B76418AE57F}"/>
    <cellStyle name="_模板_Q1 2008 - J027 - cash flow conso - WP_Q2-2010_TTT I_Note R3" xfId="6531" xr:uid="{B3E3C403-8ED6-4C27-8F7D-313F5AADB4A9}"/>
    <cellStyle name="_模板_Q1 2008 - J027 - cash flow conso - WP_Q309_J032_Note R1_Audit (2)" xfId="6532" xr:uid="{408BD12B-759A-46C3-83C2-FC0C69F75979}"/>
    <cellStyle name="_模板_Q1 2008 - J027 - cash flow conso - WP_Q309_J032_Note R1_Audit (2) 2" xfId="6533" xr:uid="{B5C3EC2F-C56C-4C52-A466-717B3F1B4656}"/>
    <cellStyle name="_模板_Q1 2008 - J027 - cash flow conso - WP_Q309_J032_Note R1_Audit (2) 3" xfId="6534" xr:uid="{5EA91176-112F-4D8A-9BAD-9D9FC8F0312E}"/>
    <cellStyle name="_模板_Q1 2008 - J027 - cash flow conso - WP_Q309_J032_Note R1_Audit (2)_JTS_Note R1_Q2Y2010" xfId="6535" xr:uid="{E0125B55-9FA1-41AF-8C84-4832C8CD1FA9}"/>
    <cellStyle name="_模板_Q1 2008 - J027 - cash flow conso - WP_Q309_J032_Note R1_Audit (2)_JTS_Note R1_Q2Y2010 2" xfId="6536" xr:uid="{D44AA836-AA50-42C0-9FE6-80CD25CA8A85}"/>
    <cellStyle name="_模板_Q1 2008 - J027 - cash flow conso - WP_Q309_J032_Note R1_Audit (2)_Note_R1_Aging_Q2_11" xfId="6537" xr:uid="{6CFF1F12-851D-4216-9C06-AFC7ECABCCD4}"/>
    <cellStyle name="_模板_Q1 2008 - J027 - cash flow conso - WP_Q309_J032_Note R1_Audit (2)_Note_R1_Aging_Q2_11 2" xfId="6538" xr:uid="{D064DE66-6289-4A21-9A23-0A3D06AEC965}"/>
    <cellStyle name="_模板_Q1 2008 - J027 - cash flow conso - WP_Q309_J032_Note R1_Audit (2)_Note_R1_Aging_Q3_11" xfId="6539" xr:uid="{0636688B-6536-4E76-A91B-E23E3443B04F}"/>
    <cellStyle name="_模板_Q1 2008 - J027 - cash flow conso - WP_Q309_J032_Note R1_Audit (2)_Note_R1_Aging_Q4" xfId="6540" xr:uid="{96638001-0CD7-4540-9D0C-B86659716853}"/>
    <cellStyle name="_模板_Q1 2008 - J027 - cash flow conso - WP_Q309_J032_Note R1_Audit (2)_Note_R1_Aging_Q4 2" xfId="6541" xr:uid="{07E92A5D-3210-4259-8EBC-FED5DD47FF2B}"/>
    <cellStyle name="_模板_Q1 2008 - J027 - cash flow conso - WP_Q309_J032_Note R1_Audit (2)_Q210_J032_Note R1_Unrealised" xfId="6542" xr:uid="{6CD89D08-026F-4D1F-A5A4-E742B63E12E2}"/>
    <cellStyle name="_模板_Q1 2008 - J027 - cash flow conso - WP_Q309_J032_Note R1_Audit (2)_Q210_J032_Note R1_Unrealised 2" xfId="6543" xr:uid="{97A4547D-DC64-489F-8956-6AAB6AA68BA2}"/>
    <cellStyle name="_模板_Q1 2008 - J027 - JI Group - Note R11" xfId="6544" xr:uid="{2B28254D-74A4-4F83-A39A-3D811C562108}"/>
    <cellStyle name="_模板_Q1 2008 - J027 - JI Group - Note R11 2" xfId="6545" xr:uid="{F0CA82D3-A100-46FA-A154-462E1094B925}"/>
    <cellStyle name="_模板_Q1 2008 - J027 - JI Group - Note R11 3" xfId="6546" xr:uid="{E874C68B-01E1-4E2E-841D-9B4E0F36D51B}"/>
    <cellStyle name="_模板_Q1 2008 - J027 - JI Group - Note R11_(11)unrealised ex.rate" xfId="6547" xr:uid="{F6F3D0C6-F88D-4149-BB3C-3BF0A1408E51}"/>
    <cellStyle name="_模板_Q1 2008 - J027 - JI Group - Note R11_(11)unrealised ex.rate 2" xfId="6548" xr:uid="{270724B1-6D49-4383-A57D-BEF0CB796B3A}"/>
    <cellStyle name="_模板_Q1 2008 - J027 - JI Group - Note R11_(11)unrealised ex.rate 3" xfId="6549" xr:uid="{300BE3A9-2D5D-4888-B7E9-782CEAB746C2}"/>
    <cellStyle name="_模板_Q1 2008 - J027 - JI Group - Note R11_(11)unrealised ex.rate 4" xfId="6550" xr:uid="{C7CF407A-6A92-4923-B6E5-CCDA7B303178}"/>
    <cellStyle name="_模板_Q1 2008 - J027 - JI Group - Note R11_(11)unrealised ex.rate 5" xfId="6551" xr:uid="{0EEE5373-3B73-44F0-9707-B66F6E20291C}"/>
    <cellStyle name="_模板_Q1 2008 - J027 - JI Group - Note R11_(11)unrealised ex.rate_(2)Sum of cash&amp;cash equipvalent" xfId="6552" xr:uid="{4DBDE5D7-1A74-4C35-9CBE-BA000BF1D171}"/>
    <cellStyle name="_模板_Q1 2008 - J027 - JI Group - Note R11_(11)unrealised ex.rate_(2)Sum of cash&amp;cash equipvalent 2" xfId="6553" xr:uid="{F1013032-C6C4-4457-81A6-05BEDD956391}"/>
    <cellStyle name="_模板_Q1 2008 - J027 - JI Group - Note R11_(11)unrealised ex.rate_(2)Sum of cash&amp;cash equipvalent 3" xfId="6554" xr:uid="{1BD0DA65-0CE2-4E12-B63E-6BF6D1D9E9D1}"/>
    <cellStyle name="_模板_Q1 2008 - J027 - JI Group - Note R11_(11)unrealised ex.rate_(2)Sum of cash&amp;cash equipvalent 4" xfId="6555" xr:uid="{915C4809-EE1C-45DF-BD49-1975D09B61C8}"/>
    <cellStyle name="_模板_Q1 2008 - J027 - JI Group - Note R11_(11)unrealised ex.rate_(2)Sum of cash&amp;cash equipvalent 5" xfId="6556" xr:uid="{0AD7BC17-289C-419F-A87D-29C762E818D5}"/>
    <cellStyle name="_模板_Q1 2008 - J027 - JI Group - Note R11_(11)unrealised ex.rate_(3)Aging AR" xfId="6557" xr:uid="{711E1DAB-32A4-4DF8-B3B6-E046872B7411}"/>
    <cellStyle name="_模板_Q1 2008 - J027 - JI Group - Note R11_(11)unrealised ex.rate_(3)Aging AR 2" xfId="6558" xr:uid="{263E4743-D5F1-4A52-B40B-35D56AC6A16B}"/>
    <cellStyle name="_模板_Q1 2008 - J027 - JI Group - Note R11_(11)unrealised ex.rate_(3)Aging AR 3" xfId="6559" xr:uid="{AA77DDD3-7A2D-4DB8-B4BF-A1B0EEBD442A}"/>
    <cellStyle name="_模板_Q1 2008 - J027 - JI Group - Note R11_(11)unrealised ex.rate_(3)Aging AR 4" xfId="6560" xr:uid="{25995083-2AB5-49FF-A0CA-7DAD0C071F50}"/>
    <cellStyle name="_模板_Q1 2008 - J027 - JI Group - Note R11_(11)unrealised ex.rate_(3)Aging AR 5" xfId="6561" xr:uid="{7E3F7B32-8DD8-43E2-9D12-8802D9D842EE}"/>
    <cellStyle name="_模板_Q1 2008 - J027 - JI Group - Note R11_(12) Detail cash flow" xfId="6562" xr:uid="{D9887C89-7AF1-420D-B8B5-63FD206AAC91}"/>
    <cellStyle name="_模板_Q1 2008 - J027 - JI Group - Note R11_(3)Selling and admin Q2_Y2009" xfId="6563" xr:uid="{CD3B3BD8-6A62-4048-9BE1-4B09EC442837}"/>
    <cellStyle name="_模板_Q1 2008 - J027 - JI Group - Note R11_(3)Selling and admin Q2_Y2009 2" xfId="6564" xr:uid="{771E1B6D-F272-4AAB-818F-9AAAC078F7A2}"/>
    <cellStyle name="_模板_Q1 2008 - J027 - JI Group - Note R11_(3)Selling and admin Q2_Y2009_2010_JAS Group_R3_Expenses by nature 2009" xfId="6565" xr:uid="{408326E6-D744-4286-BE6C-8636BC4CB33C}"/>
    <cellStyle name="_模板_Q1 2008 - J027 - JI Group - Note R11_(3)Selling and admin Q2_Y2009_Q209_J027_Note group R3" xfId="6566" xr:uid="{FCF6F543-B1A8-420E-ADA9-022BB8DF3A87}"/>
    <cellStyle name="_模板_Q1 2008 - J027 - JI Group - Note R11_(3)Selling and admin Q2_Y2009_Q209_J027_Note group R3 2" xfId="6567" xr:uid="{A23879AE-E007-45B4-ACB1-04C7CAE79828}"/>
    <cellStyle name="_模板_Q1 2008 - J027 - JI Group - Note R11_(3)Selling and admin Q2_Y2009_Q209_J027_Note group R3_2010_JAS Group_R3_Expenses by nature 2009" xfId="6568" xr:uid="{333E3B25-8B88-4592-A011-64D4C8325F91}"/>
    <cellStyle name="_模板_Q1 2008 - J027 - JI Group - Note R11_2010_Q3_TTT I_Note R3." xfId="6569" xr:uid="{B1C59E8B-BE05-44E2-B162-F498A18D301C}"/>
    <cellStyle name="_模板_Q1 2008 - J027 - JI Group - Note R11_2010_Q4_TTT I_Note R3" xfId="6570" xr:uid="{97CB5770-1F43-4CEF-82A4-3DED08DEA776}"/>
    <cellStyle name="_模板_Q1 2008 - J027 - JI Group - Note R11_detail cash flow" xfId="6571" xr:uid="{FB3C8543-580E-41DC-BFC7-33F57E03C20A}"/>
    <cellStyle name="_模板_Q1 2008 - J027 - JI Group - Note R11_detail cash flow 2" xfId="6572" xr:uid="{28DAF60D-C7B3-4775-A9AE-F658F4E2F0EB}"/>
    <cellStyle name="_模板_Q1 2008 - J027 - JI Group - Note R11_Note unrealized (update)" xfId="6573" xr:uid="{C3A2AEF0-0801-465D-BE6C-E97979E8E269}"/>
    <cellStyle name="_模板_Q1 2008 - J027 - JI Group - Note R11_Note unrealized (update) 2" xfId="6574" xr:uid="{311282B1-7B58-47C0-B8FB-B2EC213ED7B3}"/>
    <cellStyle name="_模板_Q1 2008 - J027 - JI Group - Note R11_Note unrealized (update) 3" xfId="6575" xr:uid="{AECCC1FC-1498-4FE9-9C6C-124C00CFF2C5}"/>
    <cellStyle name="_模板_Q1 2008 - J027 - JI Group - Note R11_Note unrealized (update)_JTS_Note R1_Q2Y2010" xfId="6576" xr:uid="{5F9DD62A-D0B2-4398-A1A2-46E58F2C424C}"/>
    <cellStyle name="_模板_Q1 2008 - J027 - JI Group - Note R11_Note unrealized (update)_JTS_Note R1_Q2Y2010 2" xfId="6577" xr:uid="{77063506-E8EB-42F6-9A3A-258A445B7BA5}"/>
    <cellStyle name="_模板_Q1 2008 - J027 - JI Group - Note R11_Note unrealized (update)_Note_R1_Aging_Q2_11" xfId="6578" xr:uid="{7BB9FC22-A053-4F51-B175-5F02956A988B}"/>
    <cellStyle name="_模板_Q1 2008 - J027 - JI Group - Note R11_Note unrealized (update)_Note_R1_Aging_Q2_11 2" xfId="6579" xr:uid="{7C3DDC59-9F02-4790-8D48-9E7574F1C893}"/>
    <cellStyle name="_模板_Q1 2008 - J027 - JI Group - Note R11_Note unrealized (update)_Note_R1_Aging_Q3_11" xfId="6580" xr:uid="{2F35D8B1-2CDB-41DC-90E8-637032FABEE0}"/>
    <cellStyle name="_模板_Q1 2008 - J027 - JI Group - Note R11_Note unrealized (update)_Note_R1_Aging_Q4" xfId="6581" xr:uid="{6198F350-E883-4194-8521-33572211BB69}"/>
    <cellStyle name="_模板_Q1 2008 - J027 - JI Group - Note R11_Note unrealized (update)_Note_R1_Aging_Q4 2" xfId="6582" xr:uid="{749C3E91-3CEB-4502-BF37-6172E16C4DF2}"/>
    <cellStyle name="_模板_Q1 2008 - J027 - JI Group - Note R11_Note unrealized (update)_Q210_J032_Note R1_Unrealised" xfId="6583" xr:uid="{003C135F-B3AF-4644-BC35-55C6EE9C3C45}"/>
    <cellStyle name="_模板_Q1 2008 - J027 - JI Group - Note R11_Note unrealized (update)_Q210_J032_Note R1_Unrealised 2" xfId="6584" xr:uid="{01177A33-AFCE-4682-8E24-632D0FB31068}"/>
    <cellStyle name="_模板_Q1 2008 - J027 - JI Group - Note R11_Note_Cash&amp;Cash equivalent" xfId="6585" xr:uid="{199C5DE0-318C-4D3A-B679-6994C32825E9}"/>
    <cellStyle name="_模板_Q1 2008 - J027 - JI Group - Note R11_Q1_09_JAS Group_Note R2" xfId="6586" xr:uid="{BDF34368-047F-457F-8501-BF6DF1C16D4B}"/>
    <cellStyle name="_模板_Q1 2008 - J027 - JI Group - Note R11_Q209_J027_Note group R2" xfId="6587" xr:uid="{9D9B0375-FE3D-4505-A5BB-A0D631EDC2DE}"/>
    <cellStyle name="_模板_Q1 2008 - J027 - JI Group - Note R11_Q2-2010_TTT I_Note R3" xfId="6588" xr:uid="{2B38F3DA-EA7E-4B3A-AFE1-DDF5D63CD3D0}"/>
    <cellStyle name="_模板_Q1 2008 - J027 - JI Group - Note R11_Q309_J032_Note R1_Audit (2)" xfId="6589" xr:uid="{EDD5F251-9729-4632-B8C9-98A9B277E4F9}"/>
    <cellStyle name="_模板_Q1 2008 - J027 - JI Group - Note R11_Q309_J032_Note R1_Audit (2) 2" xfId="6590" xr:uid="{8E0EED0C-65F1-4B0A-A07A-95930BE1EF44}"/>
    <cellStyle name="_模板_Q1 2008 - J027 - JI Group - Note R11_Q309_J032_Note R1_Audit (2) 3" xfId="6591" xr:uid="{A8D94C72-B2A6-4BE7-9396-145A7949CD93}"/>
    <cellStyle name="_模板_Q1 2008 - J027 - JI Group - Note R11_Q309_J032_Note R1_Audit (2)_JTS_Note R1_Q2Y2010" xfId="6592" xr:uid="{F570CD9F-082B-494D-A5BD-13ACD03E380F}"/>
    <cellStyle name="_模板_Q1 2008 - J027 - JI Group - Note R11_Q309_J032_Note R1_Audit (2)_JTS_Note R1_Q2Y2010 2" xfId="6593" xr:uid="{46BD4214-CC10-43C7-89F0-17E1D0DA80AF}"/>
    <cellStyle name="_模板_Q1 2008 - J027 - JI Group - Note R11_Q309_J032_Note R1_Audit (2)_Note_R1_Aging_Q2_11" xfId="6594" xr:uid="{8B80ED03-EF6F-4708-9456-86773D6D70BE}"/>
    <cellStyle name="_模板_Q1 2008 - J027 - JI Group - Note R11_Q309_J032_Note R1_Audit (2)_Note_R1_Aging_Q2_11 2" xfId="6595" xr:uid="{C748FDC8-9EA3-4F73-B09D-7B4D0CC18620}"/>
    <cellStyle name="_模板_Q1 2008 - J027 - JI Group - Note R11_Q309_J032_Note R1_Audit (2)_Note_R1_Aging_Q3_11" xfId="6596" xr:uid="{425A706C-247D-44AF-B16F-F3C8B2F15447}"/>
    <cellStyle name="_模板_Q1 2008 - J027 - JI Group - Note R11_Q309_J032_Note R1_Audit (2)_Note_R1_Aging_Q4" xfId="6597" xr:uid="{12BBDE64-3AB4-4F45-AD48-F9C8748EBADD}"/>
    <cellStyle name="_模板_Q1 2008 - J027 - JI Group - Note R11_Q309_J032_Note R1_Audit (2)_Note_R1_Aging_Q4 2" xfId="6598" xr:uid="{55A169E2-A596-4C64-BDDD-A664417CA3AB}"/>
    <cellStyle name="_模板_Q1 2008 - J027 - JI Group - Note R11_Q309_J032_Note R1_Audit (2)_Q210_J032_Note R1_Unrealised" xfId="6599" xr:uid="{8EB6D0A9-63BF-48AE-8369-E4971794EDBC}"/>
    <cellStyle name="_模板_Q1 2008 - J027 - JI Group - Note R11_Q309_J032_Note R1_Audit (2)_Q210_J032_Note R1_Unrealised 2" xfId="6600" xr:uid="{747D6D56-4AC0-422B-B617-25627FDFFCE1}"/>
    <cellStyle name="_模板_Q1_09_JAS Group_Note R2" xfId="6601" xr:uid="{66E7924A-D597-4763-83D2-0493B98D2190}"/>
    <cellStyle name="_模板_Q2 2008 - J027 - JI Group - Note R11" xfId="6602" xr:uid="{621D3F7B-D2B1-48E5-9FC0-A8EB20CD75BA}"/>
    <cellStyle name="_模板_Q209_J027_Note group R2" xfId="6603" xr:uid="{78A1E5D9-AE7E-49DA-9554-E3E48F73F7E3}"/>
    <cellStyle name="_模板_Q2-2010_TTT I_Note R3" xfId="6604" xr:uid="{CCCFDEC3-CC91-4156-AA68-B96ECE0B35C3}"/>
    <cellStyle name="_模板_Q3 2008 - J027 - JI Group - Note R1" xfId="6605" xr:uid="{43839B27-214D-4C19-8AB9-0753C765A1E1}"/>
    <cellStyle name="_模板_Q3 2008 - J027 - JI Group - Note R11" xfId="6606" xr:uid="{3EA9C21F-FAF1-459F-A0CF-2EC1C94EA8F3}"/>
    <cellStyle name="_模板_Q309_J032_Note R1_Audit (2)" xfId="6607" xr:uid="{7A6F2E65-9CC6-4168-BD8A-D86C8FB9B211}"/>
    <cellStyle name="_模板_Q309_J032_Note R1_Audit (2) 2" xfId="6608" xr:uid="{C822F4C8-A4D9-4D96-BFCA-D60796FE5742}"/>
    <cellStyle name="_模板_Q309_J032_Note R1_Audit (2) 3" xfId="6609" xr:uid="{BA4CD044-B959-4D4C-8441-538EAF0F8007}"/>
    <cellStyle name="_模板_Q309_J032_Note R1_Audit (2)_JTS_Note R1_Q2Y2010" xfId="6610" xr:uid="{9553F88F-9102-40E5-9F84-B098C2A707EB}"/>
    <cellStyle name="_模板_Q309_J032_Note R1_Audit (2)_JTS_Note R1_Q2Y2010 2" xfId="6611" xr:uid="{DFB1288D-58AC-40F1-BDA6-B86D68DA5141}"/>
    <cellStyle name="_模板_Q309_J032_Note R1_Audit (2)_Note_R1_Aging_Q2_11" xfId="6612" xr:uid="{87071A04-75F4-46EE-B173-56C65047CD78}"/>
    <cellStyle name="_模板_Q309_J032_Note R1_Audit (2)_Note_R1_Aging_Q2_11 2" xfId="6613" xr:uid="{1BD71A79-56E9-436F-8DDF-B5F6502FAAFF}"/>
    <cellStyle name="_模板_Q309_J032_Note R1_Audit (2)_Note_R1_Aging_Q3_11" xfId="6614" xr:uid="{BCAFCF44-8428-4F7F-BB29-50ABC7AC4FC0}"/>
    <cellStyle name="_模板_Q309_J032_Note R1_Audit (2)_Note_R1_Aging_Q4" xfId="6615" xr:uid="{A5848A37-CB33-4FC8-8DA8-8A471857945E}"/>
    <cellStyle name="_模板_Q309_J032_Note R1_Audit (2)_Note_R1_Aging_Q4 2" xfId="6616" xr:uid="{35EAEEF6-2721-4937-B333-BF6DDCD1EA0D}"/>
    <cellStyle name="_模板_Q309_J032_Note R1_Audit (2)_Q210_J032_Note R1_Unrealised" xfId="6617" xr:uid="{3404CD6A-3F89-411A-B102-1E280AB58F58}"/>
    <cellStyle name="_模板_Q309_J032_Note R1_Audit (2)_Q210_J032_Note R1_Unrealised 2" xfId="6618" xr:uid="{DBEA0A39-A4BD-49C9-832D-043EA3946235}"/>
    <cellStyle name="_模板_Q3-2011_TTT BB_Note R1" xfId="6619" xr:uid="{38845EF2-ED72-474B-B23D-02358E0E4F93}"/>
    <cellStyle name="_模板_R11_Detail cash flow" xfId="6620" xr:uid="{94B8B60E-38BB-46EF-BFFB-71385818C11B}"/>
    <cellStyle name="_模板_R11_Detail cash flow 2" xfId="6621" xr:uid="{DF459AFB-999E-472D-B2B3-9E1EBDB38634}"/>
    <cellStyle name="_模板_R11_Detail cash flow_(2)Sum of cash&amp;cash equivalent" xfId="6622" xr:uid="{4141E159-2FE7-4507-88DF-DC354A898E3F}"/>
    <cellStyle name="_模板_RD" xfId="6623" xr:uid="{239853E8-C028-4AA3-B9B8-295FF2339D68}"/>
    <cellStyle name="_模板_Y2008_JI Group - Note R11" xfId="6624" xr:uid="{EABDAA70-5261-4E74-A44D-304BC765EB1C}"/>
    <cellStyle name="_移动ICD报价模板V3.0（B排，20050301,HP）" xfId="6625" xr:uid="{4DF8B144-F820-439E-B6F5-E7821254FD57}"/>
    <cellStyle name="_移动ICD报价模板V3.0（B排，20050301,HP） 2" xfId="6626" xr:uid="{B65781D0-0A0E-425E-A0EA-9114BEF40B9C}"/>
    <cellStyle name="’??_P_BOQ" xfId="6627" xr:uid="{0EAE946C-A966-4DDE-87D3-1387CFDA7AF7}"/>
    <cellStyle name="=C:\WINNT35\SYSTEM32\COMMAND.COM" xfId="6628" xr:uid="{24F816E1-565F-4D04-A333-4E041F55A8BB}"/>
    <cellStyle name="=C:\WINNT35\SYSTEM32\COMMAND.COM 2" xfId="6629" xr:uid="{4052D7FC-5E89-451B-92A1-5FCC418289ED}"/>
    <cellStyle name="•W_P_BOQ" xfId="6630" xr:uid="{31F128DE-04C3-4E69-A38E-F489B89A44D3}"/>
    <cellStyle name="??_Book1" xfId="6631" xr:uid="{1D9A9852-D553-4FF7-B706-59143757EB2B}"/>
    <cellStyle name="ÊÝ [0.00]_P_BOQ" xfId="6632" xr:uid="{7DDE3EA8-8B5A-4F49-9DB6-7D418C8890C3}"/>
    <cellStyle name="ÊÝ_P_BOQ" xfId="6633" xr:uid="{923FAC2F-F80A-4425-A7C1-8865EE1D55D7}"/>
    <cellStyle name="W_¶YÝÏä" xfId="6634" xr:uid="{9052AD65-EBF7-447E-AEB3-6C846CF6876D}"/>
    <cellStyle name="0%" xfId="6635" xr:uid="{5FDE2D0C-925C-40F5-A530-1598E47F792C}"/>
    <cellStyle name="0,0_x000d__x000a_NA_x000d__x000a_" xfId="6636" xr:uid="{CCE373C2-FEB7-4C78-B90B-39C8A7BEBAB3}"/>
    <cellStyle name="0,0_x000d__x000a_NA_x000d__x000a_ 2" xfId="6637" xr:uid="{251D4566-1079-4195-96CC-5F5E59688298}"/>
    <cellStyle name="0,0_x000d__x000a_NA_x000d__x000a_ 2 2" xfId="6638" xr:uid="{4B18EA40-340B-46DF-9B0A-265BBBD5501C}"/>
    <cellStyle name="0.0%" xfId="6639" xr:uid="{5ABE34CD-FBA1-4452-B091-D2A961A131B0}"/>
    <cellStyle name="0.00%" xfId="6640" xr:uid="{F00A26EC-F286-4D9A-A04D-3A39AF68EEC5}"/>
    <cellStyle name="1.1" xfId="6641" xr:uid="{B6605571-3314-4531-AC70-F831F1E4B24C}"/>
    <cellStyle name="1.1 2" xfId="6642" xr:uid="{2244F6A6-E278-4EFC-BD60-0A3AE301100D}"/>
    <cellStyle name="1.10" xfId="6643" xr:uid="{19C8E44E-7C93-4952-8E38-351CD53B7DC7}"/>
    <cellStyle name="1.10 2" xfId="6644" xr:uid="{37CFE066-DDCA-473D-903F-99EC01A81C5B}"/>
    <cellStyle name="20% - Accent1 10" xfId="11736" xr:uid="{998AC78B-9E3F-4D4D-A2FA-E5F08CA1660E}"/>
    <cellStyle name="20% - Accent1 2" xfId="6645" xr:uid="{F5BC6780-1205-4A8A-874D-EFF416AD7FD7}"/>
    <cellStyle name="20% - Accent1 2 2" xfId="6646" xr:uid="{B1CFE18B-7F74-4EC5-A2E4-73493A11FE04}"/>
    <cellStyle name="20% - Accent1 2 2 2" xfId="6647" xr:uid="{132EEB22-59FE-43B0-97AD-F7D70F8C864C}"/>
    <cellStyle name="20% - Accent1 2 2 3" xfId="12284" xr:uid="{E379289B-AFF3-4B76-A9AC-D20BEDCB2652}"/>
    <cellStyle name="20% - Accent1 2 2 3 2" xfId="14305" xr:uid="{B7C8C1AA-171D-4C03-8D1F-AE5CEE6FFA25}"/>
    <cellStyle name="20% - Accent1 2 2 3 3" xfId="14182" xr:uid="{45A6C0D1-57B3-4838-95D5-8C413F97244B}"/>
    <cellStyle name="20% - Accent1 2 2 4" xfId="14822" xr:uid="{13800CC3-56D8-4CF4-BDE0-719C3AC7EB5E}"/>
    <cellStyle name="20% - Accent1 2 3" xfId="6648" xr:uid="{8C1A91E9-B060-4998-9B5B-11CB6168E5F9}"/>
    <cellStyle name="20% - Accent1 2 3 2" xfId="6649" xr:uid="{626EC0E2-1B88-486F-889C-DDE8C1EF9CC6}"/>
    <cellStyle name="20% - Accent1 2 3 3" xfId="14821" xr:uid="{5FDBCB6C-3DCC-47F6-83BD-BA8925B75A9D}"/>
    <cellStyle name="20% - Accent1 2 4" xfId="6650" xr:uid="{26DC4F69-1250-4F2F-84CE-FDE5BB4BD176}"/>
    <cellStyle name="20% - Accent1 2 5" xfId="6651" xr:uid="{5CA1FF2D-05FA-4CE2-BACD-0F458DAD7CAD}"/>
    <cellStyle name="20% - Accent1 2 6" xfId="6652" xr:uid="{5A8C1455-2FAB-4710-A292-75A8FB56A174}"/>
    <cellStyle name="20% - Accent1 2 7" xfId="12044" xr:uid="{D6CDE521-76B7-43A7-A720-0DE62DAC5DA2}"/>
    <cellStyle name="20% - Accent1 2 7 2" xfId="14263" xr:uid="{F629CD27-3498-4C2B-AD61-825733EE0932}"/>
    <cellStyle name="20% - Accent1 2 7 3" xfId="14140" xr:uid="{C94CFF89-CC89-4E7B-91A2-BADA05260D21}"/>
    <cellStyle name="20% - Accent1 2 8" xfId="14416" xr:uid="{710C667F-4A61-40CF-87BC-E7E2F570617B}"/>
    <cellStyle name="20% - Accent1 2_only" xfId="6653" xr:uid="{4FB6B051-42AF-4A06-87E8-6559363FD262}"/>
    <cellStyle name="20% - Accent1 3" xfId="6654" xr:uid="{2A4DB0D5-D877-4CF1-A651-4C06EB0E0480}"/>
    <cellStyle name="20% - Accent1 3 2" xfId="6655" xr:uid="{77ED4C7E-0097-49AB-ADEB-AC8CA2638AC5}"/>
    <cellStyle name="20% - Accent1 3 2 2" xfId="12285" xr:uid="{A022596C-E92A-4628-97B2-DF1DFB6C5752}"/>
    <cellStyle name="20% - Accent1 3 2 2 2" xfId="14306" xr:uid="{5B85F01B-725E-462A-A71D-04EC37E3AEC2}"/>
    <cellStyle name="20% - Accent1 3 2 2 3" xfId="14183" xr:uid="{6EC5EE86-0787-4007-9420-A29A8ADCD05A}"/>
    <cellStyle name="20% - Accent1 3 2 3" xfId="14824" xr:uid="{9B1453A9-C7A2-4AF2-913A-90AEFEC68DA9}"/>
    <cellStyle name="20% - Accent1 3 3" xfId="6656" xr:uid="{8C79C902-2C0C-46C9-942B-480F3166277F}"/>
    <cellStyle name="20% - Accent1 3 3 2" xfId="13426" xr:uid="{0F53A9CA-89C9-4A1F-A7DE-B02EDF382FD9}"/>
    <cellStyle name="20% - Accent1 3 3 3" xfId="12286" xr:uid="{661CF09D-2990-4879-A283-30559AB97D70}"/>
    <cellStyle name="20% - Accent1 3 3 4" xfId="14823" xr:uid="{4BE51DFE-556B-406C-8562-4A1E4DAA3F5F}"/>
    <cellStyle name="20% - Accent1 3 4" xfId="6657" xr:uid="{D5AA68EC-4033-43B5-8172-600679F3F79E}"/>
    <cellStyle name="20% - Accent1 3 5" xfId="12070" xr:uid="{CE52835F-8D00-483F-A60D-3CC221D8F20F}"/>
    <cellStyle name="20% - Accent1 3 5 2" xfId="14278" xr:uid="{AADA44FC-F02B-4E69-8A9E-B456357F2081}"/>
    <cellStyle name="20% - Accent1 3 5 3" xfId="14155" xr:uid="{637F9C9A-A928-4542-A3B4-BB4C2D33AD90}"/>
    <cellStyle name="20% - Accent1 3 6" xfId="14568" xr:uid="{FC174B33-36FB-49AA-896F-FB2286DB5D8E}"/>
    <cellStyle name="20% - Accent1 4" xfId="6658" xr:uid="{B77862F4-017A-478B-86B3-9079EB08A678}"/>
    <cellStyle name="20% - Accent1 4 2" xfId="6659" xr:uid="{ACC822FE-2220-4280-ABDB-247809181D8F}"/>
    <cellStyle name="20% - Accent1 4 2 2" xfId="13427" xr:uid="{2EF97B77-B683-42EF-9D75-9AD8357C36D9}"/>
    <cellStyle name="20% - Accent1 4 2 3" xfId="12287" xr:uid="{3673B2E2-591D-4093-B845-B3849504267F}"/>
    <cellStyle name="20% - Accent1 4 3" xfId="13260" xr:uid="{3A36BD47-263F-477D-948B-95324039C74D}"/>
    <cellStyle name="20% - Accent1 4 4" xfId="12096" xr:uid="{4E282F5D-5B8C-43A3-B07B-BB087E1BC6F7}"/>
    <cellStyle name="20% - Accent1 5" xfId="6660" xr:uid="{95EA39FE-768A-4FF3-8D31-1C57F25A1E5E}"/>
    <cellStyle name="20% - Accent1 5 2" xfId="6661" xr:uid="{63CBA6C9-ABA3-4F5E-83CE-8562AFCEE634}"/>
    <cellStyle name="20% - Accent1 5 3" xfId="12271" xr:uid="{7E9DBE2A-F327-48E8-AEF0-5BB890407C2C}"/>
    <cellStyle name="20% - Accent1 5 3 2" xfId="14292" xr:uid="{44F00E08-4C94-425E-8E0A-8BD2AD3E9CA3}"/>
    <cellStyle name="20% - Accent1 5 3 3" xfId="14169" xr:uid="{4AD3ACA7-65D0-4773-AB38-CD4E30FF6094}"/>
    <cellStyle name="20% - Accent1 6" xfId="6662" xr:uid="{BAD23F38-EBAF-4578-BE8D-7A97A91751F3}"/>
    <cellStyle name="20% - Accent1 6 2" xfId="6663" xr:uid="{9B1DA5BE-FCE5-4E8E-A4F6-4F53E86CD145}"/>
    <cellStyle name="20% - Accent1 6 2 2" xfId="13428" xr:uid="{1E535B48-6AB4-4023-BB4F-E9AFB5A55113}"/>
    <cellStyle name="20% - Accent1 6 3" xfId="12288" xr:uid="{2A5568D3-AC85-4F41-9E9B-24C9556A2EB7}"/>
    <cellStyle name="20% - Accent1 7" xfId="6664" xr:uid="{AE9D1855-B343-46A5-9558-80256F7BB4FD}"/>
    <cellStyle name="20% - Accent1 7 2" xfId="6665" xr:uid="{682D3F17-BFE0-46C8-8D91-C9A4F7DE3057}"/>
    <cellStyle name="20% - Accent1 7 2 2" xfId="13429" xr:uid="{C7A06EE6-AF96-4696-9F1F-08BDF366EDF2}"/>
    <cellStyle name="20% - Accent1 7 3" xfId="12289" xr:uid="{B8133798-EBAC-4BC2-9D5D-16103522920E}"/>
    <cellStyle name="20% - Accent1 8" xfId="6666" xr:uid="{E1B5AA01-2E87-4782-A908-5DB87DD9E261}"/>
    <cellStyle name="20% - Accent1 8 2" xfId="6667" xr:uid="{C1C4F8FE-B987-4A9C-8F94-08C48A38438F}"/>
    <cellStyle name="20% - Accent1 8 2 2" xfId="13430" xr:uid="{CD082D23-C3F4-44A0-BDD7-E71D3A4767E4}"/>
    <cellStyle name="20% - Accent1 8 3" xfId="12290" xr:uid="{2C1A2B15-CED6-4D2E-9F85-6258BB9B5ADB}"/>
    <cellStyle name="20% - Accent1 9" xfId="6668" xr:uid="{D617C2FB-174D-43FA-A018-9D0A0E67B917}"/>
    <cellStyle name="20% - Accent1 9 2" xfId="12972" xr:uid="{65EAB450-0BCB-439F-88E7-84BB280C805B}"/>
    <cellStyle name="20% - Accent2 10" xfId="11739" xr:uid="{EB60C1FA-8227-46F9-8728-0B4B46E99B5B}"/>
    <cellStyle name="20% - Accent2 2" xfId="6669" xr:uid="{DFB842E2-B2FA-43F7-A4A2-E97632E3708F}"/>
    <cellStyle name="20% - Accent2 2 2" xfId="6670" xr:uid="{E706FA35-7E2C-46D9-8A41-135ACB4EFA78}"/>
    <cellStyle name="20% - Accent2 2 2 2" xfId="6671" xr:uid="{1F4B8841-37A9-40F8-83DA-BAE16F472590}"/>
    <cellStyle name="20% - Accent2 2 2 3" xfId="12291" xr:uid="{47E9C25A-DC9E-4518-97FB-676EFB1E498A}"/>
    <cellStyle name="20% - Accent2 2 2 3 2" xfId="14307" xr:uid="{BC0C7E25-0CB3-43F5-89CD-126D5074D00D}"/>
    <cellStyle name="20% - Accent2 2 2 3 3" xfId="14184" xr:uid="{1A82F5BD-C793-4CAA-B067-32A9161EC75F}"/>
    <cellStyle name="20% - Accent2 2 2 4" xfId="14826" xr:uid="{2A51F8C4-5B57-455E-8054-639821B6D9BB}"/>
    <cellStyle name="20% - Accent2 2 3" xfId="6672" xr:uid="{EED90098-1C91-420A-AE3A-C52B27FBBEFE}"/>
    <cellStyle name="20% - Accent2 2 3 2" xfId="6673" xr:uid="{7D21D450-5759-4004-911E-1995C5A7897F}"/>
    <cellStyle name="20% - Accent2 2 3 3" xfId="14825" xr:uid="{4370C6E2-0726-4C4A-BF20-3A41561ADF2B}"/>
    <cellStyle name="20% - Accent2 2 4" xfId="6674" xr:uid="{EFC29973-5741-4394-8726-845777785D03}"/>
    <cellStyle name="20% - Accent2 2 5" xfId="6675" xr:uid="{F841593C-DC03-4844-A60A-3B5A85E341A5}"/>
    <cellStyle name="20% - Accent2 2 6" xfId="6676" xr:uid="{7583AC9C-C961-46EB-AC66-848DE712A4A0}"/>
    <cellStyle name="20% - Accent2 2 7" xfId="12048" xr:uid="{0D8B6497-620C-4A6F-ADAE-01F0120D9BBE}"/>
    <cellStyle name="20% - Accent2 2 7 2" xfId="14265" xr:uid="{97C670B0-749A-4566-87B7-2E83BB930848}"/>
    <cellStyle name="20% - Accent2 2 7 3" xfId="14142" xr:uid="{1582148C-A453-460C-8D22-865421CDCE11}"/>
    <cellStyle name="20% - Accent2 2 8" xfId="14434" xr:uid="{9C0AF014-9C22-437D-9DBD-4360F09F322A}"/>
    <cellStyle name="20% - Accent2 2_only" xfId="6677" xr:uid="{B875F737-A803-4BE8-8AAB-501F0589CFA2}"/>
    <cellStyle name="20% - Accent2 3" xfId="6678" xr:uid="{83622E7E-3C90-4B46-9787-FF5C438E0CAF}"/>
    <cellStyle name="20% - Accent2 3 2" xfId="6679" xr:uid="{0B8D2E8F-E677-4032-9E6F-CE3D02DBD36C}"/>
    <cellStyle name="20% - Accent2 3 2 2" xfId="12292" xr:uid="{1B946D84-0732-4D3C-AE67-E4EB6C05C4C2}"/>
    <cellStyle name="20% - Accent2 3 2 2 2" xfId="14308" xr:uid="{14995F52-8C8E-4387-BF38-3721EA575BF8}"/>
    <cellStyle name="20% - Accent2 3 2 2 3" xfId="14185" xr:uid="{8EAE0871-8624-4F41-8CC1-226A92BECD55}"/>
    <cellStyle name="20% - Accent2 3 2 3" xfId="14828" xr:uid="{1F64BF54-E390-45D1-8F06-2C76D21361F2}"/>
    <cellStyle name="20% - Accent2 3 3" xfId="6680" xr:uid="{E9439AE9-3A09-436C-B004-FB38B8A349D8}"/>
    <cellStyle name="20% - Accent2 3 3 2" xfId="13431" xr:uid="{576BB082-662E-4161-B706-FD80BD0A99D6}"/>
    <cellStyle name="20% - Accent2 3 3 3" xfId="12293" xr:uid="{2935882E-8CA4-42D9-A7BE-ADD9F04FC6FD}"/>
    <cellStyle name="20% - Accent2 3 3 4" xfId="14827" xr:uid="{08E51522-B9B5-4A32-98A0-F582BA556A4E}"/>
    <cellStyle name="20% - Accent2 3 4" xfId="6681" xr:uid="{C2F74567-9627-4CE8-A8F8-5757BC1373C1}"/>
    <cellStyle name="20% - Accent2 3 5" xfId="12072" xr:uid="{5113E24B-2378-495F-964C-CE4823645F33}"/>
    <cellStyle name="20% - Accent2 3 5 2" xfId="14280" xr:uid="{12FD4636-23AC-4075-B9A5-1DD60DE68204}"/>
    <cellStyle name="20% - Accent2 3 5 3" xfId="14157" xr:uid="{8840C1E8-0E77-4D41-ABAB-B9A0C1739673}"/>
    <cellStyle name="20% - Accent2 3 6" xfId="14572" xr:uid="{B01E413F-DC32-401E-BCC5-8649FCF3AE00}"/>
    <cellStyle name="20% - Accent2 4" xfId="6682" xr:uid="{B7B024AE-D733-4068-B685-609CC7253718}"/>
    <cellStyle name="20% - Accent2 4 2" xfId="6683" xr:uid="{BAC812EA-6CF7-48B5-A800-E225347C9797}"/>
    <cellStyle name="20% - Accent2 4 2 2" xfId="13432" xr:uid="{3D55F7B1-E25A-4A65-809F-0CD79DC42997}"/>
    <cellStyle name="20% - Accent2 4 2 3" xfId="12294" xr:uid="{B5E231C4-4F43-4844-929D-2A92621DC695}"/>
    <cellStyle name="20% - Accent2 4 3" xfId="13262" xr:uid="{C5CBE790-D278-4119-9E02-5E3D83CC31D7}"/>
    <cellStyle name="20% - Accent2 4 4" xfId="12098" xr:uid="{95C3D2BF-D8F5-4C06-8CB4-185999844D83}"/>
    <cellStyle name="20% - Accent2 5" xfId="6684" xr:uid="{739BA59E-0BD1-4575-A8CC-57F6564BDA80}"/>
    <cellStyle name="20% - Accent2 5 2" xfId="6685" xr:uid="{4C4C249A-F0C2-4BA3-B1ED-BD65DD9243A1}"/>
    <cellStyle name="20% - Accent2 5 3" xfId="12273" xr:uid="{29F9122C-501B-4F62-970C-C5A27ABC0CF9}"/>
    <cellStyle name="20% - Accent2 5 3 2" xfId="14294" xr:uid="{95C6224B-2143-49BA-84E8-C77168A35213}"/>
    <cellStyle name="20% - Accent2 5 3 3" xfId="14171" xr:uid="{4FE491CF-1744-432B-A435-E5F71D012A25}"/>
    <cellStyle name="20% - Accent2 6" xfId="6686" xr:uid="{93F53CC8-A8D6-479E-BFBE-6ED54FB22BC4}"/>
    <cellStyle name="20% - Accent2 6 2" xfId="6687" xr:uid="{969A605C-9115-407E-979E-ACC04B10F47C}"/>
    <cellStyle name="20% - Accent2 6 2 2" xfId="13433" xr:uid="{59D0C950-578A-45FD-8DE8-FA330D1447A1}"/>
    <cellStyle name="20% - Accent2 6 3" xfId="12295" xr:uid="{D48B0A78-951B-4B34-AADF-39F921875176}"/>
    <cellStyle name="20% - Accent2 7" xfId="6688" xr:uid="{C8D9ABAC-0018-4F38-AFD1-A08DCF6769D8}"/>
    <cellStyle name="20% - Accent2 7 2" xfId="6689" xr:uid="{36EDDF26-0B07-4CDF-8CD2-94317DDB0135}"/>
    <cellStyle name="20% - Accent2 7 2 2" xfId="13434" xr:uid="{6DAB3DD2-C5A6-40C8-A51F-BE96E1579D90}"/>
    <cellStyle name="20% - Accent2 7 3" xfId="12296" xr:uid="{6A163823-AEE8-4D7C-9996-DF8312431BE3}"/>
    <cellStyle name="20% - Accent2 8" xfId="6690" xr:uid="{BB0700E2-04EA-431A-AABB-356E2585B259}"/>
    <cellStyle name="20% - Accent2 8 2" xfId="6691" xr:uid="{88A37846-B324-4CAE-BBC2-063A5B0555A9}"/>
    <cellStyle name="20% - Accent2 8 2 2" xfId="13435" xr:uid="{E5E8C9E5-8B64-415F-97F7-97696DE41408}"/>
    <cellStyle name="20% - Accent2 8 3" xfId="12297" xr:uid="{F27244D1-5D81-4702-ADD3-0CDD6DE7B59B}"/>
    <cellStyle name="20% - Accent2 9" xfId="6692" xr:uid="{532D1ACC-9F8A-422B-8774-0AF11140BBFE}"/>
    <cellStyle name="20% - Accent2 9 2" xfId="12974" xr:uid="{63FA3FC6-A5F3-49F6-BE14-D56A86840F10}"/>
    <cellStyle name="20% - Accent3 10" xfId="11742" xr:uid="{14BCB9DE-B2E2-4276-AB5A-0B31C08A13FB}"/>
    <cellStyle name="20% - Accent3 2" xfId="6693" xr:uid="{FD86A5D8-8739-420E-8F1A-FDBEFFEFA2D0}"/>
    <cellStyle name="20% - Accent3 2 2" xfId="6694" xr:uid="{E7F68861-4C7E-4D35-AED7-273CEB93CB66}"/>
    <cellStyle name="20% - Accent3 2 2 2" xfId="6695" xr:uid="{B6681D13-19F1-4BC6-A3A6-84C7928B02A3}"/>
    <cellStyle name="20% - Accent3 2 2 3" xfId="12298" xr:uid="{3091C3BB-29AE-41C6-8DDB-05D12560F01D}"/>
    <cellStyle name="20% - Accent3 2 2 3 2" xfId="14309" xr:uid="{272DE62C-7143-42F9-9FAE-350702665B52}"/>
    <cellStyle name="20% - Accent3 2 2 3 3" xfId="14186" xr:uid="{83F7C8B9-AF72-4F21-953B-D74841D50BAF}"/>
    <cellStyle name="20% - Accent3 2 2 4" xfId="14830" xr:uid="{87DC9DD2-5446-4461-A909-8490860CF12B}"/>
    <cellStyle name="20% - Accent3 2 3" xfId="6696" xr:uid="{1E241DA6-75B0-4E77-A778-DE9576EE769C}"/>
    <cellStyle name="20% - Accent3 2 3 2" xfId="6697" xr:uid="{E310CC9D-0976-4EB2-B484-C6D5C27AD4E1}"/>
    <cellStyle name="20% - Accent3 2 3 3" xfId="14829" xr:uid="{69B80AD2-8804-4E8C-8D81-D3AC19B69E08}"/>
    <cellStyle name="20% - Accent3 2 4" xfId="6698" xr:uid="{EEB4A48E-6A94-4B58-AB63-92FC8F1F575C}"/>
    <cellStyle name="20% - Accent3 2 5" xfId="6699" xr:uid="{EB3B868C-F4EB-4A07-9F89-CC6E8437C04A}"/>
    <cellStyle name="20% - Accent3 2 6" xfId="6700" xr:uid="{D2829CAA-8357-4A92-A769-150E66155E12}"/>
    <cellStyle name="20% - Accent3 2 7" xfId="12052" xr:uid="{559D9518-7CA2-485F-8343-85C6514D23BC}"/>
    <cellStyle name="20% - Accent3 2 7 2" xfId="14267" xr:uid="{4A453760-CB03-475E-9BAB-E0ADF95D7FDE}"/>
    <cellStyle name="20% - Accent3 2 7 3" xfId="14144" xr:uid="{C9F9C14A-9829-479A-BB61-83EA2F63CC9C}"/>
    <cellStyle name="20% - Accent3 2 8" xfId="14438" xr:uid="{87A56C75-DEF1-436D-86F9-58E124DE84C8}"/>
    <cellStyle name="20% - Accent3 2_only" xfId="6701" xr:uid="{4E6E0947-B421-4DAC-B8BB-9D9569A69114}"/>
    <cellStyle name="20% - Accent3 3" xfId="6702" xr:uid="{FAC9C605-356B-43B4-88A9-B886AC535325}"/>
    <cellStyle name="20% - Accent3 3 2" xfId="6703" xr:uid="{2A10E1A3-543D-4408-A6A5-A89E1C0D087E}"/>
    <cellStyle name="20% - Accent3 3 2 2" xfId="12299" xr:uid="{9307911B-D184-4DE8-99B3-4645139EF720}"/>
    <cellStyle name="20% - Accent3 3 2 2 2" xfId="14310" xr:uid="{A63EEF12-AAEE-4E9B-8FF8-89E359891CBA}"/>
    <cellStyle name="20% - Accent3 3 2 2 3" xfId="14187" xr:uid="{7B097EE0-46C1-4151-A341-71A01867324A}"/>
    <cellStyle name="20% - Accent3 3 2 3" xfId="14832" xr:uid="{5979E483-3253-4DB1-BFDF-55D809FA8118}"/>
    <cellStyle name="20% - Accent3 3 3" xfId="6704" xr:uid="{B6B2B438-D13B-4E9D-A90C-8CE290877983}"/>
    <cellStyle name="20% - Accent3 3 3 2" xfId="13436" xr:uid="{BC211A53-31EA-405D-BF18-F0B9E988BEFA}"/>
    <cellStyle name="20% - Accent3 3 3 3" xfId="12300" xr:uid="{0D568527-A838-4DD0-84C7-BF88BB3CAA11}"/>
    <cellStyle name="20% - Accent3 3 3 4" xfId="14831" xr:uid="{D03F4BD9-EFFF-471F-87C2-75DE700DAB2F}"/>
    <cellStyle name="20% - Accent3 3 4" xfId="6705" xr:uid="{B5393A1A-7A23-4F8F-8BBB-1E8C92F9A612}"/>
    <cellStyle name="20% - Accent3 3 5" xfId="12074" xr:uid="{F6415FD3-D92A-4DBB-B684-5BACDDB8CFC5}"/>
    <cellStyle name="20% - Accent3 3 5 2" xfId="14282" xr:uid="{678A3180-72A2-47F4-B50F-64D7267B74D6}"/>
    <cellStyle name="20% - Accent3 3 5 3" xfId="14159" xr:uid="{88BFF1B8-1D11-45BD-8974-1226BBFEE7DE}"/>
    <cellStyle name="20% - Accent3 3 6" xfId="14576" xr:uid="{661BCCDA-4988-46FA-9F8B-B598C0CA179A}"/>
    <cellStyle name="20% - Accent3 4" xfId="6706" xr:uid="{2DFCFF75-8171-4A09-8F54-B0F71E5BF244}"/>
    <cellStyle name="20% - Accent3 4 2" xfId="6707" xr:uid="{7FE120AA-8F4F-4CF9-B69B-6B8DBEE3866F}"/>
    <cellStyle name="20% - Accent3 4 2 2" xfId="13437" xr:uid="{29864AA3-D133-4AC6-A6D3-A377F4728A02}"/>
    <cellStyle name="20% - Accent3 4 2 3" xfId="12301" xr:uid="{CEAEDD58-7157-4E82-B24C-61682F8332C3}"/>
    <cellStyle name="20% - Accent3 4 3" xfId="13264" xr:uid="{86DC1E4A-D85B-4788-909D-6D20AFCD8ECC}"/>
    <cellStyle name="20% - Accent3 4 4" xfId="12100" xr:uid="{CDE366A4-36E4-47C4-A1BC-942D2A1B60E8}"/>
    <cellStyle name="20% - Accent3 5" xfId="6708" xr:uid="{B200CABE-67AA-4E1C-8327-8564189F4A57}"/>
    <cellStyle name="20% - Accent3 5 2" xfId="12275" xr:uid="{F1F22FF7-8FE6-4BE8-8F0E-D7B2BA439808}"/>
    <cellStyle name="20% - Accent3 5 2 2" xfId="14296" xr:uid="{B3B08648-264B-4760-B2ED-78112CA3B791}"/>
    <cellStyle name="20% - Accent3 5 2 3" xfId="14173" xr:uid="{AFB723C6-22DD-4AC8-ACE9-506B6B13CAB2}"/>
    <cellStyle name="20% - Accent3 6" xfId="6709" xr:uid="{F86E68D2-70D4-4B76-ABC2-4AA6BE80C490}"/>
    <cellStyle name="20% - Accent3 6 2" xfId="13438" xr:uid="{9943B467-58EA-4487-9CDA-9D1E37506A1E}"/>
    <cellStyle name="20% - Accent3 6 3" xfId="12302" xr:uid="{37E7DCDF-2695-46D5-B900-A0C56FFFF8BA}"/>
    <cellStyle name="20% - Accent3 7" xfId="6710" xr:uid="{7395DBA9-8A31-42BE-A156-BBD9F956E81C}"/>
    <cellStyle name="20% - Accent3 7 2" xfId="6711" xr:uid="{3895A900-35EA-4576-99C0-CBF07998A7C7}"/>
    <cellStyle name="20% - Accent3 7 2 2" xfId="13439" xr:uid="{AB98E90C-A90C-4ABB-B5C3-D4C856ED5CDC}"/>
    <cellStyle name="20% - Accent3 7 3" xfId="12303" xr:uid="{3A75FB13-853A-4624-9FCB-C9769AB10487}"/>
    <cellStyle name="20% - Accent3 8" xfId="6712" xr:uid="{456F035C-5AF2-4520-8F91-97FE14505B4C}"/>
    <cellStyle name="20% - Accent3 8 2" xfId="13440" xr:uid="{72E1DEF6-5D1E-4D11-961E-482F6B8AF840}"/>
    <cellStyle name="20% - Accent3 8 3" xfId="12304" xr:uid="{8DFE0158-E7FA-436E-A764-61176A22648D}"/>
    <cellStyle name="20% - Accent3 9" xfId="12976" xr:uid="{E262D21D-BF89-4A63-BFF5-6714E0BD2C5F}"/>
    <cellStyle name="20% - Accent4 10" xfId="11745" xr:uid="{98FA8697-1DC8-4A66-91A8-D5B6123020EF}"/>
    <cellStyle name="20% - Accent4 2" xfId="6713" xr:uid="{AEEAEBD2-B3D9-4A54-9C38-9CA80B7ED87B}"/>
    <cellStyle name="20% - Accent4 2 2" xfId="6714" xr:uid="{D97475A4-D018-4912-ABB6-AD81C51789F5}"/>
    <cellStyle name="20% - Accent4 2 2 2" xfId="12305" xr:uid="{B5326004-6B4C-4B9D-A76D-47D04C3636E2}"/>
    <cellStyle name="20% - Accent4 2 2 2 2" xfId="14311" xr:uid="{18BA998A-25DC-4F05-AFFF-57F227EAD83C}"/>
    <cellStyle name="20% - Accent4 2 2 2 3" xfId="14188" xr:uid="{F635A2B2-853D-4106-9261-8BAC9B7C78B2}"/>
    <cellStyle name="20% - Accent4 2 2 3" xfId="14834" xr:uid="{9876850F-0F1C-4702-8231-98A70F20E620}"/>
    <cellStyle name="20% - Accent4 2 3" xfId="6715" xr:uid="{D6B4C131-C42D-4C76-9723-8DC66E2722D7}"/>
    <cellStyle name="20% - Accent4 2 3 2" xfId="6716" xr:uid="{60DC31FB-6EB4-48C3-9EDA-15E0CB396A5A}"/>
    <cellStyle name="20% - Accent4 2 3 3" xfId="14833" xr:uid="{EA58B137-D873-4A2F-A8D8-70DFF56803F6}"/>
    <cellStyle name="20% - Accent4 2 4" xfId="6717" xr:uid="{52759C1A-8D80-46E1-AAAA-DBC1C3A83348}"/>
    <cellStyle name="20% - Accent4 2 5" xfId="12056" xr:uid="{5FDEAA1F-C9A1-43B6-8F63-05BD141138A0}"/>
    <cellStyle name="20% - Accent4 2 5 2" xfId="14269" xr:uid="{BB910088-1455-4283-8C41-7AA5EB36E8A6}"/>
    <cellStyle name="20% - Accent4 2 5 3" xfId="14146" xr:uid="{FDC3F443-2244-42A7-98F5-D48D9B6AA455}"/>
    <cellStyle name="20% - Accent4 2 6" xfId="14442" xr:uid="{C20F32EB-BAAA-4E32-BAB7-0F542D131451}"/>
    <cellStyle name="20% - Accent4 2_only" xfId="6718" xr:uid="{6EFCC738-D31C-4DD3-82AD-32C2B0B6D24A}"/>
    <cellStyle name="20% - Accent4 3" xfId="6719" xr:uid="{BB6D70BF-2962-404B-9A43-9C62609237BD}"/>
    <cellStyle name="20% - Accent4 3 2" xfId="6720" xr:uid="{23A07D1A-FC7E-498B-82E7-85E97AC03598}"/>
    <cellStyle name="20% - Accent4 3 2 2" xfId="12306" xr:uid="{8A038827-C20C-40C3-9B49-1913D488C84F}"/>
    <cellStyle name="20% - Accent4 3 2 2 2" xfId="14312" xr:uid="{8AB11189-13B4-4E44-9A39-D0B7D8FC2409}"/>
    <cellStyle name="20% - Accent4 3 2 2 3" xfId="14189" xr:uid="{AF76F794-E576-4652-80D4-4CF86DEDB6B1}"/>
    <cellStyle name="20% - Accent4 3 2 3" xfId="14836" xr:uid="{3364517E-C523-47D7-9B8C-B46A1547B072}"/>
    <cellStyle name="20% - Accent4 3 3" xfId="12307" xr:uid="{7289B2D9-EB27-4CF6-AD1E-320F38C64C4F}"/>
    <cellStyle name="20% - Accent4 3 3 2" xfId="13441" xr:uid="{46DCDF47-CBDF-40ED-B0FC-33642F77B85D}"/>
    <cellStyle name="20% - Accent4 3 3 3" xfId="14835" xr:uid="{3B3EE70C-2D36-476D-8371-E359CD8A7E91}"/>
    <cellStyle name="20% - Accent4 3 4" xfId="12076" xr:uid="{3BE5A14C-09BF-4234-B107-567B4C9C6B82}"/>
    <cellStyle name="20% - Accent4 3 4 2" xfId="14284" xr:uid="{C3D8A26A-DDA3-4E27-8746-28C6F330CAE7}"/>
    <cellStyle name="20% - Accent4 3 4 3" xfId="14161" xr:uid="{08D086C1-A1F4-4EBB-BCB0-9C8EA3463DC9}"/>
    <cellStyle name="20% - Accent4 3 5" xfId="14580" xr:uid="{56A9CA3B-B550-457A-809E-098060E6BA0A}"/>
    <cellStyle name="20% - Accent4 4" xfId="6721" xr:uid="{4AD30C1C-BC11-474D-B030-18DF044765E5}"/>
    <cellStyle name="20% - Accent4 4 2" xfId="12308" xr:uid="{D900E185-9C60-409F-B444-95EDF2B4ADF0}"/>
    <cellStyle name="20% - Accent4 4 2 2" xfId="13442" xr:uid="{5FD2A6F4-C7FC-4DAC-A014-848D0D188A99}"/>
    <cellStyle name="20% - Accent4 4 3" xfId="13266" xr:uid="{EB84B540-D764-47AE-8C27-90BA57FAED3A}"/>
    <cellStyle name="20% - Accent4 4 4" xfId="12102" xr:uid="{E07B0490-964C-4959-BA90-F611A5689241}"/>
    <cellStyle name="20% - Accent4 5" xfId="6722" xr:uid="{050A11F1-9CF3-4ACD-81FB-AFEE56FADF3F}"/>
    <cellStyle name="20% - Accent4 5 2" xfId="12277" xr:uid="{F0205D81-1E41-4225-8B7D-073BAD3D058B}"/>
    <cellStyle name="20% - Accent4 5 2 2" xfId="14298" xr:uid="{C86AE646-A83B-4C1A-A695-EDB51C8D93F8}"/>
    <cellStyle name="20% - Accent4 5 2 3" xfId="14175" xr:uid="{83E78FCC-965C-4C30-A80F-B6E2E07A1EFE}"/>
    <cellStyle name="20% - Accent4 6" xfId="6723" xr:uid="{E8F8AF8F-AE36-4166-9B2F-510D4A4471F5}"/>
    <cellStyle name="20% - Accent4 6 2" xfId="6724" xr:uid="{E198DA7B-5961-44B9-A3A2-6CCC5A1E8137}"/>
    <cellStyle name="20% - Accent4 6 2 2" xfId="13443" xr:uid="{95980E39-1AAE-43F1-BE33-EBC4894085A8}"/>
    <cellStyle name="20% - Accent4 6 3" xfId="12309" xr:uid="{563936CB-8FC0-484C-8727-3818F64304B5}"/>
    <cellStyle name="20% - Accent4 7" xfId="6725" xr:uid="{C623F4A7-9C7E-4540-AD5D-139971ECAF1A}"/>
    <cellStyle name="20% - Accent4 7 2" xfId="13444" xr:uid="{952334E1-F53D-4E3C-A154-297E88DDF25A}"/>
    <cellStyle name="20% - Accent4 7 3" xfId="12310" xr:uid="{EB94AF74-26A1-4793-B5CD-60ED6A3D7D6A}"/>
    <cellStyle name="20% - Accent4 8" xfId="6726" xr:uid="{1DED6EAA-006C-4965-8E9B-13AF8E719FBC}"/>
    <cellStyle name="20% - Accent4 8 2" xfId="13445" xr:uid="{3118EE83-DAD5-4866-8B9F-368A465460C2}"/>
    <cellStyle name="20% - Accent4 8 3" xfId="12311" xr:uid="{C4400460-CB75-4951-B9D4-0C5C4B347765}"/>
    <cellStyle name="20% - Accent4 9" xfId="12978" xr:uid="{D2B2E002-A750-4DDA-B84A-35C4FE38E0D3}"/>
    <cellStyle name="20% - Accent5 10" xfId="11748" xr:uid="{EB6A7BA4-DDAB-45D5-85F9-EB799A545ACC}"/>
    <cellStyle name="20% - Accent5 2" xfId="6727" xr:uid="{02A53073-415D-430B-A850-84DB0A97CA59}"/>
    <cellStyle name="20% - Accent5 2 2" xfId="6728" xr:uid="{141A2079-D348-4DB2-9E32-553A990AB712}"/>
    <cellStyle name="20% - Accent5 2 2 2" xfId="12312" xr:uid="{0BF7CB46-A779-4CF8-9FDD-9123C7216DAD}"/>
    <cellStyle name="20% - Accent5 2 2 2 2" xfId="14313" xr:uid="{03CF9C1B-ED16-454B-9B43-4EA668CB873B}"/>
    <cellStyle name="20% - Accent5 2 2 2 3" xfId="14190" xr:uid="{72CDE704-0C58-463C-93D0-0E81AF3BE251}"/>
    <cellStyle name="20% - Accent5 2 2 3" xfId="14838" xr:uid="{F9C68ADD-F3A7-49F3-BC44-070839A9A5CF}"/>
    <cellStyle name="20% - Accent5 2 3" xfId="6729" xr:uid="{71938DC7-8749-4C2B-87F3-24A38BBE5E50}"/>
    <cellStyle name="20% - Accent5 2 3 2" xfId="14837" xr:uid="{2FC74F4F-52CF-44DD-9882-F129590D8FC7}"/>
    <cellStyle name="20% - Accent5 2 4" xfId="6730" xr:uid="{79BE5E01-B072-4A52-93C2-761F204124DD}"/>
    <cellStyle name="20% - Accent5 2 5" xfId="12060" xr:uid="{096FAD8C-DBE5-47A2-BF87-07D9C81ADA34}"/>
    <cellStyle name="20% - Accent5 2 5 2" xfId="14271" xr:uid="{F7642A0B-2165-430E-9074-FA82BAC1D54D}"/>
    <cellStyle name="20% - Accent5 2 5 3" xfId="14148" xr:uid="{40DEB0C8-D268-4070-8BEC-FE9199374ED5}"/>
    <cellStyle name="20% - Accent5 2 6" xfId="14446" xr:uid="{98B5D23C-B6F8-415C-990C-602F6FEA1FA7}"/>
    <cellStyle name="20% - Accent5 2_only" xfId="6731" xr:uid="{574A83CA-954F-4B15-AB4E-D8A1714B1FB3}"/>
    <cellStyle name="20% - Accent5 3" xfId="6732" xr:uid="{3D52B2DA-1C9A-40CF-BF44-26A14384CFE7}"/>
    <cellStyle name="20% - Accent5 3 2" xfId="6733" xr:uid="{BAD9C2EE-C97C-4283-894D-6D7A740BF532}"/>
    <cellStyle name="20% - Accent5 3 2 2" xfId="12313" xr:uid="{4F20D89F-CF6C-472C-A72A-7CAB4D395E13}"/>
    <cellStyle name="20% - Accent5 3 2 2 2" xfId="14314" xr:uid="{C0531C4A-1B76-4A5A-B892-84FCAB7BE810}"/>
    <cellStyle name="20% - Accent5 3 2 2 3" xfId="14191" xr:uid="{4C10B19E-E5F3-44CD-ADFE-7064FB29F930}"/>
    <cellStyle name="20% - Accent5 3 2 3" xfId="14840" xr:uid="{CD7DD6F0-8550-4C9B-8692-CD7EEF63D3AC}"/>
    <cellStyle name="20% - Accent5 3 3" xfId="12314" xr:uid="{4288E290-3569-4F4C-9499-6C97D0A0139E}"/>
    <cellStyle name="20% - Accent5 3 3 2" xfId="13447" xr:uid="{5D20F6A6-FA8C-46A5-A4B9-545E71DC2B5E}"/>
    <cellStyle name="20% - Accent5 3 3 3" xfId="14839" xr:uid="{08BA802B-7BFE-4ED4-BCCD-3C4A97AADB99}"/>
    <cellStyle name="20% - Accent5 3 4" xfId="12078" xr:uid="{3E12E16D-0B35-4C8C-B49C-B8A04F68469C}"/>
    <cellStyle name="20% - Accent5 3 4 2" xfId="14286" xr:uid="{C87172B3-3F9B-4D4A-9C3F-7FAAD2DA89D4}"/>
    <cellStyle name="20% - Accent5 3 4 3" xfId="14163" xr:uid="{1275CFB7-350D-43C2-8DFB-6780CB543BFC}"/>
    <cellStyle name="20% - Accent5 3 5" xfId="14584" xr:uid="{3896DE45-69C9-4927-B928-A879D1E6EEF0}"/>
    <cellStyle name="20% - Accent5 4" xfId="6734" xr:uid="{2DD07974-C149-45E4-B906-E4B2870EEBDD}"/>
    <cellStyle name="20% - Accent5 4 2" xfId="12315" xr:uid="{65221952-EE1B-4909-BE87-3F10272D79FA}"/>
    <cellStyle name="20% - Accent5 4 2 2" xfId="13448" xr:uid="{A6D64561-6E5B-4C86-990F-29D9E4B7D7F8}"/>
    <cellStyle name="20% - Accent5 4 3" xfId="13268" xr:uid="{1467A2E0-1C9B-468B-9CEF-133306F36399}"/>
    <cellStyle name="20% - Accent5 4 4" xfId="12104" xr:uid="{4D65199D-DEC3-4899-AE8E-24B484B50270}"/>
    <cellStyle name="20% - Accent5 5" xfId="6735" xr:uid="{6C00DCB9-4924-4155-9D03-3FD261138C86}"/>
    <cellStyle name="20% - Accent5 5 2" xfId="12279" xr:uid="{43607C55-8D37-4516-923C-4ACD8FBCCBFE}"/>
    <cellStyle name="20% - Accent5 5 2 2" xfId="14300" xr:uid="{84DF3F93-0AD2-4A9E-B2E6-7D49A19ADE2F}"/>
    <cellStyle name="20% - Accent5 5 2 3" xfId="14177" xr:uid="{83158CBB-378F-4E84-AC67-60A718E049BE}"/>
    <cellStyle name="20% - Accent5 6" xfId="6736" xr:uid="{58995891-2C4C-4F47-BA74-084D99A43B44}"/>
    <cellStyle name="20% - Accent5 6 2" xfId="6737" xr:uid="{A3534B75-8F08-428C-9E8E-8EBFB2E44225}"/>
    <cellStyle name="20% - Accent5 6 2 2" xfId="13449" xr:uid="{A8EF3D1D-AD86-45A3-8D1F-CA33661EDC93}"/>
    <cellStyle name="20% - Accent5 6 3" xfId="12316" xr:uid="{0892207B-7EF5-4D2B-87E7-24736697A0C8}"/>
    <cellStyle name="20% - Accent5 7" xfId="6738" xr:uid="{A2FDA5DC-ABB0-4251-9BF3-B67D1C7CD8B8}"/>
    <cellStyle name="20% - Accent5 7 2" xfId="13450" xr:uid="{7D9B86EE-0EB4-48CF-9A41-68D6F001CC08}"/>
    <cellStyle name="20% - Accent5 7 3" xfId="12317" xr:uid="{531A5C0E-83B2-41C4-9587-E13E29B5C6A7}"/>
    <cellStyle name="20% - Accent5 8" xfId="12318" xr:uid="{1F561E95-77C3-49F6-B1BD-7BC88EC0D6DC}"/>
    <cellStyle name="20% - Accent5 8 2" xfId="13451" xr:uid="{8226CF33-CCC8-47BB-95A9-C17DAF6A5459}"/>
    <cellStyle name="20% - Accent5 9" xfId="12980" xr:uid="{E01B7E9A-12CC-4C25-9209-3298378B6B37}"/>
    <cellStyle name="20% - Accent6 10" xfId="11751" xr:uid="{0B17793D-13A8-45E7-90C8-F84A9022B90B}"/>
    <cellStyle name="20% - Accent6 2" xfId="6739" xr:uid="{46D81D9E-C9E5-4337-80B7-76265B27D8AC}"/>
    <cellStyle name="20% - Accent6 2 2" xfId="6740" xr:uid="{7EBF2283-161D-4488-A76B-5D05AFB887BF}"/>
    <cellStyle name="20% - Accent6 2 2 2" xfId="12319" xr:uid="{A4AF5FE7-306C-408B-9DEA-D178754741CC}"/>
    <cellStyle name="20% - Accent6 2 2 2 2" xfId="14315" xr:uid="{42389209-8298-45E6-AEC7-675F655A6515}"/>
    <cellStyle name="20% - Accent6 2 2 2 3" xfId="14192" xr:uid="{BBD0A453-5772-4E82-9ADA-7CD541CB4553}"/>
    <cellStyle name="20% - Accent6 2 2 3" xfId="14842" xr:uid="{5E67F6EB-939A-4BC4-87E2-FB0F0563A1CC}"/>
    <cellStyle name="20% - Accent6 2 3" xfId="6741" xr:uid="{27F7D600-7058-41E0-88DE-230D50C853D4}"/>
    <cellStyle name="20% - Accent6 2 3 2" xfId="6742" xr:uid="{C1932FE5-0FE0-4937-8BA9-CAF4F410A6FC}"/>
    <cellStyle name="20% - Accent6 2 3 3" xfId="14841" xr:uid="{C9554ED9-4212-4AEA-A2DC-A2E96648DABB}"/>
    <cellStyle name="20% - Accent6 2 4" xfId="6743" xr:uid="{A1FF9406-0B5B-4483-ADD0-F006BACB5BD7}"/>
    <cellStyle name="20% - Accent6 2 5" xfId="12064" xr:uid="{E253E62A-D5AC-4FD0-AB4C-305CFE8B0A8E}"/>
    <cellStyle name="20% - Accent6 2 5 2" xfId="14273" xr:uid="{BD8C0336-9912-406C-805C-A2689743DA04}"/>
    <cellStyle name="20% - Accent6 2 5 3" xfId="14150" xr:uid="{F5C5E1A1-F6C7-46FE-8F40-678E3A2EC32A}"/>
    <cellStyle name="20% - Accent6 2 6" xfId="14450" xr:uid="{FD15C7FA-2D37-41E6-903F-FA0B0B9CC94B}"/>
    <cellStyle name="20% - Accent6 2_only" xfId="6744" xr:uid="{F807CC98-2E94-4ED1-A08E-6BA636EC016F}"/>
    <cellStyle name="20% - Accent6 3" xfId="6745" xr:uid="{8995947F-D679-4209-A525-B1A1ED3C0D49}"/>
    <cellStyle name="20% - Accent6 3 2" xfId="6746" xr:uid="{D4BDE6C9-070C-4B67-9E82-5829EB403B7C}"/>
    <cellStyle name="20% - Accent6 3 2 2" xfId="12320" xr:uid="{846E78CD-F2C4-49FE-A7D2-579044AF5692}"/>
    <cellStyle name="20% - Accent6 3 2 2 2" xfId="14316" xr:uid="{A760D25D-AE62-47A3-9B8C-34D1383C19DF}"/>
    <cellStyle name="20% - Accent6 3 2 2 3" xfId="14193" xr:uid="{571A8D4C-3A7E-4813-9A0B-757E4EB807FA}"/>
    <cellStyle name="20% - Accent6 3 2 3" xfId="14844" xr:uid="{D37702F9-97CF-402F-9218-DF9C218F3041}"/>
    <cellStyle name="20% - Accent6 3 3" xfId="12321" xr:uid="{7FBD7453-3C51-40E2-A815-F3BB7796E640}"/>
    <cellStyle name="20% - Accent6 3 3 2" xfId="13452" xr:uid="{296F498A-2294-4D6A-A43C-E9C4B4CF59BE}"/>
    <cellStyle name="20% - Accent6 3 3 3" xfId="14843" xr:uid="{80A82186-5736-4E81-8406-0C0C3E62A0A4}"/>
    <cellStyle name="20% - Accent6 3 4" xfId="12080" xr:uid="{83E67CBF-6707-4F99-B3BB-F96BA2CC1548}"/>
    <cellStyle name="20% - Accent6 3 4 2" xfId="14288" xr:uid="{BC616C07-2506-4658-896C-1B5EDF508800}"/>
    <cellStyle name="20% - Accent6 3 4 3" xfId="14165" xr:uid="{CEA9A295-567D-4171-B95C-BC2F659AAC0F}"/>
    <cellStyle name="20% - Accent6 3 5" xfId="14588" xr:uid="{B4C0E4FD-8EAD-400E-8352-443521A1313E}"/>
    <cellStyle name="20% - Accent6 4" xfId="6747" xr:uid="{22E6B75A-5E55-4B89-B6D0-300C49C055E1}"/>
    <cellStyle name="20% - Accent6 4 2" xfId="12322" xr:uid="{9A0D7EE7-682F-47C2-9379-596A47205BDA}"/>
    <cellStyle name="20% - Accent6 4 2 2" xfId="13453" xr:uid="{A4C0A1A0-9A20-4054-94AD-B69D29D7F716}"/>
    <cellStyle name="20% - Accent6 4 3" xfId="13270" xr:uid="{145DF79D-2AEA-47C8-9673-A6F973F89DA4}"/>
    <cellStyle name="20% - Accent6 4 4" xfId="12106" xr:uid="{0F32FE01-B1A8-48F4-B22C-D1E215C7FDCB}"/>
    <cellStyle name="20% - Accent6 5" xfId="6748" xr:uid="{1B0F3522-0583-408A-A9B3-0419A3C870E7}"/>
    <cellStyle name="20% - Accent6 5 2" xfId="12281" xr:uid="{C61A4E68-06BD-444E-A8E9-03498B771ED0}"/>
    <cellStyle name="20% - Accent6 5 2 2" xfId="14302" xr:uid="{D0D236A3-6B05-4F4E-B978-36C91124473F}"/>
    <cellStyle name="20% - Accent6 5 2 3" xfId="14179" xr:uid="{06B6634F-64E5-4D0F-B87C-12FDAD36F7B1}"/>
    <cellStyle name="20% - Accent6 6" xfId="6749" xr:uid="{52B0050B-74FF-4619-B08E-8838C22E59EC}"/>
    <cellStyle name="20% - Accent6 6 2" xfId="6750" xr:uid="{4E619C7D-3440-462A-BBE6-4AD6664EE946}"/>
    <cellStyle name="20% - Accent6 6 2 2" xfId="13454" xr:uid="{03B10FB5-D036-4D2F-899F-3D433F9C15D6}"/>
    <cellStyle name="20% - Accent6 6 3" xfId="12323" xr:uid="{3ED59E0E-2083-424E-9393-11FE146A3A7F}"/>
    <cellStyle name="20% - Accent6 7" xfId="6751" xr:uid="{015EC1E9-8C76-4798-89A5-DAEFD7DE1C2A}"/>
    <cellStyle name="20% - Accent6 7 2" xfId="13455" xr:uid="{874F19AD-3EA2-4097-8164-2605888C2C9A}"/>
    <cellStyle name="20% - Accent6 7 3" xfId="12324" xr:uid="{BB9EB88C-E68B-4801-AADA-934EE79C6DB4}"/>
    <cellStyle name="20% - Accent6 8" xfId="6752" xr:uid="{18C38895-54C2-4E84-9615-5FD73246CB4F}"/>
    <cellStyle name="20% - Accent6 8 2" xfId="13456" xr:uid="{A6AB3C30-F350-4917-A56A-7BD20FE643BB}"/>
    <cellStyle name="20% - Accent6 8 3" xfId="12325" xr:uid="{B50569A1-EB86-48A0-9D96-3DA1D224AB2E}"/>
    <cellStyle name="20% - Accent6 9" xfId="12982" xr:uid="{7AAA8A81-4FDA-422F-84A6-7D14D9E8F1DD}"/>
    <cellStyle name="20% - ส่วนที่ถูกเน้น1" xfId="6753" xr:uid="{C1161051-8E04-4C6F-A888-5E25A48E87EA}"/>
    <cellStyle name="20% - ส่วนที่ถูกเน้น1 10" xfId="11964" xr:uid="{300CA80F-34D1-4EEF-B608-63F30719D379}"/>
    <cellStyle name="20% - ส่วนที่ถูกเน้น1 10 2" xfId="12326" xr:uid="{CEFF5010-B6DD-4342-ADA0-ACD8AFBEEABC}"/>
    <cellStyle name="20% - ส่วนที่ถูกเน้น1 10 2 2" xfId="13457" xr:uid="{02D28FFE-35D8-4DF2-9B7A-4177C40C0AD5}"/>
    <cellStyle name="20% - ส่วนที่ถูกเน้น1 10 3" xfId="13184" xr:uid="{7097FA74-EEFE-4B2B-8112-91C2D1F403E7}"/>
    <cellStyle name="20% - ส่วนที่ถูกเน้น1 11" xfId="11979" xr:uid="{A5DF0922-9721-40ED-9AFD-63FD9CD9F7E3}"/>
    <cellStyle name="20% - ส่วนที่ถูกเน้น1 11 2" xfId="12327" xr:uid="{75B04CE5-BC81-49CB-B75C-3065C3DD9EEE}"/>
    <cellStyle name="20% - ส่วนที่ถูกเน้น1 11 2 2" xfId="13458" xr:uid="{099E798C-CBAF-4D00-B971-9B3353EB6759}"/>
    <cellStyle name="20% - ส่วนที่ถูกเน้น1 11 3" xfId="13199" xr:uid="{868A1B69-7C2D-4005-9D98-1E6C4028523F}"/>
    <cellStyle name="20% - ส่วนที่ถูกเน้น1 12" xfId="11995" xr:uid="{DA5BFCA6-6CEA-4971-88BE-A4AC3652E67B}"/>
    <cellStyle name="20% - ส่วนที่ถูกเน้น1 12 2" xfId="12328" xr:uid="{DF91FDE4-70BC-4FEC-84C5-4AC641F838F4}"/>
    <cellStyle name="20% - ส่วนที่ถูกเน้น1 12 2 2" xfId="13459" xr:uid="{B902019B-E828-46C3-BBCF-D656C7F0559B}"/>
    <cellStyle name="20% - ส่วนที่ถูกเน้น1 12 3" xfId="13215" xr:uid="{1A1D6AE4-26CB-4426-8AC6-3D8913E3F544}"/>
    <cellStyle name="20% - ส่วนที่ถูกเน้น1 13" xfId="12011" xr:uid="{D2058173-8EFA-4D17-92F4-0408E710710C}"/>
    <cellStyle name="20% - ส่วนที่ถูกเน้น1 13 2" xfId="12329" xr:uid="{77109745-6030-407C-AC60-600F3A7C6046}"/>
    <cellStyle name="20% - ส่วนที่ถูกเน้น1 13 2 2" xfId="13460" xr:uid="{8E9676CF-FF52-428A-8465-70F5B9A0A9DA}"/>
    <cellStyle name="20% - ส่วนที่ถูกเน้น1 13 3" xfId="13231" xr:uid="{B3F7AF72-B033-45CA-855F-10CDE83631BE}"/>
    <cellStyle name="20% - ส่วนที่ถูกเน้น1 14" xfId="12109" xr:uid="{CB44FB56-7FAF-4921-BF63-4C01306F31A0}"/>
    <cellStyle name="20% - ส่วนที่ถูกเน้น1 14 2" xfId="12330" xr:uid="{1C650CA1-D9B0-45A3-A492-ABEB76D284D6}"/>
    <cellStyle name="20% - ส่วนที่ถูกเน้น1 14 2 2" xfId="13461" xr:uid="{2FF63396-1A3F-4A47-9A36-B735A2942006}"/>
    <cellStyle name="20% - ส่วนที่ถูกเน้น1 14 3" xfId="13273" xr:uid="{660048CE-45F1-4C61-85F1-34CAE99F23CE}"/>
    <cellStyle name="20% - ส่วนที่ถูกเน้น1 15" xfId="12110" xr:uid="{EF7BA492-4E52-4A15-B7A8-4B12AB39F505}"/>
    <cellStyle name="20% - ส่วนที่ถูกเน้น1 15 2" xfId="12331" xr:uid="{5A1002A8-7D99-4D20-B1A1-7D9151B2265F}"/>
    <cellStyle name="20% - ส่วนที่ถูกเน้น1 15 2 2" xfId="13462" xr:uid="{E993B478-8FEE-437C-AE12-9A3B15C45095}"/>
    <cellStyle name="20% - ส่วนที่ถูกเน้น1 15 3" xfId="13274" xr:uid="{45CF1111-4FA8-42A8-BB86-89F4AB220DBD}"/>
    <cellStyle name="20% - ส่วนที่ถูกเน้น1 16" xfId="12111" xr:uid="{5781AAE1-AD33-4857-8B62-E01D90E70E69}"/>
    <cellStyle name="20% - ส่วนที่ถูกเน้น1 16 2" xfId="12332" xr:uid="{C6C01BD5-A454-40D2-BB65-E17FAAA3D141}"/>
    <cellStyle name="20% - ส่วนที่ถูกเน้น1 16 2 2" xfId="13463" xr:uid="{E1AC5FFA-B088-4840-94CF-5F854896ED2C}"/>
    <cellStyle name="20% - ส่วนที่ถูกเน้น1 16 3" xfId="13275" xr:uid="{93CAD27E-3299-400D-8E0C-D201FFBB6525}"/>
    <cellStyle name="20% - ส่วนที่ถูกเน้น1 17" xfId="12112" xr:uid="{499156FB-FD7C-48C1-BCD9-58F53D753A96}"/>
    <cellStyle name="20% - ส่วนที่ถูกเน้น1 17 2" xfId="12333" xr:uid="{3DC8F91E-A08E-4A5B-A29B-BA225FF45AF9}"/>
    <cellStyle name="20% - ส่วนที่ถูกเน้น1 17 2 2" xfId="13464" xr:uid="{CEEE2207-AAF3-49AE-8AA7-176E6852CCCF}"/>
    <cellStyle name="20% - ส่วนที่ถูกเน้น1 17 3" xfId="13276" xr:uid="{1299E0B6-860B-4B00-ABB8-84C77E2CDC37}"/>
    <cellStyle name="20% - ส่วนที่ถูกเน้น1 18" xfId="12113" xr:uid="{95F5F2ED-F39A-41F5-9218-FC1FD26FC630}"/>
    <cellStyle name="20% - ส่วนที่ถูกเน้น1 18 2" xfId="12334" xr:uid="{023261E5-B4CA-491E-9F34-28CFBDA84523}"/>
    <cellStyle name="20% - ส่วนที่ถูกเน้น1 18 2 2" xfId="13465" xr:uid="{70F5E6CB-81F1-41F1-86A3-7C23D1D46290}"/>
    <cellStyle name="20% - ส่วนที่ถูกเน้น1 18 3" xfId="13277" xr:uid="{C7750F7C-6068-46EB-B1C3-3CE49DA4C8B2}"/>
    <cellStyle name="20% - ส่วนที่ถูกเน้น1 19" xfId="12114" xr:uid="{4B95D950-BF3B-477C-AD04-CDD0AFB4062F}"/>
    <cellStyle name="20% - ส่วนที่ถูกเน้น1 19 2" xfId="12335" xr:uid="{0B242C6B-68FB-4C03-98E2-8F99B71D7D1D}"/>
    <cellStyle name="20% - ส่วนที่ถูกเน้น1 19 2 2" xfId="13466" xr:uid="{23518452-9B18-4A6A-81B0-2DB3145E6423}"/>
    <cellStyle name="20% - ส่วนที่ถูกเน้น1 19 3" xfId="13278" xr:uid="{C8AB7A00-3B41-4DF6-80D0-577A0DA1CBEB}"/>
    <cellStyle name="20% - ส่วนที่ถูกเน้น1 2" xfId="6754" xr:uid="{00873274-85A4-43BC-9483-9DE1C78682D9}"/>
    <cellStyle name="20% - ส่วนที่ถูกเน้น1 2 2" xfId="11842" xr:uid="{0DC5ABA7-15A3-4684-883D-3A97DA9263F6}"/>
    <cellStyle name="20% - ส่วนที่ถูกเน้น1 2 2 2" xfId="12336" xr:uid="{0C2F9EAA-A324-4A1E-A0D3-C31E0992CF08}"/>
    <cellStyle name="20% - ส่วนที่ถูกเน้น1 2 2 2 2" xfId="13467" xr:uid="{4F3C26DD-8B17-4137-A805-FE1F0AC04B96}"/>
    <cellStyle name="20% - ส่วนที่ถูกเน้น1 2 2 3" xfId="12337" xr:uid="{169B27DB-27C5-4D37-B282-7F70FFB17922}"/>
    <cellStyle name="20% - ส่วนที่ถูกเน้น1 2 2 3 2" xfId="13468" xr:uid="{EDAC3CD8-C199-4E71-9AE5-A14B6939930E}"/>
    <cellStyle name="20% - ส่วนที่ถูกเน้น1 2 2 4" xfId="13062" xr:uid="{E94AE557-DD2B-47A2-8D5C-AAAB4A62F82B}"/>
    <cellStyle name="20% - ส่วนที่ถูกเน้น1 2 3" xfId="12115" xr:uid="{6E5D05B1-C37C-42FF-99F8-2A46F1112184}"/>
    <cellStyle name="20% - ส่วนที่ถูกเน้น1 2 3 2" xfId="12338" xr:uid="{A9259B6A-DF3D-4E3A-AD31-813CD082DA53}"/>
    <cellStyle name="20% - ส่วนที่ถูกเน้น1 2 3 2 2" xfId="13469" xr:uid="{DA9A51CA-FC63-4E79-A21B-E3D58DD764DF}"/>
    <cellStyle name="20% - ส่วนที่ถูกเน้น1 2 3 3" xfId="13279" xr:uid="{DB3AD4D9-02B7-4D3F-BF3A-8577488A8D38}"/>
    <cellStyle name="20% - ส่วนที่ถูกเน้น1 2 4" xfId="12339" xr:uid="{4B7D8F0A-C9D6-47BE-8E4E-BEBFC7C440DE}"/>
    <cellStyle name="20% - ส่วนที่ถูกเน้น1 2 4 2" xfId="13470" xr:uid="{A8AA58E4-BDEE-4EE7-B7B1-72A9D783D490}"/>
    <cellStyle name="20% - ส่วนที่ถูกเน้น1 2 5" xfId="12340" xr:uid="{6F42DE5C-3FE7-4FB5-83DD-AED32F17F132}"/>
    <cellStyle name="20% - ส่วนที่ถูกเน้น1 2 5 2" xfId="13471" xr:uid="{A924014F-D6FA-46AA-96E7-EE0090761AE7}"/>
    <cellStyle name="20% - ส่วนที่ถูกเน้น1 2 6" xfId="12988" xr:uid="{141018B4-216D-4F1F-A7DB-5CD0FA8094E3}"/>
    <cellStyle name="20% - ส่วนที่ถูกเน้น1 2 7" xfId="11766" xr:uid="{97918279-8AC9-4099-B7F2-DDA8C8A4EACC}"/>
    <cellStyle name="20% - ส่วนที่ถูกเน้น1 3" xfId="6755" xr:uid="{99C9974D-0A06-447D-8344-6335FF0E0E76}"/>
    <cellStyle name="20% - ส่วนที่ถูกเน้น1 3 2" xfId="11860" xr:uid="{05449542-045C-42DE-BEDD-65D09DAE2B20}"/>
    <cellStyle name="20% - ส่วนที่ถูกเน้น1 3 2 2" xfId="12341" xr:uid="{66910656-ACF2-4E89-98ED-36BBBAD3CFC9}"/>
    <cellStyle name="20% - ส่วนที่ถูกเน้น1 3 2 2 2" xfId="13472" xr:uid="{CE0A219B-CEBA-423C-BBB4-4DDEE7463575}"/>
    <cellStyle name="20% - ส่วนที่ถูกเน้น1 3 2 3" xfId="12342" xr:uid="{15D45031-8DBE-4540-B661-C122FF71641F}"/>
    <cellStyle name="20% - ส่วนที่ถูกเน้น1 3 2 3 2" xfId="13473" xr:uid="{7AB5FE97-BEFC-4CCE-99C0-DA79CD04D328}"/>
    <cellStyle name="20% - ส่วนที่ถูกเน้น1 3 2 4" xfId="13080" xr:uid="{6359EA76-084B-45BD-8EBA-10B75CE283DE}"/>
    <cellStyle name="20% - ส่วนที่ถูกเน้น1 3 3" xfId="12343" xr:uid="{478D7B5B-98E5-40C6-8F8B-6B078CD226E0}"/>
    <cellStyle name="20% - ส่วนที่ถูกเน้น1 3 3 2" xfId="13474" xr:uid="{041ABA69-D469-418B-95F5-FF03D28A9EAE}"/>
    <cellStyle name="20% - ส่วนที่ถูกเน้น1 3 4" xfId="12344" xr:uid="{57039CBA-D7BB-4110-A62A-935CE7EF7E1D}"/>
    <cellStyle name="20% - ส่วนที่ถูกเน้น1 3 4 2" xfId="13475" xr:uid="{EBD9B60B-257D-41FF-9C50-F2C2530E27B2}"/>
    <cellStyle name="20% - ส่วนที่ถูกเน้น1 3 5" xfId="13007" xr:uid="{E70A9353-791E-460A-A8C4-0008270F5DA5}"/>
    <cellStyle name="20% - ส่วนที่ถูกเน้น1 3 6" xfId="11785" xr:uid="{C58E5452-1ED9-45D8-846A-18D26E7B4145}"/>
    <cellStyle name="20% - ส่วนที่ถูกเน้น1 4" xfId="6756" xr:uid="{2FC6681C-F6BE-478F-91C6-28962B87BCF1}"/>
    <cellStyle name="20% - ส่วนที่ถูกเน้น1 4 2" xfId="11876" xr:uid="{64D906D4-DF65-463D-B570-2CFF5BD65666}"/>
    <cellStyle name="20% - ส่วนที่ถูกเน้น1 4 2 2" xfId="13096" xr:uid="{C12C10C9-C11B-4A73-A702-7F8BC2F2E7F6}"/>
    <cellStyle name="20% - ส่วนที่ถูกเน้น1 4 3" xfId="12345" xr:uid="{E2CDCFAD-F694-4E3C-9E70-4A16B2B29C8F}"/>
    <cellStyle name="20% - ส่วนที่ถูกเน้น1 4 3 2" xfId="13476" xr:uid="{7B475918-A40E-413B-BF9D-47800D9D0D1D}"/>
    <cellStyle name="20% - ส่วนที่ถูกเน้น1 4 4" xfId="12346" xr:uid="{6B15DE01-7EAC-46FC-BC78-B49E340BE173}"/>
    <cellStyle name="20% - ส่วนที่ถูกเน้น1 4 4 2" xfId="13477" xr:uid="{3BDDC508-4BEE-4DF8-AA56-4B9B035B08D1}"/>
    <cellStyle name="20% - ส่วนที่ถูกเน้น1 4 5" xfId="13023" xr:uid="{4F388DA0-FC41-4743-8325-014C5A76AA22}"/>
    <cellStyle name="20% - ส่วนที่ถูกเน้น1 4 6" xfId="11801" xr:uid="{92E5B82E-1B84-4727-98E4-1219F014F29F}"/>
    <cellStyle name="20% - ส่วนที่ถูกเน้น1 5" xfId="6757" xr:uid="{B394C719-B3AE-43A1-99B4-E27A617168B8}"/>
    <cellStyle name="20% - ส่วนที่ถูกเน้น1 5 2" xfId="12347" xr:uid="{6BEEA2FB-74B0-480A-B9F7-20B6C2069D53}"/>
    <cellStyle name="20% - ส่วนที่ถูกเน้น1 5 2 2" xfId="13478" xr:uid="{A5150621-82C0-4FAB-9A0A-56AA21A31D12}"/>
    <cellStyle name="20% - ส่วนที่ถูกเน้น1 5 3" xfId="12348" xr:uid="{A6308621-A53D-429C-A844-FAD57884D705}"/>
    <cellStyle name="20% - ส่วนที่ถูกเน้น1 5 3 2" xfId="13479" xr:uid="{026AD362-8DA6-4428-9174-4F30878EFB21}"/>
    <cellStyle name="20% - ส่วนที่ถูกเน้น1 5 4" xfId="13045" xr:uid="{18D4BB07-0044-4DEC-8B88-CF5E51C30FEF}"/>
    <cellStyle name="20% - ส่วนที่ถูกเน้น1 5 5" xfId="11825" xr:uid="{21A17336-AD0C-4591-A4BA-2972D8922483}"/>
    <cellStyle name="20% - ส่วนที่ถูกเน้น1 6" xfId="11899" xr:uid="{8CEA7D08-7BB4-43EB-BD04-B9E617E3CC34}"/>
    <cellStyle name="20% - ส่วนที่ถูกเน้น1 6 2" xfId="12349" xr:uid="{3BDE71F2-5B36-4E59-BD76-F7D89B3F95FD}"/>
    <cellStyle name="20% - ส่วนที่ถูกเน้น1 6 2 2" xfId="13480" xr:uid="{7C73369D-5AB7-4B96-BDE1-065BE5F3CD7D}"/>
    <cellStyle name="20% - ส่วนที่ถูกเน้น1 6 3" xfId="12350" xr:uid="{A12B4E60-68E1-4C7E-898B-CBDE3B34FE1E}"/>
    <cellStyle name="20% - ส่วนที่ถูกเน้น1 6 3 2" xfId="13481" xr:uid="{ED084241-154D-413C-B9A7-5BB0DF6D74CE}"/>
    <cellStyle name="20% - ส่วนที่ถูกเน้น1 6 4" xfId="13119" xr:uid="{C61EFA47-A8F6-4A8D-9804-24646AF5B58C}"/>
    <cellStyle name="20% - ส่วนที่ถูกเน้น1 7" xfId="11916" xr:uid="{580F2C07-34F7-423E-91EB-4AA7CC7242BD}"/>
    <cellStyle name="20% - ส่วนที่ถูกเน้น1 7 2" xfId="12351" xr:uid="{A3CBF633-F49D-4851-944F-D56EE3597551}"/>
    <cellStyle name="20% - ส่วนที่ถูกเน้น1 7 2 2" xfId="13482" xr:uid="{A6720259-1D1F-4020-8CAD-DC2818FF24AC}"/>
    <cellStyle name="20% - ส่วนที่ถูกเน้น1 7 3" xfId="12352" xr:uid="{AB731BF2-A999-4275-B3AE-CBFA53FD37EC}"/>
    <cellStyle name="20% - ส่วนที่ถูกเน้น1 7 3 2" xfId="13483" xr:uid="{B6B83511-EE79-4B78-9433-C93F54F9E102}"/>
    <cellStyle name="20% - ส่วนที่ถูกเน้น1 7 4" xfId="13136" xr:uid="{56DB7FE6-8525-427B-BC99-EA05316DE826}"/>
    <cellStyle name="20% - ส่วนที่ถูกเน้น1 8" xfId="11933" xr:uid="{0FF56007-1BC9-4ADC-97AD-8C719E180B14}"/>
    <cellStyle name="20% - ส่วนที่ถูกเน้น1 8 2" xfId="12353" xr:uid="{F2B5F270-94AB-4305-AD33-1C7E0612E9AC}"/>
    <cellStyle name="20% - ส่วนที่ถูกเน้น1 8 2 2" xfId="13484" xr:uid="{6C881524-1F60-42B1-8E89-BAC2571435B1}"/>
    <cellStyle name="20% - ส่วนที่ถูกเน้น1 8 3" xfId="12354" xr:uid="{35CDCBB0-7AD7-4E1F-B125-33D192FE5002}"/>
    <cellStyle name="20% - ส่วนที่ถูกเน้น1 8 3 2" xfId="13485" xr:uid="{719010BB-9C8E-4574-A1C9-9814E21EACF9}"/>
    <cellStyle name="20% - ส่วนที่ถูกเน้น1 8 4" xfId="13153" xr:uid="{2CB376BD-0834-45F4-A251-A227E83C286B}"/>
    <cellStyle name="20% - ส่วนที่ถูกเน้น1 9" xfId="11948" xr:uid="{AD0EEC2F-4904-4D56-8DDA-F851B129782D}"/>
    <cellStyle name="20% - ส่วนที่ถูกเน้น1 9 2" xfId="12355" xr:uid="{10332B2D-5D05-43EA-A3E8-FC13B2413CDD}"/>
    <cellStyle name="20% - ส่วนที่ถูกเน้น1 9 2 2" xfId="13486" xr:uid="{F976122F-2923-4095-951F-F84C550CF9FC}"/>
    <cellStyle name="20% - ส่วนที่ถูกเน้น1 9 3" xfId="13168" xr:uid="{BEDAF636-4CB5-4136-B37C-5FFF86FF5B18}"/>
    <cellStyle name="20% - ส่วนที่ถูกเน้น1_3-TTTBB Budget 2010 to Dept (2)" xfId="6758" xr:uid="{7A42F942-024B-4BC9-A4AA-7F7D59C436A1}"/>
    <cellStyle name="20% - ส่วนที่ถูกเน้น2" xfId="6759" xr:uid="{BDDD6CB0-2286-42D2-BBD2-D77384393F88}"/>
    <cellStyle name="20% - ส่วนที่ถูกเน้น2 10" xfId="11966" xr:uid="{5C1BC80D-7D96-4D46-A393-0A69382EAB2C}"/>
    <cellStyle name="20% - ส่วนที่ถูกเน้น2 10 2" xfId="12356" xr:uid="{2D9BB459-C93B-48D7-8E32-32DD17C9BDCF}"/>
    <cellStyle name="20% - ส่วนที่ถูกเน้น2 10 2 2" xfId="13487" xr:uid="{CD7BD257-8CA9-4A99-8BAF-1EDD21959EAB}"/>
    <cellStyle name="20% - ส่วนที่ถูกเน้น2 10 3" xfId="13186" xr:uid="{D7FBCDE8-ECC8-4F8A-A4CA-85E55E2F83A5}"/>
    <cellStyle name="20% - ส่วนที่ถูกเน้น2 11" xfId="11981" xr:uid="{16E02CE4-7EDF-42FA-8EB8-2B3E8A62510D}"/>
    <cellStyle name="20% - ส่วนที่ถูกเน้น2 11 2" xfId="12357" xr:uid="{F33AF932-337D-4207-A282-211DD1F73575}"/>
    <cellStyle name="20% - ส่วนที่ถูกเน้น2 11 2 2" xfId="13488" xr:uid="{46EDC00B-5672-4841-B088-EB64387BCDB8}"/>
    <cellStyle name="20% - ส่วนที่ถูกเน้น2 11 3" xfId="13201" xr:uid="{D89D8710-3EBC-4D5B-BC85-D29CEBFE0E93}"/>
    <cellStyle name="20% - ส่วนที่ถูกเน้น2 12" xfId="11997" xr:uid="{10D2E2DB-9BDC-4DF0-809D-8FCED85ED2E2}"/>
    <cellStyle name="20% - ส่วนที่ถูกเน้น2 12 2" xfId="12358" xr:uid="{669C96A1-6218-4326-8E22-3B4DB0DF84FE}"/>
    <cellStyle name="20% - ส่วนที่ถูกเน้น2 12 2 2" xfId="13489" xr:uid="{D8D6AD3E-77C8-4AFD-ADA8-64CD1A48F5BC}"/>
    <cellStyle name="20% - ส่วนที่ถูกเน้น2 12 3" xfId="13217" xr:uid="{A3C3294F-E063-464B-9405-9F50EBE8F9FA}"/>
    <cellStyle name="20% - ส่วนที่ถูกเน้น2 13" xfId="12013" xr:uid="{53553EF4-7037-433B-8F4B-A5B3A332525B}"/>
    <cellStyle name="20% - ส่วนที่ถูกเน้น2 13 2" xfId="12359" xr:uid="{D4FCC29B-7A46-4DF6-A1B0-C2220C33B101}"/>
    <cellStyle name="20% - ส่วนที่ถูกเน้น2 13 2 2" xfId="13490" xr:uid="{4DDB49B1-DD23-47F0-BE0C-E1655EEC7D74}"/>
    <cellStyle name="20% - ส่วนที่ถูกเน้น2 13 3" xfId="13233" xr:uid="{BF194A73-9F3F-4972-91FF-680A4E59D05E}"/>
    <cellStyle name="20% - ส่วนที่ถูกเน้น2 14" xfId="12116" xr:uid="{D3DA71A0-9D15-43C4-9092-E200F4E717EF}"/>
    <cellStyle name="20% - ส่วนที่ถูกเน้น2 14 2" xfId="12360" xr:uid="{87A1CA23-D9CB-4A79-B33E-ED3E20161A2C}"/>
    <cellStyle name="20% - ส่วนที่ถูกเน้น2 14 2 2" xfId="13491" xr:uid="{DAB52BFE-191B-4E80-A357-43B760641754}"/>
    <cellStyle name="20% - ส่วนที่ถูกเน้น2 14 3" xfId="13280" xr:uid="{FD367CFA-CC6D-4BC1-ADA7-8C26EDE278A1}"/>
    <cellStyle name="20% - ส่วนที่ถูกเน้น2 15" xfId="12117" xr:uid="{3757F62B-C56C-45D9-B984-15B9B646C639}"/>
    <cellStyle name="20% - ส่วนที่ถูกเน้น2 15 2" xfId="12361" xr:uid="{7DCBE33C-03E2-42EF-9DBB-5049EC28E069}"/>
    <cellStyle name="20% - ส่วนที่ถูกเน้น2 15 2 2" xfId="13492" xr:uid="{37D16794-5E6F-49C1-BC7E-6F1782992E8D}"/>
    <cellStyle name="20% - ส่วนที่ถูกเน้น2 15 3" xfId="13281" xr:uid="{EEE749E3-21AF-4C87-B11D-256A8605AECB}"/>
    <cellStyle name="20% - ส่วนที่ถูกเน้น2 16" xfId="12118" xr:uid="{4D96B868-37FF-41BE-ACFB-17116D94E2DA}"/>
    <cellStyle name="20% - ส่วนที่ถูกเน้น2 16 2" xfId="12362" xr:uid="{13BDDCE3-A013-404D-B4AA-3C0B6FD205E4}"/>
    <cellStyle name="20% - ส่วนที่ถูกเน้น2 16 2 2" xfId="13493" xr:uid="{C5559DA2-3ABF-4A00-9D5C-7ED3EE25C7DF}"/>
    <cellStyle name="20% - ส่วนที่ถูกเน้น2 16 3" xfId="13282" xr:uid="{D79615D9-51DE-4218-A92C-60CD966FD49C}"/>
    <cellStyle name="20% - ส่วนที่ถูกเน้น2 17" xfId="12119" xr:uid="{DC31C6E3-4743-4FAB-B422-F63E525A6318}"/>
    <cellStyle name="20% - ส่วนที่ถูกเน้น2 17 2" xfId="12363" xr:uid="{C4C34F11-6B43-40BB-B7CD-30D79C2D2AC2}"/>
    <cellStyle name="20% - ส่วนที่ถูกเน้น2 17 2 2" xfId="13494" xr:uid="{CF1EE58A-3FDB-4DDB-9546-4A1E6EB84629}"/>
    <cellStyle name="20% - ส่วนที่ถูกเน้น2 17 3" xfId="13283" xr:uid="{32722418-AF8B-482A-A9AF-DAAA32CD1DF0}"/>
    <cellStyle name="20% - ส่วนที่ถูกเน้น2 18" xfId="12120" xr:uid="{81A717A2-478D-4D21-B1D6-7F85CA752403}"/>
    <cellStyle name="20% - ส่วนที่ถูกเน้น2 18 2" xfId="12364" xr:uid="{4C7AC147-936D-4A4B-B14F-B8311C510BE2}"/>
    <cellStyle name="20% - ส่วนที่ถูกเน้น2 18 2 2" xfId="13495" xr:uid="{5BDAFDCB-DB91-4A4F-BF2F-8C5EE176AD71}"/>
    <cellStyle name="20% - ส่วนที่ถูกเน้น2 18 3" xfId="13284" xr:uid="{EDCBB474-B905-4651-8679-BA9C98D8AD05}"/>
    <cellStyle name="20% - ส่วนที่ถูกเน้น2 19" xfId="12121" xr:uid="{2B3665C2-CB05-4492-9033-D034CD7910FF}"/>
    <cellStyle name="20% - ส่วนที่ถูกเน้น2 19 2" xfId="12365" xr:uid="{6D7AC9A7-F66F-4983-9E36-481E62632372}"/>
    <cellStyle name="20% - ส่วนที่ถูกเน้น2 19 2 2" xfId="13496" xr:uid="{8DBC4691-9E82-4B59-BF40-F4F98AF2B743}"/>
    <cellStyle name="20% - ส่วนที่ถูกเน้น2 19 3" xfId="13285" xr:uid="{4360826F-A792-445E-A7BB-DE1215517EBA}"/>
    <cellStyle name="20% - ส่วนที่ถูกเน้น2 2" xfId="6760" xr:uid="{ADFD8E28-A94E-4D00-BDCE-EAF40D54F649}"/>
    <cellStyle name="20% - ส่วนที่ถูกเน้น2 2 2" xfId="11844" xr:uid="{D501AC1E-3D8C-41DD-8927-76D81BB96007}"/>
    <cellStyle name="20% - ส่วนที่ถูกเน้น2 2 2 2" xfId="12366" xr:uid="{E967197E-E506-4B5C-B8B0-86626CB63C50}"/>
    <cellStyle name="20% - ส่วนที่ถูกเน้น2 2 2 2 2" xfId="13497" xr:uid="{2BBC129D-AECE-470F-935E-42DD73DB84AD}"/>
    <cellStyle name="20% - ส่วนที่ถูกเน้น2 2 2 3" xfId="12367" xr:uid="{A405385A-2C71-43D9-8F61-E1B4A3A1448E}"/>
    <cellStyle name="20% - ส่วนที่ถูกเน้น2 2 2 3 2" xfId="13498" xr:uid="{9E53398D-2AC9-4F7E-A63F-D3699ADA47C8}"/>
    <cellStyle name="20% - ส่วนที่ถูกเน้น2 2 2 4" xfId="13064" xr:uid="{1BE90B5F-29A7-4956-97E9-AE3E9E3327D6}"/>
    <cellStyle name="20% - ส่วนที่ถูกเน้น2 2 3" xfId="12122" xr:uid="{42ACA3D2-5363-45FD-BBB0-75DC81DFCCDF}"/>
    <cellStyle name="20% - ส่วนที่ถูกเน้น2 2 3 2" xfId="12368" xr:uid="{24DC848F-0641-4456-A5BA-1A7A5B90455E}"/>
    <cellStyle name="20% - ส่วนที่ถูกเน้น2 2 3 2 2" xfId="13499" xr:uid="{0D94A629-2A5F-484C-951D-4D4990BEC78D}"/>
    <cellStyle name="20% - ส่วนที่ถูกเน้น2 2 3 3" xfId="13286" xr:uid="{5DF5CADD-CBE6-4A1F-BFDF-CBF2C5282B37}"/>
    <cellStyle name="20% - ส่วนที่ถูกเน้น2 2 4" xfId="12369" xr:uid="{53D50E67-88FD-478A-9014-E1482269C595}"/>
    <cellStyle name="20% - ส่วนที่ถูกเน้น2 2 4 2" xfId="13500" xr:uid="{8003DCB6-6D57-49C0-8B9E-AA59A94E43E8}"/>
    <cellStyle name="20% - ส่วนที่ถูกเน้น2 2 5" xfId="12370" xr:uid="{8B8EC9D0-D834-4440-8168-B3F43E00589B}"/>
    <cellStyle name="20% - ส่วนที่ถูกเน้น2 2 5 2" xfId="13501" xr:uid="{ECD291B0-B266-4BB6-9D3D-562BAB79479E}"/>
    <cellStyle name="20% - ส่วนที่ถูกเน้น2 2 6" xfId="12990" xr:uid="{22F9CA55-7E11-4F79-9470-EAF677063AD4}"/>
    <cellStyle name="20% - ส่วนที่ถูกเน้น2 2 7" xfId="11768" xr:uid="{7A621A9D-1CED-49AE-9106-8C51DF8DBA93}"/>
    <cellStyle name="20% - ส่วนที่ถูกเน้น2 3" xfId="6761" xr:uid="{EF6B233E-0D4D-4251-B618-4C5078F7956B}"/>
    <cellStyle name="20% - ส่วนที่ถูกเน้น2 3 2" xfId="11862" xr:uid="{209030C4-3412-4C43-BB45-C385E181C88B}"/>
    <cellStyle name="20% - ส่วนที่ถูกเน้น2 3 2 2" xfId="12371" xr:uid="{971714D1-AA15-4533-BB69-66FBDD6FF15D}"/>
    <cellStyle name="20% - ส่วนที่ถูกเน้น2 3 2 2 2" xfId="13502" xr:uid="{8C05B248-38BF-47D9-872B-26713E26334C}"/>
    <cellStyle name="20% - ส่วนที่ถูกเน้น2 3 2 3" xfId="12372" xr:uid="{E631FB4A-1EF5-4505-9D7D-A9E954BEA934}"/>
    <cellStyle name="20% - ส่วนที่ถูกเน้น2 3 2 3 2" xfId="13503" xr:uid="{A8945C22-2CED-464E-95B8-B725A6C21E23}"/>
    <cellStyle name="20% - ส่วนที่ถูกเน้น2 3 2 4" xfId="13082" xr:uid="{42CC2D74-A96D-49DF-897E-C08B29CCD15B}"/>
    <cellStyle name="20% - ส่วนที่ถูกเน้น2 3 3" xfId="12373" xr:uid="{D3A59DD1-A5A0-4619-889B-C449894B71BF}"/>
    <cellStyle name="20% - ส่วนที่ถูกเน้น2 3 3 2" xfId="13504" xr:uid="{F43E1029-844C-4B60-945B-2E9E895E6DF0}"/>
    <cellStyle name="20% - ส่วนที่ถูกเน้น2 3 4" xfId="12374" xr:uid="{C1B12097-2029-42C1-ACC1-FED9527B42AF}"/>
    <cellStyle name="20% - ส่วนที่ถูกเน้น2 3 4 2" xfId="13505" xr:uid="{5255CFD5-51F2-4842-9F20-2D4A2600D1D3}"/>
    <cellStyle name="20% - ส่วนที่ถูกเน้น2 3 5" xfId="13009" xr:uid="{6F256BB4-A11A-4EB3-ADBE-950F8A3B86C9}"/>
    <cellStyle name="20% - ส่วนที่ถูกเน้น2 3 6" xfId="11787" xr:uid="{9CB138E1-B6BD-47A6-99A5-E1FF9F5989DF}"/>
    <cellStyle name="20% - ส่วนที่ถูกเน้น2 4" xfId="6762" xr:uid="{4EA340E0-B007-42B4-8DA6-6BD68E7359B7}"/>
    <cellStyle name="20% - ส่วนที่ถูกเน้น2 4 2" xfId="11878" xr:uid="{41ED3ED7-62B3-44E3-9C9A-E358BC39EBA5}"/>
    <cellStyle name="20% - ส่วนที่ถูกเน้น2 4 2 2" xfId="13098" xr:uid="{DF1AEA0B-040F-48F9-B705-1FCBB8ABACB1}"/>
    <cellStyle name="20% - ส่วนที่ถูกเน้น2 4 3" xfId="12375" xr:uid="{BAA9D312-C094-440E-8DE5-F8779D107438}"/>
    <cellStyle name="20% - ส่วนที่ถูกเน้น2 4 3 2" xfId="13506" xr:uid="{FFD0DA1C-0F3B-40E9-90F9-D63ACF570606}"/>
    <cellStyle name="20% - ส่วนที่ถูกเน้น2 4 4" xfId="12376" xr:uid="{F237ADD1-7212-4D92-99A0-0479EF183DE0}"/>
    <cellStyle name="20% - ส่วนที่ถูกเน้น2 4 4 2" xfId="13507" xr:uid="{50ED2137-DDE7-45EA-B5DE-DB33C916A621}"/>
    <cellStyle name="20% - ส่วนที่ถูกเน้น2 4 5" xfId="13025" xr:uid="{1C16D6C2-FA4C-4487-A41C-B6565FC42801}"/>
    <cellStyle name="20% - ส่วนที่ถูกเน้น2 4 6" xfId="11803" xr:uid="{C471E07A-643E-4FD9-918C-DA7F08C3E0A2}"/>
    <cellStyle name="20% - ส่วนที่ถูกเน้น2 5" xfId="6763" xr:uid="{BE09592F-EC1C-4BB1-8B70-8B4EE31E9B9C}"/>
    <cellStyle name="20% - ส่วนที่ถูกเน้น2 5 2" xfId="12377" xr:uid="{38C4BBF4-2CC2-4369-9DFF-DA1A96A712F9}"/>
    <cellStyle name="20% - ส่วนที่ถูกเน้น2 5 2 2" xfId="13508" xr:uid="{4E02A855-B895-4708-A2DA-924D7B9D1E24}"/>
    <cellStyle name="20% - ส่วนที่ถูกเน้น2 5 3" xfId="12378" xr:uid="{CCDB1EB4-2512-4E66-A9AB-FE33FD4A223C}"/>
    <cellStyle name="20% - ส่วนที่ถูกเน้น2 5 3 2" xfId="13509" xr:uid="{DF6BC676-2580-4FB1-98EA-B2D9D7DC2DE0}"/>
    <cellStyle name="20% - ส่วนที่ถูกเน้น2 5 4" xfId="13047" xr:uid="{B535C56B-4299-432F-B030-631B17A6ED0E}"/>
    <cellStyle name="20% - ส่วนที่ถูกเน้น2 5 5" xfId="11827" xr:uid="{09EC9484-01EA-4393-A15C-8C30AA318388}"/>
    <cellStyle name="20% - ส่วนที่ถูกเน้น2 6" xfId="11901" xr:uid="{1C1C2E3C-429D-4041-B282-DC1744D3109C}"/>
    <cellStyle name="20% - ส่วนที่ถูกเน้น2 6 2" xfId="12379" xr:uid="{87BA44BC-F147-44F5-9812-A1E277D86CCB}"/>
    <cellStyle name="20% - ส่วนที่ถูกเน้น2 6 2 2" xfId="13510" xr:uid="{CB67A049-233B-4520-AC0A-C675CAEDF443}"/>
    <cellStyle name="20% - ส่วนที่ถูกเน้น2 6 3" xfId="12380" xr:uid="{226B6813-6ECB-43A2-BFFA-022F920DBE9C}"/>
    <cellStyle name="20% - ส่วนที่ถูกเน้น2 6 3 2" xfId="13511" xr:uid="{02FA4BF8-C3C4-4CC1-A24C-0C57C929D310}"/>
    <cellStyle name="20% - ส่วนที่ถูกเน้น2 6 4" xfId="13121" xr:uid="{67559360-BB09-4494-BE7B-D1AF10690BC8}"/>
    <cellStyle name="20% - ส่วนที่ถูกเน้น2 7" xfId="11918" xr:uid="{E4DD1C4D-6F79-4B4C-9348-34EC5B91B547}"/>
    <cellStyle name="20% - ส่วนที่ถูกเน้น2 7 2" xfId="12381" xr:uid="{0B267BA6-4100-4A8A-9E7D-865543890296}"/>
    <cellStyle name="20% - ส่วนที่ถูกเน้น2 7 2 2" xfId="13512" xr:uid="{4F339750-6F64-45C5-A0CC-563D705A6102}"/>
    <cellStyle name="20% - ส่วนที่ถูกเน้น2 7 3" xfId="12382" xr:uid="{EDC0B07C-5D5D-44BC-845A-8DAD9CEC1599}"/>
    <cellStyle name="20% - ส่วนที่ถูกเน้น2 7 3 2" xfId="13513" xr:uid="{829B9385-A13F-4425-9581-B15C51587A72}"/>
    <cellStyle name="20% - ส่วนที่ถูกเน้น2 7 4" xfId="13138" xr:uid="{A2463CA7-F7C6-4908-951A-8B57084D9D3D}"/>
    <cellStyle name="20% - ส่วนที่ถูกเน้น2 8" xfId="11935" xr:uid="{041F04C5-D5F4-4AA8-8B97-186E76E3FE64}"/>
    <cellStyle name="20% - ส่วนที่ถูกเน้น2 8 2" xfId="12383" xr:uid="{69DEF009-512E-4345-B1AA-E5FE24DA180B}"/>
    <cellStyle name="20% - ส่วนที่ถูกเน้น2 8 2 2" xfId="13514" xr:uid="{37CD22FF-6AE4-4863-97F2-54080B61E497}"/>
    <cellStyle name="20% - ส่วนที่ถูกเน้น2 8 3" xfId="12384" xr:uid="{13048903-CC7C-4D19-8480-B5419A9AB756}"/>
    <cellStyle name="20% - ส่วนที่ถูกเน้น2 8 3 2" xfId="13515" xr:uid="{B862A726-A987-4002-A0B0-81B3D3E9D2D6}"/>
    <cellStyle name="20% - ส่วนที่ถูกเน้น2 8 4" xfId="13155" xr:uid="{5B1E0DC4-DB54-4FE6-B87F-B694821322BB}"/>
    <cellStyle name="20% - ส่วนที่ถูกเน้น2 9" xfId="11950" xr:uid="{8DDCEE08-6099-4551-AD83-555B0DE5DF3D}"/>
    <cellStyle name="20% - ส่วนที่ถูกเน้น2 9 2" xfId="12385" xr:uid="{6A4A5A04-FD16-49BB-AAE7-4FACCF1EEACE}"/>
    <cellStyle name="20% - ส่วนที่ถูกเน้น2 9 2 2" xfId="13516" xr:uid="{A32A9D6D-5B92-4E95-ABE7-2798789CB1C8}"/>
    <cellStyle name="20% - ส่วนที่ถูกเน้น2 9 3" xfId="13170" xr:uid="{B325DC34-BCCF-4D47-97AD-F4735AF9212A}"/>
    <cellStyle name="20% - ส่วนที่ถูกเน้น2_3-TTTBB Budget 2010 to Dept (2)" xfId="6764" xr:uid="{A06B2C50-94C9-4D00-A01B-9450F01FBDC3}"/>
    <cellStyle name="20% - ส่วนที่ถูกเน้น3" xfId="6765" xr:uid="{90D1B1D7-26E3-4DC2-8BCA-DA131847F650}"/>
    <cellStyle name="20% - ส่วนที่ถูกเน้น3 10" xfId="11968" xr:uid="{A536DC97-0F11-4D9D-B009-145EEAA2F3E3}"/>
    <cellStyle name="20% - ส่วนที่ถูกเน้น3 10 2" xfId="12386" xr:uid="{0B9229C6-4F09-4CC0-8BE6-2D075DD394C2}"/>
    <cellStyle name="20% - ส่วนที่ถูกเน้น3 10 2 2" xfId="13517" xr:uid="{D45A67AF-04C4-4C50-AC48-7AE786944C76}"/>
    <cellStyle name="20% - ส่วนที่ถูกเน้น3 10 3" xfId="13188" xr:uid="{473DE435-E707-49E5-A452-A36125B98941}"/>
    <cellStyle name="20% - ส่วนที่ถูกเน้น3 11" xfId="11983" xr:uid="{437FBCC3-3362-4B2A-B79E-ECFABA47FE13}"/>
    <cellStyle name="20% - ส่วนที่ถูกเน้น3 11 2" xfId="12387" xr:uid="{9C51D3A2-94E0-4BDA-B578-524D07E91756}"/>
    <cellStyle name="20% - ส่วนที่ถูกเน้น3 11 2 2" xfId="13518" xr:uid="{C2F426F2-10CA-412E-8B6C-66D85CF1FF04}"/>
    <cellStyle name="20% - ส่วนที่ถูกเน้น3 11 3" xfId="13203" xr:uid="{99FCAE0A-4778-4C6F-BE25-296E7EBD6E6E}"/>
    <cellStyle name="20% - ส่วนที่ถูกเน้น3 12" xfId="11999" xr:uid="{D1C4FAC8-9E12-4F91-AB5D-BB1E3FE50CEB}"/>
    <cellStyle name="20% - ส่วนที่ถูกเน้น3 12 2" xfId="12388" xr:uid="{5B32BF93-9728-44D8-855C-59B59C91467A}"/>
    <cellStyle name="20% - ส่วนที่ถูกเน้น3 12 2 2" xfId="13519" xr:uid="{180F885A-7F9E-4B69-A625-2AF9ABE3129E}"/>
    <cellStyle name="20% - ส่วนที่ถูกเน้น3 12 3" xfId="13219" xr:uid="{F75D1FCD-74C5-42BC-AD3C-CEAAEA6EF245}"/>
    <cellStyle name="20% - ส่วนที่ถูกเน้น3 13" xfId="12015" xr:uid="{35D78C4E-79DF-4371-A624-951F3B4B6A39}"/>
    <cellStyle name="20% - ส่วนที่ถูกเน้น3 13 2" xfId="12389" xr:uid="{A61C20EA-D4A8-46D7-B8EB-88468E31205D}"/>
    <cellStyle name="20% - ส่วนที่ถูกเน้น3 13 2 2" xfId="13520" xr:uid="{904819E0-829F-4666-9424-73E949823F99}"/>
    <cellStyle name="20% - ส่วนที่ถูกเน้น3 13 3" xfId="13235" xr:uid="{20C139BC-BD6B-429E-9395-F1CB61B539CA}"/>
    <cellStyle name="20% - ส่วนที่ถูกเน้น3 14" xfId="12123" xr:uid="{A27B3F21-B2CA-44D7-B617-37A0E6922380}"/>
    <cellStyle name="20% - ส่วนที่ถูกเน้น3 14 2" xfId="12390" xr:uid="{72B38824-C924-4832-B485-97BB548F8CC5}"/>
    <cellStyle name="20% - ส่วนที่ถูกเน้น3 14 2 2" xfId="13521" xr:uid="{66B43520-6258-4888-8351-76C4DA4DF414}"/>
    <cellStyle name="20% - ส่วนที่ถูกเน้น3 14 3" xfId="13287" xr:uid="{67050D55-15A6-48B0-81F0-E04435E4EB2C}"/>
    <cellStyle name="20% - ส่วนที่ถูกเน้น3 15" xfId="12124" xr:uid="{E3EE4770-4C2E-44AE-8870-EC9CDF9E80A2}"/>
    <cellStyle name="20% - ส่วนที่ถูกเน้น3 15 2" xfId="12391" xr:uid="{E9174D90-FF93-4807-A76E-833B1758E79C}"/>
    <cellStyle name="20% - ส่วนที่ถูกเน้น3 15 2 2" xfId="13522" xr:uid="{32697843-BE1D-4EA1-A2DD-8F4EF5177732}"/>
    <cellStyle name="20% - ส่วนที่ถูกเน้น3 15 3" xfId="13288" xr:uid="{CEC2BD1C-4AB8-45C3-A89C-980FDC8CB521}"/>
    <cellStyle name="20% - ส่วนที่ถูกเน้น3 16" xfId="12125" xr:uid="{BFC7201E-DC3F-4CC2-8E11-C760212C9776}"/>
    <cellStyle name="20% - ส่วนที่ถูกเน้น3 16 2" xfId="12392" xr:uid="{97FECFCE-6517-4085-9C07-1D4E58011011}"/>
    <cellStyle name="20% - ส่วนที่ถูกเน้น3 16 2 2" xfId="13523" xr:uid="{5FA097B0-C7AE-4F15-B93D-EBEE183923D4}"/>
    <cellStyle name="20% - ส่วนที่ถูกเน้น3 16 3" xfId="13289" xr:uid="{6BCF1138-C3A3-4BC4-8A18-14A076949BDF}"/>
    <cellStyle name="20% - ส่วนที่ถูกเน้น3 17" xfId="12126" xr:uid="{1DC1D224-0D4B-45DC-8D66-3EFA1A27A426}"/>
    <cellStyle name="20% - ส่วนที่ถูกเน้น3 17 2" xfId="12393" xr:uid="{DF440C54-FA7C-49A1-8473-E48ABCD0AB53}"/>
    <cellStyle name="20% - ส่วนที่ถูกเน้น3 17 2 2" xfId="13524" xr:uid="{E7B8069F-84D7-42BC-95EE-63A4DE57ECEE}"/>
    <cellStyle name="20% - ส่วนที่ถูกเน้น3 17 3" xfId="13290" xr:uid="{C4FC9BD3-9518-478A-A888-7AE847448066}"/>
    <cellStyle name="20% - ส่วนที่ถูกเน้น3 18" xfId="12127" xr:uid="{1BBE0FCC-190D-4256-A6B6-7C8B256F246C}"/>
    <cellStyle name="20% - ส่วนที่ถูกเน้น3 18 2" xfId="12394" xr:uid="{78CE42CC-DB2B-4FC3-9238-F7D469C98CC6}"/>
    <cellStyle name="20% - ส่วนที่ถูกเน้น3 18 2 2" xfId="13525" xr:uid="{AD50EC54-D772-4859-9B66-980CCCE7F5C1}"/>
    <cellStyle name="20% - ส่วนที่ถูกเน้น3 18 3" xfId="13291" xr:uid="{3AA33764-7DDD-485D-87F5-054D94E13D50}"/>
    <cellStyle name="20% - ส่วนที่ถูกเน้น3 19" xfId="12128" xr:uid="{22E82218-BC2B-4578-A41D-BEA44D9D8A5E}"/>
    <cellStyle name="20% - ส่วนที่ถูกเน้น3 19 2" xfId="12395" xr:uid="{40F630BA-6759-4435-B8A8-06310B1B659D}"/>
    <cellStyle name="20% - ส่วนที่ถูกเน้น3 19 2 2" xfId="13526" xr:uid="{0400FB44-72BD-4252-85F2-AF44A20A933B}"/>
    <cellStyle name="20% - ส่วนที่ถูกเน้น3 19 3" xfId="13292" xr:uid="{FD28C5A1-F593-4B4E-B599-1361485D4085}"/>
    <cellStyle name="20% - ส่วนที่ถูกเน้น3 2" xfId="6766" xr:uid="{948E5955-4DAA-4975-BECC-6379B1025FAD}"/>
    <cellStyle name="20% - ส่วนที่ถูกเน้น3 2 2" xfId="11846" xr:uid="{70BED5C1-B99B-4BBA-811A-309E9BF87FE7}"/>
    <cellStyle name="20% - ส่วนที่ถูกเน้น3 2 2 2" xfId="12396" xr:uid="{50A4EBD4-685E-4FA9-8363-D999D2E04F46}"/>
    <cellStyle name="20% - ส่วนที่ถูกเน้น3 2 2 2 2" xfId="13527" xr:uid="{FB33478B-893A-4AE7-901D-198B765C4DF7}"/>
    <cellStyle name="20% - ส่วนที่ถูกเน้น3 2 2 3" xfId="12397" xr:uid="{65DA10C8-F664-4541-B6F4-964B9751F80F}"/>
    <cellStyle name="20% - ส่วนที่ถูกเน้น3 2 2 3 2" xfId="13528" xr:uid="{15377D1E-2838-43CB-8551-8B7D387A55BC}"/>
    <cellStyle name="20% - ส่วนที่ถูกเน้น3 2 2 4" xfId="13066" xr:uid="{BEADA9E2-913D-4FA7-A9C0-E59988F455AB}"/>
    <cellStyle name="20% - ส่วนที่ถูกเน้น3 2 3" xfId="12129" xr:uid="{4D032138-CD16-4BA8-9BDF-8F266A374D9E}"/>
    <cellStyle name="20% - ส่วนที่ถูกเน้น3 2 3 2" xfId="12398" xr:uid="{05BFD038-CDC9-4BB0-8D6D-580169ABC9AA}"/>
    <cellStyle name="20% - ส่วนที่ถูกเน้น3 2 3 2 2" xfId="13529" xr:uid="{8F7F7DCB-D91E-4DC6-B689-EEBD5040AE29}"/>
    <cellStyle name="20% - ส่วนที่ถูกเน้น3 2 3 3" xfId="13293" xr:uid="{C78BB045-5619-4844-A5BC-DE59B054502B}"/>
    <cellStyle name="20% - ส่วนที่ถูกเน้น3 2 4" xfId="12399" xr:uid="{A875BF48-2E2F-4F1F-A08C-0C12C7E70598}"/>
    <cellStyle name="20% - ส่วนที่ถูกเน้น3 2 4 2" xfId="13530" xr:uid="{478EFADA-F09F-4791-A6FD-7CEAC635C2E4}"/>
    <cellStyle name="20% - ส่วนที่ถูกเน้น3 2 5" xfId="12400" xr:uid="{7C1DF949-D80C-4AB6-91C5-754D483082A4}"/>
    <cellStyle name="20% - ส่วนที่ถูกเน้น3 2 5 2" xfId="13531" xr:uid="{DB6058DC-6208-4797-9D60-7497DDD1969E}"/>
    <cellStyle name="20% - ส่วนที่ถูกเน้น3 2 6" xfId="12992" xr:uid="{B361F98C-69F1-4ECB-BC14-DF4D24319E75}"/>
    <cellStyle name="20% - ส่วนที่ถูกเน้น3 2 7" xfId="11770" xr:uid="{6D8CE95D-6196-409A-9017-59806E4C392E}"/>
    <cellStyle name="20% - ส่วนที่ถูกเน้น3 3" xfId="6767" xr:uid="{55B5B37F-6736-496E-8F3D-98F43EAD1324}"/>
    <cellStyle name="20% - ส่วนที่ถูกเน้น3 3 2" xfId="11864" xr:uid="{811F8141-22C2-4AAC-A5AA-C7E723059236}"/>
    <cellStyle name="20% - ส่วนที่ถูกเน้น3 3 2 2" xfId="12401" xr:uid="{78A680D8-D0B6-4B53-B1FA-7C501F01BE56}"/>
    <cellStyle name="20% - ส่วนที่ถูกเน้น3 3 2 2 2" xfId="13532" xr:uid="{50850391-371C-4FA3-A852-D2120B7E697E}"/>
    <cellStyle name="20% - ส่วนที่ถูกเน้น3 3 2 3" xfId="12402" xr:uid="{720F522F-1C64-4726-B3EC-65617752560F}"/>
    <cellStyle name="20% - ส่วนที่ถูกเน้น3 3 2 3 2" xfId="13533" xr:uid="{FE6C7CEC-8D7F-4AB1-988B-ED1CA4783C75}"/>
    <cellStyle name="20% - ส่วนที่ถูกเน้น3 3 2 4" xfId="13084" xr:uid="{0BF0638F-EB6D-482F-AA08-8F0C12B72889}"/>
    <cellStyle name="20% - ส่วนที่ถูกเน้น3 3 3" xfId="12403" xr:uid="{055346E8-9E39-426C-B728-333FE4A18E23}"/>
    <cellStyle name="20% - ส่วนที่ถูกเน้น3 3 3 2" xfId="13534" xr:uid="{F4F4BEBB-F4A7-4F3C-9CD1-6290D45C934B}"/>
    <cellStyle name="20% - ส่วนที่ถูกเน้น3 3 4" xfId="12404" xr:uid="{CB724FF6-AC72-4990-BC2D-236B8AE16CF8}"/>
    <cellStyle name="20% - ส่วนที่ถูกเน้น3 3 4 2" xfId="13535" xr:uid="{0F77FFD8-4982-4DBD-9734-8F07CFF2A679}"/>
    <cellStyle name="20% - ส่วนที่ถูกเน้น3 3 5" xfId="13011" xr:uid="{6E1C6CFA-284F-4094-8967-32B23ACB3F94}"/>
    <cellStyle name="20% - ส่วนที่ถูกเน้น3 3 6" xfId="11789" xr:uid="{722FCADA-3970-4863-991B-96A45D15A0AF}"/>
    <cellStyle name="20% - ส่วนที่ถูกเน้น3 4" xfId="6768" xr:uid="{70B696D6-8650-4866-8600-301E7FDE9E49}"/>
    <cellStyle name="20% - ส่วนที่ถูกเน้น3 4 2" xfId="11880" xr:uid="{EC9EBF00-2900-416D-A54C-2228E91E1F26}"/>
    <cellStyle name="20% - ส่วนที่ถูกเน้น3 4 2 2" xfId="13100" xr:uid="{D64EE18C-9721-4E36-B472-0289BE860EB7}"/>
    <cellStyle name="20% - ส่วนที่ถูกเน้น3 4 3" xfId="12405" xr:uid="{4B416CE0-E4BA-491B-8353-9ED615F3FB16}"/>
    <cellStyle name="20% - ส่วนที่ถูกเน้น3 4 3 2" xfId="13536" xr:uid="{34483608-DF1D-4630-9614-821EA84E210D}"/>
    <cellStyle name="20% - ส่วนที่ถูกเน้น3 4 4" xfId="12406" xr:uid="{C9DFDB0E-F7A6-41F1-93C8-056389AFB257}"/>
    <cellStyle name="20% - ส่วนที่ถูกเน้น3 4 4 2" xfId="13537" xr:uid="{4D4DDB8B-F507-4217-975E-44262E6E191C}"/>
    <cellStyle name="20% - ส่วนที่ถูกเน้น3 4 5" xfId="13027" xr:uid="{0F98752A-F47A-467D-BE32-54F686D40105}"/>
    <cellStyle name="20% - ส่วนที่ถูกเน้น3 4 6" xfId="11805" xr:uid="{EC888915-7BBF-4A08-A390-7E7036E8F67D}"/>
    <cellStyle name="20% - ส่วนที่ถูกเน้น3 5" xfId="6769" xr:uid="{654EBF52-809B-4AD2-A807-25E3106BBB70}"/>
    <cellStyle name="20% - ส่วนที่ถูกเน้น3 5 2" xfId="12407" xr:uid="{669979A8-F8E1-433D-BA85-8231AD6D0F27}"/>
    <cellStyle name="20% - ส่วนที่ถูกเน้น3 5 2 2" xfId="13538" xr:uid="{1AFB9DF8-45C3-4F9F-A3F0-2B8C204DD021}"/>
    <cellStyle name="20% - ส่วนที่ถูกเน้น3 5 3" xfId="12408" xr:uid="{151DF3B0-FC63-4D48-9CC3-AC1519BF42E0}"/>
    <cellStyle name="20% - ส่วนที่ถูกเน้น3 5 3 2" xfId="13539" xr:uid="{A253708D-DEC4-4D29-9EA3-55BA46717768}"/>
    <cellStyle name="20% - ส่วนที่ถูกเน้น3 5 4" xfId="13049" xr:uid="{22611575-A148-4A99-9C47-998029D0290B}"/>
    <cellStyle name="20% - ส่วนที่ถูกเน้น3 5 5" xfId="11829" xr:uid="{9A405476-67F5-4634-A4E3-7A42FF3F80BB}"/>
    <cellStyle name="20% - ส่วนที่ถูกเน้น3 6" xfId="11903" xr:uid="{EBB7B185-A0CB-424D-8768-8A75A6B03624}"/>
    <cellStyle name="20% - ส่วนที่ถูกเน้น3 6 2" xfId="12409" xr:uid="{05021C5C-5181-45E3-B624-96DF9B4FC7C5}"/>
    <cellStyle name="20% - ส่วนที่ถูกเน้น3 6 2 2" xfId="13540" xr:uid="{0B28DB08-FBD7-4E86-A4F3-1E2316B4C90E}"/>
    <cellStyle name="20% - ส่วนที่ถูกเน้น3 6 3" xfId="12410" xr:uid="{EEE67EFC-AFF8-4248-8D26-EC6DCE077B73}"/>
    <cellStyle name="20% - ส่วนที่ถูกเน้น3 6 3 2" xfId="13541" xr:uid="{141BA964-6BA1-4C95-8815-A445F6093736}"/>
    <cellStyle name="20% - ส่วนที่ถูกเน้น3 6 4" xfId="13123" xr:uid="{6131C22C-E080-4B49-90D1-BA77518EAC54}"/>
    <cellStyle name="20% - ส่วนที่ถูกเน้น3 7" xfId="11920" xr:uid="{E12A7DC7-FAB4-4164-8843-CAFF0D5AAFAB}"/>
    <cellStyle name="20% - ส่วนที่ถูกเน้น3 7 2" xfId="12411" xr:uid="{B4BD03B9-9513-4B36-94D1-CB289EC9F546}"/>
    <cellStyle name="20% - ส่วนที่ถูกเน้น3 7 2 2" xfId="13542" xr:uid="{DFEA04AA-5235-425F-AD48-ED37F7477F89}"/>
    <cellStyle name="20% - ส่วนที่ถูกเน้น3 7 3" xfId="12412" xr:uid="{B6CAA58F-D6F3-416B-A74E-14A133B1A885}"/>
    <cellStyle name="20% - ส่วนที่ถูกเน้น3 7 3 2" xfId="13543" xr:uid="{7960C5AF-14E4-43C8-8D2D-C1857F9444DD}"/>
    <cellStyle name="20% - ส่วนที่ถูกเน้น3 7 4" xfId="13140" xr:uid="{E4BA610C-26C2-47D9-A891-46450C17B7B0}"/>
    <cellStyle name="20% - ส่วนที่ถูกเน้น3 8" xfId="11937" xr:uid="{5C415511-871A-4B87-8FF8-EB9C68FF6C4B}"/>
    <cellStyle name="20% - ส่วนที่ถูกเน้น3 8 2" xfId="12413" xr:uid="{CBBD40BD-789A-44C7-A4F0-476F623681E7}"/>
    <cellStyle name="20% - ส่วนที่ถูกเน้น3 8 2 2" xfId="13544" xr:uid="{4415E04A-EF42-4446-83D3-4B1B4785E1BB}"/>
    <cellStyle name="20% - ส่วนที่ถูกเน้น3 8 3" xfId="12414" xr:uid="{6EA06651-418D-4A57-9E51-DB37D3FD4F2C}"/>
    <cellStyle name="20% - ส่วนที่ถูกเน้น3 8 3 2" xfId="13545" xr:uid="{5E7FF4F7-7DE5-4DF9-802E-F3630C22B2CC}"/>
    <cellStyle name="20% - ส่วนที่ถูกเน้น3 8 4" xfId="13157" xr:uid="{17A6F24B-4620-4AC1-968B-D589682E7F0E}"/>
    <cellStyle name="20% - ส่วนที่ถูกเน้น3 9" xfId="11952" xr:uid="{3673EA22-BB9E-4CC1-8189-0D97F7098307}"/>
    <cellStyle name="20% - ส่วนที่ถูกเน้น3 9 2" xfId="12415" xr:uid="{295981AD-DD2A-47AB-9B1B-0807CFCEE3A0}"/>
    <cellStyle name="20% - ส่วนที่ถูกเน้น3 9 2 2" xfId="13546" xr:uid="{1747D6DE-818F-4777-B22A-D20588156028}"/>
    <cellStyle name="20% - ส่วนที่ถูกเน้น3 9 3" xfId="13172" xr:uid="{DA2AF522-5968-45F9-8152-06AED8CC81C3}"/>
    <cellStyle name="20% - ส่วนที่ถูกเน้น3_3-TTTBB Budget 2010 to Dept (2)" xfId="6770" xr:uid="{4B6D6626-FB5B-4EAB-AFE8-6EB85DAF3664}"/>
    <cellStyle name="20% - ส่วนที่ถูกเน้น4" xfId="6771" xr:uid="{077ED4E0-70E8-43A7-A38E-B111C3E52076}"/>
    <cellStyle name="20% - ส่วนที่ถูกเน้น4 10" xfId="11970" xr:uid="{F14F2235-7038-4FA2-AEE5-59D181B16338}"/>
    <cellStyle name="20% - ส่วนที่ถูกเน้น4 10 2" xfId="12416" xr:uid="{1DA6AF68-D59D-4F4A-A473-C4333710A7F4}"/>
    <cellStyle name="20% - ส่วนที่ถูกเน้น4 10 2 2" xfId="13547" xr:uid="{42FE2528-896E-4068-9DAC-BC32F03615E5}"/>
    <cellStyle name="20% - ส่วนที่ถูกเน้น4 10 3" xfId="13190" xr:uid="{7FF2AD30-F6B0-4F25-AFBA-163B47093886}"/>
    <cellStyle name="20% - ส่วนที่ถูกเน้น4 11" xfId="11985" xr:uid="{CEB81DCF-EBC7-486B-83DB-3C7E2FAB910A}"/>
    <cellStyle name="20% - ส่วนที่ถูกเน้น4 11 2" xfId="12417" xr:uid="{D8BA2729-54DB-4540-8656-0A977138B3D3}"/>
    <cellStyle name="20% - ส่วนที่ถูกเน้น4 11 2 2" xfId="13548" xr:uid="{FFDA892F-3C95-4916-9915-5825F8F8C6D7}"/>
    <cellStyle name="20% - ส่วนที่ถูกเน้น4 11 3" xfId="13205" xr:uid="{34358BB0-2BE2-4E31-B115-2C787D887487}"/>
    <cellStyle name="20% - ส่วนที่ถูกเน้น4 12" xfId="12001" xr:uid="{9A666B7A-98AE-4FC8-BD1D-556A8F3585EA}"/>
    <cellStyle name="20% - ส่วนที่ถูกเน้น4 12 2" xfId="12418" xr:uid="{06009041-9A6E-4CE5-8E8B-F471E8164C00}"/>
    <cellStyle name="20% - ส่วนที่ถูกเน้น4 12 2 2" xfId="13549" xr:uid="{452F0CBF-5CD8-49A9-AA02-48A40A65B8F7}"/>
    <cellStyle name="20% - ส่วนที่ถูกเน้น4 12 3" xfId="13221" xr:uid="{9764CCFC-7EDE-4944-AE9F-C9E37E2A4BAC}"/>
    <cellStyle name="20% - ส่วนที่ถูกเน้น4 13" xfId="12017" xr:uid="{96BE6462-896A-4662-AD46-CF6D4A04CEC1}"/>
    <cellStyle name="20% - ส่วนที่ถูกเน้น4 13 2" xfId="12419" xr:uid="{9D794B1B-68E6-4A68-8821-1A88FCB941A5}"/>
    <cellStyle name="20% - ส่วนที่ถูกเน้น4 13 2 2" xfId="13550" xr:uid="{2F8DD20C-36A2-46B6-9AAA-6438F0FEE16D}"/>
    <cellStyle name="20% - ส่วนที่ถูกเน้น4 13 3" xfId="13237" xr:uid="{BC4DEE5D-AD59-4C65-BC17-B91773608AA9}"/>
    <cellStyle name="20% - ส่วนที่ถูกเน้น4 14" xfId="12130" xr:uid="{0D6E269F-67CC-4BEC-ADE8-926BD2608DCF}"/>
    <cellStyle name="20% - ส่วนที่ถูกเน้น4 14 2" xfId="12420" xr:uid="{3D70DB3C-4140-4761-8AEC-C21C11925C18}"/>
    <cellStyle name="20% - ส่วนที่ถูกเน้น4 14 2 2" xfId="13551" xr:uid="{4FA74C74-D6C9-48B1-AD3E-99B8DB05C155}"/>
    <cellStyle name="20% - ส่วนที่ถูกเน้น4 14 3" xfId="13294" xr:uid="{66AFA256-38FB-4E5F-883C-45CCC1F6D06C}"/>
    <cellStyle name="20% - ส่วนที่ถูกเน้น4 15" xfId="12131" xr:uid="{9A91603A-FE34-414E-8614-CA3581CBB878}"/>
    <cellStyle name="20% - ส่วนที่ถูกเน้น4 15 2" xfId="12421" xr:uid="{15123957-6863-441B-9D5F-45438F1E2464}"/>
    <cellStyle name="20% - ส่วนที่ถูกเน้น4 15 2 2" xfId="13552" xr:uid="{85CB33CD-EB7F-4CA5-A408-AF2ED398A145}"/>
    <cellStyle name="20% - ส่วนที่ถูกเน้น4 15 3" xfId="13295" xr:uid="{9F406C77-3782-4CD1-A59B-24B10881D7CE}"/>
    <cellStyle name="20% - ส่วนที่ถูกเน้น4 16" xfId="12132" xr:uid="{D8E50BC2-ECA9-483D-BB5A-166AD183F9CD}"/>
    <cellStyle name="20% - ส่วนที่ถูกเน้น4 16 2" xfId="12422" xr:uid="{9AB048E2-4FB8-4121-A4A1-C65047421B66}"/>
    <cellStyle name="20% - ส่วนที่ถูกเน้น4 16 2 2" xfId="13553" xr:uid="{156316D2-263B-4841-8F30-5BA665EDCFAF}"/>
    <cellStyle name="20% - ส่วนที่ถูกเน้น4 16 3" xfId="13296" xr:uid="{5AEB77E6-3184-483B-AA52-4B8C279A1A39}"/>
    <cellStyle name="20% - ส่วนที่ถูกเน้น4 17" xfId="12133" xr:uid="{D678E161-881A-4AB8-BB3C-017DB9466091}"/>
    <cellStyle name="20% - ส่วนที่ถูกเน้น4 17 2" xfId="12423" xr:uid="{5F480AA5-D565-4CBA-9E20-20EFBC0FAAF4}"/>
    <cellStyle name="20% - ส่วนที่ถูกเน้น4 17 2 2" xfId="13554" xr:uid="{B1B5E28F-F87F-4F92-A9EE-88FA1AAB08B3}"/>
    <cellStyle name="20% - ส่วนที่ถูกเน้น4 17 3" xfId="13297" xr:uid="{8875262B-9DA6-4478-94F2-F85978D11A97}"/>
    <cellStyle name="20% - ส่วนที่ถูกเน้น4 18" xfId="12134" xr:uid="{5645FA12-ACC0-4C32-B0C5-D9B31642092B}"/>
    <cellStyle name="20% - ส่วนที่ถูกเน้น4 18 2" xfId="12424" xr:uid="{159B79F1-71D4-4E87-B67D-4CE31D153DF8}"/>
    <cellStyle name="20% - ส่วนที่ถูกเน้น4 18 2 2" xfId="13555" xr:uid="{08E4BF89-9B25-42B9-8604-9AE805C6FA8A}"/>
    <cellStyle name="20% - ส่วนที่ถูกเน้น4 18 3" xfId="13298" xr:uid="{8DC89C8D-8D43-49ED-A8C0-E99C70E9D30B}"/>
    <cellStyle name="20% - ส่วนที่ถูกเน้น4 19" xfId="12135" xr:uid="{EDFC531B-03E5-4379-AA3A-30C04A720A64}"/>
    <cellStyle name="20% - ส่วนที่ถูกเน้น4 19 2" xfId="12425" xr:uid="{F8A67E41-83B9-4C91-9684-BC5560238F6F}"/>
    <cellStyle name="20% - ส่วนที่ถูกเน้น4 19 2 2" xfId="13556" xr:uid="{45BD8522-C78B-4211-800F-CD4C25340A1F}"/>
    <cellStyle name="20% - ส่วนที่ถูกเน้น4 19 3" xfId="13299" xr:uid="{8A89D005-362D-4328-8305-7F3F126BA55E}"/>
    <cellStyle name="20% - ส่วนที่ถูกเน้น4 2" xfId="6772" xr:uid="{DBB74FB0-CEBC-430E-8878-5F4A2B4A9B41}"/>
    <cellStyle name="20% - ส่วนที่ถูกเน้น4 2 2" xfId="11848" xr:uid="{89AE1346-9E63-49C2-8D55-1892FF412D8D}"/>
    <cellStyle name="20% - ส่วนที่ถูกเน้น4 2 2 2" xfId="12426" xr:uid="{0067EF5D-69BB-4954-9960-67743095E802}"/>
    <cellStyle name="20% - ส่วนที่ถูกเน้น4 2 2 2 2" xfId="13557" xr:uid="{B4946C8A-722A-43E0-A726-D1E2CF403FA7}"/>
    <cellStyle name="20% - ส่วนที่ถูกเน้น4 2 2 3" xfId="12427" xr:uid="{83973E85-13E4-4940-B6B5-431744C1E008}"/>
    <cellStyle name="20% - ส่วนที่ถูกเน้น4 2 2 3 2" xfId="13558" xr:uid="{F4B8F9BA-2140-4B04-BBFA-A1CDA51D9BD1}"/>
    <cellStyle name="20% - ส่วนที่ถูกเน้น4 2 2 4" xfId="13068" xr:uid="{9A68542A-D72A-4867-9E00-F5E24653C524}"/>
    <cellStyle name="20% - ส่วนที่ถูกเน้น4 2 3" xfId="12136" xr:uid="{B832A6DC-2EF9-423B-B0EC-F78EADD4B9F1}"/>
    <cellStyle name="20% - ส่วนที่ถูกเน้น4 2 3 2" xfId="12428" xr:uid="{69939EFC-D3BE-4850-B62D-768F1D4D5E63}"/>
    <cellStyle name="20% - ส่วนที่ถูกเน้น4 2 3 2 2" xfId="13559" xr:uid="{9F0BDCE0-1C60-43D1-808D-B019EB723262}"/>
    <cellStyle name="20% - ส่วนที่ถูกเน้น4 2 3 3" xfId="13300" xr:uid="{78B0C2D7-6426-4513-A947-C6D467389819}"/>
    <cellStyle name="20% - ส่วนที่ถูกเน้น4 2 4" xfId="12429" xr:uid="{20A02F04-E7E1-4709-80D2-5AF435763AF3}"/>
    <cellStyle name="20% - ส่วนที่ถูกเน้น4 2 4 2" xfId="13560" xr:uid="{901498D8-A6B6-47AD-A65C-681A5F78A9D6}"/>
    <cellStyle name="20% - ส่วนที่ถูกเน้น4 2 5" xfId="12430" xr:uid="{042F3B70-8BF0-47E8-83D4-2B9E7987BF36}"/>
    <cellStyle name="20% - ส่วนที่ถูกเน้น4 2 5 2" xfId="13561" xr:uid="{32AB5E35-A5E6-420E-AC56-E3B5361CF704}"/>
    <cellStyle name="20% - ส่วนที่ถูกเน้น4 2 6" xfId="12994" xr:uid="{DDA96539-D9A6-4D64-A04B-B223DB940AC7}"/>
    <cellStyle name="20% - ส่วนที่ถูกเน้น4 2 7" xfId="11772" xr:uid="{C9B617A1-AE59-4818-B112-CF12F8A8FF8E}"/>
    <cellStyle name="20% - ส่วนที่ถูกเน้น4 3" xfId="6773" xr:uid="{C6C34D30-660E-4DC1-A949-538349FE2F99}"/>
    <cellStyle name="20% - ส่วนที่ถูกเน้น4 3 2" xfId="11866" xr:uid="{4D6B46D5-C417-4EDF-B1AE-9158057FA884}"/>
    <cellStyle name="20% - ส่วนที่ถูกเน้น4 3 2 2" xfId="12431" xr:uid="{C19FC61A-2693-4856-B468-094F61B14447}"/>
    <cellStyle name="20% - ส่วนที่ถูกเน้น4 3 2 2 2" xfId="13562" xr:uid="{5A8C7022-2700-497B-A153-D48F6A0AD20B}"/>
    <cellStyle name="20% - ส่วนที่ถูกเน้น4 3 2 3" xfId="12432" xr:uid="{01394F0A-31A5-4885-86CA-6978E4876E6A}"/>
    <cellStyle name="20% - ส่วนที่ถูกเน้น4 3 2 3 2" xfId="13563" xr:uid="{4CA2E611-21CC-4CCB-9C09-0FE4C79F2965}"/>
    <cellStyle name="20% - ส่วนที่ถูกเน้น4 3 2 4" xfId="13086" xr:uid="{233C9095-7429-431F-AAD4-8AFFC6DF0322}"/>
    <cellStyle name="20% - ส่วนที่ถูกเน้น4 3 3" xfId="12433" xr:uid="{EE25FF3C-8365-4216-932C-7CEB3D469C32}"/>
    <cellStyle name="20% - ส่วนที่ถูกเน้น4 3 3 2" xfId="13564" xr:uid="{AE5DE1DC-DA6B-4BA9-9075-AF81CC8F69C8}"/>
    <cellStyle name="20% - ส่วนที่ถูกเน้น4 3 4" xfId="12434" xr:uid="{A2E9E28E-DEC8-44C1-B4F1-9CC6EB81DA7C}"/>
    <cellStyle name="20% - ส่วนที่ถูกเน้น4 3 4 2" xfId="13565" xr:uid="{E40C6499-4A30-409A-B9E0-EBA4DABE2B12}"/>
    <cellStyle name="20% - ส่วนที่ถูกเน้น4 3 5" xfId="13013" xr:uid="{BF531C42-453A-452B-94E3-E9E8CA78A076}"/>
    <cellStyle name="20% - ส่วนที่ถูกเน้น4 3 6" xfId="11791" xr:uid="{B44C8F53-376A-4527-923B-EF4B8E4F1276}"/>
    <cellStyle name="20% - ส่วนที่ถูกเน้น4 4" xfId="6774" xr:uid="{B7D35216-823E-418F-A0E4-C39C678EA45C}"/>
    <cellStyle name="20% - ส่วนที่ถูกเน้น4 4 2" xfId="11882" xr:uid="{BD222B2C-E804-481D-A908-8ED733914716}"/>
    <cellStyle name="20% - ส่วนที่ถูกเน้น4 4 2 2" xfId="13102" xr:uid="{8BD6CFC0-0DDA-4117-AB51-B323D266054F}"/>
    <cellStyle name="20% - ส่วนที่ถูกเน้น4 4 3" xfId="12435" xr:uid="{B9D89A79-1446-4D0C-897B-22EFB46E2505}"/>
    <cellStyle name="20% - ส่วนที่ถูกเน้น4 4 3 2" xfId="13566" xr:uid="{85113281-DFF8-413D-9E52-526631EF2FF7}"/>
    <cellStyle name="20% - ส่วนที่ถูกเน้น4 4 4" xfId="12436" xr:uid="{A0484EA6-A6C1-4E52-BB85-34D91A55FB97}"/>
    <cellStyle name="20% - ส่วนที่ถูกเน้น4 4 4 2" xfId="13567" xr:uid="{745FEA1F-C2E9-4036-BEED-1E9E49407FB1}"/>
    <cellStyle name="20% - ส่วนที่ถูกเน้น4 4 5" xfId="13029" xr:uid="{FDACFC5A-FD6A-4352-8EE3-CB6E5F6381F1}"/>
    <cellStyle name="20% - ส่วนที่ถูกเน้น4 4 6" xfId="11807" xr:uid="{39AF1676-007A-4C29-B1AF-1A8DF0294235}"/>
    <cellStyle name="20% - ส่วนที่ถูกเน้น4 5" xfId="6775" xr:uid="{7B9A426F-1FF1-4AFE-B318-FAE089D2E1C0}"/>
    <cellStyle name="20% - ส่วนที่ถูกเน้น4 5 2" xfId="12437" xr:uid="{3EFA7205-0AE1-4D30-9B85-332B1F5ADD00}"/>
    <cellStyle name="20% - ส่วนที่ถูกเน้น4 5 2 2" xfId="13568" xr:uid="{61A3D5CD-77D8-4EF9-957F-6DFC56256991}"/>
    <cellStyle name="20% - ส่วนที่ถูกเน้น4 5 3" xfId="12438" xr:uid="{DB69BFCA-3911-4C1E-95A6-0F7534A895C6}"/>
    <cellStyle name="20% - ส่วนที่ถูกเน้น4 5 3 2" xfId="13569" xr:uid="{2E344B06-2806-4559-996A-5042BD1562D5}"/>
    <cellStyle name="20% - ส่วนที่ถูกเน้น4 5 4" xfId="13051" xr:uid="{97107E1F-7039-4A52-A05F-5A588408D0C4}"/>
    <cellStyle name="20% - ส่วนที่ถูกเน้น4 5 5" xfId="11831" xr:uid="{E1D80F8D-A8C0-4A7C-9820-4A6545C57681}"/>
    <cellStyle name="20% - ส่วนที่ถูกเน้น4 6" xfId="11905" xr:uid="{EFBE4A96-7804-4ACF-82BB-5436F179E5B1}"/>
    <cellStyle name="20% - ส่วนที่ถูกเน้น4 6 2" xfId="12439" xr:uid="{3B844A32-5C15-4427-A70D-7102CAEC0D83}"/>
    <cellStyle name="20% - ส่วนที่ถูกเน้น4 6 2 2" xfId="13570" xr:uid="{7FDD7AA2-D8AB-4598-BF27-B7664B8E38A0}"/>
    <cellStyle name="20% - ส่วนที่ถูกเน้น4 6 3" xfId="12440" xr:uid="{597E6D7E-BF00-4CBD-B468-973E3AB11238}"/>
    <cellStyle name="20% - ส่วนที่ถูกเน้น4 6 3 2" xfId="13571" xr:uid="{D652278D-D0B0-478F-833E-E8DC685AF977}"/>
    <cellStyle name="20% - ส่วนที่ถูกเน้น4 6 4" xfId="13125" xr:uid="{1EA5E1F1-0ED2-4441-8196-5A2BE03C1293}"/>
    <cellStyle name="20% - ส่วนที่ถูกเน้น4 7" xfId="11922" xr:uid="{E5B35D1E-C679-44C7-B59C-A09A76A612A9}"/>
    <cellStyle name="20% - ส่วนที่ถูกเน้น4 7 2" xfId="12441" xr:uid="{84AAE430-D490-4FBD-A4D2-F8B29672D262}"/>
    <cellStyle name="20% - ส่วนที่ถูกเน้น4 7 2 2" xfId="13572" xr:uid="{097E0A7F-B479-452E-8B58-FBC22AB686F3}"/>
    <cellStyle name="20% - ส่วนที่ถูกเน้น4 7 3" xfId="12442" xr:uid="{6AB2AA7A-357C-4E09-ADC8-0137A985F092}"/>
    <cellStyle name="20% - ส่วนที่ถูกเน้น4 7 3 2" xfId="13573" xr:uid="{73D601D8-48AD-4CA8-94E1-E5D44A028D58}"/>
    <cellStyle name="20% - ส่วนที่ถูกเน้น4 7 4" xfId="13142" xr:uid="{D85AC191-5EDC-4C13-9548-8475AB3E21C4}"/>
    <cellStyle name="20% - ส่วนที่ถูกเน้น4 8" xfId="11939" xr:uid="{255BDBA6-7644-4F20-B0B2-8ED27717BFF1}"/>
    <cellStyle name="20% - ส่วนที่ถูกเน้น4 8 2" xfId="12443" xr:uid="{3361224B-6C10-4AE5-8565-9F1384D20270}"/>
    <cellStyle name="20% - ส่วนที่ถูกเน้น4 8 2 2" xfId="13574" xr:uid="{541B6E58-81E1-4A92-9A94-12291314E670}"/>
    <cellStyle name="20% - ส่วนที่ถูกเน้น4 8 3" xfId="12444" xr:uid="{0C64F842-5718-498E-B218-90346938FB4B}"/>
    <cellStyle name="20% - ส่วนที่ถูกเน้น4 8 3 2" xfId="13575" xr:uid="{CEE1FA04-DC31-481F-B133-7D6647B17471}"/>
    <cellStyle name="20% - ส่วนที่ถูกเน้น4 8 4" xfId="13159" xr:uid="{5DDCAAF8-4075-4FEF-84FB-46F7F40859A5}"/>
    <cellStyle name="20% - ส่วนที่ถูกเน้น4 9" xfId="11954" xr:uid="{DAB2FB73-6B1E-4F6D-BF0E-FC3ED69D53A1}"/>
    <cellStyle name="20% - ส่วนที่ถูกเน้น4 9 2" xfId="12445" xr:uid="{74EDB1E5-E918-4966-A9BF-04098F628B92}"/>
    <cellStyle name="20% - ส่วนที่ถูกเน้น4 9 2 2" xfId="13576" xr:uid="{C28DDFF0-CCB3-410C-86D9-13D74797673C}"/>
    <cellStyle name="20% - ส่วนที่ถูกเน้น4 9 3" xfId="13174" xr:uid="{9EB37C60-B62D-4C14-B90B-7EA721E43E11}"/>
    <cellStyle name="20% - ส่วนที่ถูกเน้น4_3-TTTBB Budget 2010 to Dept (2)" xfId="6776" xr:uid="{B93D4029-8DE5-4EFF-961E-4C1F80A9ECA9}"/>
    <cellStyle name="20% - ส่วนที่ถูกเน้น5" xfId="6777" xr:uid="{EB5F45F4-C9BA-435D-A1A4-DFB48E0ACF1E}"/>
    <cellStyle name="20% - ส่วนที่ถูกเน้น5 10" xfId="11972" xr:uid="{39DBCFFF-9003-44E3-9373-67958705F3E1}"/>
    <cellStyle name="20% - ส่วนที่ถูกเน้น5 10 2" xfId="12446" xr:uid="{6D1C5F2F-DB82-4369-A560-09FC8A942EF3}"/>
    <cellStyle name="20% - ส่วนที่ถูกเน้น5 10 2 2" xfId="13577" xr:uid="{81B2988A-BC88-45A9-B24B-82DC7094DF2B}"/>
    <cellStyle name="20% - ส่วนที่ถูกเน้น5 10 3" xfId="13192" xr:uid="{9223CE0A-4EAE-40AD-AD5B-609862B57105}"/>
    <cellStyle name="20% - ส่วนที่ถูกเน้น5 11" xfId="11987" xr:uid="{69A8FAD1-5A3C-47D6-81A1-A6BB668386D2}"/>
    <cellStyle name="20% - ส่วนที่ถูกเน้น5 11 2" xfId="12447" xr:uid="{7134FB67-EEDF-49E3-A497-D06AB80F265C}"/>
    <cellStyle name="20% - ส่วนที่ถูกเน้น5 11 2 2" xfId="13578" xr:uid="{E7153A6B-B8F5-447D-B751-E2359A43D60F}"/>
    <cellStyle name="20% - ส่วนที่ถูกเน้น5 11 3" xfId="13207" xr:uid="{4AC140CD-5C94-4C8E-8731-5A7AD3505D11}"/>
    <cellStyle name="20% - ส่วนที่ถูกเน้น5 12" xfId="12003" xr:uid="{F313F110-C281-4E17-AEA9-B4338EA4E44E}"/>
    <cellStyle name="20% - ส่วนที่ถูกเน้น5 12 2" xfId="12448" xr:uid="{8328244F-5545-465C-8ED9-5F16EFE2865F}"/>
    <cellStyle name="20% - ส่วนที่ถูกเน้น5 12 2 2" xfId="13579" xr:uid="{91DCC24A-8835-4D36-A4BA-7ACC07DF6922}"/>
    <cellStyle name="20% - ส่วนที่ถูกเน้น5 12 3" xfId="13223" xr:uid="{9D5AE224-4DE8-4EB4-964D-B962A986FCE5}"/>
    <cellStyle name="20% - ส่วนที่ถูกเน้น5 13" xfId="12019" xr:uid="{ED4FE172-F826-4665-96FD-98EC04EEEFBC}"/>
    <cellStyle name="20% - ส่วนที่ถูกเน้น5 13 2" xfId="12449" xr:uid="{2B9193FD-1B3E-4CF3-BA5C-5DBA7AEA7F0E}"/>
    <cellStyle name="20% - ส่วนที่ถูกเน้น5 13 2 2" xfId="13580" xr:uid="{E2E9F931-E546-47FC-970D-B0ABE7EB6768}"/>
    <cellStyle name="20% - ส่วนที่ถูกเน้น5 13 3" xfId="13239" xr:uid="{D7E55688-1728-4EB0-802D-327274B8555D}"/>
    <cellStyle name="20% - ส่วนที่ถูกเน้น5 14" xfId="12137" xr:uid="{2208E987-CF95-48D1-A9E7-C0055C030176}"/>
    <cellStyle name="20% - ส่วนที่ถูกเน้น5 14 2" xfId="12450" xr:uid="{11A83630-AE5F-4B32-9A80-52113C9C8151}"/>
    <cellStyle name="20% - ส่วนที่ถูกเน้น5 14 2 2" xfId="13581" xr:uid="{9A9B19EE-4EAD-4430-8465-A95C7A945075}"/>
    <cellStyle name="20% - ส่วนที่ถูกเน้น5 14 3" xfId="13301" xr:uid="{72F49DD1-DF16-48B5-8E37-544A7C12E04A}"/>
    <cellStyle name="20% - ส่วนที่ถูกเน้น5 15" xfId="12138" xr:uid="{5972469A-9442-4943-8E05-6EC9270F10D7}"/>
    <cellStyle name="20% - ส่วนที่ถูกเน้น5 15 2" xfId="12451" xr:uid="{8378121F-68AD-497F-97B7-64F51296FB05}"/>
    <cellStyle name="20% - ส่วนที่ถูกเน้น5 15 2 2" xfId="13582" xr:uid="{47C5D17F-4376-4FB3-BD5C-54D89A20FB7F}"/>
    <cellStyle name="20% - ส่วนที่ถูกเน้น5 15 3" xfId="13302" xr:uid="{2790A405-A30D-40EE-B23F-BB7A40B26C57}"/>
    <cellStyle name="20% - ส่วนที่ถูกเน้น5 16" xfId="12139" xr:uid="{DF11BA4B-95B6-4F0A-893E-EBE2AE8562EA}"/>
    <cellStyle name="20% - ส่วนที่ถูกเน้น5 16 2" xfId="12452" xr:uid="{E390D002-0172-4CC9-BB72-1C4BF9565ADA}"/>
    <cellStyle name="20% - ส่วนที่ถูกเน้น5 16 2 2" xfId="13583" xr:uid="{428EFA43-15B3-41A2-9A1D-78C20F3EAE46}"/>
    <cellStyle name="20% - ส่วนที่ถูกเน้น5 16 3" xfId="13303" xr:uid="{4CB777F4-F3F2-4C0F-AFCA-88ADD1FB041F}"/>
    <cellStyle name="20% - ส่วนที่ถูกเน้น5 17" xfId="12140" xr:uid="{AEFE1827-6EE3-4CAB-A774-E15326AC7094}"/>
    <cellStyle name="20% - ส่วนที่ถูกเน้น5 17 2" xfId="12453" xr:uid="{BFE1E00F-AD14-4580-A6A2-B0D058141935}"/>
    <cellStyle name="20% - ส่วนที่ถูกเน้น5 17 2 2" xfId="13584" xr:uid="{9C44E285-243F-49EC-804C-1CE7BB6E5317}"/>
    <cellStyle name="20% - ส่วนที่ถูกเน้น5 17 3" xfId="13304" xr:uid="{4D305A62-98F5-4255-AEE5-6EF2F210AEF7}"/>
    <cellStyle name="20% - ส่วนที่ถูกเน้น5 18" xfId="12141" xr:uid="{25A80345-8627-49AE-AF4D-D3B6856ED001}"/>
    <cellStyle name="20% - ส่วนที่ถูกเน้น5 18 2" xfId="12454" xr:uid="{984089FB-CDDC-48CC-9EE3-F1FA3ECF190C}"/>
    <cellStyle name="20% - ส่วนที่ถูกเน้น5 18 2 2" xfId="13585" xr:uid="{F34EE20A-B4F2-4E15-AEC8-DD7BC1ECF411}"/>
    <cellStyle name="20% - ส่วนที่ถูกเน้น5 18 3" xfId="13305" xr:uid="{538E1914-A38C-420D-97E1-0D18CE50C2CA}"/>
    <cellStyle name="20% - ส่วนที่ถูกเน้น5 19" xfId="12142" xr:uid="{0F60FE4A-613F-4862-848D-798A396211C6}"/>
    <cellStyle name="20% - ส่วนที่ถูกเน้น5 19 2" xfId="12455" xr:uid="{B5A4D841-FF5B-4950-9168-B3B94182431F}"/>
    <cellStyle name="20% - ส่วนที่ถูกเน้น5 19 2 2" xfId="13586" xr:uid="{A376D445-0B93-409D-83C0-2BCB0044923A}"/>
    <cellStyle name="20% - ส่วนที่ถูกเน้น5 19 3" xfId="13306" xr:uid="{BF1F174D-A350-4B50-AA2B-02C7AEDEB7FF}"/>
    <cellStyle name="20% - ส่วนที่ถูกเน้น5 2" xfId="6778" xr:uid="{416064FB-03CE-430F-8B6F-D602104B6925}"/>
    <cellStyle name="20% - ส่วนที่ถูกเน้น5 2 2" xfId="11850" xr:uid="{A7F19F79-4514-435D-B048-16216BA3F250}"/>
    <cellStyle name="20% - ส่วนที่ถูกเน้น5 2 2 2" xfId="12456" xr:uid="{362C0F34-57B9-4A23-9FAE-F8E79FAAB541}"/>
    <cellStyle name="20% - ส่วนที่ถูกเน้น5 2 2 2 2" xfId="13587" xr:uid="{E1255637-77DD-4CB0-9CDE-A845B5638E8A}"/>
    <cellStyle name="20% - ส่วนที่ถูกเน้น5 2 2 3" xfId="12457" xr:uid="{80CF2F3B-19EF-42EE-BE30-D802CACCF719}"/>
    <cellStyle name="20% - ส่วนที่ถูกเน้น5 2 2 3 2" xfId="13588" xr:uid="{DE534822-69B9-45D2-A791-42CC27FCE6B4}"/>
    <cellStyle name="20% - ส่วนที่ถูกเน้น5 2 2 4" xfId="13070" xr:uid="{4F82B5D0-13B3-4339-84E8-6C587B53E7BE}"/>
    <cellStyle name="20% - ส่วนที่ถูกเน้น5 2 3" xfId="12143" xr:uid="{17709252-CDAD-4DEC-B5B5-38A338B5D8A4}"/>
    <cellStyle name="20% - ส่วนที่ถูกเน้น5 2 3 2" xfId="12458" xr:uid="{BC001084-B701-42CD-8F3C-CE1DC67B460F}"/>
    <cellStyle name="20% - ส่วนที่ถูกเน้น5 2 3 2 2" xfId="13589" xr:uid="{A18AE91B-B388-4806-A741-18CAC9DE3CD5}"/>
    <cellStyle name="20% - ส่วนที่ถูกเน้น5 2 3 3" xfId="13307" xr:uid="{97EA58E2-7309-4230-A5CD-866E75860A8A}"/>
    <cellStyle name="20% - ส่วนที่ถูกเน้น5 2 4" xfId="12459" xr:uid="{72CA5BAB-6824-454D-9202-D9031E821F13}"/>
    <cellStyle name="20% - ส่วนที่ถูกเน้น5 2 4 2" xfId="13590" xr:uid="{B0136E53-762B-4AD5-B0E7-C387EE6729A3}"/>
    <cellStyle name="20% - ส่วนที่ถูกเน้น5 2 5" xfId="12460" xr:uid="{5C44708F-65B8-4360-BFA0-95A7E83FDE31}"/>
    <cellStyle name="20% - ส่วนที่ถูกเน้น5 2 5 2" xfId="13591" xr:uid="{0E418D6C-6201-40FA-954F-58260E5EA947}"/>
    <cellStyle name="20% - ส่วนที่ถูกเน้น5 2 6" xfId="12996" xr:uid="{8C81C5DD-62AE-4163-AD8A-A8B295EF69A7}"/>
    <cellStyle name="20% - ส่วนที่ถูกเน้น5 2 7" xfId="11774" xr:uid="{2C00DE5A-52D5-4713-860B-220484304923}"/>
    <cellStyle name="20% - ส่วนที่ถูกเน้น5 3" xfId="6779" xr:uid="{BF7CC31C-26F4-449A-95A8-6A9B53E19D5F}"/>
    <cellStyle name="20% - ส่วนที่ถูกเน้น5 3 2" xfId="11868" xr:uid="{C2731251-C851-41E3-B150-209AE75FA0F8}"/>
    <cellStyle name="20% - ส่วนที่ถูกเน้น5 3 2 2" xfId="12461" xr:uid="{1471BF74-4CFC-4477-862E-1D80F1989BDC}"/>
    <cellStyle name="20% - ส่วนที่ถูกเน้น5 3 2 2 2" xfId="13592" xr:uid="{25D32742-1464-479B-988E-B3B2B67D9460}"/>
    <cellStyle name="20% - ส่วนที่ถูกเน้น5 3 2 3" xfId="12462" xr:uid="{571196F8-E76C-4CEF-AE12-5094EC53CA56}"/>
    <cellStyle name="20% - ส่วนที่ถูกเน้น5 3 2 3 2" xfId="13593" xr:uid="{F554D4DB-20FB-45EF-ADB6-58A817B1A571}"/>
    <cellStyle name="20% - ส่วนที่ถูกเน้น5 3 2 4" xfId="13088" xr:uid="{CB7981BB-4ABC-4AD7-8F50-BAE2B67358D0}"/>
    <cellStyle name="20% - ส่วนที่ถูกเน้น5 3 3" xfId="12463" xr:uid="{58C7E370-8815-48D8-976B-BE23DF48A0D2}"/>
    <cellStyle name="20% - ส่วนที่ถูกเน้น5 3 3 2" xfId="13594" xr:uid="{F1A532FE-9FBF-445F-9D1A-CAFB1EE318DD}"/>
    <cellStyle name="20% - ส่วนที่ถูกเน้น5 3 4" xfId="12464" xr:uid="{E827B4B9-4FB6-47EC-9DF9-991FEBB1A83B}"/>
    <cellStyle name="20% - ส่วนที่ถูกเน้น5 3 4 2" xfId="13595" xr:uid="{1AB77CC0-FA88-4758-80A0-2C2502EBAD47}"/>
    <cellStyle name="20% - ส่วนที่ถูกเน้น5 3 5" xfId="13015" xr:uid="{042F9760-CE31-461E-A125-40ECC1C0D7B4}"/>
    <cellStyle name="20% - ส่วนที่ถูกเน้น5 3 6" xfId="11793" xr:uid="{35C02C0C-7128-43B1-B747-3456DE18D9C2}"/>
    <cellStyle name="20% - ส่วนที่ถูกเน้น5 4" xfId="6780" xr:uid="{7D8733B4-E11F-4704-A51A-0F809FE547D0}"/>
    <cellStyle name="20% - ส่วนที่ถูกเน้น5 4 2" xfId="11884" xr:uid="{C98BCB86-A7FA-4B97-8A21-AE8BAF6C11B7}"/>
    <cellStyle name="20% - ส่วนที่ถูกเน้น5 4 2 2" xfId="13104" xr:uid="{AE46E0CD-A27D-480E-90BC-AB2F7EDB5876}"/>
    <cellStyle name="20% - ส่วนที่ถูกเน้น5 4 3" xfId="12465" xr:uid="{A336ADE0-0A74-44C9-8B8D-2942609A1299}"/>
    <cellStyle name="20% - ส่วนที่ถูกเน้น5 4 3 2" xfId="13596" xr:uid="{00F7E444-204F-4466-9ED4-7B5982036E91}"/>
    <cellStyle name="20% - ส่วนที่ถูกเน้น5 4 4" xfId="12466" xr:uid="{9ED6DCD7-2BDC-4A56-B41C-06D2EFAD7839}"/>
    <cellStyle name="20% - ส่วนที่ถูกเน้น5 4 4 2" xfId="13597" xr:uid="{721C0234-9745-4481-9AC2-AD16F63135C5}"/>
    <cellStyle name="20% - ส่วนที่ถูกเน้น5 4 5" xfId="13031" xr:uid="{6FEC164E-09EE-4339-9F23-24A09D89D510}"/>
    <cellStyle name="20% - ส่วนที่ถูกเน้น5 4 6" xfId="11809" xr:uid="{3C99F9EC-B412-4150-8291-D03698EA67D8}"/>
    <cellStyle name="20% - ส่วนที่ถูกเน้น5 5" xfId="6781" xr:uid="{8863494B-5B88-4F0C-A129-E25E8E584126}"/>
    <cellStyle name="20% - ส่วนที่ถูกเน้น5 5 2" xfId="12467" xr:uid="{CDBC983F-4AA9-4849-8D0E-149682E155BB}"/>
    <cellStyle name="20% - ส่วนที่ถูกเน้น5 5 2 2" xfId="13598" xr:uid="{5F17F5D4-16A4-4259-B1D3-C0C104E11E04}"/>
    <cellStyle name="20% - ส่วนที่ถูกเน้น5 5 3" xfId="12468" xr:uid="{C05D6444-8C4B-40F2-B0CD-0B414CA367F8}"/>
    <cellStyle name="20% - ส่วนที่ถูกเน้น5 5 3 2" xfId="13599" xr:uid="{721BE79E-64A2-4607-A0DE-BD84C5135603}"/>
    <cellStyle name="20% - ส่วนที่ถูกเน้น5 5 4" xfId="13053" xr:uid="{336DB0B4-1E4D-4D5D-80B9-B35405BA7E55}"/>
    <cellStyle name="20% - ส่วนที่ถูกเน้น5 5 5" xfId="11833" xr:uid="{341FCB50-81C4-4711-BBBB-A336B8746100}"/>
    <cellStyle name="20% - ส่วนที่ถูกเน้น5 6" xfId="11907" xr:uid="{26B62DC8-E87D-4F1F-A8E2-0F0EEAC06213}"/>
    <cellStyle name="20% - ส่วนที่ถูกเน้น5 6 2" xfId="12469" xr:uid="{595272EF-E243-4628-84D1-DD0DF6DCF4F4}"/>
    <cellStyle name="20% - ส่วนที่ถูกเน้น5 6 2 2" xfId="13600" xr:uid="{257D84ED-97AE-4D06-B5F1-45E39DBA3248}"/>
    <cellStyle name="20% - ส่วนที่ถูกเน้น5 6 3" xfId="12470" xr:uid="{61D09F5F-8510-4F93-9897-5B1A908D7844}"/>
    <cellStyle name="20% - ส่วนที่ถูกเน้น5 6 3 2" xfId="13601" xr:uid="{DE9C933A-8870-4F5D-B001-1EA946249907}"/>
    <cellStyle name="20% - ส่วนที่ถูกเน้น5 6 4" xfId="13127" xr:uid="{2F70EEBE-9B2E-4AD4-A151-33D7EF282369}"/>
    <cellStyle name="20% - ส่วนที่ถูกเน้น5 7" xfId="11924" xr:uid="{3BC179E7-294B-45C8-9DDE-293EC1512B63}"/>
    <cellStyle name="20% - ส่วนที่ถูกเน้น5 7 2" xfId="12471" xr:uid="{A4685120-E513-4A60-BBCD-847626AE61B1}"/>
    <cellStyle name="20% - ส่วนที่ถูกเน้น5 7 2 2" xfId="13602" xr:uid="{6CD65D12-0554-4AF5-9958-7099426A4C13}"/>
    <cellStyle name="20% - ส่วนที่ถูกเน้น5 7 3" xfId="12472" xr:uid="{41910207-4D70-4ED2-8895-AF6FA97A059D}"/>
    <cellStyle name="20% - ส่วนที่ถูกเน้น5 7 3 2" xfId="13603" xr:uid="{E124C508-5CD8-40D2-835C-5272CC899BE4}"/>
    <cellStyle name="20% - ส่วนที่ถูกเน้น5 7 4" xfId="13144" xr:uid="{20F17F39-2B7A-4E0A-9524-3FE76DE08CDA}"/>
    <cellStyle name="20% - ส่วนที่ถูกเน้น5 8" xfId="11941" xr:uid="{DC9A5B89-671C-4835-BED5-F67F165F2B7C}"/>
    <cellStyle name="20% - ส่วนที่ถูกเน้น5 8 2" xfId="12473" xr:uid="{84539373-B8A4-47FB-9480-E365EDFB1629}"/>
    <cellStyle name="20% - ส่วนที่ถูกเน้น5 8 2 2" xfId="13604" xr:uid="{E35889D9-9402-444D-82F5-98E80F696108}"/>
    <cellStyle name="20% - ส่วนที่ถูกเน้น5 8 3" xfId="12474" xr:uid="{29D9261C-4FFC-4A26-9DB6-B9236C2F9445}"/>
    <cellStyle name="20% - ส่วนที่ถูกเน้น5 8 3 2" xfId="13605" xr:uid="{384C712D-2FAF-4B6B-AFD2-D58342C22241}"/>
    <cellStyle name="20% - ส่วนที่ถูกเน้น5 8 4" xfId="13161" xr:uid="{628D0A39-AB03-493B-933B-76CC6C488C8C}"/>
    <cellStyle name="20% - ส่วนที่ถูกเน้น5 9" xfId="11956" xr:uid="{E7776F78-109F-421E-BB88-ADAD123F972E}"/>
    <cellStyle name="20% - ส่วนที่ถูกเน้น5 9 2" xfId="12475" xr:uid="{0201C00E-478D-4B1A-B40C-BB7D2EFC8F36}"/>
    <cellStyle name="20% - ส่วนที่ถูกเน้น5 9 2 2" xfId="13606" xr:uid="{815286E2-4808-4C43-A5DA-6C4F61F9E7CD}"/>
    <cellStyle name="20% - ส่วนที่ถูกเน้น5 9 3" xfId="13176" xr:uid="{E6E01646-7064-4D7F-836F-FFDDAAAD50AD}"/>
    <cellStyle name="20% - ส่วนที่ถูกเน้น5_3-TTTBB Budget 2010 to Dept (2)" xfId="6782" xr:uid="{D9CBC9AA-15D7-4F96-995C-1438F1E6D6B2}"/>
    <cellStyle name="20% - ส่วนที่ถูกเน้น6" xfId="6783" xr:uid="{EE421CCC-36CC-47E7-92F7-2584C136466E}"/>
    <cellStyle name="20% - ส่วนที่ถูกเน้น6 10" xfId="11974" xr:uid="{59F037DA-C5FF-4108-B57A-062C035E4B72}"/>
    <cellStyle name="20% - ส่วนที่ถูกเน้น6 10 2" xfId="12476" xr:uid="{B2FB7F56-4A94-45C9-866C-FCC7ADA15F7F}"/>
    <cellStyle name="20% - ส่วนที่ถูกเน้น6 10 2 2" xfId="13607" xr:uid="{A75D0EEA-F794-47F1-AF92-BAE6682C3DA1}"/>
    <cellStyle name="20% - ส่วนที่ถูกเน้น6 10 3" xfId="13194" xr:uid="{F61BCA36-9621-4FAD-B41B-610653F11E20}"/>
    <cellStyle name="20% - ส่วนที่ถูกเน้น6 11" xfId="11989" xr:uid="{16A58B93-4A88-4246-B790-8D3925AFE404}"/>
    <cellStyle name="20% - ส่วนที่ถูกเน้น6 11 2" xfId="12477" xr:uid="{DB6929F0-FA81-413F-946C-E7FA95EED659}"/>
    <cellStyle name="20% - ส่วนที่ถูกเน้น6 11 2 2" xfId="13608" xr:uid="{C1296A3E-ABAF-46F1-9A1F-73C0BEC842CE}"/>
    <cellStyle name="20% - ส่วนที่ถูกเน้น6 11 3" xfId="13209" xr:uid="{602222A6-5EC0-419B-B934-64485EDEAF61}"/>
    <cellStyle name="20% - ส่วนที่ถูกเน้น6 12" xfId="12005" xr:uid="{F01B657E-893D-4486-A42C-46B62F30BA52}"/>
    <cellStyle name="20% - ส่วนที่ถูกเน้น6 12 2" xfId="12478" xr:uid="{4F833CA0-D7C4-4F9D-AD83-E7ADC15933AB}"/>
    <cellStyle name="20% - ส่วนที่ถูกเน้น6 12 2 2" xfId="13609" xr:uid="{4ADA521F-FC16-4CEA-94B5-F36CFBD7830D}"/>
    <cellStyle name="20% - ส่วนที่ถูกเน้น6 12 3" xfId="13225" xr:uid="{EF55272A-4B44-4FEE-B9A5-415AF2A8ECEE}"/>
    <cellStyle name="20% - ส่วนที่ถูกเน้น6 13" xfId="12021" xr:uid="{BA56F76B-78F8-4C9D-8849-E5CED0F79A01}"/>
    <cellStyle name="20% - ส่วนที่ถูกเน้น6 13 2" xfId="12479" xr:uid="{53E031C8-09AB-489A-A2D8-966790DA0E08}"/>
    <cellStyle name="20% - ส่วนที่ถูกเน้น6 13 2 2" xfId="13610" xr:uid="{0EF94DE8-BD49-4102-A72C-6BAA45D64563}"/>
    <cellStyle name="20% - ส่วนที่ถูกเน้น6 13 3" xfId="13241" xr:uid="{B0BB6141-E99E-4FD9-9E61-F98BD9D4558F}"/>
    <cellStyle name="20% - ส่วนที่ถูกเน้น6 14" xfId="12144" xr:uid="{86BD6997-D474-4D89-9E35-21ACCCBD9A4A}"/>
    <cellStyle name="20% - ส่วนที่ถูกเน้น6 14 2" xfId="12480" xr:uid="{6CEE2655-DA9E-402F-ABB9-640836D61676}"/>
    <cellStyle name="20% - ส่วนที่ถูกเน้น6 14 2 2" xfId="13611" xr:uid="{F6FD2D23-708C-431B-9E60-477ED75AC30C}"/>
    <cellStyle name="20% - ส่วนที่ถูกเน้น6 14 3" xfId="13308" xr:uid="{C0EED7CF-A69F-4DBD-823B-D9AFBE47E323}"/>
    <cellStyle name="20% - ส่วนที่ถูกเน้น6 15" xfId="12145" xr:uid="{1C53554D-F594-4B35-AD46-1B45F4DD53D3}"/>
    <cellStyle name="20% - ส่วนที่ถูกเน้น6 15 2" xfId="12481" xr:uid="{B53EBD44-57DC-48D6-A968-A28FF5D1850E}"/>
    <cellStyle name="20% - ส่วนที่ถูกเน้น6 15 2 2" xfId="13612" xr:uid="{94ED41B6-6814-4448-84D3-3B32366FE592}"/>
    <cellStyle name="20% - ส่วนที่ถูกเน้น6 15 3" xfId="13309" xr:uid="{CD593949-1E5C-4B36-A662-CE030F540829}"/>
    <cellStyle name="20% - ส่วนที่ถูกเน้น6 16" xfId="12146" xr:uid="{B0374A87-1298-403A-8294-41B698A1539B}"/>
    <cellStyle name="20% - ส่วนที่ถูกเน้น6 16 2" xfId="12482" xr:uid="{C2B5506A-E305-4F2F-9D52-CB64D0C99466}"/>
    <cellStyle name="20% - ส่วนที่ถูกเน้น6 16 2 2" xfId="13613" xr:uid="{508CE092-51AD-4A94-A199-D602343B54C0}"/>
    <cellStyle name="20% - ส่วนที่ถูกเน้น6 16 3" xfId="13310" xr:uid="{3FE3C719-B340-41F0-98A5-738C401E44B2}"/>
    <cellStyle name="20% - ส่วนที่ถูกเน้น6 17" xfId="12147" xr:uid="{FAA1434B-9FF9-45FC-A5E7-B712D732F6F6}"/>
    <cellStyle name="20% - ส่วนที่ถูกเน้น6 17 2" xfId="12483" xr:uid="{6BCD5C92-FB0A-4016-8FA0-4554910DFE29}"/>
    <cellStyle name="20% - ส่วนที่ถูกเน้น6 17 2 2" xfId="13614" xr:uid="{E5576B5C-2D0E-4492-9731-506F2F4D4388}"/>
    <cellStyle name="20% - ส่วนที่ถูกเน้น6 17 3" xfId="13311" xr:uid="{10C51E5F-668F-4370-AFE3-7DB77A799672}"/>
    <cellStyle name="20% - ส่วนที่ถูกเน้น6 18" xfId="12148" xr:uid="{0D27BDA7-C735-4409-A7A4-5178950AA115}"/>
    <cellStyle name="20% - ส่วนที่ถูกเน้น6 18 2" xfId="12484" xr:uid="{A6E981CF-3A1C-4826-B57E-14325E190F05}"/>
    <cellStyle name="20% - ส่วนที่ถูกเน้น6 18 2 2" xfId="13615" xr:uid="{6611A841-7C7C-4F5E-906D-778904B05429}"/>
    <cellStyle name="20% - ส่วนที่ถูกเน้น6 18 3" xfId="13312" xr:uid="{10F1B9D7-7CED-4A31-97C1-649122D7BABD}"/>
    <cellStyle name="20% - ส่วนที่ถูกเน้น6 19" xfId="12149" xr:uid="{3C018B25-CA5B-41CE-851B-63F93544D879}"/>
    <cellStyle name="20% - ส่วนที่ถูกเน้น6 19 2" xfId="12485" xr:uid="{91B5EE6A-688F-4FB5-8038-FC418C87E49B}"/>
    <cellStyle name="20% - ส่วนที่ถูกเน้น6 19 2 2" xfId="13616" xr:uid="{D72F123B-D66B-4633-90F4-51263B1AB627}"/>
    <cellStyle name="20% - ส่วนที่ถูกเน้น6 19 3" xfId="13313" xr:uid="{DDE7BE92-B4CB-48EC-B6D3-73CF9F99C13E}"/>
    <cellStyle name="20% - ส่วนที่ถูกเน้น6 2" xfId="6784" xr:uid="{7CE6B7D8-8B93-4B54-9A43-8E6A4B6061A2}"/>
    <cellStyle name="20% - ส่วนที่ถูกเน้น6 2 2" xfId="11852" xr:uid="{0B098AB1-24DF-4059-ACCC-D0612163988A}"/>
    <cellStyle name="20% - ส่วนที่ถูกเน้น6 2 2 2" xfId="12486" xr:uid="{215BD347-42BF-4D2A-BDC1-1C0604D81528}"/>
    <cellStyle name="20% - ส่วนที่ถูกเน้น6 2 2 2 2" xfId="13617" xr:uid="{CE1765FD-B503-4B2E-BFBC-B6FA91B65CC6}"/>
    <cellStyle name="20% - ส่วนที่ถูกเน้น6 2 2 3" xfId="12487" xr:uid="{E0C6DFA6-B789-4514-9C1A-8A40F47AF690}"/>
    <cellStyle name="20% - ส่วนที่ถูกเน้น6 2 2 3 2" xfId="13618" xr:uid="{1D688E8A-04D2-4D89-BEDE-547D9D099C5E}"/>
    <cellStyle name="20% - ส่วนที่ถูกเน้น6 2 2 4" xfId="13072" xr:uid="{688B6B4F-C62F-45EF-9FAE-D3AE83F22A75}"/>
    <cellStyle name="20% - ส่วนที่ถูกเน้น6 2 3" xfId="12150" xr:uid="{CAF31903-4B37-40F4-8E55-9DEF5FEC71F2}"/>
    <cellStyle name="20% - ส่วนที่ถูกเน้น6 2 3 2" xfId="12488" xr:uid="{EBBB0430-EF74-4FEE-A028-C49C19F839E6}"/>
    <cellStyle name="20% - ส่วนที่ถูกเน้น6 2 3 2 2" xfId="13619" xr:uid="{C5AED749-0272-4A0E-B847-99BF2A822DEF}"/>
    <cellStyle name="20% - ส่วนที่ถูกเน้น6 2 3 3" xfId="13314" xr:uid="{7B230011-17B3-4ED0-8DD2-BD348CD115A9}"/>
    <cellStyle name="20% - ส่วนที่ถูกเน้น6 2 4" xfId="12489" xr:uid="{1EC59619-0C07-4514-9037-466DF96F2293}"/>
    <cellStyle name="20% - ส่วนที่ถูกเน้น6 2 4 2" xfId="13620" xr:uid="{185D47A7-BFF3-4CC2-B017-84D688C18DF7}"/>
    <cellStyle name="20% - ส่วนที่ถูกเน้น6 2 5" xfId="12490" xr:uid="{849F495C-83DD-4F1E-AF96-7C17E64C32E3}"/>
    <cellStyle name="20% - ส่วนที่ถูกเน้น6 2 5 2" xfId="13621" xr:uid="{F6BE3D9E-0DC0-42C2-93B4-DFA668F2FCF3}"/>
    <cellStyle name="20% - ส่วนที่ถูกเน้น6 2 6" xfId="12998" xr:uid="{2289A45F-403F-459C-96AC-B6010F4C53F1}"/>
    <cellStyle name="20% - ส่วนที่ถูกเน้น6 2 7" xfId="11776" xr:uid="{895B3AFC-7B0D-4EF3-B246-41B728DA16DC}"/>
    <cellStyle name="20% - ส่วนที่ถูกเน้น6 3" xfId="6785" xr:uid="{D82D6B86-B22E-4045-A8D9-EE261512B76F}"/>
    <cellStyle name="20% - ส่วนที่ถูกเน้น6 3 2" xfId="11870" xr:uid="{832EB7C5-CA43-4E67-9090-1630DCF449D5}"/>
    <cellStyle name="20% - ส่วนที่ถูกเน้น6 3 2 2" xfId="12491" xr:uid="{C8D92076-CF35-42EF-A925-9AC7E08B5E5E}"/>
    <cellStyle name="20% - ส่วนที่ถูกเน้น6 3 2 2 2" xfId="13622" xr:uid="{766ECEF9-212D-4E02-ADB7-96518B2D2F60}"/>
    <cellStyle name="20% - ส่วนที่ถูกเน้น6 3 2 3" xfId="12492" xr:uid="{C092FCF1-8FD5-4BF2-847F-1C307142EC81}"/>
    <cellStyle name="20% - ส่วนที่ถูกเน้น6 3 2 3 2" xfId="13623" xr:uid="{81234BEE-113F-484A-9C5F-BE24EB3A3883}"/>
    <cellStyle name="20% - ส่วนที่ถูกเน้น6 3 2 4" xfId="13090" xr:uid="{1B418D3D-BC63-41C8-8A88-1586DB494F71}"/>
    <cellStyle name="20% - ส่วนที่ถูกเน้น6 3 3" xfId="12493" xr:uid="{99917BBF-0A10-4272-8610-6AF6A2C2A386}"/>
    <cellStyle name="20% - ส่วนที่ถูกเน้น6 3 3 2" xfId="13624" xr:uid="{2B4F2C28-185C-44DA-A98C-D9033820E8D3}"/>
    <cellStyle name="20% - ส่วนที่ถูกเน้น6 3 4" xfId="12494" xr:uid="{37BBD7D8-3220-459A-AE85-40963B5ACA10}"/>
    <cellStyle name="20% - ส่วนที่ถูกเน้น6 3 4 2" xfId="13625" xr:uid="{0A7714EA-7571-4E8F-BB91-658ECF991B95}"/>
    <cellStyle name="20% - ส่วนที่ถูกเน้น6 3 5" xfId="13017" xr:uid="{2B73441E-D135-4A88-9776-E0F230B9CD2F}"/>
    <cellStyle name="20% - ส่วนที่ถูกเน้น6 3 6" xfId="11795" xr:uid="{697243EA-EE95-4739-BCF3-E9A8D25C6F5C}"/>
    <cellStyle name="20% - ส่วนที่ถูกเน้น6 4" xfId="6786" xr:uid="{57AC6118-117D-442F-BC40-93D290F3A9CA}"/>
    <cellStyle name="20% - ส่วนที่ถูกเน้น6 4 2" xfId="11886" xr:uid="{9859106A-D14C-4733-A08E-8D81FB57D58D}"/>
    <cellStyle name="20% - ส่วนที่ถูกเน้น6 4 2 2" xfId="13106" xr:uid="{7D6EE72F-48E8-4533-9EC1-6F0CA14D5E9F}"/>
    <cellStyle name="20% - ส่วนที่ถูกเน้น6 4 3" xfId="12495" xr:uid="{F832FE24-1F50-457F-8FD2-ECECBED37BB1}"/>
    <cellStyle name="20% - ส่วนที่ถูกเน้น6 4 3 2" xfId="13626" xr:uid="{11E7B4AE-9533-4125-85C0-7B001B87C3BB}"/>
    <cellStyle name="20% - ส่วนที่ถูกเน้น6 4 4" xfId="12496" xr:uid="{A2AADCD7-B64A-40DF-B634-8E32C70315B7}"/>
    <cellStyle name="20% - ส่วนที่ถูกเน้น6 4 4 2" xfId="13627" xr:uid="{449A07AB-0A4E-4748-8EBF-5D8A9C2517CC}"/>
    <cellStyle name="20% - ส่วนที่ถูกเน้น6 4 5" xfId="13033" xr:uid="{99F89FA3-AFF0-4FFA-B4BF-757AEC4B4090}"/>
    <cellStyle name="20% - ส่วนที่ถูกเน้น6 4 6" xfId="11811" xr:uid="{4CD2AA23-A049-4B54-B42B-A69B349F5F41}"/>
    <cellStyle name="20% - ส่วนที่ถูกเน้น6 5" xfId="6787" xr:uid="{32511412-C644-4F33-BBD1-FFA70F3265C2}"/>
    <cellStyle name="20% - ส่วนที่ถูกเน้น6 5 2" xfId="12497" xr:uid="{DCBF2A75-19A8-4630-B8B0-80CD67AE4431}"/>
    <cellStyle name="20% - ส่วนที่ถูกเน้น6 5 2 2" xfId="13628" xr:uid="{7DE4FE9C-2813-47B2-9B39-DC999D163762}"/>
    <cellStyle name="20% - ส่วนที่ถูกเน้น6 5 3" xfId="12498" xr:uid="{E7F88D74-569A-45DE-8796-D40E96A4109E}"/>
    <cellStyle name="20% - ส่วนที่ถูกเน้น6 5 3 2" xfId="13629" xr:uid="{0735DE75-8D34-4177-9DD6-F325E26330EB}"/>
    <cellStyle name="20% - ส่วนที่ถูกเน้น6 5 4" xfId="13055" xr:uid="{75C302AE-63E9-4CE9-B2B9-7E499A87E68D}"/>
    <cellStyle name="20% - ส่วนที่ถูกเน้น6 5 5" xfId="11835" xr:uid="{1E486E72-08B7-4793-81F2-DC654F796D17}"/>
    <cellStyle name="20% - ส่วนที่ถูกเน้น6 6" xfId="11909" xr:uid="{47C97CA5-71B6-41BF-84D7-5116D89D4E4D}"/>
    <cellStyle name="20% - ส่วนที่ถูกเน้น6 6 2" xfId="12499" xr:uid="{1BBCBD82-5062-4D23-89CE-F832657D1F7A}"/>
    <cellStyle name="20% - ส่วนที่ถูกเน้น6 6 2 2" xfId="13630" xr:uid="{6FD190EA-07EE-4B57-84EF-4C0078070B29}"/>
    <cellStyle name="20% - ส่วนที่ถูกเน้น6 6 3" xfId="12500" xr:uid="{64198146-10E3-4625-9596-F881D4F63468}"/>
    <cellStyle name="20% - ส่วนที่ถูกเน้น6 6 3 2" xfId="13631" xr:uid="{04E72754-672A-47EE-B077-82D7C86C772D}"/>
    <cellStyle name="20% - ส่วนที่ถูกเน้น6 6 4" xfId="13129" xr:uid="{62A48EEF-168A-487E-BE5B-B773860696E2}"/>
    <cellStyle name="20% - ส่วนที่ถูกเน้น6 7" xfId="11926" xr:uid="{46D6F8B9-3B30-4690-A427-F4346B85F643}"/>
    <cellStyle name="20% - ส่วนที่ถูกเน้น6 7 2" xfId="12501" xr:uid="{AB47155F-20B9-4F08-ACB4-47B55F7F8D8B}"/>
    <cellStyle name="20% - ส่วนที่ถูกเน้น6 7 2 2" xfId="13632" xr:uid="{008B7D3D-77AB-485F-8166-91CE7184CC81}"/>
    <cellStyle name="20% - ส่วนที่ถูกเน้น6 7 3" xfId="12502" xr:uid="{06E73373-A670-417E-A8FF-2010B6AE3D25}"/>
    <cellStyle name="20% - ส่วนที่ถูกเน้น6 7 3 2" xfId="13633" xr:uid="{E7B7BCCF-A6FA-4F5A-B281-7C0F361566EC}"/>
    <cellStyle name="20% - ส่วนที่ถูกเน้น6 7 4" xfId="13146" xr:uid="{46AC3D77-7FAB-4BEF-8C42-BE48A68380F0}"/>
    <cellStyle name="20% - ส่วนที่ถูกเน้น6 8" xfId="11943" xr:uid="{5D2DC665-35CC-44AA-B11F-F2D262010723}"/>
    <cellStyle name="20% - ส่วนที่ถูกเน้น6 8 2" xfId="12503" xr:uid="{EC9FD7C3-CED6-4743-BC0A-294553B4B107}"/>
    <cellStyle name="20% - ส่วนที่ถูกเน้น6 8 2 2" xfId="13634" xr:uid="{4772C1B9-0D80-4A3B-A945-90CF5F598AE7}"/>
    <cellStyle name="20% - ส่วนที่ถูกเน้น6 8 3" xfId="12504" xr:uid="{49F6ACE1-E641-4444-A05C-8C8D0C975A21}"/>
    <cellStyle name="20% - ส่วนที่ถูกเน้น6 8 3 2" xfId="13635" xr:uid="{9DF3DB85-C8A2-4675-8902-B6995EA8F8CB}"/>
    <cellStyle name="20% - ส่วนที่ถูกเน้น6 8 4" xfId="13163" xr:uid="{434D2F22-B4AE-4977-9FE4-1856F6952EED}"/>
    <cellStyle name="20% - ส่วนที่ถูกเน้น6 9" xfId="11958" xr:uid="{64872F8D-472C-48DF-904B-C459ADA73D44}"/>
    <cellStyle name="20% - ส่วนที่ถูกเน้น6 9 2" xfId="12505" xr:uid="{5476BAAF-1A25-4732-90E3-141560E162FE}"/>
    <cellStyle name="20% - ส่วนที่ถูกเน้น6 9 2 2" xfId="13636" xr:uid="{424DAFE7-07FB-4D24-994E-23FBA0B5C5F4}"/>
    <cellStyle name="20% - ส่วนที่ถูกเน้น6 9 3" xfId="13178" xr:uid="{3BEE8E69-B015-496D-988D-66BF596A56DB}"/>
    <cellStyle name="20% - ส่วนที่ถูกเน้น6_3-TTTBB Budget 2010 to Dept (2)" xfId="6788" xr:uid="{69F754FC-3673-441B-8496-8C3C7D96EF5F}"/>
    <cellStyle name="40% - Accent1 10" xfId="11737" xr:uid="{461D747B-9A4F-4D65-8AFE-7D13B5FE14A8}"/>
    <cellStyle name="40% - Accent1 2" xfId="6789" xr:uid="{0FC3A72F-9ED8-4267-81B8-FA3828ADE2E6}"/>
    <cellStyle name="40% - Accent1 2 2" xfId="6790" xr:uid="{6C544A02-AB18-49F1-A57F-4EAEA504F3B0}"/>
    <cellStyle name="40% - Accent1 2 2 2" xfId="6791" xr:uid="{F649C937-D37D-4237-9C58-48DED834C235}"/>
    <cellStyle name="40% - Accent1 2 2 2 2" xfId="6792" xr:uid="{30C7BFB1-F1D4-45C8-B6F0-113808509E49}"/>
    <cellStyle name="40% - Accent1 2 2 3" xfId="12506" xr:uid="{637C4537-6213-49A8-904C-F9A0E5EA9183}"/>
    <cellStyle name="40% - Accent1 2 2 3 2" xfId="14317" xr:uid="{D7A91F1B-FD95-4360-BD48-8201726FF3C0}"/>
    <cellStyle name="40% - Accent1 2 2 3 3" xfId="14194" xr:uid="{4A2E2DF3-CE9D-40AA-BEF1-6EB64C0683AF}"/>
    <cellStyle name="40% - Accent1 2 2 4" xfId="14846" xr:uid="{12609361-B1DC-40A5-98BE-9BCAED643B7A}"/>
    <cellStyle name="40% - Accent1 2 3" xfId="6793" xr:uid="{642ABA37-7D8E-4404-9B04-6ED71D09295C}"/>
    <cellStyle name="40% - Accent1 2 3 2" xfId="6794" xr:uid="{1AFE9ECC-8C27-4BF5-8592-1D408F73504F}"/>
    <cellStyle name="40% - Accent1 2 3 2 2" xfId="6795" xr:uid="{C974668F-485A-4AEC-8E59-62A2F29B1486}"/>
    <cellStyle name="40% - Accent1 2 3 3" xfId="14845" xr:uid="{0B6CE36A-71F7-4246-A81A-A6EC28E1B787}"/>
    <cellStyle name="40% - Accent1 2 4" xfId="6796" xr:uid="{BE52B34E-B9FB-42D4-8DB3-B7A630CDCD5D}"/>
    <cellStyle name="40% - Accent1 2 5" xfId="6797" xr:uid="{7679A460-DC4A-4C4B-840E-90CC581C64F1}"/>
    <cellStyle name="40% - Accent1 2 6" xfId="12045" xr:uid="{36231314-2F7F-4199-B123-4F95B4F398D5}"/>
    <cellStyle name="40% - Accent1 2 6 2" xfId="14264" xr:uid="{6F2C76E1-3082-481A-B559-D3A53F4FD47E}"/>
    <cellStyle name="40% - Accent1 2 6 3" xfId="14141" xr:uid="{A70EFD34-DF82-48A8-852A-9BA7D5B29B24}"/>
    <cellStyle name="40% - Accent1 2 7" xfId="14410" xr:uid="{DF13C862-2ACE-4580-A569-5EA173F42DD4}"/>
    <cellStyle name="40% - Accent1 2_only" xfId="6798" xr:uid="{F005B297-D986-42F7-BAD4-F11FE8217E9E}"/>
    <cellStyle name="40% - Accent1 3" xfId="6799" xr:uid="{65EC0108-FCC7-41E8-9B4C-8276FDD9A6DE}"/>
    <cellStyle name="40% - Accent1 3 2" xfId="6800" xr:uid="{AB61D360-998E-4E75-9B07-2BCD96332029}"/>
    <cellStyle name="40% - Accent1 3 2 2" xfId="6801" xr:uid="{B0F2733C-48D4-4A52-B66F-41AB10C234DF}"/>
    <cellStyle name="40% - Accent1 3 2 3" xfId="12507" xr:uid="{FFB2DD4B-90B0-40B6-AC30-9E8F7C8CF64C}"/>
    <cellStyle name="40% - Accent1 3 2 3 2" xfId="14318" xr:uid="{BA8E8287-0303-4E83-A18A-39D8E0049A6F}"/>
    <cellStyle name="40% - Accent1 3 2 3 3" xfId="14195" xr:uid="{7B7E6209-3B90-47C1-B275-5DB7CDF91F4A}"/>
    <cellStyle name="40% - Accent1 3 2 4" xfId="14848" xr:uid="{E48B1065-0472-412F-9A3C-E259C99C430A}"/>
    <cellStyle name="40% - Accent1 3 3" xfId="6802" xr:uid="{740BEFCB-A358-4241-82EC-C3C840763152}"/>
    <cellStyle name="40% - Accent1 3 3 2" xfId="13637" xr:uid="{DE1E3F43-FF59-4483-94DB-FFC4E9B2C958}"/>
    <cellStyle name="40% - Accent1 3 3 3" xfId="12508" xr:uid="{4446D03A-28AE-423B-B4C3-F5187825B9F4}"/>
    <cellStyle name="40% - Accent1 3 3 4" xfId="14847" xr:uid="{61D6B12E-9E7B-42BC-9EEE-E5507192AF42}"/>
    <cellStyle name="40% - Accent1 3 4" xfId="12071" xr:uid="{3F61F4D5-9C49-4527-B039-E5A4650448EE}"/>
    <cellStyle name="40% - Accent1 3 4 2" xfId="14279" xr:uid="{F8F5AD6D-D228-4A14-B197-6AC270DDA3F5}"/>
    <cellStyle name="40% - Accent1 3 4 3" xfId="14156" xr:uid="{874F6A8E-120F-43C9-BDDF-D60B04DEEECD}"/>
    <cellStyle name="40% - Accent1 3 5" xfId="14569" xr:uid="{0271CE1A-2923-4BB7-923D-77F19012B781}"/>
    <cellStyle name="40% - Accent1 4" xfId="6803" xr:uid="{0515F054-7BCA-4A88-A0F9-315BD2B1AEBF}"/>
    <cellStyle name="40% - Accent1 4 2" xfId="6804" xr:uid="{3E9F0B6D-DD66-4D97-BC2C-7648C4917212}"/>
    <cellStyle name="40% - Accent1 4 2 2" xfId="6805" xr:uid="{3F41F632-2B9A-4D9B-9511-1EDBCBC8A946}"/>
    <cellStyle name="40% - Accent1 4 2 2 2" xfId="13638" xr:uid="{8A7B99E8-A54B-43AE-99C9-F5EC1B468BB0}"/>
    <cellStyle name="40% - Accent1 4 2 3" xfId="12509" xr:uid="{D116A955-1399-4889-AE7A-59E1B0F753D4}"/>
    <cellStyle name="40% - Accent1 4 3" xfId="13261" xr:uid="{DEE6C05F-C5F8-49DA-BF07-440D1E4A5241}"/>
    <cellStyle name="40% - Accent1 4 4" xfId="12097" xr:uid="{BC0C5773-D7BC-4C89-AC9B-538171580BFA}"/>
    <cellStyle name="40% - Accent1 5" xfId="6806" xr:uid="{87AF9AAF-3BA7-4DB3-B2DD-4AF5C448AB16}"/>
    <cellStyle name="40% - Accent1 5 2" xfId="12272" xr:uid="{870E228C-3766-40F3-AF60-BAEFECE3F67A}"/>
    <cellStyle name="40% - Accent1 5 2 2" xfId="14293" xr:uid="{45A45482-AF79-4457-BF75-42C828F2A8A8}"/>
    <cellStyle name="40% - Accent1 5 2 3" xfId="14170" xr:uid="{902A593C-A333-485C-A93A-FE5B3956D0E4}"/>
    <cellStyle name="40% - Accent1 6" xfId="6807" xr:uid="{C4B7CFB3-78D1-42A4-825C-475143F5C09A}"/>
    <cellStyle name="40% - Accent1 6 2" xfId="6808" xr:uid="{0ABD0B22-6374-4973-A384-21CD066CC1D3}"/>
    <cellStyle name="40% - Accent1 6 2 2" xfId="13639" xr:uid="{C01F6D43-3E09-49A6-BB2C-CF03D9BAD590}"/>
    <cellStyle name="40% - Accent1 6 3" xfId="12510" xr:uid="{E11B1EBB-71A0-47EC-A4D0-974B60EC5CED}"/>
    <cellStyle name="40% - Accent1 7" xfId="6809" xr:uid="{D87AD16F-512A-45DE-BE8F-8A68C5962A43}"/>
    <cellStyle name="40% - Accent1 7 2" xfId="13640" xr:uid="{D040CA42-6963-4150-B824-B03046D2CDB1}"/>
    <cellStyle name="40% - Accent1 7 3" xfId="12511" xr:uid="{B31BE201-8D09-43E4-9311-83EB9B572F07}"/>
    <cellStyle name="40% - Accent1 8" xfId="6810" xr:uid="{E6C16AC0-50D5-4FF1-92E2-1CABD5052D4E}"/>
    <cellStyle name="40% - Accent1 8 2" xfId="13641" xr:uid="{0203BB33-804E-403D-A9B9-0B9964552A0B}"/>
    <cellStyle name="40% - Accent1 8 3" xfId="12512" xr:uid="{A452B2DA-8D22-4127-A1AB-B24F14AA2989}"/>
    <cellStyle name="40% - Accent1 9" xfId="12973" xr:uid="{C54FBDE2-E197-4302-B855-4B68DCC76B00}"/>
    <cellStyle name="40% - Accent2 10" xfId="11740" xr:uid="{89436110-8C75-4CE9-AC50-B732456C3CF7}"/>
    <cellStyle name="40% - Accent2 2" xfId="6811" xr:uid="{1B6E144F-6604-4203-A45A-CDC89A3A04C2}"/>
    <cellStyle name="40% - Accent2 2 2" xfId="6812" xr:uid="{3D5FE128-9A6A-4CB2-98F8-26292DB77885}"/>
    <cellStyle name="40% - Accent2 2 2 2" xfId="12513" xr:uid="{924F3AB1-6531-47DA-8C1A-2D0939853F0B}"/>
    <cellStyle name="40% - Accent2 2 2 2 2" xfId="14319" xr:uid="{2B7C6EF9-09B0-42CF-BC4F-8240CDC0B385}"/>
    <cellStyle name="40% - Accent2 2 2 2 3" xfId="14196" xr:uid="{ED0503CD-0C3C-4F77-A001-8F6F5EA0B850}"/>
    <cellStyle name="40% - Accent2 2 2 3" xfId="14850" xr:uid="{E17148B2-5820-418B-BB44-FA5B68712C05}"/>
    <cellStyle name="40% - Accent2 2 3" xfId="6813" xr:uid="{FEB8FA90-5755-4E83-80E1-681235D772B0}"/>
    <cellStyle name="40% - Accent2 2 3 2" xfId="14849" xr:uid="{0D7B6FB3-14D9-4930-AB7D-B5AD6285F01F}"/>
    <cellStyle name="40% - Accent2 2 4" xfId="6814" xr:uid="{FD8A9A8C-5B04-4FAD-88C4-EBBF6B1D1112}"/>
    <cellStyle name="40% - Accent2 2 5" xfId="12049" xr:uid="{8F625C86-FE13-4E7B-A5F1-BD0976B3AF54}"/>
    <cellStyle name="40% - Accent2 2 5 2" xfId="14266" xr:uid="{71C93187-4A8B-448F-8703-3FFC15A8E129}"/>
    <cellStyle name="40% - Accent2 2 5 3" xfId="14143" xr:uid="{8951E14D-6176-4C24-97BF-A8F523953B93}"/>
    <cellStyle name="40% - Accent2 2 6" xfId="14435" xr:uid="{4985B0E0-AEAC-47DE-9C0E-7EC1AEDA3868}"/>
    <cellStyle name="40% - Accent2 2_only" xfId="6815" xr:uid="{D8DFEFC7-7361-4F97-9829-AF24F2C59F1D}"/>
    <cellStyle name="40% - Accent2 3" xfId="6816" xr:uid="{12E3F9F1-C7CE-4C47-90BF-0C46D7D8C541}"/>
    <cellStyle name="40% - Accent2 3 2" xfId="6817" xr:uid="{F8AFFA0B-8412-44EC-AF7F-AAD2D57224BE}"/>
    <cellStyle name="40% - Accent2 3 2 2" xfId="12514" xr:uid="{527A6686-3E05-48E5-B222-30045A7778F4}"/>
    <cellStyle name="40% - Accent2 3 2 2 2" xfId="14320" xr:uid="{03E43209-38EE-4FB7-8706-ABB73224793E}"/>
    <cellStyle name="40% - Accent2 3 2 2 3" xfId="14197" xr:uid="{747F558C-9102-4333-A629-3B0F46B980CC}"/>
    <cellStyle name="40% - Accent2 3 2 3" xfId="14852" xr:uid="{B4185F74-FD1D-460A-8337-C7A82A22D15A}"/>
    <cellStyle name="40% - Accent2 3 3" xfId="12515" xr:uid="{D88A4FC3-73D1-477E-A036-5432B3B953A3}"/>
    <cellStyle name="40% - Accent2 3 3 2" xfId="13642" xr:uid="{FD3AAABE-63B8-49EF-A226-D0F8B03721DA}"/>
    <cellStyle name="40% - Accent2 3 3 3" xfId="14851" xr:uid="{495A44ED-87D6-4042-A219-330CB2D356C2}"/>
    <cellStyle name="40% - Accent2 3 4" xfId="12073" xr:uid="{3A2EC5CB-D0E3-4E4B-89E5-A4AFA5B1880C}"/>
    <cellStyle name="40% - Accent2 3 4 2" xfId="14281" xr:uid="{A28F1EDA-28BE-46A4-88E1-52077C9EDAE3}"/>
    <cellStyle name="40% - Accent2 3 4 3" xfId="14158" xr:uid="{D37EEC14-92D0-49C1-B27D-0EB660A2107F}"/>
    <cellStyle name="40% - Accent2 3 5" xfId="14573" xr:uid="{CB0293DB-3BE6-4B48-8452-B7B2F5BFB92D}"/>
    <cellStyle name="40% - Accent2 4" xfId="6818" xr:uid="{F0CEA97A-180C-4AA3-9DBC-B0118D745ED5}"/>
    <cellStyle name="40% - Accent2 4 2" xfId="12516" xr:uid="{BDCE8A44-1200-4A2E-A012-005BAB33929D}"/>
    <cellStyle name="40% - Accent2 4 2 2" xfId="13643" xr:uid="{964E934E-898C-4B32-9D1D-91362C9368AD}"/>
    <cellStyle name="40% - Accent2 4 3" xfId="13263" xr:uid="{8F4AA651-6B54-4D63-8F53-242A9B8C6B3D}"/>
    <cellStyle name="40% - Accent2 4 4" xfId="12099" xr:uid="{64AD3414-B341-4ED8-91CB-CDF9F01A4B87}"/>
    <cellStyle name="40% - Accent2 5" xfId="6819" xr:uid="{16B24E43-D205-48F6-9E2B-880AD4E34897}"/>
    <cellStyle name="40% - Accent2 5 2" xfId="12274" xr:uid="{D46EC45A-FAEE-4098-822D-295D3B4DE163}"/>
    <cellStyle name="40% - Accent2 5 2 2" xfId="14295" xr:uid="{DDC9DB2D-78A1-441D-90FE-1C83E6AA6B8F}"/>
    <cellStyle name="40% - Accent2 5 2 3" xfId="14172" xr:uid="{6EF72B50-056B-4649-979E-8929AEA83A21}"/>
    <cellStyle name="40% - Accent2 6" xfId="6820" xr:uid="{74F26606-2076-49FF-BA81-F572DD449D6C}"/>
    <cellStyle name="40% - Accent2 6 2" xfId="6821" xr:uid="{64B2BD1C-75C6-4F1C-B2D7-418BA547A102}"/>
    <cellStyle name="40% - Accent2 6 2 2" xfId="13644" xr:uid="{84E70CB8-37AD-42B5-B809-27C49C774497}"/>
    <cellStyle name="40% - Accent2 6 3" xfId="12517" xr:uid="{E062C38A-1BE6-4546-BBA2-6E63202DB750}"/>
    <cellStyle name="40% - Accent2 7" xfId="6822" xr:uid="{70641759-55B5-476C-9289-59E825B94292}"/>
    <cellStyle name="40% - Accent2 7 2" xfId="13645" xr:uid="{6D04ED1B-057A-4865-952D-7271CCF7E2F7}"/>
    <cellStyle name="40% - Accent2 7 3" xfId="12518" xr:uid="{4D436DD9-199B-42CE-81DF-4D2C8144E937}"/>
    <cellStyle name="40% - Accent2 8" xfId="12519" xr:uid="{B5118CF2-F7D4-443B-AAFA-5FB4FD2BAC3E}"/>
    <cellStyle name="40% - Accent2 8 2" xfId="13646" xr:uid="{208381AD-8D73-4E1C-90C0-90FD3B0974F1}"/>
    <cellStyle name="40% - Accent2 9" xfId="12975" xr:uid="{C4A20175-8ED2-4084-9147-CA33F86E0068}"/>
    <cellStyle name="40% - Accent3 10" xfId="11743" xr:uid="{416C2245-BFBF-4D62-917D-4FE3A8D25989}"/>
    <cellStyle name="40% - Accent3 2" xfId="6823" xr:uid="{619B5570-9CD2-448A-AD13-6813C20700F0}"/>
    <cellStyle name="40% - Accent3 2 2" xfId="6824" xr:uid="{D8DF0196-CF34-4323-B4E8-724FF7B97432}"/>
    <cellStyle name="40% - Accent3 2 2 2" xfId="12520" xr:uid="{17EC9BE1-B4A3-4351-9E6F-FBC354E57FC6}"/>
    <cellStyle name="40% - Accent3 2 2 2 2" xfId="14321" xr:uid="{88A0BFDD-FDD4-4FF2-8AB5-F14F018C9EAE}"/>
    <cellStyle name="40% - Accent3 2 2 2 3" xfId="14198" xr:uid="{5FB48B4A-2E4F-49F7-9E7D-FE0B43D17488}"/>
    <cellStyle name="40% - Accent3 2 2 3" xfId="14854" xr:uid="{01791896-D2BA-4957-9D77-0D032FD58823}"/>
    <cellStyle name="40% - Accent3 2 3" xfId="6825" xr:uid="{A5D57728-D8B7-4DA9-8869-5C4A5870E874}"/>
    <cellStyle name="40% - Accent3 2 3 2" xfId="6826" xr:uid="{66F20E5B-08A5-4D49-8607-636DBB6EEAA7}"/>
    <cellStyle name="40% - Accent3 2 3 3" xfId="14853" xr:uid="{C9BF57EF-EA40-4F50-BC2D-6F679C03F1BD}"/>
    <cellStyle name="40% - Accent3 2 4" xfId="6827" xr:uid="{7A692067-4AA5-4CAB-931F-10D2093C6C6C}"/>
    <cellStyle name="40% - Accent3 2 5" xfId="12053" xr:uid="{CF8F0D7E-A417-42D6-8EDD-6289E06ACEF2}"/>
    <cellStyle name="40% - Accent3 2 5 2" xfId="14268" xr:uid="{E23BD0B0-73CA-482F-B376-6D12CA4422C4}"/>
    <cellStyle name="40% - Accent3 2 5 3" xfId="14145" xr:uid="{E50C3B05-86BA-4E46-B5FE-95B924FB0DE6}"/>
    <cellStyle name="40% - Accent3 2 6" xfId="14439" xr:uid="{0F3C5249-71A2-49D1-9878-BB6382EBF736}"/>
    <cellStyle name="40% - Accent3 2_only" xfId="6828" xr:uid="{238F1BE5-007A-4998-A265-EC97F4FF0350}"/>
    <cellStyle name="40% - Accent3 3" xfId="6829" xr:uid="{F767BD86-11BF-41D3-BDA6-31C024F8F8FD}"/>
    <cellStyle name="40% - Accent3 3 2" xfId="6830" xr:uid="{3442578F-E25B-4439-98D7-E2453FB8E963}"/>
    <cellStyle name="40% - Accent3 3 2 2" xfId="12521" xr:uid="{EFEB2CF6-37CD-4985-8598-E70CAB7E7393}"/>
    <cellStyle name="40% - Accent3 3 2 2 2" xfId="14322" xr:uid="{4ABE4D3F-3AF6-4A1D-BF56-8E521B457B2A}"/>
    <cellStyle name="40% - Accent3 3 2 2 3" xfId="14199" xr:uid="{D04B57E5-ACCF-463D-AE37-75F6E068500B}"/>
    <cellStyle name="40% - Accent3 3 2 3" xfId="14856" xr:uid="{1C484F3A-BEE1-4AA8-B241-11AAEFCA5C6A}"/>
    <cellStyle name="40% - Accent3 3 3" xfId="12522" xr:uid="{B7777DA6-F2CC-4FA9-AA97-B45CFC8F3C42}"/>
    <cellStyle name="40% - Accent3 3 3 2" xfId="13647" xr:uid="{8AAB1FA7-7B88-4BF2-A58C-4679B6724125}"/>
    <cellStyle name="40% - Accent3 3 3 3" xfId="14855" xr:uid="{9DFEAB85-6598-4107-9534-62CD924E89AE}"/>
    <cellStyle name="40% - Accent3 3 4" xfId="12075" xr:uid="{47742F99-FE7E-4D94-9E6F-548DAFAC79AB}"/>
    <cellStyle name="40% - Accent3 3 4 2" xfId="14283" xr:uid="{3AE046C1-8B65-4360-9313-65B88F788241}"/>
    <cellStyle name="40% - Accent3 3 4 3" xfId="14160" xr:uid="{D605A6C3-5CD6-49E7-B4E8-A7A45B5086A7}"/>
    <cellStyle name="40% - Accent3 3 5" xfId="14577" xr:uid="{AC14038A-B520-47BC-9AD7-08CC911AFE7C}"/>
    <cellStyle name="40% - Accent3 4" xfId="6831" xr:uid="{A57060D4-F7D4-4481-9FF6-4D1CDD8CBC7B}"/>
    <cellStyle name="40% - Accent3 4 2" xfId="12523" xr:uid="{CEA2FA07-1E44-44CF-8273-3FE9B2F1F426}"/>
    <cellStyle name="40% - Accent3 4 2 2" xfId="13648" xr:uid="{2799BE79-7629-4728-A269-245473392F5F}"/>
    <cellStyle name="40% - Accent3 4 3" xfId="13265" xr:uid="{6085642B-A3C4-452A-B81F-D055E21A8549}"/>
    <cellStyle name="40% - Accent3 4 4" xfId="12101" xr:uid="{9D16BFA1-172F-404D-BA2A-70B58164C85D}"/>
    <cellStyle name="40% - Accent3 5" xfId="6832" xr:uid="{E110D412-8CE0-4EA0-A191-64BC8D5EA2F3}"/>
    <cellStyle name="40% - Accent3 5 2" xfId="12276" xr:uid="{9B418867-87CF-48BD-916F-4C0C20D7D71E}"/>
    <cellStyle name="40% - Accent3 5 2 2" xfId="14297" xr:uid="{7CEA2F1D-9E75-4867-882C-035E7C533ACB}"/>
    <cellStyle name="40% - Accent3 5 2 3" xfId="14174" xr:uid="{5522C7D9-A1A6-46D8-8E60-2BF2C7D3DD64}"/>
    <cellStyle name="40% - Accent3 6" xfId="6833" xr:uid="{64F9DF1B-AE6A-43EA-AE25-C4957A0F68BC}"/>
    <cellStyle name="40% - Accent3 6 2" xfId="6834" xr:uid="{0925D8A4-4FE2-408A-85FD-3E5F3368C415}"/>
    <cellStyle name="40% - Accent3 6 2 2" xfId="13649" xr:uid="{6E126FE8-31A9-4CEA-8E24-AD12119BF349}"/>
    <cellStyle name="40% - Accent3 6 3" xfId="12524" xr:uid="{C8AFE6BC-0C06-4A79-A084-A946974F32E1}"/>
    <cellStyle name="40% - Accent3 7" xfId="6835" xr:uid="{5BFD3132-6261-4DB8-91D0-4C53E78ED57F}"/>
    <cellStyle name="40% - Accent3 7 2" xfId="13650" xr:uid="{0D84576C-F053-49F6-A790-B8A90BC348C1}"/>
    <cellStyle name="40% - Accent3 7 3" xfId="12525" xr:uid="{AD82D0E3-F167-4E58-822F-C3D2FCA24FB0}"/>
    <cellStyle name="40% - Accent3 8" xfId="6836" xr:uid="{BC03D941-43FB-4B6C-803E-7348CD54D00E}"/>
    <cellStyle name="40% - Accent3 8 2" xfId="13651" xr:uid="{E3684F2F-CCD8-45D7-A25A-6B5CBDF20D16}"/>
    <cellStyle name="40% - Accent3 8 3" xfId="12526" xr:uid="{ADD54230-B2EC-4756-95C2-F86750CFC02C}"/>
    <cellStyle name="40% - Accent3 9" xfId="12977" xr:uid="{423BFC64-F9DB-4FC2-9065-6C91CC5273D4}"/>
    <cellStyle name="40% - Accent4 10" xfId="11746" xr:uid="{982B921A-8906-438A-80BE-27B370101C97}"/>
    <cellStyle name="40% - Accent4 2" xfId="6837" xr:uid="{077BD591-1F93-4AF4-A90C-382AE811B5EC}"/>
    <cellStyle name="40% - Accent4 2 2" xfId="6838" xr:uid="{EF70AF94-3EE0-4357-B4D6-EEEA83EFC46D}"/>
    <cellStyle name="40% - Accent4 2 2 2" xfId="12527" xr:uid="{C3635373-1423-47A0-B489-9CE7F4847593}"/>
    <cellStyle name="40% - Accent4 2 2 2 2" xfId="14323" xr:uid="{9D46B5DC-BC17-4B9F-966E-B6B13DCC5C4E}"/>
    <cellStyle name="40% - Accent4 2 2 2 3" xfId="14200" xr:uid="{3C733835-2532-4310-B8A6-3BB62E4CD606}"/>
    <cellStyle name="40% - Accent4 2 2 3" xfId="14858" xr:uid="{DA495259-5E15-45DC-83A0-F0918ED979DD}"/>
    <cellStyle name="40% - Accent4 2 3" xfId="6839" xr:uid="{2D450994-63C2-4A5E-8471-191B4F3B3126}"/>
    <cellStyle name="40% - Accent4 2 3 2" xfId="6840" xr:uid="{B2E19241-1221-42AB-98DA-26A9DC729D98}"/>
    <cellStyle name="40% - Accent4 2 3 3" xfId="14857" xr:uid="{AF2C2B8F-47C6-4F9D-BD47-82BBB23BE192}"/>
    <cellStyle name="40% - Accent4 2 4" xfId="6841" xr:uid="{0AF03CFC-3EB2-4224-B4C7-9F2EBA50C4AB}"/>
    <cellStyle name="40% - Accent4 2 5" xfId="12057" xr:uid="{1ED900BD-6CC8-4D81-87BF-17BE0318D92E}"/>
    <cellStyle name="40% - Accent4 2 5 2" xfId="14270" xr:uid="{267B174C-E947-4CC0-BC29-240C42B1FB20}"/>
    <cellStyle name="40% - Accent4 2 5 3" xfId="14147" xr:uid="{0CBF99C1-FC28-449F-B03C-1625F1F0B63D}"/>
    <cellStyle name="40% - Accent4 2 6" xfId="14443" xr:uid="{1D8A982A-4EF9-4F1C-BB4E-75C6DECA9A7B}"/>
    <cellStyle name="40% - Accent4 2_only" xfId="6842" xr:uid="{FE8C896C-AFA7-4703-8302-C78D7698FFCB}"/>
    <cellStyle name="40% - Accent4 3" xfId="6843" xr:uid="{5BFFCB9B-7C52-4127-8B82-C508D3198186}"/>
    <cellStyle name="40% - Accent4 3 2" xfId="6844" xr:uid="{348F5A57-D80D-41BB-BF3C-7F4E03801A12}"/>
    <cellStyle name="40% - Accent4 3 2 2" xfId="12528" xr:uid="{21CCE00D-E18B-4D3B-858C-970F2A12E862}"/>
    <cellStyle name="40% - Accent4 3 2 2 2" xfId="14324" xr:uid="{B95EC86C-9D8A-4D52-BD9D-C9D89E3E9284}"/>
    <cellStyle name="40% - Accent4 3 2 2 3" xfId="14201" xr:uid="{956AE4D5-56AD-4A44-AE0E-17953411E0FE}"/>
    <cellStyle name="40% - Accent4 3 2 3" xfId="14860" xr:uid="{ED27C112-CF82-4001-A92B-8B318143B35A}"/>
    <cellStyle name="40% - Accent4 3 3" xfId="12529" xr:uid="{0F84E0B1-1DB3-4749-9C7E-38D0746397A6}"/>
    <cellStyle name="40% - Accent4 3 3 2" xfId="13652" xr:uid="{8899B5FE-17DA-41A8-86D4-33F91D7CDA10}"/>
    <cellStyle name="40% - Accent4 3 3 3" xfId="14859" xr:uid="{DC51F317-3254-4AE8-9EAD-D8666F4A8FC4}"/>
    <cellStyle name="40% - Accent4 3 4" xfId="12077" xr:uid="{DB76D7A8-E50B-44EE-A0E2-609016E6B9D7}"/>
    <cellStyle name="40% - Accent4 3 4 2" xfId="14285" xr:uid="{D0B406AD-9F70-4541-B582-8209F3F82B1F}"/>
    <cellStyle name="40% - Accent4 3 4 3" xfId="14162" xr:uid="{83E6962E-C966-48BC-9B5C-7C910D89700C}"/>
    <cellStyle name="40% - Accent4 3 5" xfId="14581" xr:uid="{86E4F37E-9A43-49F3-8010-DB62E1F4124E}"/>
    <cellStyle name="40% - Accent4 4" xfId="6845" xr:uid="{00687607-6ED8-4338-9859-F25A28452AD2}"/>
    <cellStyle name="40% - Accent4 4 2" xfId="12530" xr:uid="{7A9F114C-3B73-439F-8BF8-06E6717AD485}"/>
    <cellStyle name="40% - Accent4 4 2 2" xfId="13653" xr:uid="{C0762A24-C8B8-4F71-8C33-D9A23594BE26}"/>
    <cellStyle name="40% - Accent4 4 3" xfId="13267" xr:uid="{26AAE3EC-088C-45A4-B9F4-341C9F49A7E8}"/>
    <cellStyle name="40% - Accent4 4 4" xfId="12103" xr:uid="{CDB8F812-8C15-458E-982B-46BA387BA808}"/>
    <cellStyle name="40% - Accent4 5" xfId="6846" xr:uid="{896475A2-C093-400C-A430-4DBBD8F4137B}"/>
    <cellStyle name="40% - Accent4 5 2" xfId="12278" xr:uid="{C791CCDE-92ED-4423-888C-65F34EA90E43}"/>
    <cellStyle name="40% - Accent4 5 2 2" xfId="14299" xr:uid="{E3C38A11-308E-4CA7-BE9B-BEF52EC15D6D}"/>
    <cellStyle name="40% - Accent4 5 2 3" xfId="14176" xr:uid="{743BD240-B31C-47D2-B263-F2E754ADF297}"/>
    <cellStyle name="40% - Accent4 6" xfId="6847" xr:uid="{24378F70-24A6-4A5A-8517-6C9A5CB0BB57}"/>
    <cellStyle name="40% - Accent4 6 2" xfId="6848" xr:uid="{F9AF0712-3B17-4140-BAD1-BF7559DF19FE}"/>
    <cellStyle name="40% - Accent4 6 2 2" xfId="13654" xr:uid="{10C61F47-4782-4A13-876F-13391CAA5831}"/>
    <cellStyle name="40% - Accent4 6 3" xfId="12531" xr:uid="{37433E7F-D540-4AE2-987F-CEA098B61CAF}"/>
    <cellStyle name="40% - Accent4 7" xfId="6849" xr:uid="{9B4785EE-34D1-436F-BB50-3FD59A7506A5}"/>
    <cellStyle name="40% - Accent4 7 2" xfId="13655" xr:uid="{380E04EA-611E-4C71-BBA2-208F97486D9D}"/>
    <cellStyle name="40% - Accent4 7 3" xfId="12532" xr:uid="{47EA3573-97BB-4169-B672-DD283648D053}"/>
    <cellStyle name="40% - Accent4 8" xfId="6850" xr:uid="{1B27C214-870B-4C1E-BD5F-7B170B565D6C}"/>
    <cellStyle name="40% - Accent4 8 2" xfId="13656" xr:uid="{5256072A-075B-441D-B4D4-2AE2880EC667}"/>
    <cellStyle name="40% - Accent4 8 3" xfId="12533" xr:uid="{86BA4191-961E-4E83-AACF-23E4F5013B56}"/>
    <cellStyle name="40% - Accent4 9" xfId="12979" xr:uid="{FBD3D3BC-1B41-4189-BAAD-65FFC35939AC}"/>
    <cellStyle name="40% - Accent5 10" xfId="11749" xr:uid="{A71B6571-8457-4C07-B67A-5C98C54C2BE4}"/>
    <cellStyle name="40% - Accent5 2" xfId="6851" xr:uid="{0A75DC0B-64B9-4BA9-AA52-3C526D76285D}"/>
    <cellStyle name="40% - Accent5 2 2" xfId="6852" xr:uid="{9FEEA6C4-A9B5-4BFE-8BDD-C36023BD3562}"/>
    <cellStyle name="40% - Accent5 2 2 2" xfId="12534" xr:uid="{30086187-DC45-4D0A-A067-D7445C0AAFD9}"/>
    <cellStyle name="40% - Accent5 2 2 2 2" xfId="14325" xr:uid="{04E82C0E-94AF-40B5-A6B1-663ADF4CF1CD}"/>
    <cellStyle name="40% - Accent5 2 2 2 3" xfId="14202" xr:uid="{A5BE2854-BFAE-46E0-A8B0-7F2B3D5F55F1}"/>
    <cellStyle name="40% - Accent5 2 2 3" xfId="14862" xr:uid="{36CCEAAC-3658-48FC-96AD-07DC9E052709}"/>
    <cellStyle name="40% - Accent5 2 3" xfId="6853" xr:uid="{8E1E5A38-ECC8-4200-A91F-068CD6F568C6}"/>
    <cellStyle name="40% - Accent5 2 3 2" xfId="6854" xr:uid="{DCBD5493-D3F8-4821-9358-B3F1AFBFC277}"/>
    <cellStyle name="40% - Accent5 2 3 3" xfId="14861" xr:uid="{DD88C244-9B4C-453C-B3F9-A458182CFBD6}"/>
    <cellStyle name="40% - Accent5 2 4" xfId="6855" xr:uid="{7B510410-04D7-459B-A3F7-04A78F855FE5}"/>
    <cellStyle name="40% - Accent5 2 5" xfId="12061" xr:uid="{0BBC87E0-BDD8-42CE-9E2E-BFB8D242DB23}"/>
    <cellStyle name="40% - Accent5 2 5 2" xfId="14272" xr:uid="{08EE15AF-6541-41BF-9E94-91D62157ABF1}"/>
    <cellStyle name="40% - Accent5 2 5 3" xfId="14149" xr:uid="{974FA918-CF2C-4BEA-B04F-B3FECD3D66EC}"/>
    <cellStyle name="40% - Accent5 2 6" xfId="14447" xr:uid="{F27D6921-EB5E-4E65-B3AF-F6808FF58559}"/>
    <cellStyle name="40% - Accent5 2_only" xfId="6856" xr:uid="{ADB2D61F-AB59-4284-A42A-B188722FDD4D}"/>
    <cellStyle name="40% - Accent5 3" xfId="6857" xr:uid="{7E88D007-014A-4441-A7C9-0ACF02D1D530}"/>
    <cellStyle name="40% - Accent5 3 2" xfId="6858" xr:uid="{141358FA-AF61-458F-96A8-31B5EC0AFA31}"/>
    <cellStyle name="40% - Accent5 3 2 2" xfId="12535" xr:uid="{82BDC1F1-A596-489A-BFD1-B48A47ECA08A}"/>
    <cellStyle name="40% - Accent5 3 2 2 2" xfId="14326" xr:uid="{4C0F9EF3-2D39-40CD-B55C-5AB4DA72F2BD}"/>
    <cellStyle name="40% - Accent5 3 2 2 3" xfId="14203" xr:uid="{CA8CDF7D-3726-452C-90CD-9E245E94BE61}"/>
    <cellStyle name="40% - Accent5 3 2 3" xfId="14864" xr:uid="{7D0090E7-70BC-4E2D-A333-C588990247F6}"/>
    <cellStyle name="40% - Accent5 3 3" xfId="12536" xr:uid="{B2730BB4-FC52-485C-BFDA-D25B8C25D6DF}"/>
    <cellStyle name="40% - Accent5 3 3 2" xfId="13657" xr:uid="{BCD67A21-C41F-474A-A3A7-B93616A5D16B}"/>
    <cellStyle name="40% - Accent5 3 3 3" xfId="14863" xr:uid="{BFF828C1-484B-400E-9735-BA42F2D98572}"/>
    <cellStyle name="40% - Accent5 3 4" xfId="12079" xr:uid="{A42BAB59-B872-45D4-945F-9734F72F0191}"/>
    <cellStyle name="40% - Accent5 3 4 2" xfId="14287" xr:uid="{4A90FEFB-0484-4662-A021-8E5F99CAD7C2}"/>
    <cellStyle name="40% - Accent5 3 4 3" xfId="14164" xr:uid="{AF7361C0-202F-403A-B897-D04D03FAA7C9}"/>
    <cellStyle name="40% - Accent5 3 5" xfId="14585" xr:uid="{38107645-EA0F-440F-A55D-1F82A1AFF71E}"/>
    <cellStyle name="40% - Accent5 4" xfId="6859" xr:uid="{5F4E0A9F-CBA3-4BB0-B20B-C11F492A4CB8}"/>
    <cellStyle name="40% - Accent5 4 2" xfId="12537" xr:uid="{B6F78104-044A-49F2-AFFB-2E74EE2B8A3A}"/>
    <cellStyle name="40% - Accent5 4 2 2" xfId="13658" xr:uid="{A7182FFB-8669-4401-8A9E-B01ECE98583E}"/>
    <cellStyle name="40% - Accent5 4 3" xfId="13269" xr:uid="{AE474260-2F10-490B-AF26-D6999A37A208}"/>
    <cellStyle name="40% - Accent5 4 4" xfId="12105" xr:uid="{ABE8E2E9-B431-4AA8-A247-56C7DEF5CD9C}"/>
    <cellStyle name="40% - Accent5 5" xfId="6860" xr:uid="{77A45BC8-82EF-4AFD-A508-54D25E076B72}"/>
    <cellStyle name="40% - Accent5 5 2" xfId="12280" xr:uid="{3FDDAB5A-D4A4-414A-BD6E-25A46B4F0DC7}"/>
    <cellStyle name="40% - Accent5 5 2 2" xfId="14301" xr:uid="{47FAC910-ECD5-4EA1-B988-DB0BA9BC8490}"/>
    <cellStyle name="40% - Accent5 5 2 3" xfId="14178" xr:uid="{0FBB20FA-4FD3-47DB-868A-28BF4BDD4C4A}"/>
    <cellStyle name="40% - Accent5 6" xfId="6861" xr:uid="{010F5717-B634-4B4C-B53E-AF59E85821CC}"/>
    <cellStyle name="40% - Accent5 6 2" xfId="6862" xr:uid="{6A753E61-BC5E-415A-A904-78044038319F}"/>
    <cellStyle name="40% - Accent5 6 2 2" xfId="13659" xr:uid="{B25D7887-863D-474E-BDEF-0E1A43F3DBA5}"/>
    <cellStyle name="40% - Accent5 6 3" xfId="12538" xr:uid="{84927207-D844-4B12-BAD9-7CC368FBCD9A}"/>
    <cellStyle name="40% - Accent5 7" xfId="6863" xr:uid="{7608FC37-741D-4615-B6EC-5961DCF9A1F3}"/>
    <cellStyle name="40% - Accent5 7 2" xfId="13660" xr:uid="{D751A401-C31C-4802-AB8F-EB1BE0DFCFAD}"/>
    <cellStyle name="40% - Accent5 7 3" xfId="12539" xr:uid="{DAB6C27E-162F-444F-B04B-035E64C78EFA}"/>
    <cellStyle name="40% - Accent5 8" xfId="6864" xr:uid="{B029ED61-AA3C-4827-9CCC-D903D3BB7BAA}"/>
    <cellStyle name="40% - Accent5 8 2" xfId="13661" xr:uid="{76481380-4559-46CE-9F71-88F2A6E8E3CF}"/>
    <cellStyle name="40% - Accent5 8 3" xfId="12540" xr:uid="{8152C347-75E7-4B19-A702-9BA8A981A7F3}"/>
    <cellStyle name="40% - Accent5 9" xfId="12981" xr:uid="{C0651DF9-31E1-4107-B64F-F84DC865E933}"/>
    <cellStyle name="40% - Accent6 10" xfId="11752" xr:uid="{E98C34CF-8607-4E1A-9F24-327EBA8ADDF4}"/>
    <cellStyle name="40% - Accent6 2" xfId="6865" xr:uid="{2B71E962-D727-41E1-80E0-EAE85B2175BC}"/>
    <cellStyle name="40% - Accent6 2 2" xfId="6866" xr:uid="{7846C2CB-4F08-486F-97C6-490E171F2D90}"/>
    <cellStyle name="40% - Accent6 2 2 2" xfId="12541" xr:uid="{41948E46-D627-4C1F-A271-1DF3687CAC16}"/>
    <cellStyle name="40% - Accent6 2 2 2 2" xfId="14327" xr:uid="{AC236559-7803-4F26-8EC1-E75DBB6CCB41}"/>
    <cellStyle name="40% - Accent6 2 2 2 3" xfId="14204" xr:uid="{7D93B7A6-7DBC-4FED-828F-0EEF1683518E}"/>
    <cellStyle name="40% - Accent6 2 2 3" xfId="14866" xr:uid="{C1D2F552-23DA-4AC8-B1CE-5D6AD1B276D7}"/>
    <cellStyle name="40% - Accent6 2 3" xfId="6867" xr:uid="{4C21A188-DAD9-496F-87A6-77FE1F4A1AD6}"/>
    <cellStyle name="40% - Accent6 2 3 2" xfId="6868" xr:uid="{4099D017-4A89-4254-B4F4-E64A7BDFD6FE}"/>
    <cellStyle name="40% - Accent6 2 3 3" xfId="14865" xr:uid="{19ABC814-F2BD-428F-A45A-BE4B85103BDB}"/>
    <cellStyle name="40% - Accent6 2 4" xfId="6869" xr:uid="{DFD31A37-4867-4537-B46F-B331DB2D8F96}"/>
    <cellStyle name="40% - Accent6 2 5" xfId="12065" xr:uid="{59E4A880-2639-4C19-A3EB-BFF4129E2D9E}"/>
    <cellStyle name="40% - Accent6 2 5 2" xfId="14274" xr:uid="{E0EF1DBB-277F-4258-A457-5A5D2E8DBA55}"/>
    <cellStyle name="40% - Accent6 2 5 3" xfId="14151" xr:uid="{6FFEE640-2937-4071-AD8E-07864FE52B40}"/>
    <cellStyle name="40% - Accent6 2 6" xfId="14451" xr:uid="{11C32321-0365-470F-B230-3EC2E7D02E33}"/>
    <cellStyle name="40% - Accent6 2_only" xfId="6870" xr:uid="{83F73C44-CE66-4D6D-B361-9DB3EAB12B9C}"/>
    <cellStyle name="40% - Accent6 3" xfId="6871" xr:uid="{E334883A-E9D9-4AE4-BF12-450635913A4A}"/>
    <cellStyle name="40% - Accent6 3 2" xfId="6872" xr:uid="{A6CB7519-8332-490A-AF2A-B923455FBF86}"/>
    <cellStyle name="40% - Accent6 3 2 2" xfId="12542" xr:uid="{DD14A2E0-E62C-4B59-90EF-B6B7A135874B}"/>
    <cellStyle name="40% - Accent6 3 2 2 2" xfId="14328" xr:uid="{1DE04811-F202-4661-B52B-1752007B7E88}"/>
    <cellStyle name="40% - Accent6 3 2 2 3" xfId="14205" xr:uid="{C8946624-A24A-4470-B6FD-442111EC713C}"/>
    <cellStyle name="40% - Accent6 3 2 3" xfId="14868" xr:uid="{FC1D9D68-F9DD-456E-B6E4-DB2BA6AC64CA}"/>
    <cellStyle name="40% - Accent6 3 3" xfId="12543" xr:uid="{4E336DF0-09CE-4EDA-9592-DEF5228F6256}"/>
    <cellStyle name="40% - Accent6 3 3 2" xfId="13662" xr:uid="{B04B1DC4-8A3D-4BFA-9327-61CDC87F632D}"/>
    <cellStyle name="40% - Accent6 3 3 3" xfId="14867" xr:uid="{8F48DD99-FBA1-4DD5-8B1E-4189E62E5BFA}"/>
    <cellStyle name="40% - Accent6 3 4" xfId="12081" xr:uid="{C142A48B-E5EB-499F-8D1A-4052D05E9D19}"/>
    <cellStyle name="40% - Accent6 3 4 2" xfId="14289" xr:uid="{CC4E201E-51DF-4FF8-B985-15AF4CB9F570}"/>
    <cellStyle name="40% - Accent6 3 4 3" xfId="14166" xr:uid="{F8F56170-8ECB-4DA5-8CCE-179C6526637C}"/>
    <cellStyle name="40% - Accent6 3 5" xfId="14589" xr:uid="{9A846332-84CB-41E1-BC14-B5289E020BB3}"/>
    <cellStyle name="40% - Accent6 4" xfId="6873" xr:uid="{D0D4A4C4-CDE0-4E57-86CD-36DA527A3014}"/>
    <cellStyle name="40% - Accent6 4 2" xfId="12544" xr:uid="{77A802BB-1794-4F2E-8DAA-01E89B75BC83}"/>
    <cellStyle name="40% - Accent6 4 2 2" xfId="13663" xr:uid="{7D58F9B2-8EF8-4401-B879-E6D95830DD78}"/>
    <cellStyle name="40% - Accent6 4 3" xfId="13271" xr:uid="{32387A0D-5AFC-4D99-A783-DD80D268D854}"/>
    <cellStyle name="40% - Accent6 4 4" xfId="12107" xr:uid="{731624EA-46EB-45D9-9411-A9A7CA59D3AD}"/>
    <cellStyle name="40% - Accent6 5" xfId="6874" xr:uid="{54A0DB0D-459F-42C7-BDCB-72C067A93269}"/>
    <cellStyle name="40% - Accent6 5 2" xfId="12282" xr:uid="{D215AD74-90C5-4A4A-8E0C-2DB6E4E41EFB}"/>
    <cellStyle name="40% - Accent6 5 2 2" xfId="14303" xr:uid="{4E92D425-BEAB-4ADC-91FC-5C97ACB69FDD}"/>
    <cellStyle name="40% - Accent6 5 2 3" xfId="14180" xr:uid="{2D5A6156-0035-42B4-A215-C9B8B54A2186}"/>
    <cellStyle name="40% - Accent6 6" xfId="6875" xr:uid="{83AFD069-73EC-42B8-9920-4813A85A32A3}"/>
    <cellStyle name="40% - Accent6 6 2" xfId="6876" xr:uid="{F2C75C31-7619-403F-A62C-C79B2A2FE299}"/>
    <cellStyle name="40% - Accent6 6 2 2" xfId="13664" xr:uid="{EAAAF84B-361A-4F34-BC7C-E76B9E952031}"/>
    <cellStyle name="40% - Accent6 6 3" xfId="12545" xr:uid="{D8B427DD-28AF-4B32-8758-EECA832EB6C3}"/>
    <cellStyle name="40% - Accent6 7" xfId="6877" xr:uid="{E723ADCD-72B0-4DB0-A4DE-9760E29A86A9}"/>
    <cellStyle name="40% - Accent6 7 2" xfId="13665" xr:uid="{6648F0C2-4633-438F-84A8-59F2EB576D52}"/>
    <cellStyle name="40% - Accent6 7 3" xfId="12546" xr:uid="{39BBDA87-F64D-4A26-802E-04D553535715}"/>
    <cellStyle name="40% - Accent6 8" xfId="6878" xr:uid="{9DB48C94-394C-438B-8740-8FADB9F4191D}"/>
    <cellStyle name="40% - Accent6 8 2" xfId="13666" xr:uid="{4D8A9B9D-07B3-43FA-9B53-924AD4D63889}"/>
    <cellStyle name="40% - Accent6 8 3" xfId="12547" xr:uid="{ABCCB1FB-F4A2-45FD-B429-52B51F60570A}"/>
    <cellStyle name="40% - Accent6 9" xfId="12983" xr:uid="{5AA59806-8B11-44E5-A692-A9A5467BCB68}"/>
    <cellStyle name="40% - ส่วนที่ถูกเน้น1" xfId="6879" xr:uid="{D9E5C1DD-3053-444B-9B33-5BD29A46B4E7}"/>
    <cellStyle name="40% - ส่วนที่ถูกเน้น1 10" xfId="11965" xr:uid="{62C79A3C-932A-4419-B2C1-57F3D2B364A8}"/>
    <cellStyle name="40% - ส่วนที่ถูกเน้น1 10 2" xfId="12548" xr:uid="{EC9CF058-375D-40B4-B237-64F8180B3A38}"/>
    <cellStyle name="40% - ส่วนที่ถูกเน้น1 10 2 2" xfId="13667" xr:uid="{96F6DBF3-7B3E-47C9-A260-FC7A96F77A53}"/>
    <cellStyle name="40% - ส่วนที่ถูกเน้น1 10 3" xfId="13185" xr:uid="{ECF7003F-DEE8-4760-B687-470DD84D70B4}"/>
    <cellStyle name="40% - ส่วนที่ถูกเน้น1 11" xfId="11980" xr:uid="{700064B5-C2C5-423E-B390-7CFF38472079}"/>
    <cellStyle name="40% - ส่วนที่ถูกเน้น1 11 2" xfId="12549" xr:uid="{9293D171-68E5-4C6F-90BF-EF78C75748D4}"/>
    <cellStyle name="40% - ส่วนที่ถูกเน้น1 11 2 2" xfId="13668" xr:uid="{CD46862A-07D5-48B7-8C82-1453F1B8E61A}"/>
    <cellStyle name="40% - ส่วนที่ถูกเน้น1 11 3" xfId="13200" xr:uid="{4F5C5A75-C6D0-423A-BC50-1CAB6FF92B1D}"/>
    <cellStyle name="40% - ส่วนที่ถูกเน้น1 12" xfId="11996" xr:uid="{30A53B5D-630C-491E-9BE0-FF9175BE62AB}"/>
    <cellStyle name="40% - ส่วนที่ถูกเน้น1 12 2" xfId="12550" xr:uid="{6576D488-F475-43BE-886A-E00C6E1DC027}"/>
    <cellStyle name="40% - ส่วนที่ถูกเน้น1 12 2 2" xfId="13669" xr:uid="{1BB5A117-8612-47EE-B5BC-C8654175129F}"/>
    <cellStyle name="40% - ส่วนที่ถูกเน้น1 12 3" xfId="13216" xr:uid="{A7953D29-C2C5-4F97-B4AA-B17C95083FA9}"/>
    <cellStyle name="40% - ส่วนที่ถูกเน้น1 13" xfId="12012" xr:uid="{8F68C781-E4B5-4A8E-BB51-61677D2CF05B}"/>
    <cellStyle name="40% - ส่วนที่ถูกเน้น1 13 2" xfId="12551" xr:uid="{7B6B3F8A-1284-4B89-AFF3-4FF9A229303A}"/>
    <cellStyle name="40% - ส่วนที่ถูกเน้น1 13 2 2" xfId="13670" xr:uid="{544D12A1-7FD4-499D-BB02-3E8688FD9267}"/>
    <cellStyle name="40% - ส่วนที่ถูกเน้น1 13 3" xfId="13232" xr:uid="{D53D78A3-A84E-40BD-AEB1-0DD4F058546B}"/>
    <cellStyle name="40% - ส่วนที่ถูกเน้น1 14" xfId="12151" xr:uid="{D0B872E6-AD2F-48EF-A9BA-CEFFBCAF8C7B}"/>
    <cellStyle name="40% - ส่วนที่ถูกเน้น1 14 2" xfId="12552" xr:uid="{78B627EA-2903-4F15-9587-4ABDB1252603}"/>
    <cellStyle name="40% - ส่วนที่ถูกเน้น1 14 2 2" xfId="13671" xr:uid="{0ADEA0E0-D4CC-4EC9-BE73-236F9D370F20}"/>
    <cellStyle name="40% - ส่วนที่ถูกเน้น1 14 3" xfId="13315" xr:uid="{A6403830-4DFA-40A5-B380-040A5DEBCA61}"/>
    <cellStyle name="40% - ส่วนที่ถูกเน้น1 15" xfId="12152" xr:uid="{E8936A29-C1E9-4450-A32C-C9A1284623BD}"/>
    <cellStyle name="40% - ส่วนที่ถูกเน้น1 15 2" xfId="12553" xr:uid="{FFC432AB-AEBF-4DA2-BD68-9A5693373265}"/>
    <cellStyle name="40% - ส่วนที่ถูกเน้น1 15 2 2" xfId="13672" xr:uid="{4C629A37-856E-4C20-8498-C8F0FAAD7F66}"/>
    <cellStyle name="40% - ส่วนที่ถูกเน้น1 15 3" xfId="13316" xr:uid="{9A86E731-050C-4472-AAD8-4DA1B8853CF9}"/>
    <cellStyle name="40% - ส่วนที่ถูกเน้น1 16" xfId="12153" xr:uid="{78E98591-F274-4583-8EA1-4E980489B39F}"/>
    <cellStyle name="40% - ส่วนที่ถูกเน้น1 16 2" xfId="12554" xr:uid="{458FEC4C-3FC8-48ED-806F-47FFD718CBD2}"/>
    <cellStyle name="40% - ส่วนที่ถูกเน้น1 16 2 2" xfId="13673" xr:uid="{7B2A7D9B-21DC-4766-BD7F-8123DCD937D8}"/>
    <cellStyle name="40% - ส่วนที่ถูกเน้น1 16 3" xfId="13317" xr:uid="{1623F8A7-ECCF-4DAF-85DE-F4C94328FCB6}"/>
    <cellStyle name="40% - ส่วนที่ถูกเน้น1 17" xfId="12154" xr:uid="{3ADE82D8-AF19-4175-8D17-4D8B513E4B2E}"/>
    <cellStyle name="40% - ส่วนที่ถูกเน้น1 17 2" xfId="12555" xr:uid="{4DAB0374-B775-48AC-B244-6B34179F0180}"/>
    <cellStyle name="40% - ส่วนที่ถูกเน้น1 17 2 2" xfId="13674" xr:uid="{CAE14628-0193-439A-B150-24F6F89D56E4}"/>
    <cellStyle name="40% - ส่วนที่ถูกเน้น1 17 3" xfId="13318" xr:uid="{E9F9177C-79BC-4C25-BA75-5652EB3E0045}"/>
    <cellStyle name="40% - ส่วนที่ถูกเน้น1 18" xfId="12155" xr:uid="{8C903315-46C0-4C9B-AF46-C72B89100A4E}"/>
    <cellStyle name="40% - ส่วนที่ถูกเน้น1 18 2" xfId="12556" xr:uid="{108B02B9-A5E7-440F-A1C3-21F409EAD6DD}"/>
    <cellStyle name="40% - ส่วนที่ถูกเน้น1 18 2 2" xfId="13675" xr:uid="{338F2515-CA3D-4E27-A604-700A5A3FCCDD}"/>
    <cellStyle name="40% - ส่วนที่ถูกเน้น1 18 3" xfId="13319" xr:uid="{8C05C96D-BF8E-44BF-8D24-304685AADD02}"/>
    <cellStyle name="40% - ส่วนที่ถูกเน้น1 19" xfId="12156" xr:uid="{BCAD78E4-F316-4083-8769-35374682B624}"/>
    <cellStyle name="40% - ส่วนที่ถูกเน้น1 19 2" xfId="12557" xr:uid="{17926CE5-37D0-458E-BB89-2E72541786AC}"/>
    <cellStyle name="40% - ส่วนที่ถูกเน้น1 19 2 2" xfId="13676" xr:uid="{B82E6126-7235-42CE-93FA-2293B5636E6B}"/>
    <cellStyle name="40% - ส่วนที่ถูกเน้น1 19 3" xfId="13320" xr:uid="{EB2A717C-0DAB-471D-8948-39B587A35E21}"/>
    <cellStyle name="40% - ส่วนที่ถูกเน้น1 2" xfId="6880" xr:uid="{83D016F6-792C-459F-A8AF-15BAAB1CF550}"/>
    <cellStyle name="40% - ส่วนที่ถูกเน้น1 2 2" xfId="11843" xr:uid="{C2F8B1D2-9758-48B8-A636-1F69556F44A5}"/>
    <cellStyle name="40% - ส่วนที่ถูกเน้น1 2 2 2" xfId="12558" xr:uid="{E51447C3-D03A-4C9F-BBB6-6802C5F4BAA9}"/>
    <cellStyle name="40% - ส่วนที่ถูกเน้น1 2 2 2 2" xfId="13677" xr:uid="{61181C8A-022A-45AB-BA9A-8F2E917201FE}"/>
    <cellStyle name="40% - ส่วนที่ถูกเน้น1 2 2 3" xfId="12559" xr:uid="{6D0C5E43-6BD6-4BE4-9FBC-F3F66ED3457D}"/>
    <cellStyle name="40% - ส่วนที่ถูกเน้น1 2 2 3 2" xfId="13678" xr:uid="{3742E753-03FF-41BD-9263-8062F1CFD0A9}"/>
    <cellStyle name="40% - ส่วนที่ถูกเน้น1 2 2 4" xfId="13063" xr:uid="{3A21D46B-E99C-4BAC-B211-A4554D51625A}"/>
    <cellStyle name="40% - ส่วนที่ถูกเน้น1 2 3" xfId="12157" xr:uid="{55538712-03FE-4CBC-9210-82D4C385464F}"/>
    <cellStyle name="40% - ส่วนที่ถูกเน้น1 2 3 2" xfId="12560" xr:uid="{03B1719A-E549-4064-A729-B158B53B8DAD}"/>
    <cellStyle name="40% - ส่วนที่ถูกเน้น1 2 3 2 2" xfId="13679" xr:uid="{7F30C9A3-F36A-45B2-9A4A-E0BBC82EB1E4}"/>
    <cellStyle name="40% - ส่วนที่ถูกเน้น1 2 3 3" xfId="13321" xr:uid="{03042561-7D7B-4E00-881F-5487275A0210}"/>
    <cellStyle name="40% - ส่วนที่ถูกเน้น1 2 4" xfId="12561" xr:uid="{E27D77CE-C835-4AF8-B599-7F0F8E0C0798}"/>
    <cellStyle name="40% - ส่วนที่ถูกเน้น1 2 4 2" xfId="13680" xr:uid="{B7165639-5A4B-4064-A717-46A1238F2D42}"/>
    <cellStyle name="40% - ส่วนที่ถูกเน้น1 2 5" xfId="12562" xr:uid="{AA6C99A6-4BFD-45DC-8A43-20E77B16EEA8}"/>
    <cellStyle name="40% - ส่วนที่ถูกเน้น1 2 5 2" xfId="13681" xr:uid="{DF1EACBE-E536-4DBC-B6B0-DC4FE2A2B638}"/>
    <cellStyle name="40% - ส่วนที่ถูกเน้น1 2 6" xfId="12989" xr:uid="{83F5C568-F24E-4BEF-B042-B4532194C96D}"/>
    <cellStyle name="40% - ส่วนที่ถูกเน้น1 2 7" xfId="11767" xr:uid="{40A671FC-7CBA-4CB8-B448-95815B988774}"/>
    <cellStyle name="40% - ส่วนที่ถูกเน้น1 3" xfId="6881" xr:uid="{CC900634-7BB8-4682-BA11-9DB134F0B556}"/>
    <cellStyle name="40% - ส่วนที่ถูกเน้น1 3 2" xfId="11861" xr:uid="{C87CF9D7-DD3C-4D35-8F2D-BA80AD5DB1DC}"/>
    <cellStyle name="40% - ส่วนที่ถูกเน้น1 3 2 2" xfId="12563" xr:uid="{EFFCDD48-0D16-4E57-B5D8-E54267110FD0}"/>
    <cellStyle name="40% - ส่วนที่ถูกเน้น1 3 2 2 2" xfId="13682" xr:uid="{63F1FB4D-8D8E-480C-97DA-AB3D3B130583}"/>
    <cellStyle name="40% - ส่วนที่ถูกเน้น1 3 2 3" xfId="12564" xr:uid="{350994C9-A6B6-48BE-B61A-DAFBA7A8170A}"/>
    <cellStyle name="40% - ส่วนที่ถูกเน้น1 3 2 3 2" xfId="13683" xr:uid="{BEFEB23A-9F74-431B-8B55-BDDB52E32E90}"/>
    <cellStyle name="40% - ส่วนที่ถูกเน้น1 3 2 4" xfId="13081" xr:uid="{B3C49B03-DF25-42F2-B1BB-E2AB3521F956}"/>
    <cellStyle name="40% - ส่วนที่ถูกเน้น1 3 3" xfId="12565" xr:uid="{97F0D416-A0CC-41E1-AECE-E801D3E8995F}"/>
    <cellStyle name="40% - ส่วนที่ถูกเน้น1 3 3 2" xfId="13684" xr:uid="{2DF3B66E-C5C1-4F8C-9A70-45A2F0520EB5}"/>
    <cellStyle name="40% - ส่วนที่ถูกเน้น1 3 4" xfId="12566" xr:uid="{0F5733EB-EDB1-464E-A86E-3BBC9B7E94C9}"/>
    <cellStyle name="40% - ส่วนที่ถูกเน้น1 3 4 2" xfId="13685" xr:uid="{B5135132-22C8-4BBE-AC78-BE63907FF315}"/>
    <cellStyle name="40% - ส่วนที่ถูกเน้น1 3 5" xfId="13008" xr:uid="{ADDEE153-9582-408F-ABAA-E7395302D57C}"/>
    <cellStyle name="40% - ส่วนที่ถูกเน้น1 3 6" xfId="11786" xr:uid="{CA5EFE6E-82A2-4182-A9A5-BC3AF2F5403F}"/>
    <cellStyle name="40% - ส่วนที่ถูกเน้น1 4" xfId="6882" xr:uid="{C89B1DB4-467B-475E-94ED-16DEBB0C7961}"/>
    <cellStyle name="40% - ส่วนที่ถูกเน้น1 4 2" xfId="11877" xr:uid="{DB615960-DC49-43AB-A45F-CB34A2611A14}"/>
    <cellStyle name="40% - ส่วนที่ถูกเน้น1 4 2 2" xfId="13097" xr:uid="{C4BAEBE1-1BD5-45FF-953E-A4DA2AE3F8C1}"/>
    <cellStyle name="40% - ส่วนที่ถูกเน้น1 4 3" xfId="12567" xr:uid="{B1B6C9FF-D720-435D-A998-8B19631FEE07}"/>
    <cellStyle name="40% - ส่วนที่ถูกเน้น1 4 3 2" xfId="13686" xr:uid="{DECE1314-770B-4E4D-B0C1-5D72E23DB7FA}"/>
    <cellStyle name="40% - ส่วนที่ถูกเน้น1 4 4" xfId="12568" xr:uid="{8BD266C2-A1DC-4D2F-B575-4B569744F1D6}"/>
    <cellStyle name="40% - ส่วนที่ถูกเน้น1 4 4 2" xfId="13687" xr:uid="{57CC478E-DC1D-492C-AB59-370C311B541D}"/>
    <cellStyle name="40% - ส่วนที่ถูกเน้น1 4 5" xfId="13024" xr:uid="{7886010B-AB36-4801-B4FB-F8131BA20490}"/>
    <cellStyle name="40% - ส่วนที่ถูกเน้น1 4 6" xfId="11802" xr:uid="{64D186EB-9BE5-41EA-88AA-F6DC62ED265C}"/>
    <cellStyle name="40% - ส่วนที่ถูกเน้น1 5" xfId="6883" xr:uid="{42E53444-B217-4EBB-8297-36052EFA5496}"/>
    <cellStyle name="40% - ส่วนที่ถูกเน้น1 5 2" xfId="12569" xr:uid="{2127DAA4-A041-47CE-B878-7E469F6F1DD8}"/>
    <cellStyle name="40% - ส่วนที่ถูกเน้น1 5 2 2" xfId="13688" xr:uid="{4B5D0375-400C-406D-8D97-456630F2F3F7}"/>
    <cellStyle name="40% - ส่วนที่ถูกเน้น1 5 3" xfId="12570" xr:uid="{AD6D0050-3DE4-4F75-A5D3-3C93C21E2B27}"/>
    <cellStyle name="40% - ส่วนที่ถูกเน้น1 5 3 2" xfId="13689" xr:uid="{E1FA3B69-B453-4B66-8DE2-015B1CDEBB8D}"/>
    <cellStyle name="40% - ส่วนที่ถูกเน้น1 5 4" xfId="13046" xr:uid="{B1493121-E984-47EB-90A5-A9A90F09F700}"/>
    <cellStyle name="40% - ส่วนที่ถูกเน้น1 5 5" xfId="11826" xr:uid="{D101187F-33F2-4CF1-9E99-F5F8A2159F05}"/>
    <cellStyle name="40% - ส่วนที่ถูกเน้น1 6" xfId="11900" xr:uid="{F3399635-0A57-4F58-A9D5-F8B2C0490513}"/>
    <cellStyle name="40% - ส่วนที่ถูกเน้น1 6 2" xfId="12571" xr:uid="{FA21911D-8AC0-462F-8150-C5156C2D9B2F}"/>
    <cellStyle name="40% - ส่วนที่ถูกเน้น1 6 2 2" xfId="13690" xr:uid="{8EB0C9D3-42E5-4F48-A299-80AE3683AB33}"/>
    <cellStyle name="40% - ส่วนที่ถูกเน้น1 6 3" xfId="12572" xr:uid="{FA2B7DF3-E06A-47D0-97EB-01B87B139381}"/>
    <cellStyle name="40% - ส่วนที่ถูกเน้น1 6 3 2" xfId="13691" xr:uid="{4A2786D4-3E3D-4203-8ED8-18707E5903BB}"/>
    <cellStyle name="40% - ส่วนที่ถูกเน้น1 6 4" xfId="13120" xr:uid="{D7751090-CB81-4388-A43C-CC42A76ACC3B}"/>
    <cellStyle name="40% - ส่วนที่ถูกเน้น1 7" xfId="11917" xr:uid="{B992086E-16D3-4FA2-A4B3-D72E7D4245FC}"/>
    <cellStyle name="40% - ส่วนที่ถูกเน้น1 7 2" xfId="12573" xr:uid="{DDE3239D-5C80-4499-9814-1920DAF87A95}"/>
    <cellStyle name="40% - ส่วนที่ถูกเน้น1 7 2 2" xfId="13692" xr:uid="{608550D4-0229-4D49-A947-56534710D09E}"/>
    <cellStyle name="40% - ส่วนที่ถูกเน้น1 7 3" xfId="12574" xr:uid="{3AA6B4FB-A992-479A-A68A-0D511AF86577}"/>
    <cellStyle name="40% - ส่วนที่ถูกเน้น1 7 3 2" xfId="13693" xr:uid="{C929AE30-D7AA-49BD-8963-2A8BADFCCFCC}"/>
    <cellStyle name="40% - ส่วนที่ถูกเน้น1 7 4" xfId="13137" xr:uid="{F721731E-EFE1-44B6-93BA-75848E726563}"/>
    <cellStyle name="40% - ส่วนที่ถูกเน้น1 8" xfId="11934" xr:uid="{4C07D636-B596-44B0-81C5-4059BB4AF87B}"/>
    <cellStyle name="40% - ส่วนที่ถูกเน้น1 8 2" xfId="12575" xr:uid="{2EB13633-62E7-4220-AF2E-A6FB2E391606}"/>
    <cellStyle name="40% - ส่วนที่ถูกเน้น1 8 2 2" xfId="13694" xr:uid="{DDF491EA-A024-4B27-8A94-0B46BFE03740}"/>
    <cellStyle name="40% - ส่วนที่ถูกเน้น1 8 3" xfId="12576" xr:uid="{55C6C2A2-ED7C-40F7-8E0F-96B5F594CBF3}"/>
    <cellStyle name="40% - ส่วนที่ถูกเน้น1 8 3 2" xfId="13695" xr:uid="{020D9960-161F-43A6-B5D7-9C4B98D7316E}"/>
    <cellStyle name="40% - ส่วนที่ถูกเน้น1 8 4" xfId="13154" xr:uid="{64C12875-EB9F-482F-B665-21717BDD98E5}"/>
    <cellStyle name="40% - ส่วนที่ถูกเน้น1 9" xfId="11949" xr:uid="{746368E4-01EE-4AB4-B315-5088B96DEA0C}"/>
    <cellStyle name="40% - ส่วนที่ถูกเน้น1 9 2" xfId="12577" xr:uid="{4E9B39E1-A4E7-41E9-A7B4-1714B428D8C6}"/>
    <cellStyle name="40% - ส่วนที่ถูกเน้น1 9 2 2" xfId="13696" xr:uid="{EEED0713-3CB0-4514-9DF4-D4EB54CA0F42}"/>
    <cellStyle name="40% - ส่วนที่ถูกเน้น1 9 3" xfId="13169" xr:uid="{FB7201C0-1128-4922-9E2A-4BC9E7AA5E0E}"/>
    <cellStyle name="40% - ส่วนที่ถูกเน้น1_3-TTTBB Budget 2010 to Dept (2)" xfId="6884" xr:uid="{5F4713DB-67AB-4C28-80F5-81B676E76A35}"/>
    <cellStyle name="40% - ส่วนที่ถูกเน้น2" xfId="6885" xr:uid="{95B8CF75-6094-49EF-879B-CACBB1F398B7}"/>
    <cellStyle name="40% - ส่วนที่ถูกเน้น2 10" xfId="11967" xr:uid="{DD17C5EA-208A-42F5-A951-9D0151ADA7C9}"/>
    <cellStyle name="40% - ส่วนที่ถูกเน้น2 10 2" xfId="12578" xr:uid="{79788277-F91A-48A6-9E53-03861A1265EA}"/>
    <cellStyle name="40% - ส่วนที่ถูกเน้น2 10 2 2" xfId="13697" xr:uid="{D1B0C2BA-C5DC-4AAD-B98E-085E4809AE85}"/>
    <cellStyle name="40% - ส่วนที่ถูกเน้น2 10 3" xfId="13187" xr:uid="{63D42377-EEED-466D-95B9-43A1C555E893}"/>
    <cellStyle name="40% - ส่วนที่ถูกเน้น2 11" xfId="11982" xr:uid="{96117B06-78A4-491D-9386-5A9006F6DD27}"/>
    <cellStyle name="40% - ส่วนที่ถูกเน้น2 11 2" xfId="12579" xr:uid="{4D79FABB-4BC1-4546-BD50-DB1FD03E2B1F}"/>
    <cellStyle name="40% - ส่วนที่ถูกเน้น2 11 2 2" xfId="13698" xr:uid="{78ABAC2A-967B-4B10-896E-8B8A3CA4D81A}"/>
    <cellStyle name="40% - ส่วนที่ถูกเน้น2 11 3" xfId="13202" xr:uid="{9094E8BC-DC74-41E4-84C2-C0AACE719FD9}"/>
    <cellStyle name="40% - ส่วนที่ถูกเน้น2 12" xfId="11998" xr:uid="{D8EDAC46-42B0-48A2-880D-61103A532C69}"/>
    <cellStyle name="40% - ส่วนที่ถูกเน้น2 12 2" xfId="12580" xr:uid="{8D0E8D8F-7437-499A-B7E9-CFA9C4C7A935}"/>
    <cellStyle name="40% - ส่วนที่ถูกเน้น2 12 2 2" xfId="13699" xr:uid="{D88731CA-7509-43CC-83D7-43E66005CC89}"/>
    <cellStyle name="40% - ส่วนที่ถูกเน้น2 12 3" xfId="13218" xr:uid="{F3415A76-D03B-431E-862C-A432522BEC77}"/>
    <cellStyle name="40% - ส่วนที่ถูกเน้น2 13" xfId="12014" xr:uid="{537A1493-6E60-4779-9619-FF03A9D27D6F}"/>
    <cellStyle name="40% - ส่วนที่ถูกเน้น2 13 2" xfId="12581" xr:uid="{226E38AE-72E1-4749-AD93-1D086F4579BD}"/>
    <cellStyle name="40% - ส่วนที่ถูกเน้น2 13 2 2" xfId="13700" xr:uid="{70EC9D36-626C-4797-A09F-540449EF095C}"/>
    <cellStyle name="40% - ส่วนที่ถูกเน้น2 13 3" xfId="13234" xr:uid="{6E10B9EC-4C86-4153-9730-ACA689CAD561}"/>
    <cellStyle name="40% - ส่วนที่ถูกเน้น2 14" xfId="12158" xr:uid="{01E67F16-7E3C-432F-B8C8-FFE43B6FC3E3}"/>
    <cellStyle name="40% - ส่วนที่ถูกเน้น2 14 2" xfId="12582" xr:uid="{878C1C08-C8C3-4BCD-B5D5-3D67885AB0C8}"/>
    <cellStyle name="40% - ส่วนที่ถูกเน้น2 14 2 2" xfId="13701" xr:uid="{B8D500F9-CC06-4CFF-87B9-F30F2A3C8AFD}"/>
    <cellStyle name="40% - ส่วนที่ถูกเน้น2 14 3" xfId="13322" xr:uid="{98B12374-B2FE-4A52-A07B-A179E3993066}"/>
    <cellStyle name="40% - ส่วนที่ถูกเน้น2 15" xfId="12159" xr:uid="{9767C6DF-FA37-49D2-8930-DB5655401CFC}"/>
    <cellStyle name="40% - ส่วนที่ถูกเน้น2 15 2" xfId="12583" xr:uid="{2FD9F481-B408-47D7-AE24-39ABFFD68156}"/>
    <cellStyle name="40% - ส่วนที่ถูกเน้น2 15 2 2" xfId="13702" xr:uid="{63122050-C193-4080-BE85-1904D25AE258}"/>
    <cellStyle name="40% - ส่วนที่ถูกเน้น2 15 3" xfId="13323" xr:uid="{A65E7515-EFDB-41E0-8A25-CC4E9E499163}"/>
    <cellStyle name="40% - ส่วนที่ถูกเน้น2 16" xfId="12160" xr:uid="{A9A6E39D-BAEE-4184-8C77-38C09B247891}"/>
    <cellStyle name="40% - ส่วนที่ถูกเน้น2 16 2" xfId="12584" xr:uid="{2D056B4A-46AC-424C-BFAD-AE1EACD2C460}"/>
    <cellStyle name="40% - ส่วนที่ถูกเน้น2 16 2 2" xfId="13703" xr:uid="{FAEF7B76-F6D6-4A38-89CD-218412FC021C}"/>
    <cellStyle name="40% - ส่วนที่ถูกเน้น2 16 3" xfId="13324" xr:uid="{8858294D-A240-46BF-9A29-E19463951DBA}"/>
    <cellStyle name="40% - ส่วนที่ถูกเน้น2 17" xfId="12161" xr:uid="{2E89C135-1C6A-4ADE-824F-0ABDB231A536}"/>
    <cellStyle name="40% - ส่วนที่ถูกเน้น2 17 2" xfId="12585" xr:uid="{1177BECA-0583-405D-97DB-023BFD3F3EBB}"/>
    <cellStyle name="40% - ส่วนที่ถูกเน้น2 17 2 2" xfId="13704" xr:uid="{619862D9-E185-4556-A0BB-23C8E64D7434}"/>
    <cellStyle name="40% - ส่วนที่ถูกเน้น2 17 3" xfId="13325" xr:uid="{5D338861-3DC7-4DE4-80B8-B02B1EEB1617}"/>
    <cellStyle name="40% - ส่วนที่ถูกเน้น2 18" xfId="12162" xr:uid="{FCCA8671-B082-4B02-95D8-81AA7B71E36C}"/>
    <cellStyle name="40% - ส่วนที่ถูกเน้น2 18 2" xfId="12586" xr:uid="{CAA6EEDD-FE7C-432C-9658-CB95DDD7255A}"/>
    <cellStyle name="40% - ส่วนที่ถูกเน้น2 18 2 2" xfId="13705" xr:uid="{4CE360D2-CE64-44A8-AEC0-370DD604E3CF}"/>
    <cellStyle name="40% - ส่วนที่ถูกเน้น2 18 3" xfId="13326" xr:uid="{946C0169-9EDE-4617-A1E8-BB837D1A2B97}"/>
    <cellStyle name="40% - ส่วนที่ถูกเน้น2 19" xfId="12163" xr:uid="{8BB3B0B7-ADCF-477C-A81A-3A951A436749}"/>
    <cellStyle name="40% - ส่วนที่ถูกเน้น2 19 2" xfId="12587" xr:uid="{70D82CBC-D94A-4BFC-935F-5895D1B236BC}"/>
    <cellStyle name="40% - ส่วนที่ถูกเน้น2 19 2 2" xfId="13706" xr:uid="{A149F5AD-AB0C-481F-B68F-E3BDB20A614E}"/>
    <cellStyle name="40% - ส่วนที่ถูกเน้น2 19 3" xfId="13327" xr:uid="{B4DAC998-6E53-4AEE-B1C8-B2BAACEDBA85}"/>
    <cellStyle name="40% - ส่วนที่ถูกเน้น2 2" xfId="6886" xr:uid="{6D732736-705F-4FA1-B948-862CCEC8B13C}"/>
    <cellStyle name="40% - ส่วนที่ถูกเน้น2 2 2" xfId="11845" xr:uid="{035C3967-1ECD-4634-BB6A-16D07FAD35FE}"/>
    <cellStyle name="40% - ส่วนที่ถูกเน้น2 2 2 2" xfId="12588" xr:uid="{26DD2984-DB43-4496-BE29-74B2564BADC0}"/>
    <cellStyle name="40% - ส่วนที่ถูกเน้น2 2 2 2 2" xfId="13707" xr:uid="{FBD5F687-E1B4-4469-81AE-F92C86485CEF}"/>
    <cellStyle name="40% - ส่วนที่ถูกเน้น2 2 2 3" xfId="12589" xr:uid="{0997F346-2DAA-40D6-A480-23C980AF2EBF}"/>
    <cellStyle name="40% - ส่วนที่ถูกเน้น2 2 2 3 2" xfId="13708" xr:uid="{FD9F7263-E2D2-4FB8-95CF-939F615F5130}"/>
    <cellStyle name="40% - ส่วนที่ถูกเน้น2 2 2 4" xfId="13065" xr:uid="{BADBC4B4-D049-48F2-966B-4F173BE88EE1}"/>
    <cellStyle name="40% - ส่วนที่ถูกเน้น2 2 3" xfId="12164" xr:uid="{A0D4ED2F-602E-44B7-BEE2-C277D04E3D12}"/>
    <cellStyle name="40% - ส่วนที่ถูกเน้น2 2 3 2" xfId="12590" xr:uid="{9E996E3C-CAD5-4735-900D-25AD380CFE5E}"/>
    <cellStyle name="40% - ส่วนที่ถูกเน้น2 2 3 2 2" xfId="13709" xr:uid="{41E91AB5-DA1B-46AA-A709-6B002655DCCF}"/>
    <cellStyle name="40% - ส่วนที่ถูกเน้น2 2 3 3" xfId="13328" xr:uid="{7C0A2502-55A1-4BCF-9F73-DC9FFE0F7A40}"/>
    <cellStyle name="40% - ส่วนที่ถูกเน้น2 2 4" xfId="12591" xr:uid="{068EB78C-049B-4A44-92AC-9502E0909DBE}"/>
    <cellStyle name="40% - ส่วนที่ถูกเน้น2 2 4 2" xfId="13710" xr:uid="{2BA97931-718D-4626-B1E9-6BE62508B306}"/>
    <cellStyle name="40% - ส่วนที่ถูกเน้น2 2 5" xfId="12592" xr:uid="{144EFF30-D8E8-4213-BE56-EBC6ACF29BA0}"/>
    <cellStyle name="40% - ส่วนที่ถูกเน้น2 2 5 2" xfId="13711" xr:uid="{09F38B25-1F65-4F3D-B5F3-2EE08949D50D}"/>
    <cellStyle name="40% - ส่วนที่ถูกเน้น2 2 6" xfId="12991" xr:uid="{3284E46A-9D15-44C0-9F9A-B1C932BF7093}"/>
    <cellStyle name="40% - ส่วนที่ถูกเน้น2 2 7" xfId="11769" xr:uid="{C92FA848-494C-499C-91B5-7BA3702E6BB0}"/>
    <cellStyle name="40% - ส่วนที่ถูกเน้น2 3" xfId="6887" xr:uid="{4A3F0578-C882-4DB5-B2A7-80041C5CA1C3}"/>
    <cellStyle name="40% - ส่วนที่ถูกเน้น2 3 2" xfId="11863" xr:uid="{523275C9-EA66-4B1B-86B2-EBEB0793F955}"/>
    <cellStyle name="40% - ส่วนที่ถูกเน้น2 3 2 2" xfId="12593" xr:uid="{83C34A14-5F2D-4DBA-A61E-96A7416FE212}"/>
    <cellStyle name="40% - ส่วนที่ถูกเน้น2 3 2 2 2" xfId="13712" xr:uid="{110F64DC-6951-4231-A96A-B3E7828A42E9}"/>
    <cellStyle name="40% - ส่วนที่ถูกเน้น2 3 2 3" xfId="12594" xr:uid="{88D7EA1F-508A-45A3-954D-9997A3652937}"/>
    <cellStyle name="40% - ส่วนที่ถูกเน้น2 3 2 3 2" xfId="13713" xr:uid="{6B9EE194-5463-43DF-9FA5-B3B37C095057}"/>
    <cellStyle name="40% - ส่วนที่ถูกเน้น2 3 2 4" xfId="13083" xr:uid="{24C540AA-DC76-4F7A-B9FF-87D58C827F68}"/>
    <cellStyle name="40% - ส่วนที่ถูกเน้น2 3 3" xfId="12595" xr:uid="{16B2BAAB-0590-41BB-9686-EAFAAB90A18F}"/>
    <cellStyle name="40% - ส่วนที่ถูกเน้น2 3 3 2" xfId="13714" xr:uid="{530E6684-0EE7-41AF-90E9-2986B1491FC5}"/>
    <cellStyle name="40% - ส่วนที่ถูกเน้น2 3 4" xfId="12596" xr:uid="{D4A02F2D-5FAF-443F-A29A-B6205E1F8974}"/>
    <cellStyle name="40% - ส่วนที่ถูกเน้น2 3 4 2" xfId="13715" xr:uid="{EB9E62A3-5BDD-4C28-B46B-2F68E81EF66B}"/>
    <cellStyle name="40% - ส่วนที่ถูกเน้น2 3 5" xfId="13010" xr:uid="{39C5791F-0168-4C3B-9282-FBCDDEB38038}"/>
    <cellStyle name="40% - ส่วนที่ถูกเน้น2 3 6" xfId="11788" xr:uid="{A8A1B3F6-D88F-4E5E-97D6-9D1425C699E8}"/>
    <cellStyle name="40% - ส่วนที่ถูกเน้น2 4" xfId="6888" xr:uid="{1B4D8C5D-B0BB-4870-8DD7-76AC72F5E83A}"/>
    <cellStyle name="40% - ส่วนที่ถูกเน้น2 4 2" xfId="11879" xr:uid="{C15F41DA-0FA4-4660-902C-5BBDE628182D}"/>
    <cellStyle name="40% - ส่วนที่ถูกเน้น2 4 2 2" xfId="13099" xr:uid="{6E0C0CC3-D6B5-46A3-A0EA-8E2E4C5FAFF8}"/>
    <cellStyle name="40% - ส่วนที่ถูกเน้น2 4 3" xfId="12597" xr:uid="{FDDF8D7F-AA72-4C6E-A14D-02CB83CAA609}"/>
    <cellStyle name="40% - ส่วนที่ถูกเน้น2 4 3 2" xfId="13716" xr:uid="{9B89F6DF-EF56-40A5-A596-57419864DADD}"/>
    <cellStyle name="40% - ส่วนที่ถูกเน้น2 4 4" xfId="12598" xr:uid="{07FDEC42-1EC4-4156-9929-3FE76881683F}"/>
    <cellStyle name="40% - ส่วนที่ถูกเน้น2 4 4 2" xfId="13717" xr:uid="{20327F76-3C3B-4632-8F30-250539B90B13}"/>
    <cellStyle name="40% - ส่วนที่ถูกเน้น2 4 5" xfId="13026" xr:uid="{8F597972-78D9-4A64-AB58-7278777D3F73}"/>
    <cellStyle name="40% - ส่วนที่ถูกเน้น2 4 6" xfId="11804" xr:uid="{39E865B3-0F82-451E-8EED-70531DF48BC9}"/>
    <cellStyle name="40% - ส่วนที่ถูกเน้น2 5" xfId="6889" xr:uid="{B2DE5C19-B85D-43F0-8950-72298DADB68A}"/>
    <cellStyle name="40% - ส่วนที่ถูกเน้น2 5 2" xfId="12599" xr:uid="{E9B915DF-7484-4F2C-8AD4-66CB8F65D25D}"/>
    <cellStyle name="40% - ส่วนที่ถูกเน้น2 5 2 2" xfId="13718" xr:uid="{9F552B38-77E4-4D2D-9045-DE1A9E994E97}"/>
    <cellStyle name="40% - ส่วนที่ถูกเน้น2 5 3" xfId="12600" xr:uid="{F870264D-B8A4-4F93-A9F6-3DBDA3A922F0}"/>
    <cellStyle name="40% - ส่วนที่ถูกเน้น2 5 3 2" xfId="13719" xr:uid="{D31103D5-D3DF-4082-90A4-0D168F831448}"/>
    <cellStyle name="40% - ส่วนที่ถูกเน้น2 5 4" xfId="13048" xr:uid="{334DC8CA-3396-4C47-9183-CAF6E3F7ECFE}"/>
    <cellStyle name="40% - ส่วนที่ถูกเน้น2 5 5" xfId="11828" xr:uid="{B26B093E-05BC-4CD0-A6BC-57D1B2B87D34}"/>
    <cellStyle name="40% - ส่วนที่ถูกเน้น2 6" xfId="11902" xr:uid="{57650847-47AF-4F02-B98F-3BB37362BF14}"/>
    <cellStyle name="40% - ส่วนที่ถูกเน้น2 6 2" xfId="12601" xr:uid="{ABA4325A-C2F4-41CD-AE68-A89F375198C3}"/>
    <cellStyle name="40% - ส่วนที่ถูกเน้น2 6 2 2" xfId="13720" xr:uid="{798B59D0-8568-4B91-9170-158D694CFC89}"/>
    <cellStyle name="40% - ส่วนที่ถูกเน้น2 6 3" xfId="12602" xr:uid="{64F4755F-49DE-495F-B4C5-A2665A0DF1B9}"/>
    <cellStyle name="40% - ส่วนที่ถูกเน้น2 6 3 2" xfId="13721" xr:uid="{DC565E73-ECF4-4009-96CA-66C00BCE51DE}"/>
    <cellStyle name="40% - ส่วนที่ถูกเน้น2 6 4" xfId="13122" xr:uid="{890A825A-3507-44F8-A82F-CA1C1BA698C3}"/>
    <cellStyle name="40% - ส่วนที่ถูกเน้น2 7" xfId="11919" xr:uid="{A134C905-3317-462C-A6D3-B54D4521AB2C}"/>
    <cellStyle name="40% - ส่วนที่ถูกเน้น2 7 2" xfId="12603" xr:uid="{211C15BF-8986-4A87-8551-114369D5B2A3}"/>
    <cellStyle name="40% - ส่วนที่ถูกเน้น2 7 2 2" xfId="13722" xr:uid="{2847CB4A-200F-46F0-B295-2E48459BBB0E}"/>
    <cellStyle name="40% - ส่วนที่ถูกเน้น2 7 3" xfId="12604" xr:uid="{FE96C67D-B9DA-40FF-8888-1C558A3E0C63}"/>
    <cellStyle name="40% - ส่วนที่ถูกเน้น2 7 3 2" xfId="13723" xr:uid="{D4F7062F-2CE3-485F-BF52-1CE6636544DF}"/>
    <cellStyle name="40% - ส่วนที่ถูกเน้น2 7 4" xfId="13139" xr:uid="{A0801601-C796-489B-A41D-14A62DAF1D50}"/>
    <cellStyle name="40% - ส่วนที่ถูกเน้น2 8" xfId="11936" xr:uid="{CC0C2853-98D2-4896-9279-581C403CF4C9}"/>
    <cellStyle name="40% - ส่วนที่ถูกเน้น2 8 2" xfId="12605" xr:uid="{EF9FCDD3-2D0C-4080-9D69-A3B9FF4B361F}"/>
    <cellStyle name="40% - ส่วนที่ถูกเน้น2 8 2 2" xfId="13724" xr:uid="{4701A96B-6C22-48DF-B955-2A1075BA1167}"/>
    <cellStyle name="40% - ส่วนที่ถูกเน้น2 8 3" xfId="12606" xr:uid="{EBEABDB0-E7CD-4356-8F5F-ED9884EF9128}"/>
    <cellStyle name="40% - ส่วนที่ถูกเน้น2 8 3 2" xfId="13725" xr:uid="{6935CB5F-8302-4AD4-925F-5B73DE63CAD7}"/>
    <cellStyle name="40% - ส่วนที่ถูกเน้น2 8 4" xfId="13156" xr:uid="{3A6A037E-B6D0-4C54-91C2-862E35872B93}"/>
    <cellStyle name="40% - ส่วนที่ถูกเน้น2 9" xfId="11951" xr:uid="{24350066-083A-4E9B-964C-D559A87ACE30}"/>
    <cellStyle name="40% - ส่วนที่ถูกเน้น2 9 2" xfId="12607" xr:uid="{50450290-258E-4B5D-8756-00EAE6584AAA}"/>
    <cellStyle name="40% - ส่วนที่ถูกเน้น2 9 2 2" xfId="13726" xr:uid="{575D5C86-47C3-44CA-B393-528225E19A0C}"/>
    <cellStyle name="40% - ส่วนที่ถูกเน้น2 9 3" xfId="13171" xr:uid="{3A773CC3-0B10-4F7E-8365-48494E2FFBF4}"/>
    <cellStyle name="40% - ส่วนที่ถูกเน้น2_3-TTTBB Budget 2010 to Dept (2)" xfId="6890" xr:uid="{EEA8D8B0-EE9F-4A73-B40B-67F6E9AFC18A}"/>
    <cellStyle name="40% - ส่วนที่ถูกเน้น3" xfId="6891" xr:uid="{49962141-1558-4C5A-898D-168211641A6F}"/>
    <cellStyle name="40% - ส่วนที่ถูกเน้น3 10" xfId="11969" xr:uid="{86F7DA03-8CCB-4FB3-AC21-2565095E4DD2}"/>
    <cellStyle name="40% - ส่วนที่ถูกเน้น3 10 2" xfId="12608" xr:uid="{C6E9EFD7-4A60-4F19-B49C-EA32788475ED}"/>
    <cellStyle name="40% - ส่วนที่ถูกเน้น3 10 2 2" xfId="13727" xr:uid="{ADE44062-1393-43F4-A8B0-6C54D1D39FB8}"/>
    <cellStyle name="40% - ส่วนที่ถูกเน้น3 10 3" xfId="13189" xr:uid="{13FF5AE6-2138-4FF6-A4FE-4C15DD6D0981}"/>
    <cellStyle name="40% - ส่วนที่ถูกเน้น3 11" xfId="11984" xr:uid="{0888D548-97BD-4A03-84E3-EA90BF82C3CA}"/>
    <cellStyle name="40% - ส่วนที่ถูกเน้น3 11 2" xfId="12609" xr:uid="{6440B3B9-15CC-48AD-8007-111387A6C164}"/>
    <cellStyle name="40% - ส่วนที่ถูกเน้น3 11 2 2" xfId="13728" xr:uid="{B93552D9-ED14-4215-B67F-021EA85B952D}"/>
    <cellStyle name="40% - ส่วนที่ถูกเน้น3 11 3" xfId="13204" xr:uid="{BF767FF1-AE9B-4F5E-A99E-69F8F4C8AA9E}"/>
    <cellStyle name="40% - ส่วนที่ถูกเน้น3 12" xfId="12000" xr:uid="{1D807A2F-D580-4B49-A736-300260B8BF83}"/>
    <cellStyle name="40% - ส่วนที่ถูกเน้น3 12 2" xfId="12610" xr:uid="{DFBAEF95-3E5D-4AA6-BAF3-04DC53A4DC3E}"/>
    <cellStyle name="40% - ส่วนที่ถูกเน้น3 12 2 2" xfId="13729" xr:uid="{111B9115-7299-4A61-A2B1-4A096DA874FF}"/>
    <cellStyle name="40% - ส่วนที่ถูกเน้น3 12 3" xfId="13220" xr:uid="{CD8741D9-4D96-48C5-88F8-2E7BF56D70F1}"/>
    <cellStyle name="40% - ส่วนที่ถูกเน้น3 13" xfId="12016" xr:uid="{EC54FE78-7E02-4706-89E7-88FF0057AED4}"/>
    <cellStyle name="40% - ส่วนที่ถูกเน้น3 13 2" xfId="12611" xr:uid="{AE6B6841-6F50-4280-A1C8-185E2A37157D}"/>
    <cellStyle name="40% - ส่วนที่ถูกเน้น3 13 2 2" xfId="13730" xr:uid="{DD17D7AC-9679-4D93-86B7-B0DC923D64C3}"/>
    <cellStyle name="40% - ส่วนที่ถูกเน้น3 13 3" xfId="13236" xr:uid="{BA230A0F-1AC1-428C-AEF7-F322A5BEF7BD}"/>
    <cellStyle name="40% - ส่วนที่ถูกเน้น3 14" xfId="12165" xr:uid="{D0C0DE03-0724-4006-A473-CA26E703622E}"/>
    <cellStyle name="40% - ส่วนที่ถูกเน้น3 14 2" xfId="12612" xr:uid="{181297D5-5876-49C0-8F8D-7F6BCA89BD64}"/>
    <cellStyle name="40% - ส่วนที่ถูกเน้น3 14 2 2" xfId="13731" xr:uid="{C6DA47BB-235B-45BE-8B99-A7501673CCCF}"/>
    <cellStyle name="40% - ส่วนที่ถูกเน้น3 14 3" xfId="13329" xr:uid="{004CCA8C-EFCD-42C2-8D19-75257E3646F5}"/>
    <cellStyle name="40% - ส่วนที่ถูกเน้น3 15" xfId="12166" xr:uid="{B8D7B009-4BCE-4AA7-A236-9F6F915891B9}"/>
    <cellStyle name="40% - ส่วนที่ถูกเน้น3 15 2" xfId="12613" xr:uid="{53BB94A7-B9A3-45C5-8A5D-CBCC9A4F12D8}"/>
    <cellStyle name="40% - ส่วนที่ถูกเน้น3 15 2 2" xfId="13732" xr:uid="{2F28F625-07EB-4745-9857-51B85EB7F90A}"/>
    <cellStyle name="40% - ส่วนที่ถูกเน้น3 15 3" xfId="13330" xr:uid="{8B5EA582-E3C6-43EC-BC4B-406C3FAC30E4}"/>
    <cellStyle name="40% - ส่วนที่ถูกเน้น3 16" xfId="12167" xr:uid="{BCB1FD2E-9FA9-424D-AFE4-7005EA9CF7ED}"/>
    <cellStyle name="40% - ส่วนที่ถูกเน้น3 16 2" xfId="12614" xr:uid="{B7D3DB2F-6646-45C5-A987-DE54CF42C8E4}"/>
    <cellStyle name="40% - ส่วนที่ถูกเน้น3 16 2 2" xfId="13733" xr:uid="{DA3A9969-CD0F-44DD-A02A-7DA421346528}"/>
    <cellStyle name="40% - ส่วนที่ถูกเน้น3 16 3" xfId="13331" xr:uid="{924112F5-90F8-4EC8-9610-FAA152B36626}"/>
    <cellStyle name="40% - ส่วนที่ถูกเน้น3 17" xfId="12168" xr:uid="{5567EA61-CCE5-41B7-99D2-60E73C286E7B}"/>
    <cellStyle name="40% - ส่วนที่ถูกเน้น3 17 2" xfId="12615" xr:uid="{EE75D404-2F73-4A8C-A0FE-E1A490B30BCE}"/>
    <cellStyle name="40% - ส่วนที่ถูกเน้น3 17 2 2" xfId="13734" xr:uid="{2A1F6EBC-916C-4DBF-ADEB-420326BD1589}"/>
    <cellStyle name="40% - ส่วนที่ถูกเน้น3 17 3" xfId="13332" xr:uid="{DD552CA4-1696-442B-944B-AB155CEA2D79}"/>
    <cellStyle name="40% - ส่วนที่ถูกเน้น3 18" xfId="12169" xr:uid="{150749C9-D958-4CF6-9F19-19070E730AEA}"/>
    <cellStyle name="40% - ส่วนที่ถูกเน้น3 18 2" xfId="12616" xr:uid="{A244BA60-4107-42C4-A573-555DDE802BAA}"/>
    <cellStyle name="40% - ส่วนที่ถูกเน้น3 18 2 2" xfId="13735" xr:uid="{8B25B944-8BEF-4C6E-B6FC-3F9F1DD8312C}"/>
    <cellStyle name="40% - ส่วนที่ถูกเน้น3 18 3" xfId="13333" xr:uid="{BA3A7EDF-92FC-484E-B492-1B109F29937C}"/>
    <cellStyle name="40% - ส่วนที่ถูกเน้น3 19" xfId="12170" xr:uid="{D3096249-39F3-4CC4-A7D5-4F79AC9F5EED}"/>
    <cellStyle name="40% - ส่วนที่ถูกเน้น3 19 2" xfId="12617" xr:uid="{AC62DB2C-4C9A-4B62-9D8E-04D46FE6BF23}"/>
    <cellStyle name="40% - ส่วนที่ถูกเน้น3 19 2 2" xfId="13736" xr:uid="{098AA0CF-4BD3-475D-B796-B980B28E6406}"/>
    <cellStyle name="40% - ส่วนที่ถูกเน้น3 19 3" xfId="13334" xr:uid="{07A50C41-6160-477A-8F4D-29254B09FA40}"/>
    <cellStyle name="40% - ส่วนที่ถูกเน้น3 2" xfId="6892" xr:uid="{C2C4219F-A00D-470D-91E6-0E68B2157967}"/>
    <cellStyle name="40% - ส่วนที่ถูกเน้น3 2 2" xfId="11847" xr:uid="{82788536-2864-49E8-A22D-0C23670D67EE}"/>
    <cellStyle name="40% - ส่วนที่ถูกเน้น3 2 2 2" xfId="12618" xr:uid="{809596DC-E199-4D65-804B-8BA9A849A236}"/>
    <cellStyle name="40% - ส่วนที่ถูกเน้น3 2 2 2 2" xfId="13737" xr:uid="{772029AA-694A-4452-B459-5FBD3736D6B0}"/>
    <cellStyle name="40% - ส่วนที่ถูกเน้น3 2 2 3" xfId="12619" xr:uid="{438F5603-DB3F-4324-B06D-AF926E51BDB8}"/>
    <cellStyle name="40% - ส่วนที่ถูกเน้น3 2 2 3 2" xfId="13738" xr:uid="{7F098743-F31C-4F30-B7FC-4E3C6CEBD846}"/>
    <cellStyle name="40% - ส่วนที่ถูกเน้น3 2 2 4" xfId="13067" xr:uid="{06CEB708-8B05-4A56-92D7-8AB70E181423}"/>
    <cellStyle name="40% - ส่วนที่ถูกเน้น3 2 3" xfId="12171" xr:uid="{4AEDCB01-92C9-4922-808F-CD17D9598C56}"/>
    <cellStyle name="40% - ส่วนที่ถูกเน้น3 2 3 2" xfId="12620" xr:uid="{28601CEB-45B9-4DD3-BFBE-7359A4D23B18}"/>
    <cellStyle name="40% - ส่วนที่ถูกเน้น3 2 3 2 2" xfId="13739" xr:uid="{78C5FD32-B536-4AEA-9434-EEEAD0595C83}"/>
    <cellStyle name="40% - ส่วนที่ถูกเน้น3 2 3 3" xfId="13335" xr:uid="{03BA431C-CC43-4964-AD3F-B7AB22CAACFF}"/>
    <cellStyle name="40% - ส่วนที่ถูกเน้น3 2 4" xfId="12621" xr:uid="{DBBC2345-C7A8-4DCF-80DB-F7CD6C95CAA5}"/>
    <cellStyle name="40% - ส่วนที่ถูกเน้น3 2 4 2" xfId="13740" xr:uid="{1F5C1A51-BA6B-4DA5-B68C-5B03030B10C6}"/>
    <cellStyle name="40% - ส่วนที่ถูกเน้น3 2 5" xfId="12622" xr:uid="{CB8D68B7-30C2-4185-BFBA-FBF4E7CD366B}"/>
    <cellStyle name="40% - ส่วนที่ถูกเน้น3 2 5 2" xfId="13741" xr:uid="{C378CABF-AD50-4CC5-8342-FC93457134BE}"/>
    <cellStyle name="40% - ส่วนที่ถูกเน้น3 2 6" xfId="12993" xr:uid="{DC0ECF0C-8F86-46B1-9DC2-AAD6C9301912}"/>
    <cellStyle name="40% - ส่วนที่ถูกเน้น3 2 7" xfId="11771" xr:uid="{6F361870-BA0B-48C6-898D-3ED6327D40A6}"/>
    <cellStyle name="40% - ส่วนที่ถูกเน้น3 3" xfId="6893" xr:uid="{E146B5DD-6E22-45D5-ADEF-570E4AABCBF3}"/>
    <cellStyle name="40% - ส่วนที่ถูกเน้น3 3 2" xfId="11865" xr:uid="{55DFB36C-C9A1-4FFB-A651-9F2D60279233}"/>
    <cellStyle name="40% - ส่วนที่ถูกเน้น3 3 2 2" xfId="12623" xr:uid="{1E6738B4-3679-4A7A-9B06-C03CDD01C257}"/>
    <cellStyle name="40% - ส่วนที่ถูกเน้น3 3 2 2 2" xfId="13742" xr:uid="{752CC194-4529-4A38-A9F1-D21500F24DD9}"/>
    <cellStyle name="40% - ส่วนที่ถูกเน้น3 3 2 3" xfId="12624" xr:uid="{B7088BB7-F8E7-46A4-861B-1957CC71A9B6}"/>
    <cellStyle name="40% - ส่วนที่ถูกเน้น3 3 2 3 2" xfId="13743" xr:uid="{F467C4E8-3FBC-40B0-9364-B06EC373B92C}"/>
    <cellStyle name="40% - ส่วนที่ถูกเน้น3 3 2 4" xfId="13085" xr:uid="{636315D8-751B-4189-A1E7-B2AE6A69C51F}"/>
    <cellStyle name="40% - ส่วนที่ถูกเน้น3 3 3" xfId="12625" xr:uid="{1F1C8BDB-7570-4ECC-AFD0-9E4FD6EEA6CD}"/>
    <cellStyle name="40% - ส่วนที่ถูกเน้น3 3 3 2" xfId="13744" xr:uid="{0CE5B675-7875-47AD-92B6-DE68BD20DBBA}"/>
    <cellStyle name="40% - ส่วนที่ถูกเน้น3 3 4" xfId="12626" xr:uid="{B0A06DBE-F1C9-4DBA-B33F-395BCA09105E}"/>
    <cellStyle name="40% - ส่วนที่ถูกเน้น3 3 4 2" xfId="13745" xr:uid="{536379EE-E68E-4DF3-B4A1-5CD771ABAD2C}"/>
    <cellStyle name="40% - ส่วนที่ถูกเน้น3 3 5" xfId="13012" xr:uid="{26CF2047-2A8F-45DE-8619-31126180A0CC}"/>
    <cellStyle name="40% - ส่วนที่ถูกเน้น3 3 6" xfId="11790" xr:uid="{09A890F4-3BD9-4B66-BBE5-B97CA0518C19}"/>
    <cellStyle name="40% - ส่วนที่ถูกเน้น3 4" xfId="6894" xr:uid="{EE60163D-21A1-4AC5-8939-BF6936E9F5BC}"/>
    <cellStyle name="40% - ส่วนที่ถูกเน้น3 4 2" xfId="11881" xr:uid="{F2CBB26A-6CB7-4836-A89B-C8836906E102}"/>
    <cellStyle name="40% - ส่วนที่ถูกเน้น3 4 2 2" xfId="13101" xr:uid="{A4852B92-2CC9-46A6-94F7-B64CEC20ED9C}"/>
    <cellStyle name="40% - ส่วนที่ถูกเน้น3 4 3" xfId="12627" xr:uid="{4CBDC05D-F5D2-49B3-B428-7183E34C7BC2}"/>
    <cellStyle name="40% - ส่วนที่ถูกเน้น3 4 3 2" xfId="13746" xr:uid="{F6FA703F-2F7D-4F84-989E-5855D25CEA9E}"/>
    <cellStyle name="40% - ส่วนที่ถูกเน้น3 4 4" xfId="12628" xr:uid="{07240742-3574-49F9-A689-51CCE54FC5E2}"/>
    <cellStyle name="40% - ส่วนที่ถูกเน้น3 4 4 2" xfId="13747" xr:uid="{E151DFB9-2241-42C2-AB20-8340CA720194}"/>
    <cellStyle name="40% - ส่วนที่ถูกเน้น3 4 5" xfId="13028" xr:uid="{46C1C0A6-2E47-4872-BB77-E8D4ACA9CCCD}"/>
    <cellStyle name="40% - ส่วนที่ถูกเน้น3 4 6" xfId="11806" xr:uid="{0B88424B-02CA-4C73-ADC8-FB8478465890}"/>
    <cellStyle name="40% - ส่วนที่ถูกเน้น3 5" xfId="6895" xr:uid="{D49A494A-0831-4DBE-A308-D35D6537EB4B}"/>
    <cellStyle name="40% - ส่วนที่ถูกเน้น3 5 2" xfId="12629" xr:uid="{74B276B3-D297-408E-860A-6AE82781F3C0}"/>
    <cellStyle name="40% - ส่วนที่ถูกเน้น3 5 2 2" xfId="13748" xr:uid="{57346DE9-D04D-4050-B1CE-5C414851D922}"/>
    <cellStyle name="40% - ส่วนที่ถูกเน้น3 5 3" xfId="12630" xr:uid="{AB7E90F3-CFBB-40E6-827B-0804E516CAA1}"/>
    <cellStyle name="40% - ส่วนที่ถูกเน้น3 5 3 2" xfId="13749" xr:uid="{2E82B231-9341-4034-AFAA-416B62651407}"/>
    <cellStyle name="40% - ส่วนที่ถูกเน้น3 5 4" xfId="13050" xr:uid="{018A0673-BED2-4007-A1D5-337A40CBDCA7}"/>
    <cellStyle name="40% - ส่วนที่ถูกเน้น3 5 5" xfId="11830" xr:uid="{AACCBC87-D687-4D73-AAEB-1C1123A1B837}"/>
    <cellStyle name="40% - ส่วนที่ถูกเน้น3 6" xfId="11904" xr:uid="{28C25A28-BEB4-4352-89E9-1C56F2D7D7FC}"/>
    <cellStyle name="40% - ส่วนที่ถูกเน้น3 6 2" xfId="12631" xr:uid="{A8AC79A4-1E5A-4559-AA68-19B240F558A6}"/>
    <cellStyle name="40% - ส่วนที่ถูกเน้น3 6 2 2" xfId="13750" xr:uid="{8E75B541-A458-4C62-B2B9-27156A4D05D1}"/>
    <cellStyle name="40% - ส่วนที่ถูกเน้น3 6 3" xfId="12632" xr:uid="{18CB1DB9-3157-4AD8-BC9B-4A59D91D97A0}"/>
    <cellStyle name="40% - ส่วนที่ถูกเน้น3 6 3 2" xfId="13751" xr:uid="{8611A49E-BE11-4834-9AD4-6336A027BAF6}"/>
    <cellStyle name="40% - ส่วนที่ถูกเน้น3 6 4" xfId="13124" xr:uid="{6D55D2B6-E16B-4BBE-863E-4888E484E1E3}"/>
    <cellStyle name="40% - ส่วนที่ถูกเน้น3 7" xfId="11921" xr:uid="{3EBE681B-6966-44D1-90D4-3EC6280E498F}"/>
    <cellStyle name="40% - ส่วนที่ถูกเน้น3 7 2" xfId="12633" xr:uid="{41C1485E-326D-4E74-8F29-3FF0235183A4}"/>
    <cellStyle name="40% - ส่วนที่ถูกเน้น3 7 2 2" xfId="13752" xr:uid="{139FA53E-B051-4F0C-B77A-345AA451D4A1}"/>
    <cellStyle name="40% - ส่วนที่ถูกเน้น3 7 3" xfId="12634" xr:uid="{541EF8FC-48F6-4A39-AC14-0FB241C953C7}"/>
    <cellStyle name="40% - ส่วนที่ถูกเน้น3 7 3 2" xfId="13753" xr:uid="{E4368323-1584-41E5-9530-C85D47EA0455}"/>
    <cellStyle name="40% - ส่วนที่ถูกเน้น3 7 4" xfId="13141" xr:uid="{F0668944-587F-448D-BD3B-A06E7DBB5C15}"/>
    <cellStyle name="40% - ส่วนที่ถูกเน้น3 8" xfId="11938" xr:uid="{32CCB81F-5F43-4553-8F97-328B900E96EC}"/>
    <cellStyle name="40% - ส่วนที่ถูกเน้น3 8 2" xfId="12635" xr:uid="{8D6A0BA5-94EA-4A1E-87C4-CE9A3C966581}"/>
    <cellStyle name="40% - ส่วนที่ถูกเน้น3 8 2 2" xfId="13754" xr:uid="{218A7D24-FDF3-48B1-B46A-37C113F892F4}"/>
    <cellStyle name="40% - ส่วนที่ถูกเน้น3 8 3" xfId="12636" xr:uid="{91D1D03C-1A95-4FC2-B1E1-5578124A6070}"/>
    <cellStyle name="40% - ส่วนที่ถูกเน้น3 8 3 2" xfId="13755" xr:uid="{F34FFD17-ACB7-427C-9CF5-EBB51E16FFD9}"/>
    <cellStyle name="40% - ส่วนที่ถูกเน้น3 8 4" xfId="13158" xr:uid="{3312DEE7-6F73-47B8-9898-AFD4104BF4C6}"/>
    <cellStyle name="40% - ส่วนที่ถูกเน้น3 9" xfId="11953" xr:uid="{4CB90BF3-02C5-4059-AD49-173ECC66A2FC}"/>
    <cellStyle name="40% - ส่วนที่ถูกเน้น3 9 2" xfId="12637" xr:uid="{0E3CF7ED-8F38-47F4-87F8-E6D7D0024A9E}"/>
    <cellStyle name="40% - ส่วนที่ถูกเน้น3 9 2 2" xfId="13756" xr:uid="{A0B1168A-909D-4D64-852A-F4667FBA18E2}"/>
    <cellStyle name="40% - ส่วนที่ถูกเน้น3 9 3" xfId="13173" xr:uid="{BC103428-E909-4743-A51B-788C5FB5862A}"/>
    <cellStyle name="40% - ส่วนที่ถูกเน้น3_3-TTTBB Budget 2010 to Dept (2)" xfId="6896" xr:uid="{C667318C-8B06-46DC-ADED-C387CEEEEB75}"/>
    <cellStyle name="40% - ส่วนที่ถูกเน้น4" xfId="6897" xr:uid="{1B5BEF17-8610-4DC9-A0FB-A44335E2D89D}"/>
    <cellStyle name="40% - ส่วนที่ถูกเน้น4 10" xfId="11971" xr:uid="{BE89BAE5-FA24-4EA9-A409-1E30354A2ACD}"/>
    <cellStyle name="40% - ส่วนที่ถูกเน้น4 10 2" xfId="12638" xr:uid="{FEFDD7E8-D7A1-467C-B613-1013CE442F20}"/>
    <cellStyle name="40% - ส่วนที่ถูกเน้น4 10 2 2" xfId="13757" xr:uid="{786EBAB5-12FC-4853-A8E7-3F41C0FB6872}"/>
    <cellStyle name="40% - ส่วนที่ถูกเน้น4 10 3" xfId="13191" xr:uid="{F8842B2A-6C5C-458E-868A-187561ED4068}"/>
    <cellStyle name="40% - ส่วนที่ถูกเน้น4 11" xfId="11986" xr:uid="{BAEFBD3D-DCA5-4BCE-9A8F-6F06F2A70C1D}"/>
    <cellStyle name="40% - ส่วนที่ถูกเน้น4 11 2" xfId="12639" xr:uid="{6A6CEF01-B361-4D38-889A-61B096F30AA5}"/>
    <cellStyle name="40% - ส่วนที่ถูกเน้น4 11 2 2" xfId="13758" xr:uid="{8329B2F9-6AB6-4EDB-94C5-4396D1500692}"/>
    <cellStyle name="40% - ส่วนที่ถูกเน้น4 11 3" xfId="13206" xr:uid="{8EC44175-F229-49D7-AD08-765D88269589}"/>
    <cellStyle name="40% - ส่วนที่ถูกเน้น4 12" xfId="12002" xr:uid="{0C0AB417-5300-4CD8-92ED-3A1E0B67C8FE}"/>
    <cellStyle name="40% - ส่วนที่ถูกเน้น4 12 2" xfId="12640" xr:uid="{0C9FFE06-163F-4156-81AF-22FFFEE54FC2}"/>
    <cellStyle name="40% - ส่วนที่ถูกเน้น4 12 2 2" xfId="13759" xr:uid="{C2D2C8EB-0398-4FBA-9706-8AA06FB44BB1}"/>
    <cellStyle name="40% - ส่วนที่ถูกเน้น4 12 3" xfId="13222" xr:uid="{518BC369-5068-427C-8544-F9E1AF19EAC4}"/>
    <cellStyle name="40% - ส่วนที่ถูกเน้น4 13" xfId="12018" xr:uid="{89EE7938-3A92-4EF3-8468-CC391C911044}"/>
    <cellStyle name="40% - ส่วนที่ถูกเน้น4 13 2" xfId="12641" xr:uid="{20C00F32-E9B1-423C-94BA-D62272C602D8}"/>
    <cellStyle name="40% - ส่วนที่ถูกเน้น4 13 2 2" xfId="13760" xr:uid="{79A11103-EC75-454C-ABE9-70CA83BE984A}"/>
    <cellStyle name="40% - ส่วนที่ถูกเน้น4 13 3" xfId="13238" xr:uid="{486E19FA-4D36-4FD9-B1A6-5B4F098EF9B4}"/>
    <cellStyle name="40% - ส่วนที่ถูกเน้น4 14" xfId="12172" xr:uid="{A25F0055-B664-4EDB-BF46-0C6D80B4AA7A}"/>
    <cellStyle name="40% - ส่วนที่ถูกเน้น4 14 2" xfId="12642" xr:uid="{06656434-37CB-4A72-A561-2122BCDD1759}"/>
    <cellStyle name="40% - ส่วนที่ถูกเน้น4 14 2 2" xfId="13761" xr:uid="{E4B3FC10-3CCE-4CF3-86F1-A7253E4700B3}"/>
    <cellStyle name="40% - ส่วนที่ถูกเน้น4 14 3" xfId="13336" xr:uid="{DC0FBD88-3DC1-4ACE-8033-860F3E999286}"/>
    <cellStyle name="40% - ส่วนที่ถูกเน้น4 15" xfId="12173" xr:uid="{9E3E090E-84CB-4F9C-9CDE-DEB2C15D1B28}"/>
    <cellStyle name="40% - ส่วนที่ถูกเน้น4 15 2" xfId="12643" xr:uid="{E1F828A1-1C1F-4F7B-AA3D-D7972A3327A6}"/>
    <cellStyle name="40% - ส่วนที่ถูกเน้น4 15 2 2" xfId="13762" xr:uid="{4E6F2F17-6BF0-458F-9F98-E27AF95E4EB8}"/>
    <cellStyle name="40% - ส่วนที่ถูกเน้น4 15 3" xfId="13337" xr:uid="{57C3AC8A-A94A-44D1-B316-00D767407516}"/>
    <cellStyle name="40% - ส่วนที่ถูกเน้น4 16" xfId="12174" xr:uid="{6D9CB57C-34B1-44B9-874C-0C6554F2E85D}"/>
    <cellStyle name="40% - ส่วนที่ถูกเน้น4 16 2" xfId="12644" xr:uid="{3599DFC5-4F2F-45D1-8D06-6F4451F4DDBF}"/>
    <cellStyle name="40% - ส่วนที่ถูกเน้น4 16 2 2" xfId="13763" xr:uid="{096E4CDB-19B6-4347-ADC3-A0B18ADB8DDD}"/>
    <cellStyle name="40% - ส่วนที่ถูกเน้น4 16 3" xfId="13338" xr:uid="{9921D719-3815-4E45-8E91-0E295F533DC1}"/>
    <cellStyle name="40% - ส่วนที่ถูกเน้น4 17" xfId="12175" xr:uid="{C3C3DF5C-EF5D-40D3-86CD-F2B580F426B5}"/>
    <cellStyle name="40% - ส่วนที่ถูกเน้น4 17 2" xfId="12645" xr:uid="{634A746B-FDAE-488F-B96A-CD7B6694E8C1}"/>
    <cellStyle name="40% - ส่วนที่ถูกเน้น4 17 2 2" xfId="13764" xr:uid="{E66E323D-D32C-4805-A456-1FC240D502E6}"/>
    <cellStyle name="40% - ส่วนที่ถูกเน้น4 17 3" xfId="13339" xr:uid="{CF1A3BE1-900B-43B2-AF1B-93A52712DBB1}"/>
    <cellStyle name="40% - ส่วนที่ถูกเน้น4 18" xfId="12176" xr:uid="{B54D3383-E559-4BD0-839B-9D94C9CA1A71}"/>
    <cellStyle name="40% - ส่วนที่ถูกเน้น4 18 2" xfId="12646" xr:uid="{D8CA5809-6250-4B99-AB8B-8FE6A253A0AE}"/>
    <cellStyle name="40% - ส่วนที่ถูกเน้น4 18 2 2" xfId="13765" xr:uid="{C18DD772-C905-48F3-9E57-8F288F50CFCC}"/>
    <cellStyle name="40% - ส่วนที่ถูกเน้น4 18 3" xfId="13340" xr:uid="{14A252C4-AC93-4B00-9E3D-26884D417D97}"/>
    <cellStyle name="40% - ส่วนที่ถูกเน้น4 19" xfId="12177" xr:uid="{0465D967-9F9D-4955-BA45-495B88EDC0E3}"/>
    <cellStyle name="40% - ส่วนที่ถูกเน้น4 19 2" xfId="12647" xr:uid="{75A03406-0F0C-43EE-80D3-E8DB6CC8FB39}"/>
    <cellStyle name="40% - ส่วนที่ถูกเน้น4 19 2 2" xfId="13766" xr:uid="{F4FF2DE7-FC26-4181-A6BD-40C4EF0FC15D}"/>
    <cellStyle name="40% - ส่วนที่ถูกเน้น4 19 3" xfId="13341" xr:uid="{6A8FE522-3340-4A5E-9241-96B3A6444D14}"/>
    <cellStyle name="40% - ส่วนที่ถูกเน้น4 2" xfId="6898" xr:uid="{C29890F4-E8DA-41BC-9AF9-CD644D94CFA8}"/>
    <cellStyle name="40% - ส่วนที่ถูกเน้น4 2 2" xfId="11849" xr:uid="{6EC43A8A-20DB-485C-86E0-45B502A3D1BF}"/>
    <cellStyle name="40% - ส่วนที่ถูกเน้น4 2 2 2" xfId="12648" xr:uid="{77131D22-2D9B-48B3-ADDB-929CA5F1AD34}"/>
    <cellStyle name="40% - ส่วนที่ถูกเน้น4 2 2 2 2" xfId="13767" xr:uid="{2F09F008-ED81-441A-877F-9CBF4DBDF601}"/>
    <cellStyle name="40% - ส่วนที่ถูกเน้น4 2 2 3" xfId="12649" xr:uid="{5128092F-2865-4DAF-B548-B277F19A3F36}"/>
    <cellStyle name="40% - ส่วนที่ถูกเน้น4 2 2 3 2" xfId="13768" xr:uid="{95787AC6-927E-4A08-A9B4-F03FECE9D14F}"/>
    <cellStyle name="40% - ส่วนที่ถูกเน้น4 2 2 4" xfId="13069" xr:uid="{ABFC5B5F-99E8-4133-9FAF-7616F186B984}"/>
    <cellStyle name="40% - ส่วนที่ถูกเน้น4 2 3" xfId="12178" xr:uid="{FE3F6EAA-A5DD-4CF8-B9B9-3EAD21F0C7D5}"/>
    <cellStyle name="40% - ส่วนที่ถูกเน้น4 2 3 2" xfId="12650" xr:uid="{185FA67B-6DDA-4A0E-9477-1D93E224C01B}"/>
    <cellStyle name="40% - ส่วนที่ถูกเน้น4 2 3 2 2" xfId="13769" xr:uid="{B7FA121C-4722-4FDE-9A07-73059C3E5ACF}"/>
    <cellStyle name="40% - ส่วนที่ถูกเน้น4 2 3 3" xfId="13342" xr:uid="{BA518F47-DB3F-48F3-8DDE-EC13EF0844F7}"/>
    <cellStyle name="40% - ส่วนที่ถูกเน้น4 2 4" xfId="12651" xr:uid="{AD5AB00D-2108-4BAB-A46E-4C4281CC2CF2}"/>
    <cellStyle name="40% - ส่วนที่ถูกเน้น4 2 4 2" xfId="13770" xr:uid="{85D4424E-A5E4-4F95-9B9D-538633044668}"/>
    <cellStyle name="40% - ส่วนที่ถูกเน้น4 2 5" xfId="12652" xr:uid="{71748022-5210-48BE-BEE9-3A11761EFFD0}"/>
    <cellStyle name="40% - ส่วนที่ถูกเน้น4 2 5 2" xfId="13771" xr:uid="{0F0C8A80-1CD0-4C1E-B540-111BFADB5682}"/>
    <cellStyle name="40% - ส่วนที่ถูกเน้น4 2 6" xfId="12995" xr:uid="{15895AC2-1C8E-415E-8C7F-AF5AA590AB55}"/>
    <cellStyle name="40% - ส่วนที่ถูกเน้น4 2 7" xfId="11773" xr:uid="{3E6A9180-9DEC-4DC9-A2A1-0AD0F69972BF}"/>
    <cellStyle name="40% - ส่วนที่ถูกเน้น4 3" xfId="6899" xr:uid="{61C1BB22-0EF1-4F69-A45B-17574707672A}"/>
    <cellStyle name="40% - ส่วนที่ถูกเน้น4 3 2" xfId="11867" xr:uid="{414278F8-62A4-44F9-A4D1-B5A81DD727A8}"/>
    <cellStyle name="40% - ส่วนที่ถูกเน้น4 3 2 2" xfId="12653" xr:uid="{51763DEC-EE56-46C3-B857-B1D19FED199A}"/>
    <cellStyle name="40% - ส่วนที่ถูกเน้น4 3 2 2 2" xfId="13772" xr:uid="{23BE6804-162D-4175-8EE6-84CB0D2916A7}"/>
    <cellStyle name="40% - ส่วนที่ถูกเน้น4 3 2 3" xfId="12654" xr:uid="{28520E50-605D-4C59-82B7-97B1AB3CF7C1}"/>
    <cellStyle name="40% - ส่วนที่ถูกเน้น4 3 2 3 2" xfId="13773" xr:uid="{651D6559-ECEB-4901-9209-A26EBED78626}"/>
    <cellStyle name="40% - ส่วนที่ถูกเน้น4 3 2 4" xfId="13087" xr:uid="{1D00BFAD-602A-4B1F-8849-671B0BF7595F}"/>
    <cellStyle name="40% - ส่วนที่ถูกเน้น4 3 3" xfId="12655" xr:uid="{CE4B8646-0F0A-47D9-B7C8-D1CDAD0E16F0}"/>
    <cellStyle name="40% - ส่วนที่ถูกเน้น4 3 3 2" xfId="13774" xr:uid="{0EBE1584-159F-45FB-9BC6-D9477ED1AA47}"/>
    <cellStyle name="40% - ส่วนที่ถูกเน้น4 3 4" xfId="12656" xr:uid="{A2E266DB-D9C9-48E2-8832-958ACA1372B6}"/>
    <cellStyle name="40% - ส่วนที่ถูกเน้น4 3 4 2" xfId="13775" xr:uid="{5EBAC06C-ED70-476A-AE71-E5D56730AB79}"/>
    <cellStyle name="40% - ส่วนที่ถูกเน้น4 3 5" xfId="13014" xr:uid="{FC69B561-58EF-47E3-98A3-083A1DA1FCDA}"/>
    <cellStyle name="40% - ส่วนที่ถูกเน้น4 3 6" xfId="11792" xr:uid="{55EE704E-443C-43AB-BE64-892D05D1C96B}"/>
    <cellStyle name="40% - ส่วนที่ถูกเน้น4 4" xfId="6900" xr:uid="{7FE2E1E2-8C15-4E4A-8CB5-82AB03F34D1C}"/>
    <cellStyle name="40% - ส่วนที่ถูกเน้น4 4 2" xfId="11883" xr:uid="{23EA7E0D-267B-4828-8223-130574740034}"/>
    <cellStyle name="40% - ส่วนที่ถูกเน้น4 4 2 2" xfId="13103" xr:uid="{247DD6D0-8D4B-4EF4-8980-BD32165BC691}"/>
    <cellStyle name="40% - ส่วนที่ถูกเน้น4 4 3" xfId="12657" xr:uid="{769BE56F-3730-43A9-9346-37BF85B49CD9}"/>
    <cellStyle name="40% - ส่วนที่ถูกเน้น4 4 3 2" xfId="13776" xr:uid="{69F39A5C-208B-44F7-9E0F-73F8DDB2FC14}"/>
    <cellStyle name="40% - ส่วนที่ถูกเน้น4 4 4" xfId="12658" xr:uid="{A7046DBE-A6B1-4661-BBEE-44D56563CACF}"/>
    <cellStyle name="40% - ส่วนที่ถูกเน้น4 4 4 2" xfId="13777" xr:uid="{09F322BD-7C92-4006-882A-AD1CDC3E514E}"/>
    <cellStyle name="40% - ส่วนที่ถูกเน้น4 4 5" xfId="13030" xr:uid="{58DC874A-C4FB-496E-BF84-DC77902DE1A6}"/>
    <cellStyle name="40% - ส่วนที่ถูกเน้น4 4 6" xfId="11808" xr:uid="{8104E54B-1CEE-4411-8563-84A31D15AAD6}"/>
    <cellStyle name="40% - ส่วนที่ถูกเน้น4 5" xfId="6901" xr:uid="{B1282B43-362A-4E06-B550-E8891D78F06D}"/>
    <cellStyle name="40% - ส่วนที่ถูกเน้น4 5 2" xfId="12659" xr:uid="{2FBE1381-E2DD-4EA6-846E-0001488CA032}"/>
    <cellStyle name="40% - ส่วนที่ถูกเน้น4 5 2 2" xfId="13778" xr:uid="{5AAEB3E0-95CC-4320-A01A-35BD660B5069}"/>
    <cellStyle name="40% - ส่วนที่ถูกเน้น4 5 3" xfId="12660" xr:uid="{E302EFF4-F1F9-4F80-A36D-B5CD732A969E}"/>
    <cellStyle name="40% - ส่วนที่ถูกเน้น4 5 3 2" xfId="13779" xr:uid="{686BE025-9818-473A-8755-A9843620BBAB}"/>
    <cellStyle name="40% - ส่วนที่ถูกเน้น4 5 4" xfId="13052" xr:uid="{57441E64-BBBD-4BCA-A7F3-2C815ADBCAEA}"/>
    <cellStyle name="40% - ส่วนที่ถูกเน้น4 5 5" xfId="11832" xr:uid="{5DBDA258-9284-4922-AD36-C08862CA2AF7}"/>
    <cellStyle name="40% - ส่วนที่ถูกเน้น4 6" xfId="11906" xr:uid="{C4D758AF-FCA4-4BC9-80FD-29EE98186F03}"/>
    <cellStyle name="40% - ส่วนที่ถูกเน้น4 6 2" xfId="12661" xr:uid="{0E6EBC45-8860-458D-9AAE-CD73DD6AA6E6}"/>
    <cellStyle name="40% - ส่วนที่ถูกเน้น4 6 2 2" xfId="13780" xr:uid="{BE450E96-501E-4B66-9B9B-761AADFD3ADF}"/>
    <cellStyle name="40% - ส่วนที่ถูกเน้น4 6 3" xfId="12662" xr:uid="{54FDEF23-AEE8-451E-8916-C98626FDF288}"/>
    <cellStyle name="40% - ส่วนที่ถูกเน้น4 6 3 2" xfId="13781" xr:uid="{AF7541A6-C4E0-4B1C-9AD5-45858F1F9EEC}"/>
    <cellStyle name="40% - ส่วนที่ถูกเน้น4 6 4" xfId="13126" xr:uid="{D64D3EB2-535A-429A-BCCF-6A100732B79F}"/>
    <cellStyle name="40% - ส่วนที่ถูกเน้น4 7" xfId="11923" xr:uid="{81F70930-80D6-46C6-BB24-F59B82B898F2}"/>
    <cellStyle name="40% - ส่วนที่ถูกเน้น4 7 2" xfId="12663" xr:uid="{224D0D9B-7B54-4070-BCBB-73B8030C3708}"/>
    <cellStyle name="40% - ส่วนที่ถูกเน้น4 7 2 2" xfId="13782" xr:uid="{B6A15B49-9938-4FE0-9BAD-CD8FE7701300}"/>
    <cellStyle name="40% - ส่วนที่ถูกเน้น4 7 3" xfId="12664" xr:uid="{E3FA1BCB-8652-4718-9210-E5559CECE090}"/>
    <cellStyle name="40% - ส่วนที่ถูกเน้น4 7 3 2" xfId="13783" xr:uid="{0720B3E5-2F78-4517-95F8-968AED1AE4B5}"/>
    <cellStyle name="40% - ส่วนที่ถูกเน้น4 7 4" xfId="13143" xr:uid="{4A712843-9016-429F-9A83-A1139B6E27FF}"/>
    <cellStyle name="40% - ส่วนที่ถูกเน้น4 8" xfId="11940" xr:uid="{64896268-75C8-452E-BFAD-041D23F0B772}"/>
    <cellStyle name="40% - ส่วนที่ถูกเน้น4 8 2" xfId="12665" xr:uid="{C39D32F3-7811-4353-A6E3-63C68B275651}"/>
    <cellStyle name="40% - ส่วนที่ถูกเน้น4 8 2 2" xfId="13784" xr:uid="{976F15B9-761C-4AEE-9C90-2DF570231851}"/>
    <cellStyle name="40% - ส่วนที่ถูกเน้น4 8 3" xfId="12666" xr:uid="{BE6E5C60-3020-4FAB-9D17-74F92CD59C2F}"/>
    <cellStyle name="40% - ส่วนที่ถูกเน้น4 8 3 2" xfId="13785" xr:uid="{1FFA2467-E818-410F-AA96-8CB71AB35691}"/>
    <cellStyle name="40% - ส่วนที่ถูกเน้น4 8 4" xfId="13160" xr:uid="{7C2FE2B8-A4D2-49D5-B43A-8ED37FFDB743}"/>
    <cellStyle name="40% - ส่วนที่ถูกเน้น4 9" xfId="11955" xr:uid="{67FA5A9A-B7C8-47EE-8ECB-98FDB42B311D}"/>
    <cellStyle name="40% - ส่วนที่ถูกเน้น4 9 2" xfId="12667" xr:uid="{8A2C031E-C307-4150-B73B-430257CFC501}"/>
    <cellStyle name="40% - ส่วนที่ถูกเน้น4 9 2 2" xfId="13786" xr:uid="{7AB76EF1-4D90-4747-A62D-9EBD369EE3C1}"/>
    <cellStyle name="40% - ส่วนที่ถูกเน้น4 9 3" xfId="13175" xr:uid="{B828BBC7-607C-4BB0-934A-8B8165DE6C81}"/>
    <cellStyle name="40% - ส่วนที่ถูกเน้น4_3-TTTBB Budget 2010 to Dept (2)" xfId="6902" xr:uid="{B60647FB-58D2-410D-91C2-64A175993DDE}"/>
    <cellStyle name="40% - ส่วนที่ถูกเน้น5" xfId="6903" xr:uid="{C64BC48F-AAD7-43A9-AAE0-E596B506B444}"/>
    <cellStyle name="40% - ส่วนที่ถูกเน้น5 10" xfId="11973" xr:uid="{2860C3E3-D02F-47FE-8187-AE82679844ED}"/>
    <cellStyle name="40% - ส่วนที่ถูกเน้น5 10 2" xfId="12668" xr:uid="{4C1713FD-5191-4AF9-9779-C94CE1D0F309}"/>
    <cellStyle name="40% - ส่วนที่ถูกเน้น5 10 2 2" xfId="13787" xr:uid="{A55EB725-C4AA-4E8A-AEF3-DA57C68452A0}"/>
    <cellStyle name="40% - ส่วนที่ถูกเน้น5 10 3" xfId="13193" xr:uid="{B60C43C3-5491-4F8A-BF34-4720AD5E3D4B}"/>
    <cellStyle name="40% - ส่วนที่ถูกเน้น5 11" xfId="11988" xr:uid="{8F861A7F-90C0-4A8C-B5B7-6FBFEA3E94F8}"/>
    <cellStyle name="40% - ส่วนที่ถูกเน้น5 11 2" xfId="12669" xr:uid="{81AEE3FE-10AF-4F07-8EF7-5C90094DFA26}"/>
    <cellStyle name="40% - ส่วนที่ถูกเน้น5 11 2 2" xfId="13788" xr:uid="{4B555327-4FE9-4486-B6A5-6C1A671CD3E3}"/>
    <cellStyle name="40% - ส่วนที่ถูกเน้น5 11 3" xfId="13208" xr:uid="{ADD1B18F-DDE9-4BC7-9C15-D8466914BA46}"/>
    <cellStyle name="40% - ส่วนที่ถูกเน้น5 12" xfId="12004" xr:uid="{D2AB42F0-F31A-4289-9861-0350A75C3AC2}"/>
    <cellStyle name="40% - ส่วนที่ถูกเน้น5 12 2" xfId="12670" xr:uid="{DB559875-46F9-43C8-A520-67D5496066D9}"/>
    <cellStyle name="40% - ส่วนที่ถูกเน้น5 12 2 2" xfId="13789" xr:uid="{6879A385-1590-4B4E-931F-D9F757C96983}"/>
    <cellStyle name="40% - ส่วนที่ถูกเน้น5 12 3" xfId="13224" xr:uid="{E486909C-BDC6-4B9B-99BC-7AF0A32EEBC6}"/>
    <cellStyle name="40% - ส่วนที่ถูกเน้น5 13" xfId="12020" xr:uid="{A741856A-9446-4E4A-B1D1-67CD42CADE49}"/>
    <cellStyle name="40% - ส่วนที่ถูกเน้น5 13 2" xfId="12671" xr:uid="{9364E583-113B-46D6-873A-D3286B7741EE}"/>
    <cellStyle name="40% - ส่วนที่ถูกเน้น5 13 2 2" xfId="13790" xr:uid="{8E07C1C0-E0A3-4746-A671-D4FA485E13E1}"/>
    <cellStyle name="40% - ส่วนที่ถูกเน้น5 13 3" xfId="13240" xr:uid="{FDB0519D-6C50-43E8-83F9-6C61A564CE0C}"/>
    <cellStyle name="40% - ส่วนที่ถูกเน้น5 14" xfId="12179" xr:uid="{0587945F-F17C-4E17-9AA3-B846365B28B4}"/>
    <cellStyle name="40% - ส่วนที่ถูกเน้น5 14 2" xfId="12672" xr:uid="{BE1444EB-A02A-4489-A979-761A05CE8396}"/>
    <cellStyle name="40% - ส่วนที่ถูกเน้น5 14 2 2" xfId="13791" xr:uid="{2276414A-BA1F-4ABD-B5F4-E0DE9D217BD7}"/>
    <cellStyle name="40% - ส่วนที่ถูกเน้น5 14 3" xfId="13343" xr:uid="{17FD5972-E08E-48AE-A015-3605111375FB}"/>
    <cellStyle name="40% - ส่วนที่ถูกเน้น5 15" xfId="12180" xr:uid="{332F95C8-BE79-4783-AEE7-A00F49CB0FAD}"/>
    <cellStyle name="40% - ส่วนที่ถูกเน้น5 15 2" xfId="12673" xr:uid="{BFE42299-47F5-43C9-9C41-75F6ACF166C9}"/>
    <cellStyle name="40% - ส่วนที่ถูกเน้น5 15 2 2" xfId="13792" xr:uid="{66487F65-C190-42A7-BC10-DDA4A6980745}"/>
    <cellStyle name="40% - ส่วนที่ถูกเน้น5 15 3" xfId="13344" xr:uid="{1DE0E172-0B4E-4109-8741-0917C05D5B41}"/>
    <cellStyle name="40% - ส่วนที่ถูกเน้น5 16" xfId="12181" xr:uid="{FD2F3446-59A0-4E09-890D-6630B8C095DF}"/>
    <cellStyle name="40% - ส่วนที่ถูกเน้น5 16 2" xfId="12674" xr:uid="{23E39692-933F-4796-B6A4-39F4FF2F9D0A}"/>
    <cellStyle name="40% - ส่วนที่ถูกเน้น5 16 2 2" xfId="13793" xr:uid="{4E727B2C-B840-4008-AAEA-B9841F78C6C3}"/>
    <cellStyle name="40% - ส่วนที่ถูกเน้น5 16 3" xfId="13345" xr:uid="{40FF5BC6-2645-4F35-BF88-D613ABFC50B3}"/>
    <cellStyle name="40% - ส่วนที่ถูกเน้น5 17" xfId="12182" xr:uid="{7AA2B9D3-B583-43EC-9D59-77C6973705A2}"/>
    <cellStyle name="40% - ส่วนที่ถูกเน้น5 17 2" xfId="12675" xr:uid="{85BE467C-F235-4975-9C72-C2E673F37E33}"/>
    <cellStyle name="40% - ส่วนที่ถูกเน้น5 17 2 2" xfId="13794" xr:uid="{7C41F342-21FE-4CAF-8794-2AA86F44984A}"/>
    <cellStyle name="40% - ส่วนที่ถูกเน้น5 17 3" xfId="13346" xr:uid="{C4A50BF9-C6DA-44D7-A157-0854F7CEC701}"/>
    <cellStyle name="40% - ส่วนที่ถูกเน้น5 18" xfId="12183" xr:uid="{676BB8C7-1229-43D0-AEAB-028D619ACEFA}"/>
    <cellStyle name="40% - ส่วนที่ถูกเน้น5 18 2" xfId="12676" xr:uid="{D492FDA7-EDD8-4A51-ADC7-610F9DD56616}"/>
    <cellStyle name="40% - ส่วนที่ถูกเน้น5 18 2 2" xfId="13795" xr:uid="{0C8C01BA-642C-46A8-B6B0-E9DDC6283C31}"/>
    <cellStyle name="40% - ส่วนที่ถูกเน้น5 18 3" xfId="13347" xr:uid="{2AE58D4F-6913-49E1-910F-19CC5D11039A}"/>
    <cellStyle name="40% - ส่วนที่ถูกเน้น5 19" xfId="12184" xr:uid="{177C9D82-0F71-4367-9C7F-1AB52FB4E953}"/>
    <cellStyle name="40% - ส่วนที่ถูกเน้น5 19 2" xfId="12677" xr:uid="{A1BC36DD-12BB-45AA-8D50-F489E47158A7}"/>
    <cellStyle name="40% - ส่วนที่ถูกเน้น5 19 2 2" xfId="13796" xr:uid="{A0E27284-AD77-4943-986D-7F9C12C7AB2E}"/>
    <cellStyle name="40% - ส่วนที่ถูกเน้น5 19 3" xfId="13348" xr:uid="{33FE7E02-928A-43A5-A6CF-F8B0B3DDA6E6}"/>
    <cellStyle name="40% - ส่วนที่ถูกเน้น5 2" xfId="6904" xr:uid="{F0434D66-F94C-4491-A380-42FDC90AFCEB}"/>
    <cellStyle name="40% - ส่วนที่ถูกเน้น5 2 2" xfId="11851" xr:uid="{D859BB62-67AF-4BB2-8CBD-426F4580ABC7}"/>
    <cellStyle name="40% - ส่วนที่ถูกเน้น5 2 2 2" xfId="12678" xr:uid="{D515BF7A-273D-4046-89D9-E43B79E82073}"/>
    <cellStyle name="40% - ส่วนที่ถูกเน้น5 2 2 2 2" xfId="13797" xr:uid="{10FDA1D0-2331-4D38-BD3B-7EE6EF1D7E36}"/>
    <cellStyle name="40% - ส่วนที่ถูกเน้น5 2 2 3" xfId="12679" xr:uid="{855E51CC-5D40-4253-AC61-7A57543474B2}"/>
    <cellStyle name="40% - ส่วนที่ถูกเน้น5 2 2 3 2" xfId="13798" xr:uid="{32ECE940-D633-470A-BB46-BC65932759F9}"/>
    <cellStyle name="40% - ส่วนที่ถูกเน้น5 2 2 4" xfId="13071" xr:uid="{32CCE0AA-36AC-4E36-8E13-6A945C6AC63C}"/>
    <cellStyle name="40% - ส่วนที่ถูกเน้น5 2 3" xfId="12185" xr:uid="{883FFF3B-83C4-45EA-91BF-0059674E9C7F}"/>
    <cellStyle name="40% - ส่วนที่ถูกเน้น5 2 3 2" xfId="12680" xr:uid="{3D3DDFB4-B9BC-44B1-BEE3-C0854566A63E}"/>
    <cellStyle name="40% - ส่วนที่ถูกเน้น5 2 3 2 2" xfId="13799" xr:uid="{210C77B9-7EDD-4255-9772-5E2343A6E04E}"/>
    <cellStyle name="40% - ส่วนที่ถูกเน้น5 2 3 3" xfId="13349" xr:uid="{DA19D03B-6EB7-438D-8B8D-720977A326A7}"/>
    <cellStyle name="40% - ส่วนที่ถูกเน้น5 2 4" xfId="12681" xr:uid="{8F81AC28-310D-4BDB-B1E3-A77F35AA18A9}"/>
    <cellStyle name="40% - ส่วนที่ถูกเน้น5 2 4 2" xfId="13800" xr:uid="{3C078A5F-24DC-466B-B431-9A85164637BB}"/>
    <cellStyle name="40% - ส่วนที่ถูกเน้น5 2 5" xfId="12682" xr:uid="{A2FEEE71-87F5-4E2F-A32C-F1AF99E5F40D}"/>
    <cellStyle name="40% - ส่วนที่ถูกเน้น5 2 5 2" xfId="13801" xr:uid="{F1A8A65E-6AFC-4482-9D22-AF78B4B83E4B}"/>
    <cellStyle name="40% - ส่วนที่ถูกเน้น5 2 6" xfId="12997" xr:uid="{D5E31D88-B291-474F-8901-5E592E102979}"/>
    <cellStyle name="40% - ส่วนที่ถูกเน้น5 2 7" xfId="11775" xr:uid="{2310AAA7-9E40-47F0-8D9F-51682A050BFC}"/>
    <cellStyle name="40% - ส่วนที่ถูกเน้น5 3" xfId="6905" xr:uid="{C0783774-DD5A-4C28-97B9-7B6F75204F9F}"/>
    <cellStyle name="40% - ส่วนที่ถูกเน้น5 3 2" xfId="11869" xr:uid="{19F9127D-F89E-4A62-8501-9057B5E84AA2}"/>
    <cellStyle name="40% - ส่วนที่ถูกเน้น5 3 2 2" xfId="12683" xr:uid="{2AFCA28D-AFC8-4DA0-A32B-6323E8200685}"/>
    <cellStyle name="40% - ส่วนที่ถูกเน้น5 3 2 2 2" xfId="13802" xr:uid="{CE7E8538-1E7E-44DD-A8AB-FACFA9030181}"/>
    <cellStyle name="40% - ส่วนที่ถูกเน้น5 3 2 3" xfId="12684" xr:uid="{C904A48E-A36D-457F-BF6E-935D1050D3EF}"/>
    <cellStyle name="40% - ส่วนที่ถูกเน้น5 3 2 3 2" xfId="13803" xr:uid="{7E6E2FFD-3C63-4046-8B1C-43163078A4EF}"/>
    <cellStyle name="40% - ส่วนที่ถูกเน้น5 3 2 4" xfId="13089" xr:uid="{6791423E-B666-4CD4-8DE1-0FC7C9FA0CEE}"/>
    <cellStyle name="40% - ส่วนที่ถูกเน้น5 3 3" xfId="12685" xr:uid="{FE21A8E1-7544-42A4-AB2F-A9960ABC4116}"/>
    <cellStyle name="40% - ส่วนที่ถูกเน้น5 3 3 2" xfId="13804" xr:uid="{4752730F-6010-420A-880F-F70463AB0058}"/>
    <cellStyle name="40% - ส่วนที่ถูกเน้น5 3 4" xfId="12686" xr:uid="{F94FFDFE-1D05-438E-9950-F4F2F62F9671}"/>
    <cellStyle name="40% - ส่วนที่ถูกเน้น5 3 4 2" xfId="13805" xr:uid="{53A4D7D7-F255-41A8-851F-338231C2C918}"/>
    <cellStyle name="40% - ส่วนที่ถูกเน้น5 3 5" xfId="13016" xr:uid="{AD412466-9B76-44CE-83D9-EC616CFDED1A}"/>
    <cellStyle name="40% - ส่วนที่ถูกเน้น5 3 6" xfId="11794" xr:uid="{F4A2E45F-955D-42A4-A6F0-BDF731F2670C}"/>
    <cellStyle name="40% - ส่วนที่ถูกเน้น5 4" xfId="6906" xr:uid="{EC3AD3F6-938D-46FB-86E1-B57B9B180C87}"/>
    <cellStyle name="40% - ส่วนที่ถูกเน้น5 4 2" xfId="11885" xr:uid="{87E95829-1AE8-4957-930E-D38393B29E85}"/>
    <cellStyle name="40% - ส่วนที่ถูกเน้น5 4 2 2" xfId="13105" xr:uid="{2D77F615-1C64-4485-9A32-CE435CEF456B}"/>
    <cellStyle name="40% - ส่วนที่ถูกเน้น5 4 3" xfId="12687" xr:uid="{5BBAA868-95D0-4EA2-B707-D306EF6206B0}"/>
    <cellStyle name="40% - ส่วนที่ถูกเน้น5 4 3 2" xfId="13806" xr:uid="{B2F43DA2-1571-43DC-914E-E0FE0EC12BA6}"/>
    <cellStyle name="40% - ส่วนที่ถูกเน้น5 4 4" xfId="12688" xr:uid="{EBF471A4-D912-4417-A91E-2DA7B16642C1}"/>
    <cellStyle name="40% - ส่วนที่ถูกเน้น5 4 4 2" xfId="13807" xr:uid="{F4F3B425-0D26-4EF5-9B4D-CE57E5A8C3B7}"/>
    <cellStyle name="40% - ส่วนที่ถูกเน้น5 4 5" xfId="13032" xr:uid="{415807C7-D118-4089-9F82-C0208A9C37BE}"/>
    <cellStyle name="40% - ส่วนที่ถูกเน้น5 4 6" xfId="11810" xr:uid="{EE7C8658-B524-4B5C-BDB2-6C6415543367}"/>
    <cellStyle name="40% - ส่วนที่ถูกเน้น5 5" xfId="6907" xr:uid="{91897C76-9AEF-4790-B41D-7C8B52B5DD10}"/>
    <cellStyle name="40% - ส่วนที่ถูกเน้น5 5 2" xfId="12689" xr:uid="{D3CF1E86-1964-4A5E-A6A5-9006B9FB2588}"/>
    <cellStyle name="40% - ส่วนที่ถูกเน้น5 5 2 2" xfId="13808" xr:uid="{595EF99A-3BD6-47F4-96EC-726E0920E6A9}"/>
    <cellStyle name="40% - ส่วนที่ถูกเน้น5 5 3" xfId="12690" xr:uid="{90F7F1F8-ABDE-4649-87C3-E6D83EAF8778}"/>
    <cellStyle name="40% - ส่วนที่ถูกเน้น5 5 3 2" xfId="13809" xr:uid="{E726F6EC-54DE-4167-858A-045FACE20612}"/>
    <cellStyle name="40% - ส่วนที่ถูกเน้น5 5 4" xfId="13054" xr:uid="{7E5E5CD2-0F59-48D9-8A88-79D9C4AA0C82}"/>
    <cellStyle name="40% - ส่วนที่ถูกเน้น5 5 5" xfId="11834" xr:uid="{40E959C6-03B5-41CC-A529-F3431921B420}"/>
    <cellStyle name="40% - ส่วนที่ถูกเน้น5 6" xfId="11908" xr:uid="{CA7E4C98-4D6D-4EFD-84E8-3B4AC5098CC1}"/>
    <cellStyle name="40% - ส่วนที่ถูกเน้น5 6 2" xfId="12691" xr:uid="{E8C4CE16-7ED7-4A3F-982E-68E6F773DE62}"/>
    <cellStyle name="40% - ส่วนที่ถูกเน้น5 6 2 2" xfId="13810" xr:uid="{ED7440B4-2861-4CEB-92F2-A85B3A02150C}"/>
    <cellStyle name="40% - ส่วนที่ถูกเน้น5 6 3" xfId="12692" xr:uid="{0CCF25CD-9701-47DD-A56F-92B0A9607D51}"/>
    <cellStyle name="40% - ส่วนที่ถูกเน้น5 6 3 2" xfId="13811" xr:uid="{FB898959-8AA8-44D9-A6EF-4FA22807EFF7}"/>
    <cellStyle name="40% - ส่วนที่ถูกเน้น5 6 4" xfId="13128" xr:uid="{3D428108-B8A1-4137-BA53-569BC70AEF9B}"/>
    <cellStyle name="40% - ส่วนที่ถูกเน้น5 7" xfId="11925" xr:uid="{E4133115-BD7F-46AE-A8FF-B88C8FEA66B7}"/>
    <cellStyle name="40% - ส่วนที่ถูกเน้น5 7 2" xfId="12693" xr:uid="{F9D31836-260D-49E7-B7AC-E404A6EC20A8}"/>
    <cellStyle name="40% - ส่วนที่ถูกเน้น5 7 2 2" xfId="13812" xr:uid="{C33584A0-2735-44F5-8CD8-912EA6D84BC5}"/>
    <cellStyle name="40% - ส่วนที่ถูกเน้น5 7 3" xfId="12694" xr:uid="{37719229-8032-4CC1-99C1-0FA2D53A2520}"/>
    <cellStyle name="40% - ส่วนที่ถูกเน้น5 7 3 2" xfId="13813" xr:uid="{0F28C724-1044-4966-B565-DA217712D91F}"/>
    <cellStyle name="40% - ส่วนที่ถูกเน้น5 7 4" xfId="13145" xr:uid="{68F56697-080A-4A83-A053-512463E59CBD}"/>
    <cellStyle name="40% - ส่วนที่ถูกเน้น5 8" xfId="11942" xr:uid="{B5A2CAB6-DB04-4AB0-AA10-1789F885357F}"/>
    <cellStyle name="40% - ส่วนที่ถูกเน้น5 8 2" xfId="12695" xr:uid="{D92FBDE8-1AEC-488D-85C5-655E933465DE}"/>
    <cellStyle name="40% - ส่วนที่ถูกเน้น5 8 2 2" xfId="13814" xr:uid="{EFE6A1AA-0FFC-40C5-A54A-D120B6FD7CF4}"/>
    <cellStyle name="40% - ส่วนที่ถูกเน้น5 8 3" xfId="12696" xr:uid="{FCB87861-1226-4762-8161-25464A75AE03}"/>
    <cellStyle name="40% - ส่วนที่ถูกเน้น5 8 3 2" xfId="13815" xr:uid="{A77208BF-3E9B-4AD1-8F43-BF3CB04E4567}"/>
    <cellStyle name="40% - ส่วนที่ถูกเน้น5 8 4" xfId="13162" xr:uid="{9555DB76-8C8D-42FE-A599-F214FEE8A5FB}"/>
    <cellStyle name="40% - ส่วนที่ถูกเน้น5 9" xfId="11957" xr:uid="{FDA175CD-78CB-4881-BA57-9AA58AFF7945}"/>
    <cellStyle name="40% - ส่วนที่ถูกเน้น5 9 2" xfId="12697" xr:uid="{B181B198-6741-4BF0-BB15-CD7C3DC2F009}"/>
    <cellStyle name="40% - ส่วนที่ถูกเน้น5 9 2 2" xfId="13816" xr:uid="{68248BF9-34A4-4AD9-AF9F-8DE1F9C3E882}"/>
    <cellStyle name="40% - ส่วนที่ถูกเน้น5 9 3" xfId="13177" xr:uid="{12EC8983-E35B-4437-8E06-6609FEC6031E}"/>
    <cellStyle name="40% - ส่วนที่ถูกเน้น5_3-TTTBB Budget 2010 to Dept (2)" xfId="6908" xr:uid="{32C595DD-0C51-412B-BE6C-76E874094DBF}"/>
    <cellStyle name="40% - ส่วนที่ถูกเน้น6" xfId="6909" xr:uid="{FE68C430-7539-40EF-AD26-4A5635A147C4}"/>
    <cellStyle name="40% - ส่วนที่ถูกเน้น6 10" xfId="11975" xr:uid="{EC41CE49-CB46-4C7E-8419-CBF5067377A2}"/>
    <cellStyle name="40% - ส่วนที่ถูกเน้น6 10 2" xfId="12698" xr:uid="{E669D1FF-0A66-4E4D-B582-372048923E5D}"/>
    <cellStyle name="40% - ส่วนที่ถูกเน้น6 10 2 2" xfId="13817" xr:uid="{789DEAE8-719B-4CC3-B773-6647B23C49EA}"/>
    <cellStyle name="40% - ส่วนที่ถูกเน้น6 10 3" xfId="13195" xr:uid="{6CBA48B7-A871-4303-8505-03F7E41E8331}"/>
    <cellStyle name="40% - ส่วนที่ถูกเน้น6 11" xfId="11990" xr:uid="{0D139D86-D9D1-4474-881F-B4E85532A2D1}"/>
    <cellStyle name="40% - ส่วนที่ถูกเน้น6 11 2" xfId="12699" xr:uid="{A422263D-F7DA-4BA8-9F20-D45EB164F88F}"/>
    <cellStyle name="40% - ส่วนที่ถูกเน้น6 11 2 2" xfId="13818" xr:uid="{15C8D428-425E-4330-AFBB-82E317CD0323}"/>
    <cellStyle name="40% - ส่วนที่ถูกเน้น6 11 3" xfId="13210" xr:uid="{AEE551AA-A2BD-4C7F-9B52-15161CFB7952}"/>
    <cellStyle name="40% - ส่วนที่ถูกเน้น6 12" xfId="12006" xr:uid="{6F0B6BEB-AA2F-4487-8F70-82648531D24E}"/>
    <cellStyle name="40% - ส่วนที่ถูกเน้น6 12 2" xfId="12700" xr:uid="{B3F41672-CA22-47A5-AE3D-E02175C8D588}"/>
    <cellStyle name="40% - ส่วนที่ถูกเน้น6 12 2 2" xfId="13819" xr:uid="{B82693DC-FCED-40C6-BC7D-4B17B6AA6255}"/>
    <cellStyle name="40% - ส่วนที่ถูกเน้น6 12 3" xfId="13226" xr:uid="{0149AE21-C2C8-4132-B1EC-6778D4B5CC2E}"/>
    <cellStyle name="40% - ส่วนที่ถูกเน้น6 13" xfId="12022" xr:uid="{4802CC8D-EFA2-4EA3-9932-155CE4920F0E}"/>
    <cellStyle name="40% - ส่วนที่ถูกเน้น6 13 2" xfId="12701" xr:uid="{69B7B049-9BC3-43F0-A0FB-726CFA75C80A}"/>
    <cellStyle name="40% - ส่วนที่ถูกเน้น6 13 2 2" xfId="13820" xr:uid="{55AF7E64-41FD-432A-8EF7-9672D1BC88D5}"/>
    <cellStyle name="40% - ส่วนที่ถูกเน้น6 13 3" xfId="13242" xr:uid="{B332CC2E-B074-4767-BD20-02CF735DDD5A}"/>
    <cellStyle name="40% - ส่วนที่ถูกเน้น6 14" xfId="12186" xr:uid="{7BD129A7-3E63-4A37-BBDA-08355E9B2513}"/>
    <cellStyle name="40% - ส่วนที่ถูกเน้น6 14 2" xfId="12702" xr:uid="{E3413563-ACE9-404F-9F60-0E6CE4D1304C}"/>
    <cellStyle name="40% - ส่วนที่ถูกเน้น6 14 2 2" xfId="13821" xr:uid="{BF814299-7DEF-4BA1-9CBC-F11ACC9C9A45}"/>
    <cellStyle name="40% - ส่วนที่ถูกเน้น6 14 3" xfId="13350" xr:uid="{2C2416D5-256B-4BC4-BDB5-16BF7DB7815E}"/>
    <cellStyle name="40% - ส่วนที่ถูกเน้น6 15" xfId="12187" xr:uid="{51202EFE-BD83-4C6B-90FF-419CD655B6B6}"/>
    <cellStyle name="40% - ส่วนที่ถูกเน้น6 15 2" xfId="12703" xr:uid="{10C33715-4A19-4FA7-A40F-1C3BD420AA11}"/>
    <cellStyle name="40% - ส่วนที่ถูกเน้น6 15 2 2" xfId="13822" xr:uid="{2C5467B2-664F-45CC-B855-9CDD09CBB93E}"/>
    <cellStyle name="40% - ส่วนที่ถูกเน้น6 15 3" xfId="13351" xr:uid="{8B268CB5-BBA8-4355-96B2-067304D403EB}"/>
    <cellStyle name="40% - ส่วนที่ถูกเน้น6 16" xfId="12188" xr:uid="{4E2A2FC5-CBCD-4DDF-A7D2-012BEC066D79}"/>
    <cellStyle name="40% - ส่วนที่ถูกเน้น6 16 2" xfId="12704" xr:uid="{DC84835C-327F-40F8-9310-A05E6B1C65D8}"/>
    <cellStyle name="40% - ส่วนที่ถูกเน้น6 16 2 2" xfId="13823" xr:uid="{EF0FF80D-5995-49D4-8CC5-574AECF987E3}"/>
    <cellStyle name="40% - ส่วนที่ถูกเน้น6 16 3" xfId="13352" xr:uid="{3666A159-90AC-4DA8-8BF3-D8C65E24F3D6}"/>
    <cellStyle name="40% - ส่วนที่ถูกเน้น6 17" xfId="12189" xr:uid="{4EF17F21-6908-4314-9F35-32E982590788}"/>
    <cellStyle name="40% - ส่วนที่ถูกเน้น6 17 2" xfId="12705" xr:uid="{82007438-67A6-4B00-8EBB-FD6C8CB78BBD}"/>
    <cellStyle name="40% - ส่วนที่ถูกเน้น6 17 2 2" xfId="13824" xr:uid="{3208B35B-3625-4E94-AE6B-31384923CB2D}"/>
    <cellStyle name="40% - ส่วนที่ถูกเน้น6 17 3" xfId="13353" xr:uid="{C6ECED46-D451-46A7-B38B-A0360A31CE9E}"/>
    <cellStyle name="40% - ส่วนที่ถูกเน้น6 18" xfId="12190" xr:uid="{94344222-37C5-429A-A338-4757467133BE}"/>
    <cellStyle name="40% - ส่วนที่ถูกเน้น6 18 2" xfId="12706" xr:uid="{45BB6260-211E-4E7E-9058-294C7EFBC119}"/>
    <cellStyle name="40% - ส่วนที่ถูกเน้น6 18 2 2" xfId="13825" xr:uid="{C13B6626-A989-48A4-8D10-8C5455567505}"/>
    <cellStyle name="40% - ส่วนที่ถูกเน้น6 18 3" xfId="13354" xr:uid="{30B05C56-CD09-47E2-B3C4-DDFB6B59FEBE}"/>
    <cellStyle name="40% - ส่วนที่ถูกเน้น6 19" xfId="12191" xr:uid="{17A3EEC1-08DF-4F9E-B470-D4F1521E64AA}"/>
    <cellStyle name="40% - ส่วนที่ถูกเน้น6 19 2" xfId="12707" xr:uid="{4517A18B-4DB2-44D1-A2C5-9EEE15D598C1}"/>
    <cellStyle name="40% - ส่วนที่ถูกเน้น6 19 2 2" xfId="13826" xr:uid="{09013A55-29EE-42DE-AF65-7080E10B2F76}"/>
    <cellStyle name="40% - ส่วนที่ถูกเน้น6 19 3" xfId="13355" xr:uid="{827BCC43-C5C8-4069-9DC8-80C6952DAEDE}"/>
    <cellStyle name="40% - ส่วนที่ถูกเน้น6 2" xfId="6910" xr:uid="{9AD42F7A-131E-4C3B-9632-42168E3B6779}"/>
    <cellStyle name="40% - ส่วนที่ถูกเน้น6 2 2" xfId="11853" xr:uid="{E2A59E3E-E5C0-4570-8063-96FA69F9631C}"/>
    <cellStyle name="40% - ส่วนที่ถูกเน้น6 2 2 2" xfId="12708" xr:uid="{E4919DEF-E47F-47BE-BF3C-41CEBF97EADB}"/>
    <cellStyle name="40% - ส่วนที่ถูกเน้น6 2 2 2 2" xfId="13827" xr:uid="{E53D1E99-D57F-4492-8882-E49A05E207E2}"/>
    <cellStyle name="40% - ส่วนที่ถูกเน้น6 2 2 3" xfId="12709" xr:uid="{C02E3630-3117-4B21-A4EC-E04C41453818}"/>
    <cellStyle name="40% - ส่วนที่ถูกเน้น6 2 2 3 2" xfId="13828" xr:uid="{74058D99-A0BE-43AD-84BD-3512D5C9199A}"/>
    <cellStyle name="40% - ส่วนที่ถูกเน้น6 2 2 4" xfId="13073" xr:uid="{D2EE7AB3-B0A5-4E70-B09D-B011B476A61D}"/>
    <cellStyle name="40% - ส่วนที่ถูกเน้น6 2 3" xfId="12192" xr:uid="{6D7B69B4-1D42-426F-95DE-211BB765D599}"/>
    <cellStyle name="40% - ส่วนที่ถูกเน้น6 2 3 2" xfId="12710" xr:uid="{22BAD7EF-52AC-49EB-9B1C-7FCC3255A784}"/>
    <cellStyle name="40% - ส่วนที่ถูกเน้น6 2 3 2 2" xfId="13829" xr:uid="{0762B7CD-4BD7-4338-87BF-D1657AFA1A9B}"/>
    <cellStyle name="40% - ส่วนที่ถูกเน้น6 2 3 3" xfId="13356" xr:uid="{ADE7497C-49FF-4483-A514-9C9212B1B38B}"/>
    <cellStyle name="40% - ส่วนที่ถูกเน้น6 2 4" xfId="12711" xr:uid="{933BD71E-1466-4517-9318-04A07A7C2033}"/>
    <cellStyle name="40% - ส่วนที่ถูกเน้น6 2 4 2" xfId="13830" xr:uid="{6B239514-A130-4CC2-89C5-3FA07234D790}"/>
    <cellStyle name="40% - ส่วนที่ถูกเน้น6 2 5" xfId="12712" xr:uid="{0E36E08D-97B4-47FA-846E-5C5054BF9F61}"/>
    <cellStyle name="40% - ส่วนที่ถูกเน้น6 2 5 2" xfId="13831" xr:uid="{28224692-6254-4F3E-B08A-22DBD9D691A7}"/>
    <cellStyle name="40% - ส่วนที่ถูกเน้น6 2 6" xfId="12999" xr:uid="{E364D40B-9328-4C83-A176-1B1984E3CFD0}"/>
    <cellStyle name="40% - ส่วนที่ถูกเน้น6 2 7" xfId="11777" xr:uid="{C388A04C-9EAF-4B13-AF58-75FE75CE33A1}"/>
    <cellStyle name="40% - ส่วนที่ถูกเน้น6 3" xfId="6911" xr:uid="{3CD86302-8DA7-41CA-8E1D-B1B0B46BC778}"/>
    <cellStyle name="40% - ส่วนที่ถูกเน้น6 3 2" xfId="11871" xr:uid="{6328D291-7470-4D54-94FE-B28155C0BF98}"/>
    <cellStyle name="40% - ส่วนที่ถูกเน้น6 3 2 2" xfId="12713" xr:uid="{8798F22F-8935-4BDA-AA79-3E11970B7825}"/>
    <cellStyle name="40% - ส่วนที่ถูกเน้น6 3 2 2 2" xfId="13832" xr:uid="{49A04648-42EB-4A0B-B281-D52569270E49}"/>
    <cellStyle name="40% - ส่วนที่ถูกเน้น6 3 2 3" xfId="12714" xr:uid="{2E878AE5-C3D9-415D-B478-ABCF26D09446}"/>
    <cellStyle name="40% - ส่วนที่ถูกเน้น6 3 2 3 2" xfId="13833" xr:uid="{24C4A7AD-A9C5-4E43-8720-3E8D02536707}"/>
    <cellStyle name="40% - ส่วนที่ถูกเน้น6 3 2 4" xfId="13091" xr:uid="{1603E559-5863-4577-A4AE-1E23162DFF7D}"/>
    <cellStyle name="40% - ส่วนที่ถูกเน้น6 3 3" xfId="12715" xr:uid="{02E25D6C-2F1C-4A13-8A60-54B0637BD62C}"/>
    <cellStyle name="40% - ส่วนที่ถูกเน้น6 3 3 2" xfId="13834" xr:uid="{E323F587-365D-4D1F-A847-1D04098A8219}"/>
    <cellStyle name="40% - ส่วนที่ถูกเน้น6 3 4" xfId="12716" xr:uid="{553B984D-7C2A-46B5-A872-D5B1F5D7E8D9}"/>
    <cellStyle name="40% - ส่วนที่ถูกเน้น6 3 4 2" xfId="13835" xr:uid="{54BF4F1F-127D-4FA2-A929-79645409C077}"/>
    <cellStyle name="40% - ส่วนที่ถูกเน้น6 3 5" xfId="13018" xr:uid="{25109CF0-585C-48F5-BD53-AB57A18EB281}"/>
    <cellStyle name="40% - ส่วนที่ถูกเน้น6 3 6" xfId="11796" xr:uid="{A3FCFDA9-EE23-4A1B-A1C8-4E14D7C369B1}"/>
    <cellStyle name="40% - ส่วนที่ถูกเน้น6 4" xfId="6912" xr:uid="{CA7404DD-7756-43DD-AE47-5052E04BD7B0}"/>
    <cellStyle name="40% - ส่วนที่ถูกเน้น6 4 2" xfId="11887" xr:uid="{CC5B28CA-57DE-4633-BF97-6DAF38E50F8B}"/>
    <cellStyle name="40% - ส่วนที่ถูกเน้น6 4 2 2" xfId="13107" xr:uid="{6F495383-B092-4B2F-8EC5-05E3BBE7E125}"/>
    <cellStyle name="40% - ส่วนที่ถูกเน้น6 4 3" xfId="12717" xr:uid="{FABFD4B9-E7A9-4212-BE79-6D5B40ED869F}"/>
    <cellStyle name="40% - ส่วนที่ถูกเน้น6 4 3 2" xfId="13836" xr:uid="{D3634972-08CB-4AAF-8CE0-19AE490F59CB}"/>
    <cellStyle name="40% - ส่วนที่ถูกเน้น6 4 4" xfId="12718" xr:uid="{337DAC79-6D53-4FAF-B127-685EDF973472}"/>
    <cellStyle name="40% - ส่วนที่ถูกเน้น6 4 4 2" xfId="13837" xr:uid="{1FB38D1E-1983-480E-AA0A-22B50AD84451}"/>
    <cellStyle name="40% - ส่วนที่ถูกเน้น6 4 5" xfId="13034" xr:uid="{28F82705-F3B5-4CA4-B255-7EB6BAC19270}"/>
    <cellStyle name="40% - ส่วนที่ถูกเน้น6 4 6" xfId="11812" xr:uid="{03FC3E47-394D-4F72-900A-C3E9364A5C27}"/>
    <cellStyle name="40% - ส่วนที่ถูกเน้น6 5" xfId="6913" xr:uid="{CAC95976-7CEA-4AC8-9FBA-08A3D791A714}"/>
    <cellStyle name="40% - ส่วนที่ถูกเน้น6 5 2" xfId="12719" xr:uid="{8DE1BAB9-1B6A-4E02-8A31-9DAFA4B0E92C}"/>
    <cellStyle name="40% - ส่วนที่ถูกเน้น6 5 2 2" xfId="13838" xr:uid="{23A362AE-651C-437F-A2F0-4956994FEB7F}"/>
    <cellStyle name="40% - ส่วนที่ถูกเน้น6 5 3" xfId="12720" xr:uid="{575F7777-0F4D-440C-BECE-19085DC97394}"/>
    <cellStyle name="40% - ส่วนที่ถูกเน้น6 5 3 2" xfId="13839" xr:uid="{7CFB2D96-3112-4F38-8A1C-6EB02A25F6FF}"/>
    <cellStyle name="40% - ส่วนที่ถูกเน้น6 5 4" xfId="13056" xr:uid="{2CA289C3-796A-4AD0-8526-3CFD5002A701}"/>
    <cellStyle name="40% - ส่วนที่ถูกเน้น6 5 5" xfId="11836" xr:uid="{222000D0-FB4E-47A4-886C-4076E8441CBA}"/>
    <cellStyle name="40% - ส่วนที่ถูกเน้น6 6" xfId="11910" xr:uid="{923C406F-EC68-46B0-8140-25FE904074D1}"/>
    <cellStyle name="40% - ส่วนที่ถูกเน้น6 6 2" xfId="12721" xr:uid="{75A0A96A-F7A1-4F8B-82D8-2E00C4CA21F7}"/>
    <cellStyle name="40% - ส่วนที่ถูกเน้น6 6 2 2" xfId="13840" xr:uid="{F78B7592-511C-4FAA-A36D-AA6917FF90E1}"/>
    <cellStyle name="40% - ส่วนที่ถูกเน้น6 6 3" xfId="12722" xr:uid="{923B0540-1FCD-43F5-94B3-C73C73E4EB54}"/>
    <cellStyle name="40% - ส่วนที่ถูกเน้น6 6 3 2" xfId="13841" xr:uid="{9C26BF76-213D-4D92-A2E0-7F45F9854247}"/>
    <cellStyle name="40% - ส่วนที่ถูกเน้น6 6 4" xfId="13130" xr:uid="{9C0D230A-28D6-4C0F-AB51-4C1FE935BEEE}"/>
    <cellStyle name="40% - ส่วนที่ถูกเน้น6 7" xfId="11927" xr:uid="{26FF0606-8B00-40D2-BAE6-05F47143C826}"/>
    <cellStyle name="40% - ส่วนที่ถูกเน้น6 7 2" xfId="12723" xr:uid="{6733C2A7-1E34-4202-AE7D-02B39531E9E3}"/>
    <cellStyle name="40% - ส่วนที่ถูกเน้น6 7 2 2" xfId="13842" xr:uid="{3BAEB0D7-C8C5-4C7A-9D4B-D8DC7883004A}"/>
    <cellStyle name="40% - ส่วนที่ถูกเน้น6 7 3" xfId="12724" xr:uid="{9F9DB5F8-1E96-4C4F-B668-3D8416C3B4F6}"/>
    <cellStyle name="40% - ส่วนที่ถูกเน้น6 7 3 2" xfId="13843" xr:uid="{867C67BA-8316-48AE-8A9D-0043775C2A9F}"/>
    <cellStyle name="40% - ส่วนที่ถูกเน้น6 7 4" xfId="13147" xr:uid="{F5E1EF59-ACE4-43CF-AE07-C74EC924EAA4}"/>
    <cellStyle name="40% - ส่วนที่ถูกเน้น6 8" xfId="11944" xr:uid="{BC4C9392-120F-4AC0-968D-96DA883747FE}"/>
    <cellStyle name="40% - ส่วนที่ถูกเน้น6 8 2" xfId="12725" xr:uid="{797640E0-A232-4E9E-A1A7-02E45D7229A8}"/>
    <cellStyle name="40% - ส่วนที่ถูกเน้น6 8 2 2" xfId="13844" xr:uid="{D8909442-FBCC-4DB8-8E85-9973F236018C}"/>
    <cellStyle name="40% - ส่วนที่ถูกเน้น6 8 3" xfId="12726" xr:uid="{AA85B4D2-FD82-4C99-85A8-8ED5322CEA59}"/>
    <cellStyle name="40% - ส่วนที่ถูกเน้น6 8 3 2" xfId="13845" xr:uid="{FB20ADB8-7D66-4A3A-B3A1-8D758805AEEB}"/>
    <cellStyle name="40% - ส่วนที่ถูกเน้น6 8 4" xfId="13164" xr:uid="{A3B5AAF0-9E76-4668-8602-9FE6D850B38F}"/>
    <cellStyle name="40% - ส่วนที่ถูกเน้น6 9" xfId="11959" xr:uid="{A471F53E-E3CE-42AF-A3F7-DCBFA71C2A4E}"/>
    <cellStyle name="40% - ส่วนที่ถูกเน้น6 9 2" xfId="12727" xr:uid="{39A8DE15-2B4A-473B-A65A-D12E724EAA22}"/>
    <cellStyle name="40% - ส่วนที่ถูกเน้น6 9 2 2" xfId="13846" xr:uid="{B8E2D7F5-2C20-49C0-83F3-D667D8948FF5}"/>
    <cellStyle name="40% - ส่วนที่ถูกเน้น6 9 3" xfId="13179" xr:uid="{0D2AB1FB-F8C5-4C6E-BA2F-EE1E5DEB6CF0}"/>
    <cellStyle name="40% - ส่วนที่ถูกเน้น6_3-TTTBB Budget 2010 to Dept (2)" xfId="6914" xr:uid="{A987C07F-11FF-436B-95AE-C6B48378D67A}"/>
    <cellStyle name="60% - Accent1 2" xfId="6915" xr:uid="{7C78E2ED-62C0-4CF6-9D68-D93EF402881E}"/>
    <cellStyle name="60% - Accent1 2 2" xfId="6916" xr:uid="{EB1FE135-F0EA-46D3-AC2B-72A208A2EBBB}"/>
    <cellStyle name="60% - Accent1 2 2 2" xfId="14871" xr:uid="{EE760CEF-436F-49A7-8070-9411A051B23C}"/>
    <cellStyle name="60% - Accent1 2 3" xfId="6917" xr:uid="{CED747EF-40E3-46A3-BAB7-64D74394C3FA}"/>
    <cellStyle name="60% - Accent1 2 4" xfId="6918" xr:uid="{330CAEDF-FCF5-4E16-81E2-9063277AD6CF}"/>
    <cellStyle name="60% - Accent1 2 5" xfId="12046" xr:uid="{F1B7CFFA-A920-41FF-A853-39337E87B882}"/>
    <cellStyle name="60% - Accent1 2 6" xfId="14432" xr:uid="{501DD6E8-756E-4BF8-B002-5BAF915CC327}"/>
    <cellStyle name="60% - Accent1 2_only" xfId="6919" xr:uid="{763A041A-B078-4982-B3EB-DAF2CD58EC2E}"/>
    <cellStyle name="60% - Accent1 3" xfId="6920" xr:uid="{CE118AFC-B48E-46F5-99DA-C456B4381E1F}"/>
    <cellStyle name="60% - Accent1 3 2" xfId="6921" xr:uid="{E9091A90-BD6C-4612-A974-0C97146BAA43}"/>
    <cellStyle name="60% - Accent1 3 2 2" xfId="14872" xr:uid="{B3E9DE29-2D8D-4AA8-A624-380A0E44E62D}"/>
    <cellStyle name="60% - Accent1 3 3" xfId="11757" xr:uid="{B00015F0-0C9D-4C27-8246-60AAEFE22FED}"/>
    <cellStyle name="60% - Accent1 3 4" xfId="14570" xr:uid="{AF55CFA6-20A9-4256-8C71-0DF62C56859C}"/>
    <cellStyle name="60% - Accent1 4" xfId="6922" xr:uid="{8EFB682A-E4DE-4F32-8892-A576C8CC9833}"/>
    <cellStyle name="60% - Accent1 5" xfId="6923" xr:uid="{8C79248D-58C7-4519-9344-87C14CE42C17}"/>
    <cellStyle name="60% - Accent1 6" xfId="6924" xr:uid="{E8FA8088-5E11-40BA-B113-9939ABFBCBC2}"/>
    <cellStyle name="60% - Accent1 6 2" xfId="6925" xr:uid="{A54F6331-A1F8-486F-B7AD-DFD7F4743B40}"/>
    <cellStyle name="60% - Accent1 7" xfId="6926" xr:uid="{4A03A9D4-40C4-41FD-8DDC-F17DD30514CB}"/>
    <cellStyle name="60% - Accent1 8" xfId="6927" xr:uid="{0BAB502A-D39F-404F-8F8B-476E42078BE2}"/>
    <cellStyle name="60% - Accent1 9" xfId="6928" xr:uid="{97C63940-7F4C-4C38-90AB-13E971638B97}"/>
    <cellStyle name="60% - Accent2 2" xfId="6929" xr:uid="{BB2EBF53-35DB-44E8-AA54-E834F15B49D8}"/>
    <cellStyle name="60% - Accent2 2 2" xfId="6930" xr:uid="{9DBE9B17-D2ED-4719-9267-CD0A6FD6E222}"/>
    <cellStyle name="60% - Accent2 2 2 2" xfId="14873" xr:uid="{D5A10E78-2884-4217-B13D-48FAB243CCF7}"/>
    <cellStyle name="60% - Accent2 2 3" xfId="6931" xr:uid="{EE5E67DC-D941-46B9-88C7-F682CE43431B}"/>
    <cellStyle name="60% - Accent2 2 4" xfId="6932" xr:uid="{2B28ACF0-1C53-4B62-A540-A0E657FBFA4F}"/>
    <cellStyle name="60% - Accent2 2 5" xfId="12050" xr:uid="{7602FC0F-8ACA-41B8-B64E-2E27249D5AAC}"/>
    <cellStyle name="60% - Accent2 2 6" xfId="14436" xr:uid="{FA17A32C-9166-443D-BDE7-07F89909A03A}"/>
    <cellStyle name="60% - Accent2 2_only" xfId="6933" xr:uid="{6E690454-8A94-414F-BA50-A267FB192FD9}"/>
    <cellStyle name="60% - Accent2 3" xfId="6934" xr:uid="{2B471B1D-136D-4AE2-91E1-6A1CCEBA39E0}"/>
    <cellStyle name="60% - Accent2 3 2" xfId="6935" xr:uid="{9D582136-6098-469A-8095-CC828265E8AC}"/>
    <cellStyle name="60% - Accent2 3 2 2" xfId="14874" xr:uid="{CA2ABF4E-EF32-468A-B646-70DB807F3A4D}"/>
    <cellStyle name="60% - Accent2 3 3" xfId="11758" xr:uid="{3E57F7F4-314A-4110-BA69-27D609447824}"/>
    <cellStyle name="60% - Accent2 3 4" xfId="14574" xr:uid="{E18CA225-8F6B-4760-AF58-89BB8F6E31FE}"/>
    <cellStyle name="60% - Accent2 4" xfId="6936" xr:uid="{5860536F-A742-42A3-AAA4-C5B9FC176C5D}"/>
    <cellStyle name="60% - Accent2 5" xfId="6937" xr:uid="{7EBA35E8-3E1B-45D7-9CCD-CCE2B6CD9D47}"/>
    <cellStyle name="60% - Accent2 6" xfId="6938" xr:uid="{1A7A27F5-D21E-4A87-8FE4-F845438C6136}"/>
    <cellStyle name="60% - Accent2 6 2" xfId="6939" xr:uid="{AEFED1D4-96E4-470F-86C7-B21DF0B57E07}"/>
    <cellStyle name="60% - Accent2 7" xfId="6940" xr:uid="{511AB9A2-0554-47E7-8F13-430A613D9AAC}"/>
    <cellStyle name="60% - Accent2 8" xfId="6941" xr:uid="{F21CDF98-7BD4-490B-9307-B98D4DEAEFF2}"/>
    <cellStyle name="60% - Accent2 9" xfId="6942" xr:uid="{295C43BB-CF8A-4307-B350-B2626A75BEAE}"/>
    <cellStyle name="60% - Accent3 2" xfId="6943" xr:uid="{DCEE3644-EDA5-44CF-B253-440E0F9AAB19}"/>
    <cellStyle name="60% - Accent3 2 2" xfId="6944" xr:uid="{D07E9817-3B4E-4FB0-A498-44600F5ACA13}"/>
    <cellStyle name="60% - Accent3 2 2 2" xfId="14875" xr:uid="{DCF00722-3E2E-4BE5-AA4B-7A82458CDB4D}"/>
    <cellStyle name="60% - Accent3 2 3" xfId="6945" xr:uid="{C27F98F0-7597-489A-A13A-1628C9F2F8A4}"/>
    <cellStyle name="60% - Accent3 2 4" xfId="6946" xr:uid="{24705821-75A7-4D2E-BFD5-BBF77EA4DB87}"/>
    <cellStyle name="60% - Accent3 2 5" xfId="12054" xr:uid="{80FC9F81-753C-4DA8-8467-AF534B646E77}"/>
    <cellStyle name="60% - Accent3 2 6" xfId="14440" xr:uid="{6CA1B01F-D314-4331-AACC-B18DB5C3C0BF}"/>
    <cellStyle name="60% - Accent3 2_only" xfId="6947" xr:uid="{EE584219-6532-4C71-812D-AE4CA993C775}"/>
    <cellStyle name="60% - Accent3 3" xfId="6948" xr:uid="{20E97424-DD8E-47E4-B697-587121B0A006}"/>
    <cellStyle name="60% - Accent3 3 2" xfId="6949" xr:uid="{80E66F60-1498-4658-8C70-BE50ABAE0997}"/>
    <cellStyle name="60% - Accent3 3 2 2" xfId="14876" xr:uid="{52D10805-AB0E-4CA4-ACB1-31AD455B0BAC}"/>
    <cellStyle name="60% - Accent3 3 3" xfId="11759" xr:uid="{EFD16B15-E1BE-41C5-A3C6-5B1DD75FAA1C}"/>
    <cellStyle name="60% - Accent3 3 4" xfId="14578" xr:uid="{9880670D-6BD1-4819-A264-05C5A23CFDD9}"/>
    <cellStyle name="60% - Accent3 4" xfId="6950" xr:uid="{B3189889-B632-439B-A053-5D1B61CF5973}"/>
    <cellStyle name="60% - Accent3 5" xfId="6951" xr:uid="{0752F0D5-E08D-4A35-9A66-5FA4DAD29FA0}"/>
    <cellStyle name="60% - Accent3 6" xfId="6952" xr:uid="{5A779C70-09E4-46FF-815F-22860E6311C0}"/>
    <cellStyle name="60% - Accent3 6 2" xfId="6953" xr:uid="{DEDC7070-1DD2-4D67-9CEC-33AF75173D5F}"/>
    <cellStyle name="60% - Accent3 7" xfId="6954" xr:uid="{8A0FC501-5FC5-4736-835C-9529BDAA997F}"/>
    <cellStyle name="60% - Accent3 8" xfId="6955" xr:uid="{104F8322-E272-4AAF-8C9F-7A1A16F172E9}"/>
    <cellStyle name="60% - Accent3 9" xfId="6956" xr:uid="{AD8FDD69-B854-4DF3-9FBA-CC3B91AFC03A}"/>
    <cellStyle name="60% - Accent4 2" xfId="6957" xr:uid="{F22FB757-89D7-49E4-8245-FBB4C393DBCD}"/>
    <cellStyle name="60% - Accent4 2 2" xfId="6958" xr:uid="{001CF453-AE16-41AE-8E68-2534022E649A}"/>
    <cellStyle name="60% - Accent4 2 2 2" xfId="14877" xr:uid="{C34C69A1-36C9-4A97-A1B1-55F6D59B2B92}"/>
    <cellStyle name="60% - Accent4 2 3" xfId="6959" xr:uid="{110EE1A5-68D1-4E77-A5B9-89661DE03097}"/>
    <cellStyle name="60% - Accent4 2 4" xfId="6960" xr:uid="{7778401F-93D9-4CE2-86B1-72A12444ADD2}"/>
    <cellStyle name="60% - Accent4 2 5" xfId="12058" xr:uid="{C0DD053C-0652-406F-B569-4F0818C3DDC9}"/>
    <cellStyle name="60% - Accent4 2 6" xfId="14444" xr:uid="{95BF090C-F96E-47F5-B36D-93B97EB03898}"/>
    <cellStyle name="60% - Accent4 2_only" xfId="6961" xr:uid="{77756658-9A85-4304-80CA-3C7B96198B9C}"/>
    <cellStyle name="60% - Accent4 3" xfId="6962" xr:uid="{759D8D62-7A14-4E85-BEBA-8CF9C9CED731}"/>
    <cellStyle name="60% - Accent4 3 2" xfId="6963" xr:uid="{704BC040-FB86-45E7-920C-27D909854A1A}"/>
    <cellStyle name="60% - Accent4 3 2 2" xfId="14878" xr:uid="{BB2ED811-E86E-4F9A-9508-71885E34E385}"/>
    <cellStyle name="60% - Accent4 3 3" xfId="11760" xr:uid="{7BAAC402-7EE3-4025-9657-B744CE8E49A3}"/>
    <cellStyle name="60% - Accent4 3 4" xfId="14582" xr:uid="{6D09FE7D-8B6C-4592-AD02-8B828ACD64B1}"/>
    <cellStyle name="60% - Accent4 4" xfId="6964" xr:uid="{3857B68C-EE43-4C5E-9C25-166C0A8A5638}"/>
    <cellStyle name="60% - Accent4 5" xfId="6965" xr:uid="{836AE97B-78A9-4C9E-BB5C-AF215A60C4EF}"/>
    <cellStyle name="60% - Accent4 6" xfId="6966" xr:uid="{94EC39B4-C7CB-4918-A54B-A40F2867637F}"/>
    <cellStyle name="60% - Accent4 6 2" xfId="6967" xr:uid="{ACA5F5CA-C034-4EB7-9777-C596D9FADCCF}"/>
    <cellStyle name="60% - Accent4 7" xfId="6968" xr:uid="{F005497D-BC8E-40F3-BD8C-459937FD093A}"/>
    <cellStyle name="60% - Accent4 8" xfId="6969" xr:uid="{6881B413-5D5D-4338-BAE6-945E6B7243CA}"/>
    <cellStyle name="60% - Accent4 9" xfId="6970" xr:uid="{2E0ECCAB-C91B-4130-9706-C93395B81784}"/>
    <cellStyle name="60% - Accent5 2" xfId="6971" xr:uid="{746FFE14-4472-4F4F-8111-FE19A90FC1D2}"/>
    <cellStyle name="60% - Accent5 2 2" xfId="6972" xr:uid="{C1965D5B-D880-4AD4-A1C9-DB02620C7B8F}"/>
    <cellStyle name="60% - Accent5 2 2 2" xfId="14879" xr:uid="{50AD7BDC-A713-46DA-844D-53CB18EA3757}"/>
    <cellStyle name="60% - Accent5 2 3" xfId="6973" xr:uid="{5B569EC3-0D3A-4DB7-982B-04876E994F65}"/>
    <cellStyle name="60% - Accent5 2 4" xfId="6974" xr:uid="{1A39B555-5215-4A69-B836-C4586AD8A530}"/>
    <cellStyle name="60% - Accent5 2 5" xfId="12062" xr:uid="{44929FD0-1B72-44AD-9A6E-291451ADBF84}"/>
    <cellStyle name="60% - Accent5 2 6" xfId="14448" xr:uid="{F538D17D-A2C8-495F-B7FA-B8CBF71C7003}"/>
    <cellStyle name="60% - Accent5 2_only" xfId="6975" xr:uid="{4C9938FF-2654-4FDF-9AA9-A4CEF7722B2F}"/>
    <cellStyle name="60% - Accent5 3" xfId="6976" xr:uid="{1FE9E4E2-6D5F-4DC9-B58E-F8D749B004D4}"/>
    <cellStyle name="60% - Accent5 3 2" xfId="6977" xr:uid="{0BD77E98-086D-4680-A3A9-A533427BE165}"/>
    <cellStyle name="60% - Accent5 3 2 2" xfId="14880" xr:uid="{E1FDCA37-B9C8-4B7B-88A4-9C96D7DB4EE3}"/>
    <cellStyle name="60% - Accent5 3 3" xfId="11761" xr:uid="{CF77D6EB-65C7-47A6-9045-CCB4119C3AD1}"/>
    <cellStyle name="60% - Accent5 3 4" xfId="14586" xr:uid="{D823B977-7814-4414-B82B-BD81B99C0DAB}"/>
    <cellStyle name="60% - Accent5 4" xfId="6978" xr:uid="{286E510D-379B-499B-BE72-73C87F39E74D}"/>
    <cellStyle name="60% - Accent5 5" xfId="6979" xr:uid="{B9D9AFF2-EADE-461E-98DA-5E87FE8D8D60}"/>
    <cellStyle name="60% - Accent5 6" xfId="6980" xr:uid="{39ACCA81-E61C-4BB5-9A1A-85339C24D83C}"/>
    <cellStyle name="60% - Accent5 6 2" xfId="6981" xr:uid="{F8778835-7857-4B39-A1DF-D183B5A05AAF}"/>
    <cellStyle name="60% - Accent5 7" xfId="6982" xr:uid="{9F3EEBA7-4C66-4D87-BD69-8BBD927B7AEC}"/>
    <cellStyle name="60% - Accent5 8" xfId="6983" xr:uid="{D510246C-ED8B-4630-9661-D2B8845B19AF}"/>
    <cellStyle name="60% - Accent5 9" xfId="6984" xr:uid="{2980E15B-8570-4503-B2C9-18E41052E3B1}"/>
    <cellStyle name="60% - Accent6 2" xfId="6985" xr:uid="{63A057FC-FB00-437E-BF87-39D584B9C08B}"/>
    <cellStyle name="60% - Accent6 2 2" xfId="6986" xr:uid="{4580B757-94B2-4D6D-9FA1-7358C5E572F1}"/>
    <cellStyle name="60% - Accent6 2 2 2" xfId="14881" xr:uid="{B3720142-0B62-49F3-8BA7-6A6871D04A80}"/>
    <cellStyle name="60% - Accent6 2 3" xfId="6987" xr:uid="{390BD2FB-E467-4A1D-9386-98630AAC53DF}"/>
    <cellStyle name="60% - Accent6 2 4" xfId="6988" xr:uid="{C220779C-D1E9-4E9A-8A3A-E0B5087EC32F}"/>
    <cellStyle name="60% - Accent6 2 5" xfId="12066" xr:uid="{DE726522-7E4B-4FD2-86DE-B4169264569D}"/>
    <cellStyle name="60% - Accent6 2 6" xfId="14452" xr:uid="{00F51A8A-0B38-4F5C-80F8-BA9BD5F3B5D1}"/>
    <cellStyle name="60% - Accent6 2_only" xfId="6989" xr:uid="{9FD1F1CB-5D83-4F33-85CE-A88831A79B26}"/>
    <cellStyle name="60% - Accent6 3" xfId="6990" xr:uid="{E775D74C-A4E0-4AB7-BD31-38C011A69186}"/>
    <cellStyle name="60% - Accent6 3 2" xfId="6991" xr:uid="{F19D7D3B-2CF2-4FF5-9173-C07D8268272E}"/>
    <cellStyle name="60% - Accent6 3 2 2" xfId="14882" xr:uid="{A534704F-1E61-40F3-84A6-DA2AE02C6F98}"/>
    <cellStyle name="60% - Accent6 3 3" xfId="11762" xr:uid="{490290C7-EFEC-4AF8-9E1C-EAA077379823}"/>
    <cellStyle name="60% - Accent6 3 4" xfId="14590" xr:uid="{D0EC81D5-9653-47C6-B9ED-92710D9014E8}"/>
    <cellStyle name="60% - Accent6 4" xfId="6992" xr:uid="{175EB77F-A104-4A2C-ACA6-92884C4CF4CF}"/>
    <cellStyle name="60% - Accent6 5" xfId="6993" xr:uid="{8F722739-C5A7-4764-83C3-C5BA90EA664A}"/>
    <cellStyle name="60% - Accent6 6" xfId="6994" xr:uid="{AD43F5A6-5024-412C-BEAF-CE1F29BCDEB1}"/>
    <cellStyle name="60% - Accent6 6 2" xfId="6995" xr:uid="{153DDBC2-C59B-42C6-B1D9-8B207AF0511B}"/>
    <cellStyle name="60% - Accent6 7" xfId="6996" xr:uid="{F3BF7BAA-7288-4F1F-B2D7-4397A2A0D416}"/>
    <cellStyle name="60% - Accent6 8" xfId="6997" xr:uid="{A74AB3D6-8745-417D-B2A8-F12141057B93}"/>
    <cellStyle name="60% - Accent6 9" xfId="6998" xr:uid="{CC379169-5712-4D08-96E5-C806FD1F49E2}"/>
    <cellStyle name="60% - ส่วนที่ถูกเน้น1" xfId="6999" xr:uid="{11382EA5-ABB3-4979-8B06-3958DA13A849}"/>
    <cellStyle name="60% - ส่วนที่ถูกเน้น1 2" xfId="7000" xr:uid="{66133CFE-A2AD-4788-A73E-F4E43A8FF01A}"/>
    <cellStyle name="60% - ส่วนที่ถูกเน้น1 2 2" xfId="15190" xr:uid="{6E707B03-7485-4646-A30A-60E99682FDCA}"/>
    <cellStyle name="60% - ส่วนที่ถูกเน้น2" xfId="7001" xr:uid="{F98F17C4-B6EE-457A-85CF-01EAFD715AFE}"/>
    <cellStyle name="60% - ส่วนที่ถูกเน้น2 2" xfId="7002" xr:uid="{000BC244-2FA4-4611-9E99-B27366D404BA}"/>
    <cellStyle name="60% - ส่วนที่ถูกเน้น2 2 2" xfId="15192" xr:uid="{7EC568B5-15F8-45E4-9685-16DC7D69A3A7}"/>
    <cellStyle name="60% - ส่วนที่ถูกเน้น3" xfId="7003" xr:uid="{F0A9E9AF-8F52-442B-83A1-88C14A3B2D05}"/>
    <cellStyle name="60% - ส่วนที่ถูกเน้น3 2" xfId="7004" xr:uid="{1649DEB9-DB63-4D04-9736-3027148CD83E}"/>
    <cellStyle name="60% - ส่วนที่ถูกเน้น3 2 2" xfId="15194" xr:uid="{25781846-B5CE-407C-BB69-A31097CE8DDE}"/>
    <cellStyle name="60% - ส่วนที่ถูกเน้น4" xfId="7005" xr:uid="{38EA3472-2C4E-48FB-B3B6-AB04A935C471}"/>
    <cellStyle name="60% - ส่วนที่ถูกเน้น4 2" xfId="7006" xr:uid="{9F33313A-3775-41F7-9C21-E3EF7A412168}"/>
    <cellStyle name="60% - ส่วนที่ถูกเน้น4 2 2" xfId="15196" xr:uid="{F66D23C9-0184-499E-9DA1-5897BF9F4D7B}"/>
    <cellStyle name="60% - ส่วนที่ถูกเน้น5" xfId="7007" xr:uid="{1F3AD02E-0B5A-449E-9F10-307505A4753B}"/>
    <cellStyle name="60% - ส่วนที่ถูกเน้น5 2" xfId="7008" xr:uid="{584F5719-A9A8-491E-A6CC-A58B8BA1BA0F}"/>
    <cellStyle name="60% - ส่วนที่ถูกเน้น5 2 2" xfId="15198" xr:uid="{EBD1F153-9AE4-421F-8EA9-0F3C6C4FF09A}"/>
    <cellStyle name="60% - ส่วนที่ถูกเน้น6" xfId="7009" xr:uid="{898C02D6-7EE5-41AC-A0C1-17496CC15FCF}"/>
    <cellStyle name="60% - ส่วนที่ถูกเน้น6 2" xfId="7010" xr:uid="{A7765829-E956-4597-AD56-19B22FD3BA28}"/>
    <cellStyle name="60% - ส่วนที่ถูกเน้น6 2 2" xfId="15200" xr:uid="{1C114A56-460A-481C-BBD9-F53D0C35164F}"/>
    <cellStyle name="75" xfId="7011" xr:uid="{F1B1D7A5-581A-49B2-9EA9-CFCCB4813689}"/>
    <cellStyle name="_x0002_-_x0002_Ä_x0001_‡_x0003_0_x0002_P_x0003_ _x0002_X_x0003_·_x0002_®_x0003_@_x0002_p_x0003_ª_x0002_¨_x0010_!_x0002__x0003_&quot;_x0001_ÄÇ_x0002__x000e__x0003_ _x0002_é_x0002_Ä_x0001_‡_x0003_Ë_x0002_H_x0003_ _x0002_X" xfId="7012" xr:uid="{22260009-4CA0-4B06-B619-E3D18A73A30D}"/>
    <cellStyle name="_x0002_-_x0002_Ä_x0001_‡_x0003_0_x0002_P_x0003_ _x0002_X_x0003_·_x0002_®_x0003_@_x0002_p_x0003_ª_x0002_¨_x0010_!_x0002__x0003_&quot;_x0001_ÄÇ_x0002__x000e__x0003_ _x0002_é_x0002_Ä_x0001_‡_x0003_Ë_x0002_H_x0003_ _x0002_X 2" xfId="7013" xr:uid="{FEE50F49-D3D9-4A26-B735-58C74FE6D2C4}"/>
    <cellStyle name="Accent1 - 20%" xfId="7014" xr:uid="{70F42346-99DE-4DE7-AE46-409DD7BC6A7A}"/>
    <cellStyle name="Accent1 - 40%" xfId="7015" xr:uid="{B5361C85-4905-42E2-82B7-08BD3CD8B6B7}"/>
    <cellStyle name="Accent1 - 60%" xfId="7016" xr:uid="{34EECA53-5788-44F8-BC91-5453F68A1FFB}"/>
    <cellStyle name="Accent1 10" xfId="11735" xr:uid="{951244C8-A584-4CF9-92B2-114D5DB4EFCA}"/>
    <cellStyle name="Accent1 2" xfId="7017" xr:uid="{3B1CA7B7-5AF0-4EBD-AD31-BBA7FF4731D8}"/>
    <cellStyle name="Accent1 2 2" xfId="7018" xr:uid="{495632DE-A964-408A-B2DF-81F7F5B86257}"/>
    <cellStyle name="Accent1 2 2 2" xfId="14883" xr:uid="{F4AF506D-F53A-4DE5-AC56-96341C511564}"/>
    <cellStyle name="Accent1 2 3" xfId="7019" xr:uid="{3A58FCC6-837F-4108-82B0-B3B8DEF9980E}"/>
    <cellStyle name="Accent1 2 4" xfId="7020" xr:uid="{CD6B2F98-6933-4B88-A552-89BD08B2CA44}"/>
    <cellStyle name="Accent1 2 5" xfId="12043" xr:uid="{27D3F01F-45CB-4BB4-85B2-6E9D4D2EB5E0}"/>
    <cellStyle name="Accent1 2 6" xfId="14417" xr:uid="{48E295CF-4EB1-45ED-84F5-9E12990D2E28}"/>
    <cellStyle name="Accent1 2_only" xfId="7021" xr:uid="{43552B27-3105-46C5-A801-F98A330D0359}"/>
    <cellStyle name="Accent1 3" xfId="7022" xr:uid="{5D404278-79C9-43CD-A393-C53674EA52ED}"/>
    <cellStyle name="Accent1 3 2" xfId="7023" xr:uid="{FDE96BAF-5A2F-4F57-8773-BF14BE05DE6C}"/>
    <cellStyle name="Accent1 3 2 2" xfId="14884" xr:uid="{0805907E-9A79-4988-A4D6-69C683DFED2C}"/>
    <cellStyle name="Accent1 3 3" xfId="14567" xr:uid="{0E530F5A-C936-49ED-A14B-3FEB5E2D483E}"/>
    <cellStyle name="Accent1 4" xfId="7024" xr:uid="{CC9E6B9C-A138-48C2-BB7E-68523943A678}"/>
    <cellStyle name="Accent1 5" xfId="7025" xr:uid="{97708FD8-B7A4-423F-B463-65B79D42AFE7}"/>
    <cellStyle name="Accent1 6" xfId="7026" xr:uid="{9C853ABA-4C95-4158-B665-1D4EC139E63F}"/>
    <cellStyle name="Accent1 6 2" xfId="7027" xr:uid="{997F60A1-7739-4F1C-8C7A-A4C2A772490B}"/>
    <cellStyle name="Accent1 7" xfId="7028" xr:uid="{A003C5D1-C317-4FE3-9924-C4D7967AD38E}"/>
    <cellStyle name="Accent1 8" xfId="7029" xr:uid="{DF7F432B-B792-4F82-A381-AE7D01CBEBF9}"/>
    <cellStyle name="Accent1 9" xfId="7030" xr:uid="{803B7A42-E04D-4C90-B708-735CAECFCEF7}"/>
    <cellStyle name="Accent2 - 20%" xfId="7031" xr:uid="{188FD4AD-E43A-4F41-AC22-A124FC637A48}"/>
    <cellStyle name="Accent2 - 40%" xfId="7032" xr:uid="{7EB17C04-CBC4-4CB2-8DB7-6EB600ADAD19}"/>
    <cellStyle name="Accent2 - 60%" xfId="7033" xr:uid="{C2E96B6B-482E-4004-95DA-915212575262}"/>
    <cellStyle name="Accent2 10" xfId="11738" xr:uid="{F2A4865C-88E2-4B72-8604-A8CA623F92A0}"/>
    <cellStyle name="Accent2 2" xfId="7034" xr:uid="{5A1031D1-5D75-483B-81AA-72686A2EAD48}"/>
    <cellStyle name="Accent2 2 2" xfId="7035" xr:uid="{EB2E85D2-15AB-4FD0-985B-1CBCEFCFEB44}"/>
    <cellStyle name="Accent2 2 2 2" xfId="14885" xr:uid="{16AB8C11-0E32-4E94-9B0C-419E7FD3C44E}"/>
    <cellStyle name="Accent2 2 3" xfId="7036" xr:uid="{B3000E8E-8F1E-4DDD-9D54-13E372A53FE2}"/>
    <cellStyle name="Accent2 2 4" xfId="7037" xr:uid="{86A4FF21-59D8-4C52-84A5-2B40919C2FE9}"/>
    <cellStyle name="Accent2 2 5" xfId="12047" xr:uid="{3320CFAB-BD1F-44E8-8B85-1671674FD79F}"/>
    <cellStyle name="Accent2 2 6" xfId="14433" xr:uid="{D99C593C-1E19-4F44-98DB-E43A64BCE026}"/>
    <cellStyle name="Accent2 2_only" xfId="7038" xr:uid="{A4094E78-54FA-4716-8A42-61E99B33B6F6}"/>
    <cellStyle name="Accent2 3" xfId="7039" xr:uid="{F4AA4D0B-7A7D-4CBD-AD95-77126B0BEC5A}"/>
    <cellStyle name="Accent2 3 2" xfId="7040" xr:uid="{5E6834E5-DDB5-4374-9873-D04859735C70}"/>
    <cellStyle name="Accent2 3 2 2" xfId="14886" xr:uid="{795956E6-76AC-4B2D-B381-BC3B98B9B635}"/>
    <cellStyle name="Accent2 3 3" xfId="14571" xr:uid="{50F75104-2EC6-41B9-8EC5-3F1CCDDEF118}"/>
    <cellStyle name="Accent2 4" xfId="7041" xr:uid="{43B08A3E-3F53-4CE3-A0A9-DCF7C3F741AF}"/>
    <cellStyle name="Accent2 5" xfId="7042" xr:uid="{CDDE25FC-72C1-4524-8E0D-02E54951AE90}"/>
    <cellStyle name="Accent2 6" xfId="7043" xr:uid="{0C983C28-BBD3-4EA0-A7A1-F782180136EE}"/>
    <cellStyle name="Accent2 6 2" xfId="7044" xr:uid="{4CD39F17-43EF-49C3-9D12-60B04802FD61}"/>
    <cellStyle name="Accent2 7" xfId="7045" xr:uid="{20E5D9C4-3843-49C0-A732-99FFA6B6DA1F}"/>
    <cellStyle name="Accent2 8" xfId="7046" xr:uid="{923F3F04-93B3-4F7B-863F-CCFD8A0AA39C}"/>
    <cellStyle name="Accent2 9" xfId="7047" xr:uid="{D798F254-D4AE-4AB3-B51F-DD0EE3A978E4}"/>
    <cellStyle name="Accent3 - 20%" xfId="7048" xr:uid="{670F8C82-02D8-43A0-9E96-3C5FCCF13C96}"/>
    <cellStyle name="Accent3 - 40%" xfId="7049" xr:uid="{BF05A2E0-DD20-4683-83BA-65499A5B6D83}"/>
    <cellStyle name="Accent3 - 60%" xfId="7050" xr:uid="{DA6007F5-DBAC-4D0D-9441-8F4CCBB37BC4}"/>
    <cellStyle name="Accent3 10" xfId="11741" xr:uid="{35B222E7-CE20-4381-9C13-3F5A96B72EFF}"/>
    <cellStyle name="Accent3 2" xfId="7051" xr:uid="{51440735-D315-4401-B74B-24B3A57FA86B}"/>
    <cellStyle name="Accent3 2 2" xfId="7052" xr:uid="{37754392-F55D-47F6-8492-D45BD2707096}"/>
    <cellStyle name="Accent3 2 2 2" xfId="14887" xr:uid="{A16EC2D2-FB17-4160-A1BE-A61F7C612CE2}"/>
    <cellStyle name="Accent3 2 3" xfId="7053" xr:uid="{DDDA5008-E18A-4ED4-9B5B-3BE5B347DDC8}"/>
    <cellStyle name="Accent3 2 4" xfId="7054" xr:uid="{694C57A7-EA69-431F-817B-F70AC6AF4A45}"/>
    <cellStyle name="Accent3 2 5" xfId="12051" xr:uid="{C8507C4C-B59E-47DA-8E7E-1B7EE44F2B77}"/>
    <cellStyle name="Accent3 2 6" xfId="14437" xr:uid="{54CAD81C-FD00-4192-8503-034648A365ED}"/>
    <cellStyle name="Accent3 2_only" xfId="7055" xr:uid="{91EA2FD4-E4B2-4607-814B-BBD8FE5A2B87}"/>
    <cellStyle name="Accent3 3" xfId="7056" xr:uid="{CB5BE611-8F6B-4972-8377-02B361761820}"/>
    <cellStyle name="Accent3 3 2" xfId="7057" xr:uid="{64DED9E8-9244-46E8-9BC2-EBB18A1CF45C}"/>
    <cellStyle name="Accent3 3 2 2" xfId="14888" xr:uid="{E6A28464-47ED-4E42-87C3-A6726FB15F2A}"/>
    <cellStyle name="Accent3 3 3" xfId="14575" xr:uid="{6AD8BCF7-F4BC-4F00-9DEF-03B3544DD333}"/>
    <cellStyle name="Accent3 4" xfId="7058" xr:uid="{46081D48-4467-4EF2-A957-AA525E4A93B3}"/>
    <cellStyle name="Accent3 5" xfId="7059" xr:uid="{767BE52A-0E38-451F-BF89-116A54E7342A}"/>
    <cellStyle name="Accent3 6" xfId="7060" xr:uid="{37A8EFE0-5402-4698-B420-B04A2104602F}"/>
    <cellStyle name="Accent3 6 2" xfId="7061" xr:uid="{624755AB-AB06-4791-A744-448F9938D740}"/>
    <cellStyle name="Accent3 7" xfId="7062" xr:uid="{81937A87-7C64-483A-AC05-29AC344264C8}"/>
    <cellStyle name="Accent3 8" xfId="7063" xr:uid="{E7EE758B-FFC2-4E6E-9CF6-7CEAFD305C47}"/>
    <cellStyle name="Accent3 9" xfId="7064" xr:uid="{E22A9972-5CF4-40A2-A31B-CFF740DD0F39}"/>
    <cellStyle name="Accent4 - 20%" xfId="7065" xr:uid="{C7D97DAD-888B-4E9A-83CF-5C5F499EBF58}"/>
    <cellStyle name="Accent4 - 40%" xfId="7066" xr:uid="{8E82F7A8-9280-46F9-9881-72DF0746ACE4}"/>
    <cellStyle name="Accent4 - 60%" xfId="7067" xr:uid="{D0A55F0D-6CFD-42C6-B7FD-ACD0C80E7228}"/>
    <cellStyle name="Accent4 10" xfId="11744" xr:uid="{204ABCE7-3B2F-454C-AD7F-BD5B1B957786}"/>
    <cellStyle name="Accent4 2" xfId="7068" xr:uid="{E6F88EC5-4421-4517-B5DF-9CA0C2CBC7E2}"/>
    <cellStyle name="Accent4 2 2" xfId="7069" xr:uid="{257FD94E-ED7A-47EE-BBC3-8D90E1380D52}"/>
    <cellStyle name="Accent4 2 2 2" xfId="14889" xr:uid="{69B79AD7-EAB3-43E6-9D12-5563C25155DF}"/>
    <cellStyle name="Accent4 2 3" xfId="7070" xr:uid="{F6BD6ED2-296D-404A-B27F-A57319E460E3}"/>
    <cellStyle name="Accent4 2 4" xfId="7071" xr:uid="{339DDF2F-DE3B-4EE0-AF3B-9758454DBEFC}"/>
    <cellStyle name="Accent4 2 5" xfId="12055" xr:uid="{44B92106-4C31-420F-A06D-FE9CCFCB82C4}"/>
    <cellStyle name="Accent4 2 6" xfId="14441" xr:uid="{D64F60FD-AFBC-4E85-9CD4-3FD5A74EC08F}"/>
    <cellStyle name="Accent4 2_only" xfId="7072" xr:uid="{E1616BB4-481B-4AEB-B7CA-756953768F38}"/>
    <cellStyle name="Accent4 3" xfId="7073" xr:uid="{C61BCAFC-9F1B-4F8E-9E85-15973123CA66}"/>
    <cellStyle name="Accent4 3 2" xfId="7074" xr:uid="{45B3A648-8BF0-48B5-952F-062F4D643247}"/>
    <cellStyle name="Accent4 3 2 2" xfId="14890" xr:uid="{DFABAF65-AF79-4E3B-96A2-4C24F752A569}"/>
    <cellStyle name="Accent4 3 3" xfId="14579" xr:uid="{F0E0BDC0-CAB5-4817-9FB2-7DBD951A9B44}"/>
    <cellStyle name="Accent4 4" xfId="7075" xr:uid="{63D81655-975B-47F3-89FC-BE4512F50B24}"/>
    <cellStyle name="Accent4 5" xfId="7076" xr:uid="{6507E28A-D21E-49AA-8664-DD78005052EB}"/>
    <cellStyle name="Accent4 6" xfId="7077" xr:uid="{DE3BC507-2026-41CD-84EE-73ECFF3953C9}"/>
    <cellStyle name="Accent4 6 2" xfId="7078" xr:uid="{A674CBD5-DCE5-41A7-9C5D-FEF24CEFADDB}"/>
    <cellStyle name="Accent4 7" xfId="7079" xr:uid="{1DF27E26-94E2-46E5-A3CE-E6941A97F19B}"/>
    <cellStyle name="Accent4 8" xfId="7080" xr:uid="{A43FA975-F733-499D-B9E7-E06C96F5A113}"/>
    <cellStyle name="Accent4 9" xfId="7081" xr:uid="{82011DBD-B315-4D0A-A78B-1C01230E4FCA}"/>
    <cellStyle name="Accent5 - 20%" xfId="7082" xr:uid="{3CE35AFA-33C0-44AF-AB44-73EE49A5610F}"/>
    <cellStyle name="Accent5 - 40%" xfId="7083" xr:uid="{331C1581-E5CF-4072-8E9B-341481F3A3D8}"/>
    <cellStyle name="Accent5 - 60%" xfId="7084" xr:uid="{8D1CBFED-0C80-4470-AD62-FA27D8C0F1D5}"/>
    <cellStyle name="Accent5 2" xfId="7085" xr:uid="{EFDEF3A7-CDF2-40B5-BA3D-3FCEB30B7EE7}"/>
    <cellStyle name="Accent5 2 2" xfId="7086" xr:uid="{12870B6A-439A-4053-BD81-0143CF58C065}"/>
    <cellStyle name="Accent5 2 2 2" xfId="7087" xr:uid="{81D682A3-73C9-4C9C-B200-95970CA34197}"/>
    <cellStyle name="Accent5 2 2 3" xfId="14891" xr:uid="{C050252C-C19A-4072-A3C9-EEB62E3BE244}"/>
    <cellStyle name="Accent5 2 3" xfId="7088" xr:uid="{26E74201-EDE8-482C-A71E-DEBF409613FA}"/>
    <cellStyle name="Accent5 2 4" xfId="7089" xr:uid="{D64F9255-81F4-4406-A9E0-718B50CE9294}"/>
    <cellStyle name="Accent5 2 5" xfId="12059" xr:uid="{451F6596-A5C4-451B-91D3-C52CF1A01478}"/>
    <cellStyle name="Accent5 2 6" xfId="14445" xr:uid="{6B7D981C-8AE2-4EAC-8C37-283746636901}"/>
    <cellStyle name="Accent5 2_only" xfId="7090" xr:uid="{DB837029-AA45-47F4-AA92-B623C2529AB0}"/>
    <cellStyle name="Accent5 3" xfId="7091" xr:uid="{75EF987B-4A80-4BEF-B910-8D44D80E0A17}"/>
    <cellStyle name="Accent5 3 2" xfId="7092" xr:uid="{FAD9CD4A-810B-454F-A14F-4078B4BD38F3}"/>
    <cellStyle name="Accent5 3 2 2" xfId="14892" xr:uid="{C63B205E-BC7A-4526-8A99-5752E96F1978}"/>
    <cellStyle name="Accent5 3 3" xfId="14583" xr:uid="{FB7C78F0-E143-4F18-9CF0-38E4B6D39133}"/>
    <cellStyle name="Accent5 4" xfId="7093" xr:uid="{DE1982A0-6DAA-4C31-903E-E7D6A4E08906}"/>
    <cellStyle name="Accent5 5" xfId="7094" xr:uid="{E853F417-FD61-42EA-874B-31006E70869B}"/>
    <cellStyle name="Accent5 6" xfId="7095" xr:uid="{BF911C9D-B9D3-44B3-8D22-CA9484156B2A}"/>
    <cellStyle name="Accent5 6 2" xfId="7096" xr:uid="{019D39CA-8288-4E67-9EEF-B9304C36AE42}"/>
    <cellStyle name="Accent5 7" xfId="7097" xr:uid="{B9144C05-D57F-46DB-B5D8-2D57628A07EB}"/>
    <cellStyle name="Accent5 8" xfId="7098" xr:uid="{BC45676B-2A5C-459A-ACB6-3263E033FF8C}"/>
    <cellStyle name="Accent5 9" xfId="11747" xr:uid="{FD65D6D7-9356-4DAE-A8C9-84CAFC220CF1}"/>
    <cellStyle name="Accent6 - 20%" xfId="7099" xr:uid="{688642DF-FC25-4A0A-A095-800DF6B2402A}"/>
    <cellStyle name="Accent6 - 40%" xfId="7100" xr:uid="{738E5E3B-36B3-4E58-A0EC-014B6B3861EF}"/>
    <cellStyle name="Accent6 - 60%" xfId="7101" xr:uid="{8DE073E3-AB3B-472E-8C19-1F7E877D1DD6}"/>
    <cellStyle name="Accent6 10" xfId="7102" xr:uid="{034F9873-95A1-4DF0-AB61-5C8959752E5F}"/>
    <cellStyle name="Accent6 11" xfId="11750" xr:uid="{B3C0E1A7-BBE9-47C8-9575-20AD282A4862}"/>
    <cellStyle name="Accent6 2" xfId="7103" xr:uid="{A8F55CDF-980C-4A8A-AF85-E7F4077063C3}"/>
    <cellStyle name="Accent6 2 2" xfId="7104" xr:uid="{7E479BFB-5BC6-474F-98C7-8BBCFCFE1CB3}"/>
    <cellStyle name="Accent6 2 2 2" xfId="7105" xr:uid="{874B9A47-42E7-42E8-B5E0-0C0920DC61F5}"/>
    <cellStyle name="Accent6 2 2 3" xfId="14893" xr:uid="{ED20137B-AA7A-4F58-87B7-D4B01E26491F}"/>
    <cellStyle name="Accent6 2 3" xfId="7106" xr:uid="{F08FB221-BC2B-4CA7-8FAA-CAADDEEF23CE}"/>
    <cellStyle name="Accent6 2 4" xfId="7107" xr:uid="{E70D86CE-3294-40E6-9974-4A18E660C5B6}"/>
    <cellStyle name="Accent6 2 5" xfId="7108" xr:uid="{2BA400BB-992B-456C-8E02-21EE566A381E}"/>
    <cellStyle name="Accent6 2 6" xfId="12063" xr:uid="{530ABE48-ADC4-48F9-98EB-D6ADD1D19143}"/>
    <cellStyle name="Accent6 2 7" xfId="14449" xr:uid="{632A9E88-1DE7-41DF-9DA3-50AC4A6B2650}"/>
    <cellStyle name="Accent6 2_(12) Detail cash flow" xfId="7109" xr:uid="{8280478E-0A79-4B8F-94C0-32F40B2736FF}"/>
    <cellStyle name="Accent6 3" xfId="7110" xr:uid="{FD60C94F-4090-4E5B-B8C9-AE314E7380B6}"/>
    <cellStyle name="Accent6 3 2" xfId="7111" xr:uid="{A5445AF9-6511-4723-B21D-52731B2DBB2A}"/>
    <cellStyle name="Accent6 3 2 2" xfId="14894" xr:uid="{F4287461-CA5F-47E0-B24B-5F177A933890}"/>
    <cellStyle name="Accent6 3 3" xfId="14587" xr:uid="{4708B529-5C80-4282-926E-8611E4DCC1DA}"/>
    <cellStyle name="Accent6 4" xfId="7112" xr:uid="{B449698F-6466-48A4-B7DE-FD3EBAC0CEA4}"/>
    <cellStyle name="Accent6 5" xfId="7113" xr:uid="{985A54B9-1B46-46FB-8AFE-C4837E48812D}"/>
    <cellStyle name="Accent6 5 2" xfId="7114" xr:uid="{831893C1-5932-4F86-AC5E-3BD0685F227F}"/>
    <cellStyle name="Accent6 6" xfId="7115" xr:uid="{052F8F0D-EB35-48CB-A0E5-15799F40BECA}"/>
    <cellStyle name="Accent6 7" xfId="7116" xr:uid="{12A31834-AC78-4BF8-9F3D-EBDE0ACB13C1}"/>
    <cellStyle name="Accent6 8" xfId="7117" xr:uid="{3C393A9D-72F7-49A6-A327-8277E400431B}"/>
    <cellStyle name="Accent6 9" xfId="7118" xr:uid="{FDDD100F-649C-454E-ACBF-907F36602BD7}"/>
    <cellStyle name="ÅëÈ­ [0]_laroux" xfId="7119" xr:uid="{C9832184-0F95-4766-BAE5-13842AAEB71C}"/>
    <cellStyle name="ÅëÈ­_laroux" xfId="7120" xr:uid="{EC50EBD4-918D-40AF-A41E-531C154E87B8}"/>
    <cellStyle name="AFE" xfId="7121" xr:uid="{EB7E8ED8-2C18-42EB-BFED-3EE4483027F5}"/>
    <cellStyle name="ÄÞ¸¶ [0]_laroux" xfId="7122" xr:uid="{E8BEEFF2-945A-4F9A-8A99-5A5EB95F9401}"/>
    <cellStyle name="ÄÞ¸¶_laroux" xfId="7123" xr:uid="{3C081C99-3244-41C4-8041-5724072631F8}"/>
    <cellStyle name="axlcolour" xfId="7124" xr:uid="{664A0978-702F-4546-A31A-74ADD0B6F882}"/>
    <cellStyle name="axlcolour 10" xfId="7125" xr:uid="{59CD32F0-DEED-4A95-A0B0-D31776DA36B8}"/>
    <cellStyle name="axlcolour 11" xfId="7126" xr:uid="{023F75F8-E088-40E9-8D64-240BB367AFE5}"/>
    <cellStyle name="axlcolour 12" xfId="7127" xr:uid="{E08FB01F-F24C-4443-8685-FBEB8529C0DA}"/>
    <cellStyle name="axlcolour 13" xfId="7128" xr:uid="{A13C64B2-00C7-4EE3-8712-EC30406532CA}"/>
    <cellStyle name="axlcolour 14" xfId="7129" xr:uid="{187ECE34-7988-4B3F-B7DC-FEEB69DF49B4}"/>
    <cellStyle name="axlcolour 15" xfId="7130" xr:uid="{CBDB5E47-1D9C-4D99-8D5C-36645C09DEF0}"/>
    <cellStyle name="axlcolour 16" xfId="7131" xr:uid="{D966482B-131A-4944-B6A4-C1AFAAFD3371}"/>
    <cellStyle name="axlcolour 17" xfId="7132" xr:uid="{F8D5AF41-78A4-43E6-909F-6383716AABED}"/>
    <cellStyle name="axlcolour 18" xfId="7133" xr:uid="{46B2ACA1-9198-4A34-8239-BB0A5C8D69AC}"/>
    <cellStyle name="axlcolour 19" xfId="7134" xr:uid="{53635C37-6CBA-4299-BC70-8C12F061FF56}"/>
    <cellStyle name="axlcolour 2" xfId="7135" xr:uid="{AB1B88F3-CD57-45AB-8C46-CC00F13BC0CF}"/>
    <cellStyle name="axlcolour 2 2" xfId="7136" xr:uid="{995044C0-9A10-4F12-8F54-6B111824E160}"/>
    <cellStyle name="axlcolour 2 3" xfId="7137" xr:uid="{70DEB7C1-0400-41E1-8872-9F4CD8219A68}"/>
    <cellStyle name="axlcolour 20" xfId="7138" xr:uid="{CB506097-00F2-478C-8875-2AA78E83971D}"/>
    <cellStyle name="axlcolour 21" xfId="7139" xr:uid="{2C7F25EF-2304-4347-9478-A56DC4833CD3}"/>
    <cellStyle name="axlcolour 22" xfId="7140" xr:uid="{A393EF8B-86B7-4CAE-952C-AC6EEAFBE07D}"/>
    <cellStyle name="axlcolour 23" xfId="7141" xr:uid="{3334F0C9-2F43-4C3A-B74C-B6FF1C8CCEDB}"/>
    <cellStyle name="axlcolour 24" xfId="7142" xr:uid="{4D5AFA36-B983-40DB-B3AB-63A6F7E0B8DC}"/>
    <cellStyle name="axlcolour 3" xfId="7143" xr:uid="{0AF3ED7A-D553-459A-982E-DDC2F9CC05A2}"/>
    <cellStyle name="axlcolour 3 2" xfId="7144" xr:uid="{C509FAB9-55A1-4F00-9BE9-5559FEC2F6B7}"/>
    <cellStyle name="axlcolour 4" xfId="7145" xr:uid="{C9A38EF4-4A00-4B8A-B9F5-9EA2D110AD14}"/>
    <cellStyle name="axlcolour 5" xfId="7146" xr:uid="{1B2B7CFA-D516-40A7-B911-850F51164F25}"/>
    <cellStyle name="axlcolour 6" xfId="7147" xr:uid="{F9C92116-7780-4308-8094-3845FF2B26F6}"/>
    <cellStyle name="axlcolour 7" xfId="7148" xr:uid="{58EB95FD-CC1D-41FD-AA02-776219931C59}"/>
    <cellStyle name="axlcolour 8" xfId="7149" xr:uid="{7D91F1B7-EC3E-482B-8CED-3B6E4423E53E}"/>
    <cellStyle name="axlcolour 9" xfId="7150" xr:uid="{787905A9-C849-4EDC-B8AE-984E09C3BD8B}"/>
    <cellStyle name="axlcolour_(12) Detail cash flow" xfId="7151" xr:uid="{D6798D73-A647-4537-AFC9-44A28B534A24}"/>
    <cellStyle name="Bad 10" xfId="7152" xr:uid="{F0BCD8AE-1CDA-4532-B735-5C996DADC94C}"/>
    <cellStyle name="Bad 11" xfId="11726" xr:uid="{BD886F2E-0826-4E1A-86E7-D4660E5693DC}"/>
    <cellStyle name="Bad 2" xfId="7153" xr:uid="{13BCB28E-461C-4C75-85B6-CFCBF77A8C8D}"/>
    <cellStyle name="Bad 2 2" xfId="7154" xr:uid="{8EEBAFAB-6C7B-41CD-85E3-CF992AC309B6}"/>
    <cellStyle name="Bad 2 2 2" xfId="7155" xr:uid="{513D4F7F-A34E-402C-A141-4562EB7B3224}"/>
    <cellStyle name="Bad 2 2 3" xfId="14895" xr:uid="{016A4021-EECB-4CDA-970A-9ED802719C86}"/>
    <cellStyle name="Bad 2 3" xfId="7156" xr:uid="{1F18746B-5D3A-448B-AF92-B2C1F20F4159}"/>
    <cellStyle name="Bad 2 4" xfId="7157" xr:uid="{18FAE035-F7A5-4B4F-A4D7-E9A9DE5F96A3}"/>
    <cellStyle name="Bad 2 5" xfId="12032" xr:uid="{37EEED85-E856-431E-826F-2491610658A5}"/>
    <cellStyle name="Bad 2 6" xfId="14424" xr:uid="{4EDE931D-E9C6-4C77-995B-F867BEB23CC1}"/>
    <cellStyle name="Bad 2_only" xfId="7158" xr:uid="{9478D93C-F4AC-4C21-95B8-E550ACAB2B71}"/>
    <cellStyle name="Bad 3" xfId="7159" xr:uid="{2134EF04-F710-440E-94FE-629214578270}"/>
    <cellStyle name="Bad 3 2" xfId="7160" xr:uid="{2EC148EF-CF19-4BB4-923A-B7FCD6AD2B90}"/>
    <cellStyle name="Bad 3 2 2" xfId="14896" xr:uid="{9D980568-C3AE-40D1-9466-0C502538EA04}"/>
    <cellStyle name="Bad 3 3" xfId="7161" xr:uid="{1CCD207D-A73A-4A9A-AB6B-8F67FAA3C94D}"/>
    <cellStyle name="Bad 3 4" xfId="14557" xr:uid="{FA91BC25-59C1-4548-81D8-45525AC1D550}"/>
    <cellStyle name="Bad 4" xfId="7162" xr:uid="{4CDF9CCD-7951-42AF-A192-47F3796B90EC}"/>
    <cellStyle name="Bad 4 2" xfId="7163" xr:uid="{1180C426-1AD2-4148-AECE-487EE809BB9F}"/>
    <cellStyle name="Bad 5" xfId="7164" xr:uid="{69C9E277-8EAE-47FB-979E-1B6E3FC809B9}"/>
    <cellStyle name="Bad 5 2" xfId="7165" xr:uid="{4C876EA9-0B21-4987-B027-5B4B86AEAC6E}"/>
    <cellStyle name="Bad 6" xfId="7166" xr:uid="{8D62EFD8-0A10-4D87-94BC-F116ECBB5D20}"/>
    <cellStyle name="Bad 6 2" xfId="7167" xr:uid="{5ED9233B-BF15-4A1E-91D5-A4AE48497B4C}"/>
    <cellStyle name="Bad 7" xfId="7168" xr:uid="{C55AFEA5-F679-4ADA-A68F-696ADB88F322}"/>
    <cellStyle name="Bad 8" xfId="7169" xr:uid="{BC29BBD9-9987-4EAD-B2EE-5CBDD04B5D6E}"/>
    <cellStyle name="Bad 9" xfId="7170" xr:uid="{B01D4E4A-3C47-4195-B4F0-CBFDB8F80B35}"/>
    <cellStyle name="Body" xfId="7171" xr:uid="{C7845398-32EA-4396-8CF4-77EFBB8E296A}"/>
    <cellStyle name="Body 10" xfId="7172" xr:uid="{4E1A7D0D-E27C-45C3-A137-B1DC2AC65324}"/>
    <cellStyle name="Body 11" xfId="7173" xr:uid="{94BFA762-DE80-4D39-9156-1033935C72B0}"/>
    <cellStyle name="Body 12" xfId="7174" xr:uid="{A8AEA734-A94A-4658-A67A-1F5103A93796}"/>
    <cellStyle name="Body 13" xfId="7175" xr:uid="{4CDE9204-7DC0-4071-9AA7-02B87FC2BE4E}"/>
    <cellStyle name="Body 14" xfId="7176" xr:uid="{9ADC12F9-2D4B-4CB3-B183-CA954633B36C}"/>
    <cellStyle name="Body 15" xfId="7177" xr:uid="{2AD8C0EB-03F8-4C33-9594-E74901DDF000}"/>
    <cellStyle name="Body 16" xfId="7178" xr:uid="{033D8923-3BEB-4CA8-BD15-F6E6BE2500E3}"/>
    <cellStyle name="Body 17" xfId="7179" xr:uid="{30B3847A-8491-497F-AA67-1880E670D3D7}"/>
    <cellStyle name="Body 18" xfId="7180" xr:uid="{D815B1D7-89A8-4851-9F75-B0C995B37CEF}"/>
    <cellStyle name="Body 19" xfId="7181" xr:uid="{8AEDCAA6-71EA-4088-9691-2ED949285A68}"/>
    <cellStyle name="Body 2" xfId="7182" xr:uid="{45F9F573-E2F3-42B0-8A2E-1D61DC4833EF}"/>
    <cellStyle name="Body 2 2" xfId="7183" xr:uid="{3EF55CD5-037E-4C02-9014-AF551C8BB914}"/>
    <cellStyle name="Body 2 3" xfId="7184" xr:uid="{E17F5419-EA08-407D-8AD2-BC0FB34616D7}"/>
    <cellStyle name="Body 20" xfId="7185" xr:uid="{6E3340AC-8E7B-4D09-A442-B7552E224B66}"/>
    <cellStyle name="Body 21" xfId="7186" xr:uid="{EE980C5F-574E-4C3E-8380-160741B5C966}"/>
    <cellStyle name="Body 22" xfId="7187" xr:uid="{FC919766-0833-427F-A686-0137CA4B2A28}"/>
    <cellStyle name="Body 23" xfId="7188" xr:uid="{D1D74BB9-BE1B-4A60-85FE-A5BA8C9676FD}"/>
    <cellStyle name="Body 24" xfId="7189" xr:uid="{735041A7-1406-49E3-A9BB-900047F83BBB}"/>
    <cellStyle name="Body 3" xfId="7190" xr:uid="{62D5880D-1E08-4EDF-97BB-5E073E87999D}"/>
    <cellStyle name="Body 3 2" xfId="7191" xr:uid="{0F0606F5-1D78-4865-B0BF-4B176A65FCDE}"/>
    <cellStyle name="Body 4" xfId="7192" xr:uid="{0CA93350-2B9C-4828-A296-752143D4CA78}"/>
    <cellStyle name="Body 5" xfId="7193" xr:uid="{8F24480E-3EB4-4931-896A-92690E2CA3EB}"/>
    <cellStyle name="Body 6" xfId="7194" xr:uid="{51DA581D-A146-4938-97F6-82192D56A2B0}"/>
    <cellStyle name="Body 7" xfId="7195" xr:uid="{BD23296B-5B37-4988-A5D4-491FDB1E53AA}"/>
    <cellStyle name="Body 8" xfId="7196" xr:uid="{E339300B-F628-4A5B-B2C0-21C2755A8A1A}"/>
    <cellStyle name="Body 9" xfId="7197" xr:uid="{DEDCC92F-B7B7-4F1D-9B1D-7D76851D1201}"/>
    <cellStyle name="Body_(12) Detail cash flow" xfId="7198" xr:uid="{A2C6EED7-082E-456B-A506-AC779889A4CF}"/>
    <cellStyle name="Ç¥ÁØ_ÀÎÀç°³¹ß¿ø" xfId="7199" xr:uid="{3023AF68-FDFD-42D1-A3DB-59696AC0F9BF}"/>
    <cellStyle name="Calc Currency (0)" xfId="7200" xr:uid="{F22D7CC5-9B4B-414F-843F-6EEF3F4AD1C6}"/>
    <cellStyle name="Calc Currency (0) 2" xfId="7201" xr:uid="{B8B337BF-B203-4918-9F25-02217897F7A2}"/>
    <cellStyle name="Calc Currency (0) 3" xfId="7202" xr:uid="{F88EC058-DB1B-4A9F-8425-31F5AB191DC0}"/>
    <cellStyle name="Calc Currency (0)_only" xfId="7203" xr:uid="{42496F27-E206-45BF-9733-C0B03BE0A0C1}"/>
    <cellStyle name="Calc Currency (2)" xfId="7204" xr:uid="{40E5D365-213F-4D77-B7F7-946CFAF935C8}"/>
    <cellStyle name="Calc Currency (2) 2" xfId="7205" xr:uid="{6C0932A6-29AD-40FD-B773-14948A9214B3}"/>
    <cellStyle name="Calc Currency (2) 3" xfId="7206" xr:uid="{E3B68466-636A-4C1B-A061-E0A1DFEF98D2}"/>
    <cellStyle name="Calc Currency (2)_only" xfId="7207" xr:uid="{83D3C16B-EBD1-43F7-A966-346FEBC51F75}"/>
    <cellStyle name="Calc Percent (0)" xfId="7208" xr:uid="{10FDB6BA-B086-4D8C-8A1A-ADDD9AAF81C7}"/>
    <cellStyle name="Calc Percent (0) 2" xfId="7209" xr:uid="{24EEE769-D507-4C21-B47A-AEC8D2E8F38E}"/>
    <cellStyle name="Calc Percent (0) 3" xfId="7210" xr:uid="{1EE5777B-12E1-4691-9D3B-BE13C73A816C}"/>
    <cellStyle name="Calc Percent (0)_only" xfId="7211" xr:uid="{4B2F55B5-F71B-4DDD-A31F-52EAA20F2A02}"/>
    <cellStyle name="Calc Percent (1)" xfId="7212" xr:uid="{AE68D4E4-7682-48AA-80F5-83700B31C7B4}"/>
    <cellStyle name="Calc Percent (1) 2" xfId="7213" xr:uid="{386D3A26-BD4A-49C0-8AEA-80D60223856E}"/>
    <cellStyle name="Calc Percent (1) 3" xfId="7214" xr:uid="{7AC27324-20DE-40C3-8822-61599D2EC856}"/>
    <cellStyle name="Calc Percent (1)_only" xfId="7215" xr:uid="{486CBFF6-0D2E-4773-874E-B3FA8B88F563}"/>
    <cellStyle name="Calc Percent (2)" xfId="7216" xr:uid="{DC230609-0121-43C2-94AD-6056CE281579}"/>
    <cellStyle name="Calc Percent (2) 2" xfId="7217" xr:uid="{B0F68BDD-CB13-49E2-A1B1-D8D917400A4F}"/>
    <cellStyle name="Calc Percent (2) 3" xfId="7218" xr:uid="{95EBD6E9-DE81-47F4-8387-41054C06DC13}"/>
    <cellStyle name="Calc Percent (2)_only" xfId="7219" xr:uid="{D5E78615-0848-484A-A43D-5035A34B1E20}"/>
    <cellStyle name="Calc Units (0)" xfId="7220" xr:uid="{AFD2A690-C286-40EF-8CDE-2261C75CFB47}"/>
    <cellStyle name="Calc Units (0) 2" xfId="7221" xr:uid="{92D53967-C6DD-40C2-BF43-6A90B710B996}"/>
    <cellStyle name="Calc Units (0) 3" xfId="7222" xr:uid="{6E1CD56F-BBD0-439B-A433-EC7C33489B39}"/>
    <cellStyle name="Calc Units (0)_only" xfId="7223" xr:uid="{DC459098-5055-4B97-952A-9F4DC6529015}"/>
    <cellStyle name="Calc Units (1)" xfId="7224" xr:uid="{007BCEB6-B682-416A-A5A5-8209B01C9F0C}"/>
    <cellStyle name="Calc Units (1) 2" xfId="7225" xr:uid="{5DA2E983-F489-46D7-9E45-A4A86882C272}"/>
    <cellStyle name="Calc Units (1) 3" xfId="7226" xr:uid="{03F30C71-E5B8-495D-BC45-AD1AC495776D}"/>
    <cellStyle name="Calc Units (1)_only" xfId="7227" xr:uid="{652FDF64-7D76-4D45-83A4-06D106BFC43B}"/>
    <cellStyle name="Calc Units (2)" xfId="7228" xr:uid="{7731EEEF-F422-45A6-860A-5E2898A2316E}"/>
    <cellStyle name="Calc Units (2) 2" xfId="7229" xr:uid="{0E23FADB-8F64-4769-9A28-D96CFC21EA37}"/>
    <cellStyle name="Calc Units (2) 3" xfId="7230" xr:uid="{72AC9085-7AF4-4302-AE9F-BBD3A4DD0B4A}"/>
    <cellStyle name="Calc Units (2)_only" xfId="7231" xr:uid="{15D64DEC-8990-4093-A3A1-6B209F2566DB}"/>
    <cellStyle name="Calculated" xfId="7232" xr:uid="{3E814822-416F-4B63-9439-83914DAA7C31}"/>
    <cellStyle name="Calculated 10" xfId="7233" xr:uid="{18EC3F4B-083C-470B-A554-3A7B58D1707E}"/>
    <cellStyle name="Calculated 11" xfId="7234" xr:uid="{72AF94DB-AA19-418A-82DE-31A5C4C05C24}"/>
    <cellStyle name="Calculated 12" xfId="7235" xr:uid="{CFBCA340-9B7B-4892-97B9-A103414F3093}"/>
    <cellStyle name="Calculated 13" xfId="7236" xr:uid="{AA9A5BB7-24C5-4BBE-9ECA-C7EE258D825C}"/>
    <cellStyle name="Calculated 14" xfId="7237" xr:uid="{5C4F8E02-2F3B-489C-91A5-09D3B00AECA4}"/>
    <cellStyle name="Calculated 15" xfId="7238" xr:uid="{6BF2CFFC-6F8B-48DC-9150-212D702F6448}"/>
    <cellStyle name="Calculated 16" xfId="7239" xr:uid="{D3F3A8CF-007A-4B7B-82C4-C5FF9D99926D}"/>
    <cellStyle name="Calculated 17" xfId="7240" xr:uid="{1CBBEA2A-A3DC-47F4-B464-5A70AB30BBF0}"/>
    <cellStyle name="Calculated 18" xfId="7241" xr:uid="{D04A4C36-0ECB-4053-A448-1BF3F3FE4068}"/>
    <cellStyle name="Calculated 19" xfId="7242" xr:uid="{50DC28D1-4D48-4AD8-9761-561FD6F13183}"/>
    <cellStyle name="Calculated 2" xfId="7243" xr:uid="{E1996AD5-8097-4517-A2EA-8057CDA8E7BA}"/>
    <cellStyle name="Calculated 2 2" xfId="7244" xr:uid="{5C79E178-1328-423B-B28C-079C37D045E8}"/>
    <cellStyle name="Calculated 20" xfId="7245" xr:uid="{97572FC8-6963-496E-8BF5-F3DCB5359792}"/>
    <cellStyle name="Calculated 21" xfId="7246" xr:uid="{7EF42D56-2255-4A32-B5DC-2A7093B48467}"/>
    <cellStyle name="Calculated 22" xfId="7247" xr:uid="{B39A2DD2-BDFC-4A00-A2EA-24AFDB1C127B}"/>
    <cellStyle name="Calculated 23" xfId="7248" xr:uid="{67D67B08-126B-470B-AA67-27EF7F847CA8}"/>
    <cellStyle name="Calculated 3" xfId="7249" xr:uid="{8DF2F3F9-92A9-4629-BA01-ED83F7BC2BC8}"/>
    <cellStyle name="Calculated 4" xfId="7250" xr:uid="{F72BCA0E-58F1-402F-9F6B-1029992D8841}"/>
    <cellStyle name="Calculated 5" xfId="7251" xr:uid="{CAA63DDE-0EB1-479B-B2A5-57BC18C851FF}"/>
    <cellStyle name="Calculated 6" xfId="7252" xr:uid="{EA834107-775B-4629-802D-04FC34FB1084}"/>
    <cellStyle name="Calculated 7" xfId="7253" xr:uid="{44F91CF9-30DE-4648-9F1F-32E2FD493C01}"/>
    <cellStyle name="Calculated 8" xfId="7254" xr:uid="{B000F096-4F80-4A3F-9E14-6BC3B64E96C4}"/>
    <cellStyle name="Calculated 9" xfId="7255" xr:uid="{D24C2638-D615-4D10-BFFC-32E1A644BE49}"/>
    <cellStyle name="Calculated_(12) Detail cash flow" xfId="7256" xr:uid="{68432FF3-8CAF-467B-8471-F2F52B35A09A}"/>
    <cellStyle name="Calculation 10" xfId="11729" xr:uid="{86F38273-F354-437B-9DCB-FA12BD3C44A6}"/>
    <cellStyle name="Calculation 2" xfId="7257" xr:uid="{E8D96F1A-EB6F-4CAB-88E7-25D253139DE2}"/>
    <cellStyle name="Calculation 2 2" xfId="7258" xr:uid="{0FEE2807-FEFF-4950-B83E-D51355A1EC80}"/>
    <cellStyle name="Calculation 2 2 2" xfId="14897" xr:uid="{46DC4747-65B8-4D98-A348-30DDC02B2730}"/>
    <cellStyle name="Calculation 2 3" xfId="7259" xr:uid="{09A02060-4DBB-4E25-95E6-F934FE5C7F72}"/>
    <cellStyle name="Calculation 2 4" xfId="7260" xr:uid="{761A880F-5BC5-4725-819E-A4E35CDCB88C}"/>
    <cellStyle name="Calculation 2 5" xfId="12036" xr:uid="{6CE2D036-DBC4-4E79-B7EA-CBB05E86BA75}"/>
    <cellStyle name="Calculation 2 6" xfId="14421" xr:uid="{5BEAFDBB-5A85-4420-9882-BB5654A1DF99}"/>
    <cellStyle name="Calculation 2_only" xfId="7261" xr:uid="{1295AA04-24DF-4878-9E57-DB39A69600FC}"/>
    <cellStyle name="Calculation 3" xfId="7262" xr:uid="{8B23BE71-1D66-4867-9684-794D511E5540}"/>
    <cellStyle name="Calculation 3 2" xfId="7263" xr:uid="{28536B49-9856-4B27-8D9A-7501C7084AF2}"/>
    <cellStyle name="Calculation 3 2 2" xfId="14898" xr:uid="{25C6BD99-30B2-4D20-BDAF-77987C7137A5}"/>
    <cellStyle name="Calculation 3 3" xfId="14561" xr:uid="{DB407417-C595-4D0A-9311-5FA7AC52E294}"/>
    <cellStyle name="Calculation 4" xfId="7264" xr:uid="{9D756607-D8C8-4945-AA89-0A8634415B0D}"/>
    <cellStyle name="Calculation 5" xfId="7265" xr:uid="{F3CE398A-7A91-473B-943F-71ED89499E66}"/>
    <cellStyle name="Calculation 6" xfId="7266" xr:uid="{E7FBD03B-D059-4BE9-9888-897AE44619D1}"/>
    <cellStyle name="Calculation 6 2" xfId="7267" xr:uid="{9BD49EDD-A3EE-4DEC-9743-1D8EE5AAF4B2}"/>
    <cellStyle name="Calculation 7" xfId="7268" xr:uid="{E3605159-C476-4A3A-A580-FD142001E8C4}"/>
    <cellStyle name="Calculation 8" xfId="7269" xr:uid="{AC1AF34A-F23A-4E59-9191-5F678CEE5787}"/>
    <cellStyle name="Calculation 9" xfId="7270" xr:uid="{9E4AD9F4-19F0-46F8-AE6F-EF787E8EA94C}"/>
    <cellStyle name="category" xfId="7271" xr:uid="{0369F2C8-AE5C-43DD-A1D0-B946867F4844}"/>
    <cellStyle name="category 2" xfId="7272" xr:uid="{814FDD08-B3D7-4C10-956D-59391A123376}"/>
    <cellStyle name="category 3" xfId="7273" xr:uid="{2212961C-467A-4001-A456-6A36E4A02EFB}"/>
    <cellStyle name="category 4" xfId="7274" xr:uid="{307972CC-861B-4EB2-B4D9-F3916133243A}"/>
    <cellStyle name="category_only" xfId="7275" xr:uid="{EDEBF984-2DAD-4CB0-B9EA-E1337C8B1DE6}"/>
    <cellStyle name="Check Cell 2" xfId="7276" xr:uid="{88726145-71E0-4195-A3AD-B2005E693BF0}"/>
    <cellStyle name="Check Cell 2 2" xfId="7277" xr:uid="{8804272D-5292-4AF5-B3BA-EA22107ACDBF}"/>
    <cellStyle name="Check Cell 2 2 2" xfId="14899" xr:uid="{3ADACC79-1405-4EC5-9E8A-3373FD9BA23B}"/>
    <cellStyle name="Check Cell 2 3" xfId="7278" xr:uid="{F4463464-10DF-40F7-9A86-F20580A1A544}"/>
    <cellStyle name="Check Cell 2 4" xfId="7279" xr:uid="{9745DFA1-8EB9-4715-9EB5-8F1931861B6C}"/>
    <cellStyle name="Check Cell 2 5" xfId="12038" xr:uid="{92D55673-0123-4353-BE72-D3560B361776}"/>
    <cellStyle name="Check Cell 2 6" xfId="14415" xr:uid="{FEF819B8-BD07-4541-B1FC-3C9CE0408341}"/>
    <cellStyle name="Check Cell 2_only" xfId="7280" xr:uid="{44E6595B-DB00-4950-B5BF-7BFD96EEC50E}"/>
    <cellStyle name="Check Cell 3" xfId="7281" xr:uid="{8E7F037E-FCDA-4622-A1F5-B65C1D9907C5}"/>
    <cellStyle name="Check Cell 3 2" xfId="7282" xr:uid="{591D21D6-D22C-4A44-8430-ECEB0219EBC7}"/>
    <cellStyle name="Check Cell 3 2 2" xfId="14900" xr:uid="{12C232F3-B565-4DD4-8AF3-FB7FEF1819AB}"/>
    <cellStyle name="Check Cell 3 3" xfId="14563" xr:uid="{6F7838D6-17B0-433E-8B5B-A184490863D6}"/>
    <cellStyle name="Check Cell 4" xfId="7283" xr:uid="{377CF74D-9046-48B7-B940-D01FA01AEAAE}"/>
    <cellStyle name="Check Cell 5" xfId="7284" xr:uid="{419D6940-C90E-402A-8E7C-9CCA8B6FBE13}"/>
    <cellStyle name="Check Cell 6" xfId="7285" xr:uid="{205FF24B-9120-4DAF-B7A2-4D58C03ED61B}"/>
    <cellStyle name="Check Cell 6 2" xfId="7286" xr:uid="{670BDD43-5E49-43CF-9BBC-F5DD79F92C61}"/>
    <cellStyle name="Check Cell 7" xfId="7287" xr:uid="{02E5442F-0BE4-4F77-AA3D-CB460E6E09DA}"/>
    <cellStyle name="Check Cell 8" xfId="11731" xr:uid="{636DD6E0-9060-4743-9224-9B6131CB4637}"/>
    <cellStyle name="Col Heads" xfId="7288" xr:uid="{79391E84-D11B-492B-BAF9-D6EF01101CE4}"/>
    <cellStyle name="Collegamento ipertestuale" xfId="7289" xr:uid="{10C4A78E-D6C8-4D24-8D67-C79C18ABC372}"/>
    <cellStyle name="Collegamento ipertestuale 10" xfId="7290" xr:uid="{508A4081-C4D2-47E8-A43D-B11E6F864477}"/>
    <cellStyle name="Collegamento ipertestuale 11" xfId="7291" xr:uid="{BB59CBCA-AA67-49C9-800B-05CE1D40805A}"/>
    <cellStyle name="Collegamento ipertestuale 12" xfId="7292" xr:uid="{C7E9716E-0DE9-4A15-9090-F49B528E5E51}"/>
    <cellStyle name="Collegamento ipertestuale 13" xfId="7293" xr:uid="{8FBABDFA-6AC6-48A0-9D6E-76E2F10608EF}"/>
    <cellStyle name="Collegamento ipertestuale 14" xfId="7294" xr:uid="{72106397-9BAA-4248-9702-EB7F290BA5AF}"/>
    <cellStyle name="Collegamento ipertestuale 15" xfId="7295" xr:uid="{6114EB7D-EC7B-49AD-8381-9EB1764C5921}"/>
    <cellStyle name="Collegamento ipertestuale 16" xfId="7296" xr:uid="{D582886B-EAF2-4BC3-AB69-9FCA339BD829}"/>
    <cellStyle name="Collegamento ipertestuale 17" xfId="7297" xr:uid="{DCE94237-98FA-454B-A406-CD17948A18B3}"/>
    <cellStyle name="Collegamento ipertestuale 18" xfId="7298" xr:uid="{42656586-C958-48EC-8611-DB49368C4DB9}"/>
    <cellStyle name="Collegamento ipertestuale 19" xfId="7299" xr:uid="{75CF6C2E-B59C-431C-8DFA-CD011EE81002}"/>
    <cellStyle name="Collegamento ipertestuale 2" xfId="7300" xr:uid="{AFD0B645-ADE0-48D3-B8AE-7F24FF138C9A}"/>
    <cellStyle name="Collegamento ipertestuale 2 2" xfId="7301" xr:uid="{1771DC9D-C83F-4BA8-99FE-248417D7B501}"/>
    <cellStyle name="Collegamento ipertestuale 2 3" xfId="7302" xr:uid="{6FB3F5BE-84BF-43C6-AF4D-A0A8426F2E65}"/>
    <cellStyle name="Collegamento ipertestuale 20" xfId="7303" xr:uid="{22687B02-02E4-4FD7-9D46-9347AFDC1F6C}"/>
    <cellStyle name="Collegamento ipertestuale 21" xfId="7304" xr:uid="{04145A73-B27D-4FA2-BDF1-13817C42EF1B}"/>
    <cellStyle name="Collegamento ipertestuale 22" xfId="7305" xr:uid="{1DCA9370-0021-46A1-9C14-F7E0878FA287}"/>
    <cellStyle name="Collegamento ipertestuale 23" xfId="7306" xr:uid="{BF277DA8-01E6-48E2-AEDA-400B3D0E960D}"/>
    <cellStyle name="Collegamento ipertestuale 24" xfId="7307" xr:uid="{0EB66E93-0CAC-4574-A599-5E4E3982A8D5}"/>
    <cellStyle name="Collegamento ipertestuale 3" xfId="7308" xr:uid="{02C3C22F-44B2-4173-85DE-225415C10DEB}"/>
    <cellStyle name="Collegamento ipertestuale 3 2" xfId="7309" xr:uid="{A8A7EB26-1C89-497D-BEC3-5BF8F891ADFD}"/>
    <cellStyle name="Collegamento ipertestuale 4" xfId="7310" xr:uid="{30F97176-D1BB-47FC-886F-9CCF03536FE5}"/>
    <cellStyle name="Collegamento ipertestuale 5" xfId="7311" xr:uid="{752B091E-507A-44A8-AD3B-2E942E8CA54F}"/>
    <cellStyle name="Collegamento ipertestuale 6" xfId="7312" xr:uid="{4E73FC0A-D598-4B4C-8C67-E63EDCC470D3}"/>
    <cellStyle name="Collegamento ipertestuale 7" xfId="7313" xr:uid="{FA78282A-B647-461F-B8C5-19A95E4A0438}"/>
    <cellStyle name="Collegamento ipertestuale 8" xfId="7314" xr:uid="{2F4CE232-A125-478F-AB02-8F6D49CB7B60}"/>
    <cellStyle name="Collegamento ipertestuale 9" xfId="7315" xr:uid="{36152398-C57E-4544-8F7F-7DB7A363E955}"/>
    <cellStyle name="Collegamento ipertestuale visitato" xfId="7316" xr:uid="{0F60FD0E-842D-41B0-977D-A93A6ED8BD4D}"/>
    <cellStyle name="Collegamento ipertestuale visitato 10" xfId="7317" xr:uid="{388C9272-69CB-4DC8-8A13-82AE5BBFC0E2}"/>
    <cellStyle name="Collegamento ipertestuale visitato 11" xfId="7318" xr:uid="{90F30BE8-9FF6-40E8-ADF5-B7F9AD7A5393}"/>
    <cellStyle name="Collegamento ipertestuale visitato 12" xfId="7319" xr:uid="{B7318258-7702-4A5F-8CE2-5E5DA6D1E77D}"/>
    <cellStyle name="Collegamento ipertestuale visitato 13" xfId="7320" xr:uid="{38B7CEE0-145C-403A-95D1-52E5F5FFD2E0}"/>
    <cellStyle name="Collegamento ipertestuale visitato 14" xfId="7321" xr:uid="{57D3961A-7E61-4361-A230-03725FE62C08}"/>
    <cellStyle name="Collegamento ipertestuale visitato 15" xfId="7322" xr:uid="{676F126A-A6FF-46F3-98E7-6F68FEFFC092}"/>
    <cellStyle name="Collegamento ipertestuale visitato 16" xfId="7323" xr:uid="{46D10A98-3441-429C-B996-37E8DBC19532}"/>
    <cellStyle name="Collegamento ipertestuale visitato 17" xfId="7324" xr:uid="{256D3BBD-59EE-4861-97C8-50F1F57FF848}"/>
    <cellStyle name="Collegamento ipertestuale visitato 18" xfId="7325" xr:uid="{EF6D99DE-E11D-4824-AF0B-332D67328A6B}"/>
    <cellStyle name="Collegamento ipertestuale visitato 19" xfId="7326" xr:uid="{694E5CF1-FB5E-460B-B728-5D0495F08E30}"/>
    <cellStyle name="Collegamento ipertestuale visitato 2" xfId="7327" xr:uid="{9C5A1A75-4E76-4D62-BCC3-7687700E44D5}"/>
    <cellStyle name="Collegamento ipertestuale visitato 2 2" xfId="7328" xr:uid="{925FE1A9-D70F-4144-AFD9-B93947B0089F}"/>
    <cellStyle name="Collegamento ipertestuale visitato 2 3" xfId="7329" xr:uid="{D54873A5-A75E-4F39-BD8B-B716C7C74096}"/>
    <cellStyle name="Collegamento ipertestuale visitato 20" xfId="7330" xr:uid="{C563588C-FB93-410B-A8CC-367A6B2F448C}"/>
    <cellStyle name="Collegamento ipertestuale visitato 21" xfId="7331" xr:uid="{A15CDB56-78C1-4196-82B6-CAA9F61595A8}"/>
    <cellStyle name="Collegamento ipertestuale visitato 22" xfId="7332" xr:uid="{AFA925FF-042E-43E7-AC74-4616433186A1}"/>
    <cellStyle name="Collegamento ipertestuale visitato 23" xfId="7333" xr:uid="{2FAC279F-6356-45A9-9274-D7772695CA7B}"/>
    <cellStyle name="Collegamento ipertestuale visitato 24" xfId="7334" xr:uid="{64F66BCA-5BD8-42DD-A54F-EB84DAA2A054}"/>
    <cellStyle name="Collegamento ipertestuale visitato 3" xfId="7335" xr:uid="{5122A3C7-3E3C-41CF-B761-EEF03052CF88}"/>
    <cellStyle name="Collegamento ipertestuale visitato 3 2" xfId="7336" xr:uid="{741201EE-4144-4FAB-9353-DAE88DDE275C}"/>
    <cellStyle name="Collegamento ipertestuale visitato 4" xfId="7337" xr:uid="{F905A2DF-2262-4CD6-A33E-636E8E0EDF4E}"/>
    <cellStyle name="Collegamento ipertestuale visitato 5" xfId="7338" xr:uid="{996C4A55-25EA-44F0-99A1-1B733B92952C}"/>
    <cellStyle name="Collegamento ipertestuale visitato 6" xfId="7339" xr:uid="{66913F2D-D00D-41E1-A60B-BF9A0C7934A0}"/>
    <cellStyle name="Collegamento ipertestuale visitato 7" xfId="7340" xr:uid="{0C28118F-441C-4713-8259-D6205AF7204D}"/>
    <cellStyle name="Collegamento ipertestuale visitato 8" xfId="7341" xr:uid="{8E269789-98DD-42FF-A78A-E4C3E003FE8C}"/>
    <cellStyle name="Collegamento ipertestuale visitato 9" xfId="7342" xr:uid="{551009AC-A66A-449A-95A1-3898D5EB6C27}"/>
    <cellStyle name="Collegamento ipertestuale visitato_(12) Detail cash flow" xfId="7343" xr:uid="{74D0B052-7474-4F42-B635-1F487EC59117}"/>
    <cellStyle name="Collegamento ipertestuale_(12) Detail cash flow" xfId="7344" xr:uid="{CAFF140B-FD5B-4D65-A25D-32821B1AF818}"/>
    <cellStyle name="Com&gt;a [0]_laroux_Sheet2_sump" xfId="7345" xr:uid="{9055C416-160B-44EF-9A78-6BDF738E7C33}"/>
    <cellStyle name="Comma" xfId="1" builtinId="3"/>
    <cellStyle name="Comma  - Style1" xfId="7346" xr:uid="{3CE42C6A-A38D-4A5C-88C9-B5B407CD9DB2}"/>
    <cellStyle name="Comma  - Style1 2" xfId="11694" xr:uid="{2137EB68-3FB3-4AEE-8FD2-D899B0FB2308}"/>
    <cellStyle name="Comma  - Style2" xfId="7347" xr:uid="{65AB3BD7-F17F-4D0C-A72F-196BCF01D6D8}"/>
    <cellStyle name="Comma  - Style3" xfId="7348" xr:uid="{06D1F97D-EEDF-4F21-B246-C35EA2A0E287}"/>
    <cellStyle name="Comma  - Style4" xfId="7349" xr:uid="{F98C225E-7E37-4674-BF8D-413056CFE13C}"/>
    <cellStyle name="Comma  - Style5" xfId="7350" xr:uid="{2F5CD5C6-113F-4A84-B07E-CD50C104DBC6}"/>
    <cellStyle name="Comma  - Style6" xfId="7351" xr:uid="{601C2D5A-0565-4B11-B935-26C1077D6EB4}"/>
    <cellStyle name="Comma  - Style7" xfId="7352" xr:uid="{B7D65FF0-E27F-4C26-8A8E-D675D1A7A883}"/>
    <cellStyle name="Comma  - Style7 2" xfId="7353" xr:uid="{6C02AA3B-0ADA-4C75-8BA1-02AA3FB3ED3C}"/>
    <cellStyle name="Comma  - Style7 3" xfId="7354" xr:uid="{825CE230-5F7F-470B-A1D3-FC128EABCD4D}"/>
    <cellStyle name="Comma  - Style7_only" xfId="7355" xr:uid="{EA6D9FD8-D8DE-460E-AF89-F85E23B2C152}"/>
    <cellStyle name="Comma  - Style8" xfId="7356" xr:uid="{505D7F14-DE58-4957-8D22-72801F4D0E13}"/>
    <cellStyle name="Comma  - Style8 2" xfId="7357" xr:uid="{611DB195-A12C-4522-9175-910CFDCCB125}"/>
    <cellStyle name="Comma  - Style8 3" xfId="7358" xr:uid="{D9134AD5-73F3-4E48-B8EE-07872A968F92}"/>
    <cellStyle name="Comma  - Style8_only" xfId="7359" xr:uid="{94012C98-D01E-42BF-B50D-54EB243143E2}"/>
    <cellStyle name="Comma [00]" xfId="7360" xr:uid="{202233B1-7BA9-426D-A23C-0FD46893F790}"/>
    <cellStyle name="Comma [00] 2" xfId="7361" xr:uid="{D92431D7-247E-4FD0-8178-A067F8D62E2A}"/>
    <cellStyle name="Comma [00] 3" xfId="7362" xr:uid="{B133DBB8-F9F3-4CA3-A00A-5E92F35DD94F}"/>
    <cellStyle name="Comma [00]_only" xfId="7363" xr:uid="{7A469BB5-CEC6-44AD-B778-C6A6F765E4EA}"/>
    <cellStyle name="Comma 10" xfId="7364" xr:uid="{0843988A-D418-482A-B0A7-E911C7A8D8E0}"/>
    <cellStyle name="Comma 10 2" xfId="7365" xr:uid="{4B0606FF-A841-4045-B6E4-605B070F9940}"/>
    <cellStyle name="Comma 10 2 2" xfId="12984" xr:uid="{A46E5E44-8DD7-451F-BACC-978A0D34FE60}"/>
    <cellStyle name="Comma 10 2 3" xfId="15162" xr:uid="{4E48779F-606D-4515-BFE5-BA09CE0997FE}"/>
    <cellStyle name="Comma 10 2 4" xfId="14739" xr:uid="{96DDB421-BB80-49CE-BBEA-14ABA0A11814}"/>
    <cellStyle name="Comma 10 3" xfId="7366" xr:uid="{889242D8-1DD6-4B39-B300-AFC3EE4FDCDA}"/>
    <cellStyle name="Comma 10 3 2" xfId="15264" xr:uid="{95E2B223-2231-45D9-8F20-6810BB2AC515}"/>
    <cellStyle name="Comma 10 3 3" xfId="14901" xr:uid="{266940DE-2A0C-46E6-B81F-90243BA9077A}"/>
    <cellStyle name="Comma 10 4" xfId="7367" xr:uid="{8CA0A35A-6D9C-40EF-9CED-4A0E5C8FAD75}"/>
    <cellStyle name="Comma 10 4 2" xfId="15085" xr:uid="{2220FAF1-EF0D-4FA2-9C10-CC4729923073}"/>
    <cellStyle name="Comma 10 5" xfId="7368" xr:uid="{F3B75C42-085F-47F5-8722-62130A773D65}"/>
    <cellStyle name="Comma 10 6" xfId="7369" xr:uid="{CB2F111E-682E-40C6-A936-A9390EEF9E8D}"/>
    <cellStyle name="Comma 10 7" xfId="7370" xr:uid="{ECB921F9-A017-40A2-80CF-01781F2A9D3B}"/>
    <cellStyle name="Comma 10 8" xfId="11754" xr:uid="{9C23BFA1-28E5-44B2-A4C0-61CBC086F618}"/>
    <cellStyle name="Comma 10 9" xfId="14408" xr:uid="{95C8C8AA-D2B9-4256-B289-1B0370F75772}"/>
    <cellStyle name="Comma 10_3-TTTBB Budget 2010 to Dept (2)" xfId="7371" xr:uid="{B8CA407E-4D2D-4405-BE07-E77FB00F6143}"/>
    <cellStyle name="Comma 100" xfId="7372" xr:uid="{45A4EABC-12BC-41D0-B98A-0ACB500A29A0}"/>
    <cellStyle name="Comma 101" xfId="7373" xr:uid="{D2DEA871-EDF7-49D7-B5E8-753D5CB3A179}"/>
    <cellStyle name="Comma 102" xfId="7374" xr:uid="{6C27F63C-BEF8-45AE-B166-143BCE2E36C6}"/>
    <cellStyle name="Comma 103" xfId="7375" xr:uid="{DDD41874-FC07-444D-8DE7-7CB1CA646E75}"/>
    <cellStyle name="Comma 104" xfId="7376" xr:uid="{B941792D-BC78-488F-90ED-C7B10FBE2232}"/>
    <cellStyle name="Comma 105" xfId="7377" xr:uid="{962E061A-7AAA-4591-8DE6-E2C76B785002}"/>
    <cellStyle name="Comma 106" xfId="7378" xr:uid="{B39DDCEF-0A16-4256-BB93-0F42CB4B7269}"/>
    <cellStyle name="Comma 107" xfId="7379" xr:uid="{A055A848-875C-4264-9617-DA8CC5CAE826}"/>
    <cellStyle name="Comma 108" xfId="7380" xr:uid="{C66248A1-D2B1-40A7-B27C-5EEF3D2543CD}"/>
    <cellStyle name="Comma 109" xfId="7381" xr:uid="{2A1AA664-F2E0-40D9-8582-91758E0B0FA9}"/>
    <cellStyle name="Comma 11" xfId="7382" xr:uid="{894376B0-BA52-4CBA-94DF-A216BB039719}"/>
    <cellStyle name="Comma 11 2" xfId="7383" xr:uid="{FFC6531E-A0B4-449D-9B24-2C5BF5C43868}"/>
    <cellStyle name="Comma 11 2 2" xfId="14060" xr:uid="{9490D398-9AB8-4A70-A6C0-4B4CEE41CD01}"/>
    <cellStyle name="Comma 11 2 2 2" xfId="15354" xr:uid="{18E5F225-041E-4FD1-88D4-CB239D07D35A}"/>
    <cellStyle name="Comma 11 2 3" xfId="15169" xr:uid="{5CA023C3-6251-4EA3-93AA-9318A40D705B}"/>
    <cellStyle name="Comma 11 2 4" xfId="14766" xr:uid="{36A78541-29F8-4968-914C-E799CF26EDB0}"/>
    <cellStyle name="Comma 11 3" xfId="7384" xr:uid="{C6C8723C-5F45-4924-A2BF-24288F525AEB}"/>
    <cellStyle name="Comma 11 3 2" xfId="15271" xr:uid="{AFCF553B-328F-4932-83D8-05070F12B5CE}"/>
    <cellStyle name="Comma 11 3 3" xfId="14990" xr:uid="{D0E4D3AB-7816-45C6-9894-9FFFAB0B9036}"/>
    <cellStyle name="Comma 11 4" xfId="11718" xr:uid="{CBBD3643-EE5B-4468-9248-227B4C310393}"/>
    <cellStyle name="Comma 11 4 2" xfId="14255" xr:uid="{0FDC917E-B81A-45CD-8EFA-9DA64485ABC8}"/>
    <cellStyle name="Comma 11 4 3" xfId="14132" xr:uid="{3324E482-BD40-44C8-B89D-B1C3056350A3}"/>
    <cellStyle name="Comma 11 4 4" xfId="15102" xr:uid="{D7D334EA-2FB0-4AE0-A0FA-792700C15EF3}"/>
    <cellStyle name="Comma 11 5" xfId="12954" xr:uid="{D2540394-EA6B-48D4-A069-A03DFAD5CF17}"/>
    <cellStyle name="Comma 11 6" xfId="14603" xr:uid="{EA3B2F71-A083-4B14-878C-A6956B52A617}"/>
    <cellStyle name="Comma 110" xfId="11703" xr:uid="{69F7AC64-261B-4EBB-8065-F4B1C1F75669}"/>
    <cellStyle name="Comma 110 2" xfId="14240" xr:uid="{6154C0AF-5178-419F-9536-9FCCEB3C6D11}"/>
    <cellStyle name="Comma 110 3" xfId="14117" xr:uid="{740EF02F-F32D-4FB4-AA82-C3932645D254}"/>
    <cellStyle name="Comma 111" xfId="11704" xr:uid="{79A5D1E3-BB31-4949-BB83-61A2AA04D700}"/>
    <cellStyle name="Comma 111 2" xfId="14241" xr:uid="{856D2344-160F-412B-A3DE-32E7738A63F8}"/>
    <cellStyle name="Comma 111 3" xfId="14118" xr:uid="{DC9C129B-F473-4BA7-AA77-8F39C26317F4}"/>
    <cellStyle name="Comma 112" xfId="11705" xr:uid="{7138DC82-6F47-484C-8065-10880A59893A}"/>
    <cellStyle name="Comma 112 2" xfId="14242" xr:uid="{45E27316-4D19-4359-9F1B-0FBB7D9FBAFC}"/>
    <cellStyle name="Comma 112 3" xfId="14119" xr:uid="{F0F97A91-4AAB-427B-A5DC-E84A7192D88B}"/>
    <cellStyle name="Comma 113" xfId="11720" xr:uid="{BDE1E0FF-7FFC-45DE-B3F5-A12A2C29BE3C}"/>
    <cellStyle name="Comma 113 2" xfId="14257" xr:uid="{32BB35BE-FC87-47E4-B3DC-F96C2CCC408C}"/>
    <cellStyle name="Comma 113 3" xfId="14134" xr:uid="{305A364C-E8BB-4B1A-B2C7-9F32C974510C}"/>
    <cellStyle name="Comma 114" xfId="14094" xr:uid="{9E2B995D-86FB-4CCA-B919-A7B22E333CF6}"/>
    <cellStyle name="Comma 115" xfId="14098" xr:uid="{649FD6CC-541E-4332-A168-1BA52C1E69C0}"/>
    <cellStyle name="Comma 116" xfId="14100" xr:uid="{1DCE0912-EE3F-456D-B186-F3DDE1C4D93C}"/>
    <cellStyle name="Comma 117" xfId="14102" xr:uid="{1A28E650-9EA4-4F7D-B93A-777B46771526}"/>
    <cellStyle name="Comma 118" xfId="14349" xr:uid="{472C9A9D-5559-4A00-B074-F00CA6C00B1D}"/>
    <cellStyle name="Comma 119" xfId="14353" xr:uid="{31AF3800-3FD1-4FBA-BC02-1C4287A4FC13}"/>
    <cellStyle name="Comma 12" xfId="7385" xr:uid="{04E0A8A9-9B77-4306-A345-3F93839C33FD}"/>
    <cellStyle name="Comma 12 2" xfId="7386" xr:uid="{1B378E12-05C2-47F9-81C5-6477BF836811}"/>
    <cellStyle name="Comma 12 2 2" xfId="14062" xr:uid="{5440E500-C2E9-4ED3-AECD-D9555FD53C22}"/>
    <cellStyle name="Comma 12 2 2 2" xfId="15355" xr:uid="{DC8E8E1D-DF21-4811-A082-79785E0FAA36}"/>
    <cellStyle name="Comma 12 2 2 3" xfId="14779" xr:uid="{B175CCC7-860A-4D9F-9674-9A31DD833354}"/>
    <cellStyle name="Comma 12 2 3" xfId="14803" xr:uid="{0681BC15-0C46-4E8E-8800-7FE26A7A5B4D}"/>
    <cellStyle name="Comma 12 2 4" xfId="14808" xr:uid="{D2A3700D-EC01-4D69-A80F-5F1C0E1D6362}"/>
    <cellStyle name="Comma 12 2 4 2" xfId="15004" xr:uid="{0106D876-4E54-487F-83AE-8B329F5D64CE}"/>
    <cellStyle name="Comma 12 2 5" xfId="14818" xr:uid="{9D4891F6-7503-4B7C-8BC4-4846ED4C34A0}"/>
    <cellStyle name="Comma 12 2 6" xfId="15170" xr:uid="{C6D71B57-8754-4F7D-B239-CB532B3E2A4B}"/>
    <cellStyle name="Comma 12 2 7" xfId="14709" xr:uid="{6DEE4102-0FDE-4AA8-BB34-A7608009E131}"/>
    <cellStyle name="Comma 12 3" xfId="7387" xr:uid="{6E9BF4BD-633A-4BDE-8A30-9EE4CBC69BA2}"/>
    <cellStyle name="Comma 12 3 2" xfId="15272" xr:uid="{9C68DBB6-5C9A-4B88-BEA5-111B3D031808}"/>
    <cellStyle name="Comma 12 3 3" xfId="14813" xr:uid="{4980DFCD-2B62-4A04-AF3D-21A2D74DAE5E}"/>
    <cellStyle name="Comma 12 4" xfId="12956" xr:uid="{1F211CCD-A077-4653-B634-3FFA828A2E8E}"/>
    <cellStyle name="Comma 12 4 2" xfId="15103" xr:uid="{E2485564-1FDC-4917-B009-BC03C0AE6974}"/>
    <cellStyle name="Comma 12 5" xfId="14367" xr:uid="{DA7367FC-5D77-4895-9AA4-E90117962312}"/>
    <cellStyle name="Comma 120" xfId="14355" xr:uid="{22237EF7-BA40-4BDD-A540-836AB6409041}"/>
    <cellStyle name="Comma 121" xfId="14357" xr:uid="{00BD06C3-852C-4EC3-8530-9FA7B4F92608}"/>
    <cellStyle name="Comma 122" xfId="14359" xr:uid="{0627B30D-F75E-43B2-8C75-E04943C93AAA}"/>
    <cellStyle name="Comma 123" xfId="14361" xr:uid="{F851C885-5678-404F-86B1-519ACEE0AA29}"/>
    <cellStyle name="Comma 124" xfId="14363" xr:uid="{C4E25F4C-37DD-44E7-B027-3D0E58CE4711}"/>
    <cellStyle name="Comma 125" xfId="14682" xr:uid="{6E658DD9-215B-4742-9A80-61118F70D1A6}"/>
    <cellStyle name="Comma 126" xfId="14870" xr:uid="{D021D896-48F3-47FE-8DBA-BC6B88C323FA}"/>
    <cellStyle name="Comma 127" xfId="11691" xr:uid="{86BC7568-3711-4577-BA66-E6C912F8E337}"/>
    <cellStyle name="Comma 13" xfId="7388" xr:uid="{C0ED8B8D-2545-4691-BE1A-DE2433143F8F}"/>
    <cellStyle name="Comma 13 2" xfId="7389" xr:uid="{F4386484-EEB6-4596-943A-A287D1748B17}"/>
    <cellStyle name="Comma 13 2 2" xfId="14065" xr:uid="{4DB36E1F-0C83-4FCE-8DD3-14DA91E41114}"/>
    <cellStyle name="Comma 13 2 2 2" xfId="15356" xr:uid="{44C55B0D-45F1-4467-99D2-2414B13D4BF5}"/>
    <cellStyle name="Comma 13 2 3" xfId="15171" xr:uid="{6C6B11DD-75C5-4296-A6B2-76DB84AAFE4E}"/>
    <cellStyle name="Comma 13 2 4" xfId="14991" xr:uid="{EBA19BF7-6C57-4572-BDD5-8E42067B75E3}"/>
    <cellStyle name="Comma 13 3" xfId="7390" xr:uid="{E38DF93A-7DC6-4C4B-913C-A830FE2CC40C}"/>
    <cellStyle name="Comma 13 3 2" xfId="15273" xr:uid="{97920BEF-ADC4-4264-B832-A37572DCFB7F}"/>
    <cellStyle name="Comma 13 4" xfId="12959" xr:uid="{8D6E4E22-6D19-4618-8D0B-D112C145E932}"/>
    <cellStyle name="Comma 13 4 2" xfId="15105" xr:uid="{3F6C61D7-C210-470C-8ECC-7D0FEAC6CCFB}"/>
    <cellStyle name="Comma 13 5" xfId="14681" xr:uid="{E7487F66-7F10-475B-9AD5-872250595441}"/>
    <cellStyle name="Comma 14" xfId="7391" xr:uid="{BBC2F32C-DF42-4038-BDC1-6832A3ABEC5A}"/>
    <cellStyle name="Comma 14 2" xfId="7392" xr:uid="{FA80FA33-8B3E-415E-ADE6-03697FB007F3}"/>
    <cellStyle name="Comma 14 2 2" xfId="14070" xr:uid="{1D131670-D4DC-42C8-B46B-4EBA8502182A}"/>
    <cellStyle name="Comma 14 2 3" xfId="14777" xr:uid="{ADADD658-CAC0-43A8-AF2A-EDAF8EAD8CA7}"/>
    <cellStyle name="Comma 14 3" xfId="7393" xr:uid="{3723A4D1-D5A5-4FE1-9159-8610DBB2F58A}"/>
    <cellStyle name="Comma 14 3 2" xfId="14998" xr:uid="{05AEACA9-A0F9-47F6-8711-2DCCDFF03A45}"/>
    <cellStyle name="Comma 14 4" xfId="12964" xr:uid="{7F02244E-F750-4BF9-86F0-4F713156A9F1}"/>
    <cellStyle name="Comma 14 5" xfId="14707" xr:uid="{AEF3F4F9-65C1-4AC8-9BEB-4E96FE93850D}"/>
    <cellStyle name="Comma 15" xfId="7394" xr:uid="{55EE78DB-D672-42A1-8130-79D0DD08D350}"/>
    <cellStyle name="Comma 15 2" xfId="7395" xr:uid="{C248E1F4-06C0-4F15-938E-CB14DD569A85}"/>
    <cellStyle name="Comma 15 2 2" xfId="14075" xr:uid="{EEE41666-85B2-4C99-8E3B-76822745D885}"/>
    <cellStyle name="Comma 15 3" xfId="7396" xr:uid="{DD9A9531-87EB-4EB6-9583-68F5E703C66B}"/>
    <cellStyle name="Comma 15 4" xfId="12969" xr:uid="{03E03B4D-E8B2-478C-83D4-D7510C79604D}"/>
    <cellStyle name="Comma 15 5" xfId="14711" xr:uid="{F2225205-15A1-45A3-965B-8F217F1B019E}"/>
    <cellStyle name="Comma 16" xfId="7397" xr:uid="{6DAC7BC0-4A30-4F65-A376-892AA802771A}"/>
    <cellStyle name="Comma 16 2" xfId="7398" xr:uid="{AC99E92C-0E0C-4E8A-AED1-E829CABE506C}"/>
    <cellStyle name="Comma 16 2 2" xfId="15218" xr:uid="{F5E1B9E2-445F-4663-82B4-EB2D33780465}"/>
    <cellStyle name="Comma 16 3" xfId="7399" xr:uid="{D2C0423B-D99A-402C-B8A3-C3E1E2CF7C2A}"/>
    <cellStyle name="Comma 16 4" xfId="13446" xr:uid="{F4776784-BB77-4912-A616-95F1AD30B91F}"/>
    <cellStyle name="Comma 16 5" xfId="14713" xr:uid="{7BE2CFFC-6C9D-4706-B3C0-66DEA0857935}"/>
    <cellStyle name="Comma 17" xfId="7400" xr:uid="{A8E85640-D627-4C3F-8361-630398AFC680}"/>
    <cellStyle name="Comma 17 2" xfId="7401" xr:uid="{A0FA0598-26A2-476B-B15F-B0933329594C}"/>
    <cellStyle name="Comma 17 3" xfId="7402" xr:uid="{62945B6D-29D9-4386-A3C5-4512030136F0}"/>
    <cellStyle name="Comma 17 4" xfId="14080" xr:uid="{A628FB96-98AD-4CF5-971F-60658D83A6C9}"/>
    <cellStyle name="Comma 17 5" xfId="14788" xr:uid="{052048F3-93A7-405D-86F5-FA356039F8D1}"/>
    <cellStyle name="Comma 18" xfId="7403" xr:uid="{FE5F0220-C775-4F53-9B97-857F0A95223C}"/>
    <cellStyle name="Comma 18 2" xfId="7404" xr:uid="{D31318A7-64E0-4C73-AE93-C6F85A248422}"/>
    <cellStyle name="Comma 18 3" xfId="7405" xr:uid="{7F85C09E-D30F-4919-A594-D13098070059}"/>
    <cellStyle name="Comma 18 4" xfId="14083" xr:uid="{EF086DD0-EF64-4241-9A0F-B72920AA08F5}"/>
    <cellStyle name="Comma 18 5" xfId="14793" xr:uid="{6EF8F25A-90D6-499D-B24B-6A29FAA81FAC}"/>
    <cellStyle name="Comma 19" xfId="7406" xr:uid="{810E3289-9F6C-488E-85E3-E14A4E31D932}"/>
    <cellStyle name="Comma 19 2" xfId="7407" xr:uid="{C9AA4ECD-2409-4FB5-9BEA-D535576EE7BD}"/>
    <cellStyle name="Comma 19 3" xfId="7408" xr:uid="{74A68611-13E1-4883-BB1F-7715380EE7AD}"/>
    <cellStyle name="Comma 19 4" xfId="14096" xr:uid="{A5CE2971-F5AC-41D8-A839-25BC6797BA89}"/>
    <cellStyle name="Comma 19 5" xfId="14351" xr:uid="{1BFAEDA7-0CEC-43C0-A190-7FC360D931A4}"/>
    <cellStyle name="Comma 19 6" xfId="14794" xr:uid="{DAA27D16-8280-44B7-997C-EF64C6047B59}"/>
    <cellStyle name="Comma 2" xfId="7409" xr:uid="{838D7DF6-EA81-46A8-AD2D-37696C8CC712}"/>
    <cellStyle name="Comma 2 10" xfId="7410" xr:uid="{39D66D56-4408-4501-B8EE-F1788404387E}"/>
    <cellStyle name="Comma 2 10 2" xfId="7411" xr:uid="{1E35091C-E90B-4135-8B90-058B0B9905F4}"/>
    <cellStyle name="Comma 2 10 3" xfId="15023" xr:uid="{342CEF9C-C1AC-490A-99D2-00521CC39891}"/>
    <cellStyle name="Comma 2 11" xfId="7412" xr:uid="{B6C5EDCB-A602-4EC8-AC1A-5E9C092A13D1}"/>
    <cellStyle name="Comma 2 11 2" xfId="7413" xr:uid="{F9B957F3-AF2B-46EE-9DE7-2F2970E57F23}"/>
    <cellStyle name="Comma 2 12" xfId="7414" xr:uid="{45306A1F-2C69-4B20-8809-AE2AD31D8B91}"/>
    <cellStyle name="Comma 2 12 2" xfId="7415" xr:uid="{FF297DCF-7DBA-4640-9A1B-10D1E6097412}"/>
    <cellStyle name="Comma 2 13" xfId="7416" xr:uid="{F4DFFFD6-542A-4306-8565-FAAC030B3558}"/>
    <cellStyle name="Comma 2 14" xfId="7417" xr:uid="{FCE77D3B-0314-4616-9928-AC156EDC1CFD}"/>
    <cellStyle name="Comma 2 14 2" xfId="15095" xr:uid="{DD6D8F95-C3F7-44DF-A74C-6E4C313DF45B}"/>
    <cellStyle name="Comma 2 14 2 2" xfId="15166" xr:uid="{3E1B336E-E99B-45A2-BEC2-F3B06C067978}"/>
    <cellStyle name="Comma 2 14 2 2 2" xfId="15351" xr:uid="{92B64A7D-74FF-4F3B-9691-13F266A6209F}"/>
    <cellStyle name="Comma 2 14 2 3" xfId="15268" xr:uid="{6B74F326-C6F4-4DC4-867A-0BB7369623D5}"/>
    <cellStyle name="Comma 2 14 3" xfId="15163" xr:uid="{8ED002A5-A01D-40F2-BBE6-1C69ADD782C7}"/>
    <cellStyle name="Comma 2 14 3 2" xfId="15348" xr:uid="{DC4003B1-1B7B-4AF9-BC96-49F56FB7DDEB}"/>
    <cellStyle name="Comma 2 14 4" xfId="15265" xr:uid="{977AB295-BAF5-465E-85DC-2434D2D2238A}"/>
    <cellStyle name="Comma 2 14 5" xfId="15087" xr:uid="{32D16C88-0702-4D3E-B46F-82A0F125CB8A}"/>
    <cellStyle name="Comma 2 15" xfId="7418" xr:uid="{EE8D123A-CAD0-468E-8AFD-EEBC6FE231C0}"/>
    <cellStyle name="Comma 2 16" xfId="7419" xr:uid="{13C1A7C6-3ABE-420D-84CA-02147204347D}"/>
    <cellStyle name="Comma 2 17" xfId="7420" xr:uid="{652225DD-8CA8-46A6-B3B5-D10FC141D281}"/>
    <cellStyle name="Comma 2 18" xfId="7421" xr:uid="{BCA4245E-368E-4AB2-AE6A-4467BD0D1B7F}"/>
    <cellStyle name="Comma 2 19" xfId="7422" xr:uid="{8AF18494-A993-4C8A-9D38-6BC709DDAAAC}"/>
    <cellStyle name="Comma 2 2" xfId="7423" xr:uid="{913203CD-8AFF-4E03-A947-C23EB9FC6AED}"/>
    <cellStyle name="Comma 2 2 10" xfId="7424" xr:uid="{A5279B0C-526B-4C95-9FBB-952097D24640}"/>
    <cellStyle name="Comma 2 2 11" xfId="7425" xr:uid="{4F2117F9-8361-4248-8032-3ECAC21CD4F0}"/>
    <cellStyle name="Comma 2 2 12" xfId="7426" xr:uid="{B922B028-6824-4B27-943B-CEFBD6E786DD}"/>
    <cellStyle name="Comma 2 2 13" xfId="7427" xr:uid="{9FE043BC-78BB-45B1-8925-4DE5C8B90C9E}"/>
    <cellStyle name="Comma 2 2 14" xfId="7428" xr:uid="{92EB6665-6CC6-4F7A-921C-909826218367}"/>
    <cellStyle name="Comma 2 2 15" xfId="7429" xr:uid="{11A814E2-A987-4021-86B7-AE1DF60C7F42}"/>
    <cellStyle name="Comma 2 2 16" xfId="7430" xr:uid="{4CFFA420-F3B1-4652-B8A5-1B00609006AD}"/>
    <cellStyle name="Comma 2 2 17" xfId="7431" xr:uid="{68388243-248A-4024-916B-1695C74EB08F}"/>
    <cellStyle name="Comma 2 2 18" xfId="7432" xr:uid="{13991F24-5A22-472E-8A35-F597B8B8AAD8}"/>
    <cellStyle name="Comma 2 2 19" xfId="7433" xr:uid="{8081A8B7-0B81-48DC-8794-F48C0BF210A0}"/>
    <cellStyle name="Comma 2 2 2" xfId="7434" xr:uid="{2178D8A8-BB35-4E94-939C-051C19024D69}"/>
    <cellStyle name="Comma 2 2 2 2" xfId="7435" xr:uid="{E262A6F4-6BA8-4940-B218-CA5DEDC5A793}"/>
    <cellStyle name="Comma 2 2 2 2 2" xfId="13847" xr:uid="{36FD40EC-C6DB-4B9B-8F25-422AFE82DA82}"/>
    <cellStyle name="Comma 2 2 2 2 2 2" xfId="15324" xr:uid="{949B5FFB-F39A-47BD-9C9F-251ADB84D46F}"/>
    <cellStyle name="Comma 2 2 2 2 3" xfId="15240" xr:uid="{2100BE08-8AB4-42DD-B3AD-BA6CDA390EAA}"/>
    <cellStyle name="Comma 2 2 2 3" xfId="7436" xr:uid="{D71605EB-AE2D-41D9-9202-DA216916CE7F}"/>
    <cellStyle name="Comma 2 2 2 3 2" xfId="15288" xr:uid="{66CCFC4B-C55C-417D-BBC7-C5DCCFE5FE0A}"/>
    <cellStyle name="Comma 2 2 2 3 3" xfId="15120" xr:uid="{AD5C8625-D538-4D92-A361-9A3DEC7E20CA}"/>
    <cellStyle name="Comma 2 2 2 4" xfId="12728" xr:uid="{C4A2E404-CBCB-4880-952B-0096E13860B9}"/>
    <cellStyle name="Comma 2 2 2 5" xfId="15039" xr:uid="{54B626BB-13B4-448B-B624-E410AB131E38}"/>
    <cellStyle name="Comma 2 2 2 6" xfId="15014" xr:uid="{F319859B-33D1-4802-8FB2-5C28377F49E8}"/>
    <cellStyle name="Comma 2 2 2_Aging AR Internet_30 Sep 10" xfId="7437" xr:uid="{F442BB8E-7813-417E-8738-446675F662FE}"/>
    <cellStyle name="Comma 2 2 20" xfId="7438" xr:uid="{16D37475-B89E-4D50-8E9C-22B3C153A971}"/>
    <cellStyle name="Comma 2 2 21" xfId="7439" xr:uid="{EBCEE67C-5B32-45B0-ADF4-4DC961608384}"/>
    <cellStyle name="Comma 2 2 22" xfId="7440" xr:uid="{D04A198A-C00B-46DA-87FB-50B9E6208F89}"/>
    <cellStyle name="Comma 2 2 23" xfId="7441" xr:uid="{F94A59C6-05B3-4787-8D91-3B7FCFAFBF49}"/>
    <cellStyle name="Comma 2 2 24" xfId="7442" xr:uid="{7D019424-1CC6-4971-93B4-9FD8E17B3673}"/>
    <cellStyle name="Comma 2 2 25" xfId="11817" xr:uid="{6476BD23-F7BC-49EE-AEF4-14175229C5EA}"/>
    <cellStyle name="Comma 2 2 3" xfId="7443" xr:uid="{56635BD2-8F13-4D74-A7C7-4DAAFFDAC95C}"/>
    <cellStyle name="Comma 2 2 3 2" xfId="13848" xr:uid="{DBC76DE9-4E6D-47DF-8779-BCB1EDD153C7}"/>
    <cellStyle name="Comma 2 2 3 2 2" xfId="15317" xr:uid="{FEF43C96-1FD4-43D4-BE38-459921BB584B}"/>
    <cellStyle name="Comma 2 2 3 2 3" xfId="15143" xr:uid="{62A8F884-0DE3-4E50-85E5-21D1C21F2691}"/>
    <cellStyle name="Comma 2 2 3 3" xfId="12729" xr:uid="{AF5A7A9F-CD47-4BFA-B130-EFDB8EE6F2DD}"/>
    <cellStyle name="Comma 2 2 3 3 2" xfId="15234" xr:uid="{2469FC9F-DC6B-476D-AC45-8B3E0170196D}"/>
    <cellStyle name="Comma 2 2 3 4" xfId="15060" xr:uid="{812A1D2F-C42C-413A-98D6-E566247F595B}"/>
    <cellStyle name="Comma 2 2 4" xfId="7444" xr:uid="{56E8441D-C356-46D1-A441-1A24CB960E2C}"/>
    <cellStyle name="Comma 2 2 4 2" xfId="13039" xr:uid="{13A823CC-BC37-42A5-8BAA-F8F18BA12C01}"/>
    <cellStyle name="Comma 2 2 4 2 2" xfId="15350" xr:uid="{B1D3997F-16E6-4AA8-BA1B-2AE61B8DD47E}"/>
    <cellStyle name="Comma 2 2 4 2 3" xfId="15165" xr:uid="{380EBAC0-16A9-4615-9A28-5B0D6E512EFC}"/>
    <cellStyle name="Comma 2 2 4 3" xfId="15267" xr:uid="{5300BE09-652E-4D6F-9287-6BBABC3B101F}"/>
    <cellStyle name="Comma 2 2 4 4" xfId="15091" xr:uid="{AD497576-937D-4FA0-A357-A829624F76A4}"/>
    <cellStyle name="Comma 2 2 5" xfId="7445" xr:uid="{FD85868F-2E9E-4A26-901B-368203F950A5}"/>
    <cellStyle name="Comma 2 2 5 2" xfId="15280" xr:uid="{F51F39F5-400F-405C-BD92-B7DAD8C4DE00}"/>
    <cellStyle name="Comma 2 2 5 3" xfId="15113" xr:uid="{CF1E980B-40B7-4035-BE4C-654B46B812EF}"/>
    <cellStyle name="Comma 2 2 6" xfId="7446" xr:uid="{3A1E8FDE-8473-4CB3-8D3C-DDBF72502D11}"/>
    <cellStyle name="Comma 2 2 6 2" xfId="15207" xr:uid="{C0F78A5A-C495-4B8B-8DAB-574C2B58CCE0}"/>
    <cellStyle name="Comma 2 2 7" xfId="7447" xr:uid="{5304CB40-03EE-43B3-8AFB-C880E9047475}"/>
    <cellStyle name="Comma 2 2 8" xfId="7448" xr:uid="{241284CC-62DB-4FAD-97E5-4D33A25F415D}"/>
    <cellStyle name="Comma 2 2 9" xfId="7449" xr:uid="{F48EB2AE-2506-426F-8F18-8673A7CDBCE6}"/>
    <cellStyle name="Comma 2 2_Aging TTTI CO SS _Q32010" xfId="7450" xr:uid="{C4C808E4-E7AA-4F5E-A8C0-B63026DDCC84}"/>
    <cellStyle name="Comma 2 20" xfId="7451" xr:uid="{A2BC8A1B-DF91-4061-B384-D70303A91205}"/>
    <cellStyle name="Comma 2 21" xfId="7452" xr:uid="{3B870C56-AD8B-44CC-9E4A-22B65D62394D}"/>
    <cellStyle name="Comma 2 22" xfId="7453" xr:uid="{D4759B4A-4905-4B42-9FE4-E1E1ADEBBCB5}"/>
    <cellStyle name="Comma 2 23" xfId="7454" xr:uid="{1740B93F-F8B4-4878-8436-A1482AD4447C}"/>
    <cellStyle name="Comma 2 24" xfId="7455" xr:uid="{C9B4E3B4-D898-4D7F-914C-98343E09F9D9}"/>
    <cellStyle name="Comma 2 25" xfId="7456" xr:uid="{14A5AB34-9F02-4F66-8B04-B6D78A303E7A}"/>
    <cellStyle name="Comma 2 26" xfId="7457" xr:uid="{D683F879-1C66-4C92-A58A-E468BB8546A8}"/>
    <cellStyle name="Comma 2 27" xfId="7458" xr:uid="{B1AC56F5-727B-4C16-8081-B4F84BD4B638}"/>
    <cellStyle name="Comma 2 28" xfId="7459" xr:uid="{4C7939E0-968F-44FD-B4F7-56AA43B443AA}"/>
    <cellStyle name="Comma 2 29" xfId="12025" xr:uid="{51D233B5-834F-4E1F-BE80-D1D351C4E380}"/>
    <cellStyle name="Comma 2 29 2" xfId="14261" xr:uid="{3209AE83-0AFD-4495-91A9-1A74AD8486C2}"/>
    <cellStyle name="Comma 2 29 3" xfId="14138" xr:uid="{4BD08668-1B36-42CB-96E9-58D561B7DF96}"/>
    <cellStyle name="Comma 2 3" xfId="7460" xr:uid="{361F4DD2-69C2-483A-87D9-E8827321DEB7}"/>
    <cellStyle name="Comma 2 3 2" xfId="7461" xr:uid="{CFC17A78-CE13-4BC5-BF85-04851E7A4429}"/>
    <cellStyle name="Comma 2 3 2 2" xfId="7462" xr:uid="{3AEE5336-F33B-48B4-B361-86B6E48221FF}"/>
    <cellStyle name="Comma 2 3 2 2 2" xfId="15154" xr:uid="{CDBDD369-C0C0-49F4-915E-A833C0447861}"/>
    <cellStyle name="Comma 2 3 2 2 2 2" xfId="15330" xr:uid="{B82D3043-6BD4-42F2-99AD-6C09416CAAD8}"/>
    <cellStyle name="Comma 2 3 2 2 3" xfId="15246" xr:uid="{280E4472-87C9-4A71-A234-B31A05EF2022}"/>
    <cellStyle name="Comma 2 3 2 2 4" xfId="15072" xr:uid="{D2CE00EE-88D0-404D-AE3B-C945A40259C6}"/>
    <cellStyle name="Comma 2 3 2 3" xfId="13849" xr:uid="{A4E6CB25-3C5B-4D72-A17E-2056FBCE38E7}"/>
    <cellStyle name="Comma 2 3 2 3 2" xfId="14343" xr:uid="{055B014B-CCB0-4A33-B52D-0F7AF01116A7}"/>
    <cellStyle name="Comma 2 3 2 3 2 2" xfId="15294" xr:uid="{9B299606-63A6-44FF-AC0F-192D94877A7F}"/>
    <cellStyle name="Comma 2 3 2 3 3" xfId="14220" xr:uid="{0306C51D-6C16-4303-BFA6-74FE76E7CB8A}"/>
    <cellStyle name="Comma 2 3 2 3 4" xfId="15126" xr:uid="{33674BEB-518D-46C5-A018-4DD0E31BD470}"/>
    <cellStyle name="Comma 2 3 2 4" xfId="15217" xr:uid="{24F7B490-43D6-4818-936C-7A942ABE5102}"/>
    <cellStyle name="Comma 2 3 2 5" xfId="15045" xr:uid="{C8B1C172-1BF2-472C-93FD-603142C7643B}"/>
    <cellStyle name="Comma 2 3 3" xfId="7463" xr:uid="{0D8F8891-AA1C-4F39-BAF2-96BEA993A21A}"/>
    <cellStyle name="Comma 2 3 3 2" xfId="15066" xr:uid="{E538BC81-D18F-4858-B5E1-6C66248585EA}"/>
    <cellStyle name="Comma 2 3 3 2 2" xfId="15148" xr:uid="{2A29A65D-8716-4624-B4B9-8B5E4309924E}"/>
    <cellStyle name="Comma 2 3 3 2 2 2" xfId="15323" xr:uid="{BEDFCAFF-F37E-4660-80E8-63F2BDFBC4ED}"/>
    <cellStyle name="Comma 2 3 3 2 3" xfId="15239" xr:uid="{69251880-F8E2-488A-A161-14E43C07430C}"/>
    <cellStyle name="Comma 2 3 3 3" xfId="15119" xr:uid="{2BBD96D3-9D04-487B-A43D-43DEB9C586E2}"/>
    <cellStyle name="Comma 2 3 3 3 2" xfId="15287" xr:uid="{1B88D4F3-89F9-4FF2-AD53-585F9A440063}"/>
    <cellStyle name="Comma 2 3 3 4" xfId="15211" xr:uid="{4F0F2644-D603-43C6-94D9-0EC452F7CD60}"/>
    <cellStyle name="Comma 2 3 3 5" xfId="15038" xr:uid="{54A80CB6-3F90-4DA4-92B9-E8315ED86946}"/>
    <cellStyle name="Comma 2 3 4" xfId="7464" xr:uid="{4454EDC1-4670-4898-9AB7-73A7F82E99BE}"/>
    <cellStyle name="Comma 2 3 4 2" xfId="15142" xr:uid="{5B148F3E-E7EA-40D1-AD50-09005715F783}"/>
    <cellStyle name="Comma 2 3 4 2 2" xfId="15316" xr:uid="{E2741D30-1FAE-4C9E-A0E7-83BD06288D2D}"/>
    <cellStyle name="Comma 2 3 4 3" xfId="15233" xr:uid="{52C9C8EC-B442-4F29-9943-F71434436A1E}"/>
    <cellStyle name="Comma 2 3 4 4" xfId="15059" xr:uid="{3C90AA6B-F45F-4A52-A2B5-46D411CBC738}"/>
    <cellStyle name="Comma 2 3 5" xfId="12730" xr:uid="{DD04791A-B9B2-4692-879B-C9EA6F4EA51C}"/>
    <cellStyle name="Comma 2 3 5 2" xfId="14329" xr:uid="{E1EECB42-3EB7-49DB-9C84-C2AF0C602E71}"/>
    <cellStyle name="Comma 2 3 5 2 2" xfId="15279" xr:uid="{3D96A3C5-9AA9-44C1-9088-D5FEB96DA2CE}"/>
    <cellStyle name="Comma 2 3 5 3" xfId="14206" xr:uid="{EC1F1483-0C32-4D4F-8034-A388E8D00504}"/>
    <cellStyle name="Comma 2 3 5 3 2" xfId="15112" xr:uid="{C5481D21-2346-40BB-9442-07EE68DC9B55}"/>
    <cellStyle name="Comma 2 3 5 4" xfId="14796" xr:uid="{31DF3310-06C0-47A0-BDDC-0172CC0D828D}"/>
    <cellStyle name="Comma 2 3 6" xfId="15206" xr:uid="{8697ADBC-FB61-499B-A38B-B4FC51D039B6}"/>
    <cellStyle name="Comma 2 3 7" xfId="15030" xr:uid="{531ADE96-E3F0-4368-A42D-CB2B7E03A4BF}"/>
    <cellStyle name="Comma 2 3 8" xfId="14472" xr:uid="{29DFD969-275D-4D2B-B0B0-8410796408C4}"/>
    <cellStyle name="Comma 2 30" xfId="14370" xr:uid="{128D5115-4EC9-4461-9B5B-4159DA87C36C}"/>
    <cellStyle name="Comma 2 4" xfId="7465" xr:uid="{66E9CDA2-3112-4DC1-A1D3-BDC30FB68519}"/>
    <cellStyle name="Comma 2 4 2" xfId="7466" xr:uid="{C459D04D-1F7F-4706-B1BF-73A848D7F6FD}"/>
    <cellStyle name="Comma 2 4 2 2" xfId="7467" xr:uid="{DFA577CF-078A-4268-877E-196367BE199F}"/>
    <cellStyle name="Comma 2 4 2 2 2" xfId="15149" xr:uid="{4E9B3D7C-BB9E-44F9-ACE4-879BA6B143DE}"/>
    <cellStyle name="Comma 2 4 2 2 2 2" xfId="15325" xr:uid="{458392AB-B0BD-4F05-8061-8468039114EB}"/>
    <cellStyle name="Comma 2 4 2 2 3" xfId="15241" xr:uid="{CE24D602-61EE-4D73-B13E-96493B13D2E8}"/>
    <cellStyle name="Comma 2 4 2 2 4" xfId="15067" xr:uid="{D5C23764-0BF6-40E6-AABB-F597518DB5EF}"/>
    <cellStyle name="Comma 2 4 2 3" xfId="13850" xr:uid="{BCF176F4-4DBA-46DD-B756-406D02F807B6}"/>
    <cellStyle name="Comma 2 4 2 3 2" xfId="14344" xr:uid="{81007CAC-28AA-4FB5-B8CC-11913FCE2860}"/>
    <cellStyle name="Comma 2 4 2 3 2 2" xfId="15289" xr:uid="{102C70C7-2385-4251-BC45-79A96D2075EB}"/>
    <cellStyle name="Comma 2 4 2 3 3" xfId="14221" xr:uid="{25670236-FDA8-4D9F-AD81-8C6219A545DC}"/>
    <cellStyle name="Comma 2 4 2 3 4" xfId="15121" xr:uid="{10673791-001C-4768-9607-1EA4343576D5}"/>
    <cellStyle name="Comma 2 4 2 4" xfId="15212" xr:uid="{0EC1CC6A-306B-4176-A51D-2004BAE8D313}"/>
    <cellStyle name="Comma 2 4 2 5" xfId="15040" xr:uid="{06838A32-DB65-444F-8D95-59907BEC67F7}"/>
    <cellStyle name="Comma 2 4 2 6" xfId="14806" xr:uid="{34973654-CFF2-461B-AEFC-E6F520A36575}"/>
    <cellStyle name="Comma 2 4 3" xfId="7468" xr:uid="{A6CABDD3-13EC-44AC-8C90-9C8C5A8D07CF}"/>
    <cellStyle name="Comma 2 4 3 2" xfId="15144" xr:uid="{66859107-0EE3-449E-AA7B-6E86A6C3CDBD}"/>
    <cellStyle name="Comma 2 4 3 2 2" xfId="15318" xr:uid="{D961734D-4D65-4A6D-AA60-1CA010D86046}"/>
    <cellStyle name="Comma 2 4 3 3" xfId="15235" xr:uid="{37DFCE69-448B-490D-AE16-C57A24B2997C}"/>
    <cellStyle name="Comma 2 4 3 4" xfId="15062" xr:uid="{EFE40DA7-BFB1-4D25-8C41-08830E2FDC27}"/>
    <cellStyle name="Comma 2 4 3 5" xfId="14809" xr:uid="{46740069-97F6-44E0-B5A2-97CB6EF0BFCC}"/>
    <cellStyle name="Comma 2 4 4" xfId="12731" xr:uid="{21042E2C-2E1E-44CA-8386-A9633BB3FCB6}"/>
    <cellStyle name="Comma 2 4 4 2" xfId="14330" xr:uid="{96451CAD-B2F5-46AB-AF69-1B508D83E5D9}"/>
    <cellStyle name="Comma 2 4 4 2 2" xfId="15281" xr:uid="{930734FF-3A88-459E-853C-EAF72D5CA1CE}"/>
    <cellStyle name="Comma 2 4 4 3" xfId="14207" xr:uid="{47DA8264-2D9E-4F30-B895-DD3F7E71BA1D}"/>
    <cellStyle name="Comma 2 4 4 3 2" xfId="15114" xr:uid="{7B459D0A-C8DA-4077-95A7-04D6BDE8D64E}"/>
    <cellStyle name="Comma 2 4 4 4" xfId="14819" xr:uid="{2947D728-B16C-42E9-8BBE-D3A923477FEA}"/>
    <cellStyle name="Comma 2 4 5" xfId="15208" xr:uid="{DDE2DE9E-4F03-47E1-AC5F-C970E474B9B4}"/>
    <cellStyle name="Comma 2 4 6" xfId="15032" xr:uid="{1CDFD13A-D868-4C51-B052-D1D3458AD611}"/>
    <cellStyle name="Comma 2 4 7" xfId="14705" xr:uid="{AC3604B7-3BCC-46C2-8B03-4D6C0135DB4E}"/>
    <cellStyle name="Comma 2 4_Aging AR Internet at June2010" xfId="7469" xr:uid="{A7548FCF-8237-48E3-AF82-A37BCF54ED8F}"/>
    <cellStyle name="Comma 2 5" xfId="7470" xr:uid="{00E292D4-7234-4313-892B-410E23FB82D5}"/>
    <cellStyle name="Comma 2 5 2" xfId="7471" xr:uid="{D05D28E4-EB04-4026-AEA5-25B54D4C4346}"/>
    <cellStyle name="Comma 2 5 2 2" xfId="14064" xr:uid="{AF0A0005-649C-4ABC-9115-52EB5F0E85E7}"/>
    <cellStyle name="Comma 2 5 2 2 2" xfId="15152" xr:uid="{61B3237F-91C7-4F3F-A7A2-C412A84755EA}"/>
    <cellStyle name="Comma 2 5 2 2 2 2" xfId="15328" xr:uid="{0BD6D198-5668-4717-B83B-4E3753D0B488}"/>
    <cellStyle name="Comma 2 5 2 2 3" xfId="15244" xr:uid="{4E4FC545-4EDA-441C-B5A2-003CA9360A9C}"/>
    <cellStyle name="Comma 2 5 2 2 4" xfId="15070" xr:uid="{91DDE825-12A4-4456-A884-C6C98727B8AF}"/>
    <cellStyle name="Comma 2 5 2 3" xfId="15124" xr:uid="{EB4B650F-6DAB-4499-A26C-2E97D617F23F}"/>
    <cellStyle name="Comma 2 5 2 3 2" xfId="15292" xr:uid="{B381278B-8B9A-4886-8092-8BD761E73A21}"/>
    <cellStyle name="Comma 2 5 2 4" xfId="15215" xr:uid="{97B461BE-A2B9-4F7D-8F48-E47D644283FB}"/>
    <cellStyle name="Comma 2 5 2 5" xfId="15043" xr:uid="{A1B26DD2-8BEC-48ED-961E-AF33FB722AC8}"/>
    <cellStyle name="Comma 2 5 3" xfId="12958" xr:uid="{F45D9696-4B72-4CBD-AC1C-327865BBD579}"/>
    <cellStyle name="Comma 2 5 3 2" xfId="15141" xr:uid="{8552BF27-2FC9-4DA7-BD47-3B9A57B7EA12}"/>
    <cellStyle name="Comma 2 5 3 2 2" xfId="15315" xr:uid="{F8A2726C-D0C4-4A0D-BDEC-65B6818228EE}"/>
    <cellStyle name="Comma 2 5 3 3" xfId="15232" xr:uid="{90FB821D-DB63-469A-BBEC-E4A93B1DA912}"/>
    <cellStyle name="Comma 2 5 3 4" xfId="15057" xr:uid="{66097612-B241-4E80-BCB8-A020D3131F1A}"/>
    <cellStyle name="Comma 2 5 4" xfId="15111" xr:uid="{3E730CA7-404B-4DAB-BFB7-4C2CA9B240C0}"/>
    <cellStyle name="Comma 2 5 4 2" xfId="15278" xr:uid="{2521D6C2-4B25-4BF5-8B02-E0F4FE34F1E8}"/>
    <cellStyle name="Comma 2 5 5" xfId="15205" xr:uid="{88765861-F4A3-41AB-998C-9AEC2CFE3617}"/>
    <cellStyle name="Comma 2 5 6" xfId="15028" xr:uid="{6A861FFD-1D2F-4A1A-8CBA-49C4381E49B9}"/>
    <cellStyle name="Comma 2 5 7" xfId="14800" xr:uid="{30E2F733-0C3B-4464-822A-B8E947054604}"/>
    <cellStyle name="Comma 2 6" xfId="7472" xr:uid="{81EA6775-001A-4C72-9C8B-721164473B8E}"/>
    <cellStyle name="Comma 2 6 2" xfId="7473" xr:uid="{6FEE859D-32A7-4527-A113-D6F716C9BE0E}"/>
    <cellStyle name="Comma 2 6 2 2" xfId="14072" xr:uid="{4DC63B22-BA5D-4C4F-91EB-7357947513A2}"/>
    <cellStyle name="Comma 2 6 2 2 2" xfId="15322" xr:uid="{484F4D88-A5B6-472B-92D5-D2D195B2A432}"/>
    <cellStyle name="Comma 2 6 2 3" xfId="12966" xr:uid="{9C78D2F8-2E18-4C37-9551-F45C80ECDF0F}"/>
    <cellStyle name="Comma 2 6 3" xfId="14068" xr:uid="{0BADED7D-6E79-4DE3-8306-E1C57B327AB3}"/>
    <cellStyle name="Comma 2 6 3 2" xfId="15286" xr:uid="{B9918A85-0741-4982-A0C5-647C71663E43}"/>
    <cellStyle name="Comma 2 6 4" xfId="12962" xr:uid="{B27EA529-6678-4353-88A1-F3D1E4F8B051}"/>
    <cellStyle name="Comma 2 6 5" xfId="15037" xr:uid="{9A1C69FB-6CF0-495E-BC1F-4380F835FDE6}"/>
    <cellStyle name="Comma 2 6 6" xfId="14902" xr:uid="{5CECDD31-BF54-493E-A517-816E7042CB0D}"/>
    <cellStyle name="Comma 2 7" xfId="7474" xr:uid="{DC920455-F0C0-43DB-918C-E3CF92C96C75}"/>
    <cellStyle name="Comma 2 7 2" xfId="7475" xr:uid="{5DDA0E07-7BDC-4DD8-9F25-4C2C4A5AABF5}"/>
    <cellStyle name="Comma 2 7 2 2" xfId="15311" xr:uid="{6024AC97-5C95-4C2B-BDF1-A3DD1E9D3724}"/>
    <cellStyle name="Comma 2 7 2 3" xfId="15137" xr:uid="{DC089F77-FC64-4591-AFEC-7C06C9F4BCE8}"/>
    <cellStyle name="Comma 2 7 3" xfId="13244" xr:uid="{8F939147-3A5C-443F-B7C2-FB429AB8329E}"/>
    <cellStyle name="Comma 2 7 3 2" xfId="14341" xr:uid="{821C710F-63DE-43D2-9D9F-14893B466821}"/>
    <cellStyle name="Comma 2 7 3 3" xfId="14218" xr:uid="{CE2A609E-9F6E-459F-807D-7F69BB2A2743}"/>
    <cellStyle name="Comma 2 7 3 4" xfId="15228" xr:uid="{0EFC9076-9B58-4C0C-AE91-5DFEB3A03129}"/>
    <cellStyle name="Comma 2 7 4" xfId="15053" xr:uid="{DF79C8A2-B80E-42D0-8EB5-151522A4A428}"/>
    <cellStyle name="Comma 2 8" xfId="7476" xr:uid="{CE8B7415-BCF5-4E81-A85F-72C06F262970}"/>
    <cellStyle name="Comma 2 8 2" xfId="7477" xr:uid="{A8F66356-5CC6-4BA1-988B-F3CF64E1682D}"/>
    <cellStyle name="Comma 2 8 2 2" xfId="15274" xr:uid="{F765A9DF-F2E6-4725-80A8-3E667836FD6B}"/>
    <cellStyle name="Comma 2 8 3" xfId="15108" xr:uid="{FE061404-E319-400F-A5CA-52654A7A0900}"/>
    <cellStyle name="Comma 2 9" xfId="7478" xr:uid="{5F662599-D358-485E-AD2F-0264733E2B11}"/>
    <cellStyle name="Comma 2 9 2" xfId="7479" xr:uid="{7CA013B0-D539-4940-A9A2-420D8253F54C}"/>
    <cellStyle name="Comma 2 9 3" xfId="15201" xr:uid="{DA7541AD-6F80-407A-ACC2-019ADA032443}"/>
    <cellStyle name="Comma 2_%hold JTS_YPP(TUK)" xfId="7480" xr:uid="{2BA6D364-13EC-4A73-A406-64A2799B1B75}"/>
    <cellStyle name="Comma 20" xfId="7481" xr:uid="{F5FE4C6E-45D4-4002-A3F9-449DDCA92059}"/>
    <cellStyle name="Comma 20 2" xfId="7482" xr:uid="{DBA48F80-5620-49FB-A3E7-F0D48CB09007}"/>
    <cellStyle name="Comma 20 3" xfId="14814" xr:uid="{C0E73C05-DAC7-46D6-BE4E-4C7095CF68A1}"/>
    <cellStyle name="Comma 21" xfId="7483" xr:uid="{BEC2EF17-AE91-4B72-AAAB-67A1172AF5E3}"/>
    <cellStyle name="Comma 21 2" xfId="7484" xr:uid="{E68AC31E-D6BE-4D06-B7F5-50650785D5BD}"/>
    <cellStyle name="Comma 21 3" xfId="15006" xr:uid="{6E2F5B19-0FBE-41C0-9FAB-BF8B67784BA5}"/>
    <cellStyle name="Comma 22" xfId="7485" xr:uid="{3D6546B7-6DE8-42EC-9DF4-786BE23A68FF}"/>
    <cellStyle name="Comma 22 2" xfId="7486" xr:uid="{5A186EAB-BEE1-4A99-AD4C-7C4C1A6A4E06}"/>
    <cellStyle name="Comma 23" xfId="7487" xr:uid="{427EE3B0-4A96-4DED-922C-B3A24C16DA11}"/>
    <cellStyle name="Comma 23 2" xfId="7488" xr:uid="{E1FB3127-BD92-4D51-AD96-E996A4BD3783}"/>
    <cellStyle name="Comma 24" xfId="7489" xr:uid="{E03A422F-8832-48B1-9C20-00E991F46064}"/>
    <cellStyle name="Comma 24 2" xfId="7490" xr:uid="{35E05C70-0EE1-45AC-AC44-E7B79D9202F6}"/>
    <cellStyle name="Comma 25" xfId="7491" xr:uid="{56CFFA5B-B03E-453A-AA11-7870DB046BEE}"/>
    <cellStyle name="Comma 25 2" xfId="7492" xr:uid="{2A30B402-FD1B-4C67-B231-EAF8F770DD55}"/>
    <cellStyle name="Comma 25 3" xfId="7493" xr:uid="{B07AF012-EC28-4F05-BDDA-C846768CD42E}"/>
    <cellStyle name="Comma 26" xfId="7494" xr:uid="{7483E136-C1D2-4E0E-9348-FA98828B55E7}"/>
    <cellStyle name="Comma 26 2" xfId="7495" xr:uid="{5E9B2058-02AA-494E-BFD5-0B5B780C19CC}"/>
    <cellStyle name="Comma 26 3" xfId="7496" xr:uid="{A658EC62-08A0-42B4-B6CB-0BBE922D7148}"/>
    <cellStyle name="Comma 27" xfId="7497" xr:uid="{E3B1193D-E4CE-43D8-A895-5A33D8E16DCB}"/>
    <cellStyle name="Comma 27 2" xfId="7498" xr:uid="{70AB7F57-2E10-4563-8A9F-D2A8F01D85E6}"/>
    <cellStyle name="Comma 28" xfId="7499" xr:uid="{69D96874-D427-40B1-8B70-E5939288B81A}"/>
    <cellStyle name="Comma 28 2" xfId="7500" xr:uid="{3F8DB099-F265-4BBB-B953-CCBE1C53A7D9}"/>
    <cellStyle name="Comma 29" xfId="7501" xr:uid="{0ADDCF33-52F4-4BDD-82B6-BD97A2C3B157}"/>
    <cellStyle name="Comma 3" xfId="7502" xr:uid="{77EF1391-15D3-4C17-910D-46897B495858}"/>
    <cellStyle name="Comma 3 10" xfId="7503" xr:uid="{9569F110-3389-41CA-973F-FA215F9AD40F}"/>
    <cellStyle name="Comma 3 10 2" xfId="7504" xr:uid="{8D362E54-1E5E-464D-AAFC-073EDA93DF59}"/>
    <cellStyle name="Comma 3 10 2 2" xfId="7505" xr:uid="{8422F10D-00A0-4CE0-842B-72D98E4FAE05}"/>
    <cellStyle name="Comma 3 10 3" xfId="7506" xr:uid="{8C96BA59-BAF6-4A0D-99C6-1D1667D8E1DD}"/>
    <cellStyle name="Comma 3 10 3 2" xfId="7507" xr:uid="{85177682-A8EF-4B6A-9E37-52E14B162BE0}"/>
    <cellStyle name="Comma 3 10 4" xfId="7508" xr:uid="{963E6385-9F27-4C3A-AD06-050C0A0C69F1}"/>
    <cellStyle name="Comma 3 10 4 2" xfId="7509" xr:uid="{532E873A-DDF6-4750-A7BD-30D487AD8366}"/>
    <cellStyle name="Comma 3 10 5" xfId="7510" xr:uid="{A817DC78-666D-4E97-877F-DF196E244FC8}"/>
    <cellStyle name="Comma 3 10 5 2" xfId="7511" xr:uid="{F89928FD-0059-49C8-9707-38770053CE3F}"/>
    <cellStyle name="Comma 3 10 6" xfId="7512" xr:uid="{0E9FA15D-22CF-44AE-AF10-A403FB8D70FA}"/>
    <cellStyle name="Comma 3 11" xfId="7513" xr:uid="{101CA494-7ECF-4C78-B8C6-ECAE90418E10}"/>
    <cellStyle name="Comma 3 11 2" xfId="7514" xr:uid="{523CF905-F1AB-4B04-9325-7D07D4EFBB80}"/>
    <cellStyle name="Comma 3 12" xfId="7515" xr:uid="{0EDECEB9-9018-4639-92CD-18CAC211C585}"/>
    <cellStyle name="Comma 3 12 2" xfId="7516" xr:uid="{20E80407-6391-4FFF-8967-D1BDF9870204}"/>
    <cellStyle name="Comma 3 12 2 2" xfId="7517" xr:uid="{CD555BC3-99FF-4E77-B87E-432F8A43CCF2}"/>
    <cellStyle name="Comma 3 12 3" xfId="7518" xr:uid="{FB20E2ED-2BCA-4E6E-84BA-CACD6B305D10}"/>
    <cellStyle name="Comma 3 12 3 2" xfId="7519" xr:uid="{D864A897-517E-4C14-885C-07C95F02287A}"/>
    <cellStyle name="Comma 3 12 4" xfId="7520" xr:uid="{C1E73938-3F0C-4759-A33A-B926CC334484}"/>
    <cellStyle name="Comma 3 12 4 2" xfId="7521" xr:uid="{B91F94C4-6C3F-4546-8289-8BBF112963A8}"/>
    <cellStyle name="Comma 3 12 5" xfId="7522" xr:uid="{ACA90CF7-3E8F-4C20-9016-ADC1ED208B9D}"/>
    <cellStyle name="Comma 3 13" xfId="7523" xr:uid="{9EA9628B-EAB8-4A4F-AE0B-6CA91E470A83}"/>
    <cellStyle name="Comma 3 13 2" xfId="7524" xr:uid="{D1DEA268-08FC-401F-824E-A6DFF7F74423}"/>
    <cellStyle name="Comma 3 13 2 2" xfId="7525" xr:uid="{BFFFA675-A28C-4563-BA6B-602FD00BA19F}"/>
    <cellStyle name="Comma 3 13 3" xfId="7526" xr:uid="{47A0B92F-32DD-4D0B-B272-DFBE16FA3B8C}"/>
    <cellStyle name="Comma 3 13 3 2" xfId="7527" xr:uid="{18FEE171-370E-460A-B180-8E4D4C0AAB8D}"/>
    <cellStyle name="Comma 3 13 4" xfId="7528" xr:uid="{81FD7A2A-D1DD-4E11-99D5-4EB18FF6916A}"/>
    <cellStyle name="Comma 3 14" xfId="7529" xr:uid="{44A32285-265A-4983-ABAC-6F47C5F85609}"/>
    <cellStyle name="Comma 3 14 2" xfId="7530" xr:uid="{F3CDCC26-24CB-4400-B956-07C37423BCA8}"/>
    <cellStyle name="Comma 3 14 2 2" xfId="7531" xr:uid="{06BF13DB-4310-4642-8F64-EDE643FADA5E}"/>
    <cellStyle name="Comma 3 14 3" xfId="7532" xr:uid="{8BACCB05-85F6-4242-960C-A4CE04B63F2A}"/>
    <cellStyle name="Comma 3 15" xfId="7533" xr:uid="{D90AE16D-703E-4099-A795-08F825EDDB4D}"/>
    <cellStyle name="Comma 3 16" xfId="7534" xr:uid="{89EE3DFB-D3E4-432C-BEC6-AE83100B19EF}"/>
    <cellStyle name="Comma 3 17" xfId="7535" xr:uid="{100CDE93-22F2-4702-A26E-926A4D53E422}"/>
    <cellStyle name="Comma 3 18" xfId="7536" xr:uid="{9D5DB4A1-5D00-4C2B-92B2-3FF55018E976}"/>
    <cellStyle name="Comma 3 19" xfId="7537" xr:uid="{4477CACE-10D5-404C-B770-B07358A514A5}"/>
    <cellStyle name="Comma 3 2" xfId="7538" xr:uid="{F3E1EABB-D175-400F-AA07-B20750FEF59D}"/>
    <cellStyle name="Comma 3 2 2" xfId="7539" xr:uid="{29E8D308-E509-4F87-AEDB-A4D808B35356}"/>
    <cellStyle name="Comma 3 2 2 2" xfId="7540" xr:uid="{67B65DF3-C32F-404E-8F1C-AD9F98B42CC9}"/>
    <cellStyle name="Comma 3 2 2 2 2" xfId="15150" xr:uid="{799B0A85-A404-4F06-92C8-71039DF12ED9}"/>
    <cellStyle name="Comma 3 2 2 2 2 2" xfId="15326" xr:uid="{B9FBBD32-25B8-4CB5-8E05-D2563C5A66FB}"/>
    <cellStyle name="Comma 3 2 2 2 3" xfId="15242" xr:uid="{4E4391D7-FCDD-4790-8419-182E208B84B0}"/>
    <cellStyle name="Comma 3 2 2 2 4" xfId="15068" xr:uid="{DE5598B7-0077-4E78-AD61-C4F6F3538DD4}"/>
    <cellStyle name="Comma 3 2 2 3" xfId="13851" xr:uid="{519AF6E0-7FFB-45F6-9640-67377CDB43DB}"/>
    <cellStyle name="Comma 3 2 2 3 2" xfId="14345" xr:uid="{4AEE9A36-4387-4915-AC62-A89D59A942D5}"/>
    <cellStyle name="Comma 3 2 2 3 2 2" xfId="15290" xr:uid="{1C0BD4C7-4B61-41E2-BB22-C7467904991E}"/>
    <cellStyle name="Comma 3 2 2 3 3" xfId="14222" xr:uid="{296ADE87-C351-4503-8AD1-7D20CBB84019}"/>
    <cellStyle name="Comma 3 2 2 3 4" xfId="15122" xr:uid="{4459BD2D-70C0-4D00-AD71-36F9B3D918FD}"/>
    <cellStyle name="Comma 3 2 2 4" xfId="15213" xr:uid="{7689A372-5FED-4380-A5A0-BD401767791C}"/>
    <cellStyle name="Comma 3 2 2 5" xfId="15041" xr:uid="{2010EB61-18DA-4563-B022-7DCE3A706182}"/>
    <cellStyle name="Comma 3 2 2 6" xfId="14904" xr:uid="{16137C11-6BA0-4416-9C54-3BE94592BA5D}"/>
    <cellStyle name="Comma 3 2 3" xfId="7541" xr:uid="{14D512D1-9EF5-463C-AB30-1F6E07BE3342}"/>
    <cellStyle name="Comma 3 2 3 2" xfId="15145" xr:uid="{F7ED31EE-164C-4B2B-BE3C-8401DC3C6A99}"/>
    <cellStyle name="Comma 3 2 3 2 2" xfId="15319" xr:uid="{391707B6-C8C2-4D32-B3B0-3F78F4E8D251}"/>
    <cellStyle name="Comma 3 2 3 3" xfId="15236" xr:uid="{2A81B896-F036-477D-B8F3-FF9AAB016782}"/>
    <cellStyle name="Comma 3 2 4" xfId="7542" xr:uid="{B2981E45-E0AA-4C36-9417-3831A12F1E8C}"/>
    <cellStyle name="Comma 3 2 4 2" xfId="15282" xr:uid="{8D6D70B0-81D7-4AEA-B396-2239B534A46B}"/>
    <cellStyle name="Comma 3 2 4 3" xfId="15115" xr:uid="{F3524EFA-4AB9-4EEE-AF5F-FA2A977B9A28}"/>
    <cellStyle name="Comma 3 2 5" xfId="12732" xr:uid="{A03AF64C-920F-4231-A67B-A5EF8ABA67D9}"/>
    <cellStyle name="Comma 3 2 5 2" xfId="14331" xr:uid="{D265F0B5-4F67-4FE9-9D4B-F8530BCBCF39}"/>
    <cellStyle name="Comma 3 2 5 3" xfId="14208" xr:uid="{0EF5A18B-8B1A-423E-9CF3-39946CD8CAD4}"/>
    <cellStyle name="Comma 3 2 5 4" xfId="15209" xr:uid="{E2A62A29-F798-4DEB-A3DC-6B32DAEE14BE}"/>
    <cellStyle name="Comma 3 2 6" xfId="15034" xr:uid="{F0DDF8F7-0060-4A04-8527-5B5294E556D9}"/>
    <cellStyle name="Comma 3 2 7" xfId="14378" xr:uid="{465E2A8D-9690-409C-91BA-B22A54D63059}"/>
    <cellStyle name="Comma 3 20" xfId="7543" xr:uid="{3CEE263B-B42E-4B4B-99B6-608E422A81BC}"/>
    <cellStyle name="Comma 3 21" xfId="7544" xr:uid="{3B31871E-7AA9-4DBB-ABA0-4CF713014B98}"/>
    <cellStyle name="Comma 3 22" xfId="7545" xr:uid="{B57C24C2-99AD-42F0-A42B-CC1957DB1503}"/>
    <cellStyle name="Comma 3 23" xfId="7546" xr:uid="{1C03D6FA-80EE-43EB-8519-52C0D583E73C}"/>
    <cellStyle name="Comma 3 24" xfId="7547" xr:uid="{61A4458E-E1F6-4BA7-91F8-6D3767DF1C3D}"/>
    <cellStyle name="Comma 3 25" xfId="7548" xr:uid="{003BDF1E-0CED-4532-ADD9-90E62047DE20}"/>
    <cellStyle name="Comma 3 26" xfId="12068" xr:uid="{027AA83A-CF1A-4E3F-86FA-1B89C92F27F2}"/>
    <cellStyle name="Comma 3 26 2" xfId="14276" xr:uid="{441DD2A9-2001-4083-ABB6-ECFB5A69C586}"/>
    <cellStyle name="Comma 3 26 3" xfId="14153" xr:uid="{76FAA182-5568-4DB9-9002-6B3B90A1E745}"/>
    <cellStyle name="Comma 3 3" xfId="7549" xr:uid="{21ED26BA-87F7-42D3-AD4F-344C5C7AB755}"/>
    <cellStyle name="Comma 3 3 2" xfId="7550" xr:uid="{D43C8D11-762F-439F-ABAF-73FA6834128B}"/>
    <cellStyle name="Comma 3 3 2 2" xfId="13852" xr:uid="{2F8982C6-6407-41BE-A75A-8F05F373D790}"/>
    <cellStyle name="Comma 3 3 2 2 2" xfId="15151" xr:uid="{8B376232-F5ED-4F4C-87A2-7CC94C84F3BE}"/>
    <cellStyle name="Comma 3 3 2 2 2 2" xfId="15327" xr:uid="{C04FE888-9877-4BE6-887A-03A660E392FB}"/>
    <cellStyle name="Comma 3 3 2 2 3" xfId="15243" xr:uid="{3BB9515F-722E-42D2-BF4A-1FF84F136371}"/>
    <cellStyle name="Comma 3 3 2 2 4" xfId="15069" xr:uid="{093E8FBD-7BC4-48D5-8C6F-2B80D589A08A}"/>
    <cellStyle name="Comma 3 3 2 3" xfId="15123" xr:uid="{D678F4F0-8AF3-4D19-A4A5-23C4020D3CDA}"/>
    <cellStyle name="Comma 3 3 2 3 2" xfId="15291" xr:uid="{05BA3207-A0BE-49D8-B0F4-59EFCD58845D}"/>
    <cellStyle name="Comma 3 3 2 4" xfId="15214" xr:uid="{83DFAF39-7488-4A13-85A7-7A6902FD0803}"/>
    <cellStyle name="Comma 3 3 2 5" xfId="15042" xr:uid="{E3417227-E84C-4204-84FE-196ADCD2FFCE}"/>
    <cellStyle name="Comma 3 3 3" xfId="7551" xr:uid="{0BFBA683-3B74-497C-9D0C-D4C6FB9D09E2}"/>
    <cellStyle name="Comma 3 3 3 2" xfId="15140" xr:uid="{F6A9B6B7-823D-425B-BBC7-64699749880B}"/>
    <cellStyle name="Comma 3 3 3 2 2" xfId="15314" xr:uid="{ED71F881-85A8-42A6-A410-CA5533B16569}"/>
    <cellStyle name="Comma 3 3 3 3" xfId="15231" xr:uid="{DB9FA3A1-8F9D-4B67-BC5E-57EDA0FD2E52}"/>
    <cellStyle name="Comma 3 3 3 4" xfId="15056" xr:uid="{DB90FD72-B9FD-410F-A694-A3A7492AEFFA}"/>
    <cellStyle name="Comma 3 3 4" xfId="12733" xr:uid="{936467C1-815C-4139-89B3-8270520AD9FF}"/>
    <cellStyle name="Comma 3 3 4 2" xfId="15277" xr:uid="{3DF3DE3A-39CB-44F4-B6BB-C6B1DD341DFD}"/>
    <cellStyle name="Comma 3 3 4 3" xfId="15110" xr:uid="{5A66F251-452D-4DE9-95D7-2F7ED4362E26}"/>
    <cellStyle name="Comma 3 3 5" xfId="15204" xr:uid="{E2E49A7C-FC9F-4935-B69E-29DABF33A45A}"/>
    <cellStyle name="Comma 3 3 6" xfId="15027" xr:uid="{81A5B9A6-D6DE-425C-8D91-6E1616191157}"/>
    <cellStyle name="Comma 3 3 7" xfId="14696" xr:uid="{98BFEEF5-F3FF-4D14-9C5A-DF433A8A310E}"/>
    <cellStyle name="Comma 3 4" xfId="7552" xr:uid="{18783381-566D-4D70-8AE1-F1F8F0423528}"/>
    <cellStyle name="Comma 3 4 2" xfId="7553" xr:uid="{E821B5F9-C9A7-4239-B86D-DE374D00B286}"/>
    <cellStyle name="Comma 3 4 2 2" xfId="15147" xr:uid="{EDC703B3-9F39-4D3E-9A2F-862EA3D7A391}"/>
    <cellStyle name="Comma 3 4 2 2 2" xfId="15321" xr:uid="{27C23D8C-388B-4021-B3FC-FEF8237C1F1D}"/>
    <cellStyle name="Comma 3 4 2 3" xfId="15238" xr:uid="{B6189557-7774-48B0-BEBF-0511A4B77525}"/>
    <cellStyle name="Comma 3 4 2 4" xfId="15065" xr:uid="{E229BC14-EFFC-4C19-BC4A-C3B70BA4E0DB}"/>
    <cellStyle name="Comma 3 4 3" xfId="13245" xr:uid="{D4DFA8FC-89DA-4B58-B5E2-74DDE0CF7640}"/>
    <cellStyle name="Comma 3 4 3 2" xfId="14342" xr:uid="{DFACA637-DC19-455C-A626-C35627DA9C67}"/>
    <cellStyle name="Comma 3 4 3 2 2" xfId="15285" xr:uid="{73ED287B-6326-415B-BAE9-59E5847C1460}"/>
    <cellStyle name="Comma 3 4 3 3" xfId="14219" xr:uid="{CF7B5A3A-1789-4236-8C32-9237E9EBBBA2}"/>
    <cellStyle name="Comma 3 4 3 4" xfId="15118" xr:uid="{A43F4895-AA08-4BA6-A361-89703E7428D7}"/>
    <cellStyle name="Comma 3 4 4" xfId="15210" xr:uid="{704DC4A5-5588-4C70-A5AF-91B020353C2F}"/>
    <cellStyle name="Comma 3 4 5" xfId="15036" xr:uid="{26B3DAB0-5F02-49B4-A75E-F63E295B4F43}"/>
    <cellStyle name="Comma 3 4 6" xfId="14903" xr:uid="{749BBFC2-E058-412A-899A-0889FE373628}"/>
    <cellStyle name="Comma 3 5" xfId="7554" xr:uid="{B6102E44-869D-4432-891A-357AF9F6F310}"/>
    <cellStyle name="Comma 3 5 2" xfId="7555" xr:uid="{95D04096-B9C5-4FE2-8B30-37315ECEEB17}"/>
    <cellStyle name="Comma 3 5 2 2" xfId="15312" xr:uid="{97361528-64F3-4581-9FE7-5C131B9A2AD3}"/>
    <cellStyle name="Comma 3 5 2 3" xfId="15138" xr:uid="{32FADE8A-9B0C-41AF-94BE-D2EC41BCEF0A}"/>
    <cellStyle name="Comma 3 5 3" xfId="15229" xr:uid="{D01A5570-8675-486F-8BFE-EDEF49A2105B}"/>
    <cellStyle name="Comma 3 5 4" xfId="15054" xr:uid="{E294E75B-AC7D-4C36-A1F4-A3FC1A0EE324}"/>
    <cellStyle name="Comma 3 6" xfId="7556" xr:uid="{73A596DE-B2AB-4AE2-98F9-8681DA63926C}"/>
    <cellStyle name="Comma 3 6 10" xfId="7557" xr:uid="{7FE50374-CBA9-47E1-AE08-3FF53FA32E81}"/>
    <cellStyle name="Comma 3 6 11" xfId="15090" xr:uid="{44E41C54-353A-4153-ADED-D2115ECC30FB}"/>
    <cellStyle name="Comma 3 6 2" xfId="7558" xr:uid="{E8424A8A-4D81-467D-BD31-77DD239B7854}"/>
    <cellStyle name="Comma 3 6 2 2" xfId="7559" xr:uid="{037FB690-2055-4E26-A017-D8FBB7B98255}"/>
    <cellStyle name="Comma 3 6 2 2 2" xfId="7560" xr:uid="{CFDF43CD-E1DF-43FD-B071-8C6A12633B44}"/>
    <cellStyle name="Comma 3 6 2 2 2 2" xfId="7561" xr:uid="{A1A62130-4012-444C-8BC4-48EF1D456C64}"/>
    <cellStyle name="Comma 3 6 2 2 3" xfId="7562" xr:uid="{84821DAE-48AF-4006-86BF-83D9DA2353E2}"/>
    <cellStyle name="Comma 3 6 2 2 3 2" xfId="7563" xr:uid="{C048F895-65AF-43A0-B13F-1BF6AEC19432}"/>
    <cellStyle name="Comma 3 6 2 2 4" xfId="7564" xr:uid="{CD5F7B77-A5CB-4A66-ABE3-4E0F287DA1BF}"/>
    <cellStyle name="Comma 3 6 2 2 4 2" xfId="7565" xr:uid="{0F6879E7-89F7-40FE-AF86-A3E951572482}"/>
    <cellStyle name="Comma 3 6 2 2 5" xfId="7566" xr:uid="{B72230AF-8268-4134-BB6C-502CA739C04C}"/>
    <cellStyle name="Comma 3 6 2 2 6" xfId="15349" xr:uid="{CBB9CDE0-674D-4080-B114-A420A03A1E74}"/>
    <cellStyle name="Comma 3 6 2 3" xfId="7567" xr:uid="{6EE7B1EB-8F27-4AED-AB4D-0C1C7F2C075C}"/>
    <cellStyle name="Comma 3 6 2 3 2" xfId="7568" xr:uid="{F8F0B627-ED39-49A7-ADCB-0185656A874C}"/>
    <cellStyle name="Comma 3 6 2 3 2 2" xfId="7569" xr:uid="{3861428A-A223-45C7-9881-8ADB92E5BF2B}"/>
    <cellStyle name="Comma 3 6 2 3 3" xfId="7570" xr:uid="{D1B0E5F8-EB2E-4304-9F36-BE59EC65B3C2}"/>
    <cellStyle name="Comma 3 6 2 3 3 2" xfId="7571" xr:uid="{DEEE8AF8-7677-4441-A04C-5CD297D04009}"/>
    <cellStyle name="Comma 3 6 2 3 4" xfId="7572" xr:uid="{3D20B386-3441-48D4-A950-D02DF3C9E7BF}"/>
    <cellStyle name="Comma 3 6 2 3 4 2" xfId="7573" xr:uid="{E1D1642E-F5B1-4C95-B120-245687E5FC1C}"/>
    <cellStyle name="Comma 3 6 2 3 5" xfId="7574" xr:uid="{B4ABF17C-C65C-4CB5-B513-25D2F9E292F6}"/>
    <cellStyle name="Comma 3 6 2 4" xfId="7575" xr:uid="{A999BB06-9F5C-42C8-BC22-1AC87D2D0FC5}"/>
    <cellStyle name="Comma 3 6 2 4 2" xfId="7576" xr:uid="{95356CC5-6C76-4510-B335-5041EC86E1DE}"/>
    <cellStyle name="Comma 3 6 2 4 2 2" xfId="7577" xr:uid="{88CAA2F2-76CC-4F75-AC89-057B8FC66D5F}"/>
    <cellStyle name="Comma 3 6 2 4 3" xfId="7578" xr:uid="{5312E946-4E49-4913-B381-BFB3F93A2233}"/>
    <cellStyle name="Comma 3 6 2 4 3 2" xfId="7579" xr:uid="{85E990CD-021E-46A5-8FBA-70E08539F4BC}"/>
    <cellStyle name="Comma 3 6 2 4 4" xfId="7580" xr:uid="{96E60E9D-7E93-4E21-A576-46E5876F6F55}"/>
    <cellStyle name="Comma 3 6 2 4 4 2" xfId="7581" xr:uid="{F6EE1DF0-8998-426A-A2E9-EF2D3A4DDE9D}"/>
    <cellStyle name="Comma 3 6 2 4 5" xfId="7582" xr:uid="{85822489-8DA2-46CC-89A6-241349060A49}"/>
    <cellStyle name="Comma 3 6 2 5" xfId="7583" xr:uid="{41390895-B028-470C-A280-DD880AB89547}"/>
    <cellStyle name="Comma 3 6 2 5 2" xfId="7584" xr:uid="{A352555B-DAE3-4ABF-99DA-60E10B7311C4}"/>
    <cellStyle name="Comma 3 6 2 5 2 2" xfId="7585" xr:uid="{EB225DBB-11DC-49AF-A217-943344E2849A}"/>
    <cellStyle name="Comma 3 6 2 5 3" xfId="7586" xr:uid="{E5863F12-0DD2-42FD-8A68-AE8446DB2E4B}"/>
    <cellStyle name="Comma 3 6 2 5 3 2" xfId="7587" xr:uid="{1F54BC97-0E79-4DBD-ABAF-B7851408E0A0}"/>
    <cellStyle name="Comma 3 6 2 5 4" xfId="7588" xr:uid="{8773E916-651A-41AD-83C8-6CC75B9D2A4D}"/>
    <cellStyle name="Comma 3 6 2 6" xfId="7589" xr:uid="{3048327B-FAB9-4126-8D06-7057F4F00193}"/>
    <cellStyle name="Comma 3 6 2 6 2" xfId="7590" xr:uid="{8E033B31-D985-4EEC-912B-4B6AC846BB41}"/>
    <cellStyle name="Comma 3 6 2 7" xfId="7591" xr:uid="{BB74A691-F3DE-45F0-A9FD-947AB470E7A2}"/>
    <cellStyle name="Comma 3 6 2 7 2" xfId="7592" xr:uid="{95E35546-1B15-40A9-8DCC-8794F1DD52B8}"/>
    <cellStyle name="Comma 3 6 2 8" xfId="7593" xr:uid="{17F6871B-5163-47D4-9ED2-8B24C59AD2E9}"/>
    <cellStyle name="Comma 3 6 2 9" xfId="15164" xr:uid="{DA786C2C-911A-43A1-856A-962B8A35420E}"/>
    <cellStyle name="Comma 3 6 3" xfId="7594" xr:uid="{A7631895-D1D8-48E6-B231-FA3BE7F9AC11}"/>
    <cellStyle name="Comma 3 6 3 2" xfId="7595" xr:uid="{6E90DC20-38DB-469A-A6C2-4B18A820E3D8}"/>
    <cellStyle name="Comma 3 6 3 2 2" xfId="7596" xr:uid="{8E5D5433-FBC8-453E-9C29-148440102A3C}"/>
    <cellStyle name="Comma 3 6 3 3" xfId="7597" xr:uid="{76D100E7-BB2C-4A23-B923-5421BA8507EF}"/>
    <cellStyle name="Comma 3 6 3 3 2" xfId="7598" xr:uid="{B6071B5A-8646-4BB4-A627-0CA5E0491A2A}"/>
    <cellStyle name="Comma 3 6 3 4" xfId="7599" xr:uid="{0A58F558-6B19-477D-BEAC-36EDD7A8DBD1}"/>
    <cellStyle name="Comma 3 6 3 4 2" xfId="7600" xr:uid="{7B55A475-0679-4CA3-BB97-6C060AB42EFD}"/>
    <cellStyle name="Comma 3 6 3 5" xfId="7601" xr:uid="{369032DF-7E4A-46C7-B1D6-E73C204613C2}"/>
    <cellStyle name="Comma 3 6 3 6" xfId="15266" xr:uid="{78D63D12-A231-4A15-8DA8-F2D1D67FD142}"/>
    <cellStyle name="Comma 3 6 4" xfId="7602" xr:uid="{C60713EF-8319-48D2-8708-D624A3D78E34}"/>
    <cellStyle name="Comma 3 6 4 2" xfId="7603" xr:uid="{698FCFBD-FFE3-4806-9889-CCA46BA3E14C}"/>
    <cellStyle name="Comma 3 6 4 2 2" xfId="7604" xr:uid="{7AC2B372-F51C-4066-8238-37F58BB0A2D2}"/>
    <cellStyle name="Comma 3 6 4 3" xfId="7605" xr:uid="{34C871A7-6979-4BB0-BA16-715A4B5CD8E5}"/>
    <cellStyle name="Comma 3 6 4 3 2" xfId="7606" xr:uid="{CC1E7D11-4765-47C0-9A01-DCDD5D37166F}"/>
    <cellStyle name="Comma 3 6 4 4" xfId="7607" xr:uid="{634E2B35-43C6-4319-8205-EE54CA5E71F2}"/>
    <cellStyle name="Comma 3 6 4 4 2" xfId="7608" xr:uid="{7DB633D4-7176-49C7-9363-645A8EFDBDD8}"/>
    <cellStyle name="Comma 3 6 4 5" xfId="7609" xr:uid="{42618E81-F07B-4494-8652-6E575916BB4E}"/>
    <cellStyle name="Comma 3 6 5" xfId="7610" xr:uid="{0B785400-6155-4395-985E-52209BF32205}"/>
    <cellStyle name="Comma 3 6 5 2" xfId="7611" xr:uid="{4EE85392-2D34-4393-9655-9CD88DC42F55}"/>
    <cellStyle name="Comma 3 6 5 2 2" xfId="7612" xr:uid="{FE5FEB6D-D6AD-429C-91E2-E6477890D568}"/>
    <cellStyle name="Comma 3 6 5 3" xfId="7613" xr:uid="{09892E48-C609-4D9F-AE8F-222EC3382762}"/>
    <cellStyle name="Comma 3 6 5 3 2" xfId="7614" xr:uid="{52D7B537-51FD-48AD-A082-CEB79FCBDEAE}"/>
    <cellStyle name="Comma 3 6 5 4" xfId="7615" xr:uid="{B7EDD243-891A-411D-9617-FE4CAA198A09}"/>
    <cellStyle name="Comma 3 6 5 4 2" xfId="7616" xr:uid="{3F7D319F-3C3B-4668-8347-9A241429387F}"/>
    <cellStyle name="Comma 3 6 5 5" xfId="7617" xr:uid="{D8262A7A-1C63-4FA0-A9D1-4B88D299182C}"/>
    <cellStyle name="Comma 3 6 6" xfId="7618" xr:uid="{290DEFE6-6B4C-4090-B33C-A34883A275C4}"/>
    <cellStyle name="Comma 3 6 6 2" xfId="7619" xr:uid="{0A6020EE-EB06-4C67-BA35-674CAAC6236B}"/>
    <cellStyle name="Comma 3 6 6 2 2" xfId="7620" xr:uid="{1798E247-0647-45D6-B80B-B17111DAF287}"/>
    <cellStyle name="Comma 3 6 6 3" xfId="7621" xr:uid="{5E21F1FE-69D8-487D-B27B-9EF46C4B0104}"/>
    <cellStyle name="Comma 3 6 6 3 2" xfId="7622" xr:uid="{C122F931-E5CF-4639-9284-47EE9980B90D}"/>
    <cellStyle name="Comma 3 6 6 4" xfId="7623" xr:uid="{B6E3BB0E-EEFF-408D-8840-030E8B52FE38}"/>
    <cellStyle name="Comma 3 6 7" xfId="7624" xr:uid="{B6B38BF1-02D8-4B69-A954-FFF0B1ED2FB0}"/>
    <cellStyle name="Comma 3 6 7 2" xfId="7625" xr:uid="{FD6D2604-6997-4751-838E-2F0F9F8496D5}"/>
    <cellStyle name="Comma 3 6 8" xfId="7626" xr:uid="{4328EC51-DD76-45DC-AC32-3B596EB46C6C}"/>
    <cellStyle name="Comma 3 6 8 2" xfId="7627" xr:uid="{C6718DD0-A760-415E-82FB-B25A77226C69}"/>
    <cellStyle name="Comma 3 6 9" xfId="7628" xr:uid="{201C1DA8-85EB-4EF1-AA6D-A2989CB982A7}"/>
    <cellStyle name="Comma 3 6 9 2" xfId="7629" xr:uid="{22D279B9-8D49-4562-8D23-12174CD4FC1A}"/>
    <cellStyle name="Comma 3 7" xfId="7630" xr:uid="{859423D4-A2EE-4C22-B539-046B4CEE378A}"/>
    <cellStyle name="Comma 3 7 10" xfId="15109" xr:uid="{A9562705-3472-46F5-826B-4E0A588D7F19}"/>
    <cellStyle name="Comma 3 7 2" xfId="7631" xr:uid="{A0F31289-522D-41B9-81B5-3DF86BDC70C7}"/>
    <cellStyle name="Comma 3 7 2 2" xfId="7632" xr:uid="{C26C01E1-04BE-4758-98BC-51D290CD306F}"/>
    <cellStyle name="Comma 3 7 2 2 2" xfId="7633" xr:uid="{7B4BA8E9-9EAE-404E-A0E7-05538C48ADC5}"/>
    <cellStyle name="Comma 3 7 2 3" xfId="7634" xr:uid="{18EE0C60-40C5-4485-91F9-3D02B098AAEF}"/>
    <cellStyle name="Comma 3 7 2 3 2" xfId="7635" xr:uid="{1EDD8A86-E7D5-417F-8BEF-47BCDAB278D9}"/>
    <cellStyle name="Comma 3 7 2 4" xfId="7636" xr:uid="{FAB618AD-6D72-4BC7-8898-2BE27E72209A}"/>
    <cellStyle name="Comma 3 7 2 4 2" xfId="7637" xr:uid="{9C904C5A-AD20-40B0-A9F4-C50C96A571B7}"/>
    <cellStyle name="Comma 3 7 2 5" xfId="7638" xr:uid="{4B3BBD9E-C487-4231-9F83-234EBAC5CA15}"/>
    <cellStyle name="Comma 3 7 2 6" xfId="15275" xr:uid="{F7A84976-1C09-4C03-AFA4-FBFB18F4EFF7}"/>
    <cellStyle name="Comma 3 7 3" xfId="7639" xr:uid="{3C5DB007-2FB7-4615-800C-310217F91FD0}"/>
    <cellStyle name="Comma 3 7 3 2" xfId="7640" xr:uid="{93D48AEA-07B8-4351-A0F8-0F188A084CA8}"/>
    <cellStyle name="Comma 3 7 3 2 2" xfId="7641" xr:uid="{93A9E986-22F6-40B8-8C45-7F0A5FF8C5BC}"/>
    <cellStyle name="Comma 3 7 3 3" xfId="7642" xr:uid="{D507BE52-345C-43A2-B5C5-51E672A9EE9E}"/>
    <cellStyle name="Comma 3 7 3 3 2" xfId="7643" xr:uid="{D6E0DEAE-7500-46E2-8553-593B46AC9D71}"/>
    <cellStyle name="Comma 3 7 3 4" xfId="7644" xr:uid="{BB4F0960-B411-47A7-BC8B-0D0EF35745EA}"/>
    <cellStyle name="Comma 3 7 3 4 2" xfId="7645" xr:uid="{A13ED5DA-B1DF-4456-8D22-C181CA720B54}"/>
    <cellStyle name="Comma 3 7 3 5" xfId="7646" xr:uid="{6C27AEB8-EA19-4534-B8C9-C92236A65049}"/>
    <cellStyle name="Comma 3 7 4" xfId="7647" xr:uid="{96C03A3B-774F-46A2-BB5E-0285AE826BAE}"/>
    <cellStyle name="Comma 3 7 4 2" xfId="7648" xr:uid="{2FDAA0EF-C183-492A-A693-4D3521CAEA9C}"/>
    <cellStyle name="Comma 3 7 4 2 2" xfId="7649" xr:uid="{4DA39877-EBB4-44F9-AC92-6F9E344770DC}"/>
    <cellStyle name="Comma 3 7 4 3" xfId="7650" xr:uid="{6DB17FEE-70F6-4DCA-B1B0-8B25831B0776}"/>
    <cellStyle name="Comma 3 7 4 3 2" xfId="7651" xr:uid="{F5D881A0-B1D4-4D06-A183-156D56389D5D}"/>
    <cellStyle name="Comma 3 7 4 4" xfId="7652" xr:uid="{419EEC6B-9061-40A2-A13F-C5E80EC384E1}"/>
    <cellStyle name="Comma 3 7 4 4 2" xfId="7653" xr:uid="{1E2B1B77-6FE2-4489-9851-56B62BC05AF6}"/>
    <cellStyle name="Comma 3 7 4 5" xfId="7654" xr:uid="{C1ACF90D-F7EF-4C3F-A57B-6A0DEACBFA7A}"/>
    <cellStyle name="Comma 3 7 5" xfId="7655" xr:uid="{734F6BF4-6E39-441B-B394-B11746677B0C}"/>
    <cellStyle name="Comma 3 7 5 2" xfId="7656" xr:uid="{D9DFA41F-F714-4B3C-894F-F12087362AFD}"/>
    <cellStyle name="Comma 3 7 5 2 2" xfId="7657" xr:uid="{D58DA78E-7D33-4DD9-9B97-0C315ED8FCA4}"/>
    <cellStyle name="Comma 3 7 5 3" xfId="7658" xr:uid="{B3FC21D5-A350-4BDE-B903-548EB5D7316B}"/>
    <cellStyle name="Comma 3 7 5 3 2" xfId="7659" xr:uid="{8DE59785-E245-439D-8B44-AB75E1EAF50F}"/>
    <cellStyle name="Comma 3 7 5 4" xfId="7660" xr:uid="{043B9ADD-E6D5-453C-9BF9-CB6AF7102829}"/>
    <cellStyle name="Comma 3 7 6" xfId="7661" xr:uid="{DA29C489-D83B-4A0D-BCB7-A668A5FDE3E4}"/>
    <cellStyle name="Comma 3 7 6 2" xfId="7662" xr:uid="{AD036B31-8D0E-4ED0-B1A3-510F794B9F11}"/>
    <cellStyle name="Comma 3 7 7" xfId="7663" xr:uid="{CECDA806-28EC-46FB-98E4-5D3592D9983C}"/>
    <cellStyle name="Comma 3 7 7 2" xfId="7664" xr:uid="{B2FACF94-F577-4685-A04F-E5E2500F2C29}"/>
    <cellStyle name="Comma 3 7 8" xfId="7665" xr:uid="{89FDE8D4-2856-4AB7-9602-8194DF5932DB}"/>
    <cellStyle name="Comma 3 7 8 2" xfId="7666" xr:uid="{67B1466B-E570-4238-B4C9-36D00B59F1F3}"/>
    <cellStyle name="Comma 3 7 9" xfId="7667" xr:uid="{ADADCC7D-1E83-40A7-BB7D-D354B99DACC9}"/>
    <cellStyle name="Comma 3 8" xfId="7668" xr:uid="{BB4DFE18-4596-4712-A71D-F463542BC847}"/>
    <cellStyle name="Comma 3 8 2" xfId="7669" xr:uid="{4230D92A-46EB-4E67-8FD0-FC8AC0345DDC}"/>
    <cellStyle name="Comma 3 8 2 2" xfId="7670" xr:uid="{519A0B42-7896-4AA2-9BBD-C17CE49C5FB2}"/>
    <cellStyle name="Comma 3 8 3" xfId="7671" xr:uid="{348FB48F-0343-4300-9189-31DBB6EDFEEE}"/>
    <cellStyle name="Comma 3 8 3 2" xfId="7672" xr:uid="{A49C7252-D8DB-4B3C-896D-219DCBF4CC62}"/>
    <cellStyle name="Comma 3 8 4" xfId="7673" xr:uid="{A3FD4CB4-D9A5-47C6-A49E-A07C64F4BFB9}"/>
    <cellStyle name="Comma 3 8 4 2" xfId="7674" xr:uid="{03539C7D-5523-488E-BA17-E4DFC7B31E32}"/>
    <cellStyle name="Comma 3 8 5" xfId="7675" xr:uid="{674F336A-67BB-48D3-9909-C36C94ED9F00}"/>
    <cellStyle name="Comma 3 8 5 2" xfId="7676" xr:uid="{7FFFC616-2880-4992-B7C8-671000F6CCC3}"/>
    <cellStyle name="Comma 3 8 6" xfId="7677" xr:uid="{98290D2F-77B0-4AB3-B7FA-C28674080965}"/>
    <cellStyle name="Comma 3 8 7" xfId="15202" xr:uid="{3BE1B200-2FD4-486C-B48C-26295DCCC132}"/>
    <cellStyle name="Comma 3 9" xfId="7678" xr:uid="{F62CC0D5-A321-4851-9ECF-46B74F20EEFD}"/>
    <cellStyle name="Comma 3 9 2" xfId="7679" xr:uid="{2368E033-72A8-48A3-ABA3-2529A0CFAE61}"/>
    <cellStyle name="Comma 3 9 2 2" xfId="7680" xr:uid="{4BD280D8-A20D-4C13-BA4E-E29313C4CA40}"/>
    <cellStyle name="Comma 3 9 3" xfId="7681" xr:uid="{AA8817FE-A6CC-4491-9C02-6C9715E2AF41}"/>
    <cellStyle name="Comma 3 9 3 2" xfId="7682" xr:uid="{FC8311B8-7AE1-47A6-8345-27F9ED1F85E2}"/>
    <cellStyle name="Comma 3 9 4" xfId="7683" xr:uid="{612D595B-6DC4-492D-A73D-D3DEDCF8E99E}"/>
    <cellStyle name="Comma 3 9 4 2" xfId="7684" xr:uid="{C4880D80-1240-4064-A3E5-AC472B149359}"/>
    <cellStyle name="Comma 3 9 5" xfId="7685" xr:uid="{C6DDE6BB-6A2E-4DB2-83AE-D89FB7711B95}"/>
    <cellStyle name="Comma 3 9 5 2" xfId="7686" xr:uid="{860E8612-4E37-4CA9-8D4D-72B6A5A0112E}"/>
    <cellStyle name="Comma 3 9 6" xfId="7687" xr:uid="{3ABC3C2B-B75B-406B-85FB-D7BABE09EA7F}"/>
    <cellStyle name="Comma 3_Aging AR Internet at June2010" xfId="7688" xr:uid="{B4842BA8-4344-49C3-9DD5-280D2FF4A855}"/>
    <cellStyle name="Comma 30" xfId="7689" xr:uid="{F18F5EEB-1DF4-405C-9BB2-D521E465DC16}"/>
    <cellStyle name="Comma 31" xfId="7690" xr:uid="{8B11D2B9-39C6-478D-9D8D-6818F76BF5A4}"/>
    <cellStyle name="Comma 32" xfId="7691" xr:uid="{574768F4-5805-449A-963A-D6AE64E1EC3F}"/>
    <cellStyle name="Comma 33" xfId="7692" xr:uid="{4D79C515-C702-4952-9E78-43695D160989}"/>
    <cellStyle name="Comma 34" xfId="7693" xr:uid="{B4DD22F3-D48A-4323-8224-310EEA486E74}"/>
    <cellStyle name="Comma 35" xfId="7694" xr:uid="{B6484013-2D52-4DCD-BB28-FDFBFD18B15A}"/>
    <cellStyle name="Comma 36" xfId="7695" xr:uid="{4C6D3012-4B85-4940-997B-67C3B794F844}"/>
    <cellStyle name="Comma 37" xfId="7696" xr:uid="{9A6DDC7D-A4D8-4504-9F5E-8D30B7C7B5E8}"/>
    <cellStyle name="Comma 38" xfId="7697" xr:uid="{E41BF751-0B06-41C8-B259-DA37E5D72CB2}"/>
    <cellStyle name="Comma 39" xfId="7698" xr:uid="{0FB92DC9-2086-40FF-B8B7-5EAFAC4221B6}"/>
    <cellStyle name="Comma 4" xfId="7699" xr:uid="{6358D1BD-6981-4E5A-B3CB-809004521CF3}"/>
    <cellStyle name="Comma 4 10" xfId="7700" xr:uid="{FA1A5AAA-3580-46DA-969E-1D0A2F142E61}"/>
    <cellStyle name="Comma 4 10 2" xfId="7701" xr:uid="{47CFBC87-96B0-459D-A44F-BACD84BBD6D9}"/>
    <cellStyle name="Comma 4 10 2 2" xfId="7702" xr:uid="{33301AA4-4B9D-4B18-B142-949A34F5E2A9}"/>
    <cellStyle name="Comma 4 10 3" xfId="7703" xr:uid="{6D807817-F7B8-406B-A95E-889949111137}"/>
    <cellStyle name="Comma 4 10 3 2" xfId="7704" xr:uid="{108DFD4E-99C2-4874-906E-0BCE1B61775F}"/>
    <cellStyle name="Comma 4 10 4" xfId="7705" xr:uid="{198EB059-8CE9-4C0B-873F-E819DBA0A8A7}"/>
    <cellStyle name="Comma 4 11" xfId="7706" xr:uid="{BBB01643-544E-4B55-934F-BC1D5C081A19}"/>
    <cellStyle name="Comma 4 11 2" xfId="7707" xr:uid="{80D919B1-D217-410D-BA5A-F4EDF568E196}"/>
    <cellStyle name="Comma 4 11 2 2" xfId="7708" xr:uid="{2A31F6A5-EF7D-460E-8787-63E2152311E3}"/>
    <cellStyle name="Comma 4 11 3" xfId="7709" xr:uid="{A3F3D2DB-C3BE-4D3F-AC48-47CCD3F623B9}"/>
    <cellStyle name="Comma 4 12" xfId="7710" xr:uid="{2B7E0842-9BD9-4F68-8A80-D97854251C14}"/>
    <cellStyle name="Comma 4 12 2" xfId="7711" xr:uid="{0C254A9A-188F-43DD-8473-AE8430181415}"/>
    <cellStyle name="Comma 4 13" xfId="7712" xr:uid="{7F7ED2B7-0C03-4D48-BEEE-509ECB0F6368}"/>
    <cellStyle name="Comma 4 13 2" xfId="7713" xr:uid="{EA12D523-BBD3-4452-AD04-66CF920D04D8}"/>
    <cellStyle name="Comma 4 14" xfId="7714" xr:uid="{A38469C0-FC9B-4699-9A1A-D8950967BF0B}"/>
    <cellStyle name="Comma 4 15" xfId="12087" xr:uid="{E76D3946-6B8C-48A4-98F5-F9B81A849239}"/>
    <cellStyle name="Comma 4 2" xfId="7715" xr:uid="{CB514B5B-B416-42B3-A50A-F438227987F1}"/>
    <cellStyle name="Comma 4 2 2" xfId="7716" xr:uid="{447854F5-C4B6-4F11-AA75-514809D1AB04}"/>
    <cellStyle name="Comma 4 2 2 2" xfId="13853" xr:uid="{247A0809-9F09-4681-9316-2AB887FED85B}"/>
    <cellStyle name="Comma 4 2 2 2 2" xfId="15320" xr:uid="{90C15C82-773B-4E0A-B568-E3F159A73857}"/>
    <cellStyle name="Comma 4 2 2 3" xfId="15237" xr:uid="{ED14DBDF-5E67-4D4C-B9B6-FBEAF48F32EA}"/>
    <cellStyle name="Comma 4 2 3" xfId="7717" xr:uid="{0BB75C0F-583D-4CA8-B825-095CB95CC5E4}"/>
    <cellStyle name="Comma 4 2 3 2" xfId="15284" xr:uid="{B789ED99-A218-4A88-9484-CA28D170E771}"/>
    <cellStyle name="Comma 4 2 3 3" xfId="15117" xr:uid="{12D560B7-9755-4A57-9DA3-99B044192276}"/>
    <cellStyle name="Comma 4 2 4" xfId="12734" xr:uid="{5D979CD3-A455-48CB-A321-CF77BC05B939}"/>
    <cellStyle name="Comma 4 2 5" xfId="15035" xr:uid="{E7273883-E818-4B07-AA25-2D70BA4FD568}"/>
    <cellStyle name="Comma 4 2 6" xfId="14905" xr:uid="{2CC10AC8-F05A-49D1-9A04-6B3D3E625B82}"/>
    <cellStyle name="Comma 4 2_only" xfId="7718" xr:uid="{8E0B78E0-6C49-44F0-8556-62A5E968B2D9}"/>
    <cellStyle name="Comma 4 3" xfId="7719" xr:uid="{3C29472A-8919-47E3-BE2B-B7B49D78F955}"/>
    <cellStyle name="Comma 4 3 10" xfId="7720" xr:uid="{7CA3812F-7E3E-4BC1-9A02-96AE66E961BB}"/>
    <cellStyle name="Comma 4 3 11" xfId="12735" xr:uid="{CCA04383-0A51-4EF6-ACD4-F92925FF83E5}"/>
    <cellStyle name="Comma 4 3 11 2" xfId="14332" xr:uid="{CD46263F-2EEB-4536-A44F-1AE3C43F5EF6}"/>
    <cellStyle name="Comma 4 3 11 3" xfId="14209" xr:uid="{637EFF48-2F0D-4972-B1D3-C366C97DD2AD}"/>
    <cellStyle name="Comma 4 3 12" xfId="15055" xr:uid="{0149431C-67EA-4BB9-B910-DCE370C20232}"/>
    <cellStyle name="Comma 4 3 2" xfId="7721" xr:uid="{F0C07D0F-A4C0-45A4-A65E-E13827EB68C4}"/>
    <cellStyle name="Comma 4 3 2 10" xfId="15139" xr:uid="{42532CA6-6B66-41BA-9D1A-794812EF9F27}"/>
    <cellStyle name="Comma 4 3 2 2" xfId="7722" xr:uid="{784D672A-A364-4537-AE2B-CCD3F3E40945}"/>
    <cellStyle name="Comma 4 3 2 2 2" xfId="7723" xr:uid="{65FD1FA3-925D-4C12-93BF-F1BFCBC8DB55}"/>
    <cellStyle name="Comma 4 3 2 2 2 2" xfId="7724" xr:uid="{E5AEF7AC-BE0D-4372-B557-23479AA43611}"/>
    <cellStyle name="Comma 4 3 2 2 3" xfId="7725" xr:uid="{376AD13C-C76F-4907-848A-2D647F36E79E}"/>
    <cellStyle name="Comma 4 3 2 2 3 2" xfId="7726" xr:uid="{F94CA43E-122D-431D-9169-748E46C7A5FE}"/>
    <cellStyle name="Comma 4 3 2 2 4" xfId="7727" xr:uid="{9BBA7D00-ADBD-461A-BA22-26B2C8DB29A9}"/>
    <cellStyle name="Comma 4 3 2 2 4 2" xfId="7728" xr:uid="{39FBA597-D902-432A-8124-79CB84B56BFF}"/>
    <cellStyle name="Comma 4 3 2 2 5" xfId="7729" xr:uid="{33A9C3FD-2D38-40F0-BE31-84CFE8E9B779}"/>
    <cellStyle name="Comma 4 3 2 2 6" xfId="15313" xr:uid="{04C01B48-1679-45B4-A221-C87261BD4073}"/>
    <cellStyle name="Comma 4 3 2 3" xfId="7730" xr:uid="{B4049EDA-F150-47B0-9211-29218E4059D0}"/>
    <cellStyle name="Comma 4 3 2 3 2" xfId="7731" xr:uid="{1BB20FD3-B03D-42DF-95A2-9D5A71A56334}"/>
    <cellStyle name="Comma 4 3 2 3 2 2" xfId="7732" xr:uid="{C2ADFD03-3288-443A-92A2-6E6CB7CC54E3}"/>
    <cellStyle name="Comma 4 3 2 3 3" xfId="7733" xr:uid="{6E613ACF-CE93-42F2-A568-547E200FEE5D}"/>
    <cellStyle name="Comma 4 3 2 3 3 2" xfId="7734" xr:uid="{5F573537-BB64-40C4-A2A2-9F18F9D3E518}"/>
    <cellStyle name="Comma 4 3 2 3 4" xfId="7735" xr:uid="{38C0CA8B-001E-4C78-B3F8-478098BBB469}"/>
    <cellStyle name="Comma 4 3 2 3 4 2" xfId="7736" xr:uid="{1E06E85D-1E3F-4CBC-A138-08B006C402E2}"/>
    <cellStyle name="Comma 4 3 2 3 5" xfId="7737" xr:uid="{254B96E4-D6E7-48E9-9E16-725730C207B1}"/>
    <cellStyle name="Comma 4 3 2 4" xfId="7738" xr:uid="{EF0A9470-26DF-49DF-9288-D7940F5DD35B}"/>
    <cellStyle name="Comma 4 3 2 4 2" xfId="7739" xr:uid="{13F59E96-20B1-4220-ACD7-77613BF8ACF5}"/>
    <cellStyle name="Comma 4 3 2 4 2 2" xfId="7740" xr:uid="{E601EA3A-C47D-47E7-9413-E8008446EDF8}"/>
    <cellStyle name="Comma 4 3 2 4 3" xfId="7741" xr:uid="{F626E9B8-8C98-4097-B0B7-D6E5F59A6A84}"/>
    <cellStyle name="Comma 4 3 2 4 3 2" xfId="7742" xr:uid="{B38FE03E-CBE8-4180-8E3D-FE60B56D0FAD}"/>
    <cellStyle name="Comma 4 3 2 4 4" xfId="7743" xr:uid="{6D0A937B-3C82-4458-901A-E90AFA587EDB}"/>
    <cellStyle name="Comma 4 3 2 4 4 2" xfId="7744" xr:uid="{DB0EAFC2-59F1-4A7A-B64F-43A0FC6B9BE9}"/>
    <cellStyle name="Comma 4 3 2 4 5" xfId="7745" xr:uid="{34EF35D1-48A9-40B0-AE04-0CCF0E221EF2}"/>
    <cellStyle name="Comma 4 3 2 5" xfId="7746" xr:uid="{3331EE8A-3472-4DB3-988D-4EE089390325}"/>
    <cellStyle name="Comma 4 3 2 5 2" xfId="7747" xr:uid="{C6F6BD6E-8080-4D04-AFB4-B56EFD95E153}"/>
    <cellStyle name="Comma 4 3 2 5 2 2" xfId="7748" xr:uid="{2774DF8F-84A4-4C02-8D59-5C1AC5D6584B}"/>
    <cellStyle name="Comma 4 3 2 5 3" xfId="7749" xr:uid="{429E96B4-1C59-404F-AA95-B582A8253F6A}"/>
    <cellStyle name="Comma 4 3 2 5 3 2" xfId="7750" xr:uid="{43081701-D639-4141-A00E-D851D1068D1F}"/>
    <cellStyle name="Comma 4 3 2 5 4" xfId="7751" xr:uid="{33AE1E1F-17BF-46FA-9359-E87CAE19B41B}"/>
    <cellStyle name="Comma 4 3 2 6" xfId="7752" xr:uid="{EE09E4C3-B57F-4B4A-A688-35C2DF907B15}"/>
    <cellStyle name="Comma 4 3 2 6 2" xfId="7753" xr:uid="{954E4C82-82E3-437D-A1A6-2F0BC7CBD943}"/>
    <cellStyle name="Comma 4 3 2 7" xfId="7754" xr:uid="{2ABA2073-ED55-4940-A463-025EF397E5BE}"/>
    <cellStyle name="Comma 4 3 2 7 2" xfId="7755" xr:uid="{7CAE4857-7790-4ACE-A0D2-1E4C45241C6F}"/>
    <cellStyle name="Comma 4 3 2 8" xfId="7756" xr:uid="{374794DA-16A6-4E48-895F-72370063BA87}"/>
    <cellStyle name="Comma 4 3 2 9" xfId="13854" xr:uid="{CBE06597-98DD-408D-B760-F496D763A4AE}"/>
    <cellStyle name="Comma 4 3 2 9 2" xfId="14346" xr:uid="{50A89D48-D3D4-491C-9143-3DC6E1007CBA}"/>
    <cellStyle name="Comma 4 3 2 9 3" xfId="14223" xr:uid="{1813B05E-7B9F-4F15-BD15-928FAB2BE332}"/>
    <cellStyle name="Comma 4 3 3" xfId="7757" xr:uid="{00D5297F-3013-4476-A9DE-BA1538042555}"/>
    <cellStyle name="Comma 4 3 3 2" xfId="7758" xr:uid="{C16C781C-56CD-43BC-9B2B-5C43FCD8AB89}"/>
    <cellStyle name="Comma 4 3 3 2 2" xfId="7759" xr:uid="{44559AD2-3A65-4741-8DEB-6BBDA5648A47}"/>
    <cellStyle name="Comma 4 3 3 3" xfId="7760" xr:uid="{3AFE3D0B-F992-4BDC-8765-59DFE8ECB952}"/>
    <cellStyle name="Comma 4 3 3 3 2" xfId="7761" xr:uid="{6489905C-C327-47F2-8719-D6E93179EFCA}"/>
    <cellStyle name="Comma 4 3 3 4" xfId="7762" xr:uid="{723263AD-27DE-4D42-923D-3317DD7869A3}"/>
    <cellStyle name="Comma 4 3 3 4 2" xfId="7763" xr:uid="{94430736-6F8E-408D-A26C-8D28FDC893A4}"/>
    <cellStyle name="Comma 4 3 3 5" xfId="7764" xr:uid="{9FB3A1FD-0ED9-4356-BE42-21C86183C703}"/>
    <cellStyle name="Comma 4 3 3 6" xfId="15230" xr:uid="{39562D95-DB79-4515-8A18-E2167D73A0B4}"/>
    <cellStyle name="Comma 4 3 4" xfId="7765" xr:uid="{DEB0B690-8B7F-4DEF-9EE6-52016B495593}"/>
    <cellStyle name="Comma 4 3 4 2" xfId="7766" xr:uid="{085005D5-0E82-4AF2-A4D9-B9DD93B2857F}"/>
    <cellStyle name="Comma 4 3 4 2 2" xfId="7767" xr:uid="{A0D5C89F-D6C4-4A79-A3EE-CD278529681A}"/>
    <cellStyle name="Comma 4 3 4 3" xfId="7768" xr:uid="{6E6CB119-5F21-48BA-8F4A-D570721FF2D0}"/>
    <cellStyle name="Comma 4 3 4 3 2" xfId="7769" xr:uid="{2041A3D2-DBEE-458C-AF61-9081F42027A1}"/>
    <cellStyle name="Comma 4 3 4 4" xfId="7770" xr:uid="{8906CF22-FCFB-4AA9-805B-916C576D3D77}"/>
    <cellStyle name="Comma 4 3 4 4 2" xfId="7771" xr:uid="{7BB62E92-2D95-416B-B115-9FF627567CC7}"/>
    <cellStyle name="Comma 4 3 4 5" xfId="7772" xr:uid="{08889D2B-9538-4227-9063-BADD9DA3A367}"/>
    <cellStyle name="Comma 4 3 5" xfId="7773" xr:uid="{12EF33C5-331F-4159-AE76-0BF62429A277}"/>
    <cellStyle name="Comma 4 3 5 2" xfId="7774" xr:uid="{FD69A6B3-17BB-4CBC-A605-2BCA747850B8}"/>
    <cellStyle name="Comma 4 3 5 2 2" xfId="7775" xr:uid="{C7672B01-D88E-468C-B4A9-3FE69A401236}"/>
    <cellStyle name="Comma 4 3 5 3" xfId="7776" xr:uid="{EBE3265A-1C0D-45A8-BA61-5CF5F753F369}"/>
    <cellStyle name="Comma 4 3 5 3 2" xfId="7777" xr:uid="{4F31AE0D-44D9-4E9C-A468-177BA96CF94E}"/>
    <cellStyle name="Comma 4 3 5 4" xfId="7778" xr:uid="{B9F039C4-139F-4B1F-A383-59F3B79A9763}"/>
    <cellStyle name="Comma 4 3 5 4 2" xfId="7779" xr:uid="{23B64559-6E72-421C-BB3D-5E2F13950B5F}"/>
    <cellStyle name="Comma 4 3 5 5" xfId="7780" xr:uid="{776B930D-7F48-43F0-B24A-45DC4D93DA82}"/>
    <cellStyle name="Comma 4 3 6" xfId="7781" xr:uid="{55C55061-2033-47D9-89EF-CCDB1179C312}"/>
    <cellStyle name="Comma 4 3 6 2" xfId="7782" xr:uid="{5ACB3DBB-5236-4820-9BE9-56D5754F25A7}"/>
    <cellStyle name="Comma 4 3 6 2 2" xfId="7783" xr:uid="{1C374452-0189-41A5-A315-4DDA56F25400}"/>
    <cellStyle name="Comma 4 3 6 3" xfId="7784" xr:uid="{966FA8AD-7D0F-4745-B7E4-2240E1589ABC}"/>
    <cellStyle name="Comma 4 3 6 3 2" xfId="7785" xr:uid="{6C63094C-8539-4713-98FF-6687D7A03630}"/>
    <cellStyle name="Comma 4 3 6 4" xfId="7786" xr:uid="{9AB9A101-FB97-49A2-8D56-AC210649B949}"/>
    <cellStyle name="Comma 4 3 7" xfId="7787" xr:uid="{D364CE29-B8B6-4970-A18B-20EC070C589E}"/>
    <cellStyle name="Comma 4 3 7 2" xfId="7788" xr:uid="{A1EAE9FE-8E57-44F6-A4AC-B8E57FE9C377}"/>
    <cellStyle name="Comma 4 3 8" xfId="7789" xr:uid="{AC72A227-561D-48C4-9811-E0A6C52BCD79}"/>
    <cellStyle name="Comma 4 3 8 2" xfId="7790" xr:uid="{578063EF-F2B7-449E-A282-93A33ADB6473}"/>
    <cellStyle name="Comma 4 3 9" xfId="7791" xr:uid="{C3BA0E3A-7583-4BC1-B977-CEB9748489F0}"/>
    <cellStyle name="Comma 4 4" xfId="7792" xr:uid="{60B82F78-D061-4EC1-B68B-D4EEDDBC0876}"/>
    <cellStyle name="Comma 4 4 10" xfId="13251" xr:uid="{EB14BCB8-3815-471A-A0D1-7885E981BD76}"/>
    <cellStyle name="Comma 4 4 2" xfId="7793" xr:uid="{314A88EA-AF6F-43CF-A27A-E180EE3F55FD}"/>
    <cellStyle name="Comma 4 4 2 2" xfId="7794" xr:uid="{3AACCC6A-D82A-44B4-AF57-9D07482D3E4C}"/>
    <cellStyle name="Comma 4 4 2 2 2" xfId="7795" xr:uid="{6DC7135A-BB5B-4329-8725-21D5DD7B08BD}"/>
    <cellStyle name="Comma 4 4 2 3" xfId="7796" xr:uid="{4FE3B9A7-64A9-4A63-A2ED-2B7C670589E9}"/>
    <cellStyle name="Comma 4 4 2 3 2" xfId="7797" xr:uid="{F24AC825-6836-44E9-8CF3-D7868B623F24}"/>
    <cellStyle name="Comma 4 4 2 4" xfId="7798" xr:uid="{7870CC2C-92F1-4D5E-B03B-686C9703E5FA}"/>
    <cellStyle name="Comma 4 4 2 4 2" xfId="7799" xr:uid="{AB0A0159-42D4-4B3F-B65B-7745DE24F0D3}"/>
    <cellStyle name="Comma 4 4 2 5" xfId="7800" xr:uid="{0325446B-C3A6-46FF-A847-BA90D34A9E34}"/>
    <cellStyle name="Comma 4 4 2 6" xfId="15276" xr:uid="{D6A572FB-4645-49CB-B3B4-47828356034F}"/>
    <cellStyle name="Comma 4 4 3" xfId="7801" xr:uid="{9522A371-999E-479E-8C92-DE3F0B427D37}"/>
    <cellStyle name="Comma 4 4 3 2" xfId="7802" xr:uid="{7BE9BCB0-3316-4181-97FA-84E5693FB3A0}"/>
    <cellStyle name="Comma 4 4 3 2 2" xfId="7803" xr:uid="{EADBE998-F96D-4478-AD8B-AE6BFA8379C6}"/>
    <cellStyle name="Comma 4 4 3 3" xfId="7804" xr:uid="{A57E6395-E763-482F-9143-BDC1E2BF2C6F}"/>
    <cellStyle name="Comma 4 4 3 3 2" xfId="7805" xr:uid="{68D34DEA-B1C4-4D71-8D20-2FD16A34E214}"/>
    <cellStyle name="Comma 4 4 3 4" xfId="7806" xr:uid="{7CBA4D9C-D886-4F81-964F-C6BFB5DE9F9E}"/>
    <cellStyle name="Comma 4 4 3 4 2" xfId="7807" xr:uid="{C3D4C9FD-5128-4C10-8D75-89617DDEA63B}"/>
    <cellStyle name="Comma 4 4 3 5" xfId="7808" xr:uid="{9B46C5C1-17EF-484F-A61B-65337A451551}"/>
    <cellStyle name="Comma 4 4 4" xfId="7809" xr:uid="{83C92F55-B4E0-4314-B1A3-5D696DEA2A3B}"/>
    <cellStyle name="Comma 4 4 4 2" xfId="7810" xr:uid="{D1091FB6-5EC8-4DA1-98A6-98A305871A50}"/>
    <cellStyle name="Comma 4 4 4 2 2" xfId="7811" xr:uid="{9B0212B1-49BA-4FB2-9EF1-CC8943BE1F96}"/>
    <cellStyle name="Comma 4 4 4 3" xfId="7812" xr:uid="{636F26BA-9BDC-4430-8FAB-E7CA30558AE0}"/>
    <cellStyle name="Comma 4 4 4 3 2" xfId="7813" xr:uid="{28E68DD6-82A9-4E34-8E89-5AEB7CCB264A}"/>
    <cellStyle name="Comma 4 4 4 4" xfId="7814" xr:uid="{4ECBEDC7-7806-4091-9FF8-4412737EB9DF}"/>
    <cellStyle name="Comma 4 4 4 4 2" xfId="7815" xr:uid="{B93DA5C0-4165-42AD-9D33-4DA563CFC074}"/>
    <cellStyle name="Comma 4 4 4 5" xfId="7816" xr:uid="{4C0B5885-1ACB-4D12-BAB3-645B400BF267}"/>
    <cellStyle name="Comma 4 4 5" xfId="7817" xr:uid="{EAE513D8-1F7A-46DB-BB98-7299BF4D6EAF}"/>
    <cellStyle name="Comma 4 4 5 2" xfId="7818" xr:uid="{A59154CB-9F46-4DB0-90AF-EBBCE2CAEF1B}"/>
    <cellStyle name="Comma 4 4 5 2 2" xfId="7819" xr:uid="{9060E999-3752-45B5-BFD9-062C3FAB059D}"/>
    <cellStyle name="Comma 4 4 5 3" xfId="7820" xr:uid="{3BD73E2A-4CB5-44BA-BBAD-C540CC4738DE}"/>
    <cellStyle name="Comma 4 4 5 3 2" xfId="7821" xr:uid="{E31DC821-6ABE-46C2-A0A0-0B360176B29C}"/>
    <cellStyle name="Comma 4 4 5 4" xfId="7822" xr:uid="{13E88403-9BB2-4E58-AED2-0223B8559BA9}"/>
    <cellStyle name="Comma 4 4 6" xfId="7823" xr:uid="{C317ED85-B32E-4A07-A254-1ECC20D7DDD8}"/>
    <cellStyle name="Comma 4 4 6 2" xfId="7824" xr:uid="{E999CEA2-51A1-44A0-91E1-254A10507889}"/>
    <cellStyle name="Comma 4 4 7" xfId="7825" xr:uid="{317EA1FD-F1C5-40B8-98CE-D7F9B8CFB8DD}"/>
    <cellStyle name="Comma 4 4 7 2" xfId="7826" xr:uid="{6779B6D3-1232-4C7D-93C0-470C1AFB8DDC}"/>
    <cellStyle name="Comma 4 4 8" xfId="7827" xr:uid="{314B8167-9B02-48C0-8177-043F5E8AE6F9}"/>
    <cellStyle name="Comma 4 4 9" xfId="7828" xr:uid="{9AA840D5-FAE8-49D3-B0F0-5B3240711C6E}"/>
    <cellStyle name="Comma 4 5" xfId="7829" xr:uid="{D4991F35-D990-41CF-84CB-A355EFE1FE58}"/>
    <cellStyle name="Comma 4 5 2" xfId="7830" xr:uid="{44336F0E-A926-4FEB-8CA1-666895FD54B8}"/>
    <cellStyle name="Comma 4 5 2 2" xfId="7831" xr:uid="{8A34C5A9-563C-4EB9-B80A-330962733764}"/>
    <cellStyle name="Comma 4 5 3" xfId="7832" xr:uid="{A3E5D0DF-DB75-4368-9291-DA9DE5FF37A4}"/>
    <cellStyle name="Comma 4 5 3 2" xfId="7833" xr:uid="{517606DD-0DED-4F02-BB84-A77F7814C0BD}"/>
    <cellStyle name="Comma 4 5 4" xfId="7834" xr:uid="{4D2C047B-7900-43D7-9B28-90BCEA51D106}"/>
    <cellStyle name="Comma 4 5 4 2" xfId="7835" xr:uid="{207B3E6A-DC63-4602-8249-B8498EADCB56}"/>
    <cellStyle name="Comma 4 5 5" xfId="7836" xr:uid="{59EE6C15-3B99-4ABA-890E-2832BBF24643}"/>
    <cellStyle name="Comma 4 5 6" xfId="7837" xr:uid="{E42B8AE9-A075-4008-9E2E-C5307B8A5181}"/>
    <cellStyle name="Comma 4 5 7" xfId="15203" xr:uid="{7E312C81-1D55-4F9F-A362-175A60D02421}"/>
    <cellStyle name="Comma 4 6" xfId="7838" xr:uid="{EC437FDF-E575-4350-A949-81FBF5BF949B}"/>
    <cellStyle name="Comma 4 6 2" xfId="7839" xr:uid="{6D6591E4-153A-4BDF-AFB2-DE6E4CD2A41C}"/>
    <cellStyle name="Comma 4 6 2 2" xfId="7840" xr:uid="{14C9B67A-890B-4551-B377-8E078B76A20D}"/>
    <cellStyle name="Comma 4 6 3" xfId="7841" xr:uid="{4241314F-2527-4D01-AA38-8105BBAB3A1E}"/>
    <cellStyle name="Comma 4 6 3 2" xfId="7842" xr:uid="{F73775B7-EF21-4FCA-9D42-8FA6F6BE85E1}"/>
    <cellStyle name="Comma 4 6 4" xfId="7843" xr:uid="{6E483693-4B84-4631-83F8-A8F5775DC56E}"/>
    <cellStyle name="Comma 4 6 4 2" xfId="7844" xr:uid="{2249919F-078F-4D83-9570-37584033C88A}"/>
    <cellStyle name="Comma 4 6 5" xfId="7845" xr:uid="{EDF7ED09-153A-4CAC-AE67-AB4681CB1DB9}"/>
    <cellStyle name="Comma 4 6 6" xfId="7846" xr:uid="{B3897B61-3227-47E5-922D-9254C7F80DD4}"/>
    <cellStyle name="Comma 4 6 7" xfId="15025" xr:uid="{E56FD675-95E7-4282-B133-C4EF7B1AFBC6}"/>
    <cellStyle name="Comma 4 7" xfId="7847" xr:uid="{56DB84DD-021A-4DD5-A5AB-8B938EEE7513}"/>
    <cellStyle name="Comma 4 7 2" xfId="7848" xr:uid="{2B6BE6E5-21BC-457B-BF56-1329313D79C4}"/>
    <cellStyle name="Comma 4 7 2 2" xfId="7849" xr:uid="{31261112-E738-4465-8178-BE5EFB279E99}"/>
    <cellStyle name="Comma 4 7 3" xfId="7850" xr:uid="{7725E520-8FEC-4313-8074-DC632AE81221}"/>
    <cellStyle name="Comma 4 7 3 2" xfId="7851" xr:uid="{59AEB16C-F40F-4717-9117-1F300B68574C}"/>
    <cellStyle name="Comma 4 7 4" xfId="7852" xr:uid="{725530E6-FB4D-471E-B143-2D3C34D1C9C3}"/>
    <cellStyle name="Comma 4 7 4 2" xfId="7853" xr:uid="{EFC10594-746C-4E85-A6CE-304E1F76D624}"/>
    <cellStyle name="Comma 4 7 5" xfId="7854" xr:uid="{682CA877-446D-492D-ADEC-33394A05FAEE}"/>
    <cellStyle name="Comma 4 8" xfId="7855" xr:uid="{40C84F21-80DD-41A2-9B9B-109454B55418}"/>
    <cellStyle name="Comma 4 9" xfId="7856" xr:uid="{72BF4351-B2A4-43D0-83E8-0A6FD7B9C5B9}"/>
    <cellStyle name="Comma 4 9 2" xfId="7857" xr:uid="{E8438A42-D568-457E-858F-8D5A3322DFFE}"/>
    <cellStyle name="Comma 4 9 2 2" xfId="7858" xr:uid="{1587B0F8-20DF-4062-B172-858B8A9A5722}"/>
    <cellStyle name="Comma 4 9 3" xfId="7859" xr:uid="{8780DB50-57C0-4B5C-9F11-3A119D6BCDF8}"/>
    <cellStyle name="Comma 4 9 3 2" xfId="7860" xr:uid="{C80392F5-DC00-4CE6-BF3F-55034C272919}"/>
    <cellStyle name="Comma 4 9 4" xfId="7861" xr:uid="{15ECC5C7-9C56-4E0F-929A-65A7071999CD}"/>
    <cellStyle name="Comma 4_BS (T)" xfId="7862" xr:uid="{1784854B-1F0A-4FA8-B933-9746C7CB76CB}"/>
    <cellStyle name="Comma 40" xfId="7863" xr:uid="{525454A0-2312-47EC-89B4-2BD998D9B2C4}"/>
    <cellStyle name="Comma 41" xfId="7864" xr:uid="{A5CC428A-ED06-4935-9A91-32114B50EC57}"/>
    <cellStyle name="Comma 42" xfId="7865" xr:uid="{5B362A2E-FF0B-4124-9C67-E1679A14744F}"/>
    <cellStyle name="Comma 43" xfId="7866" xr:uid="{9669B117-D1C4-43A8-863F-38458A0A8A78}"/>
    <cellStyle name="Comma 44" xfId="7867" xr:uid="{3C054A19-6ECF-48DD-9674-D9ABBC5E46B1}"/>
    <cellStyle name="Comma 45" xfId="7868" xr:uid="{278A5453-1599-4558-AD55-1BED1C7666BA}"/>
    <cellStyle name="Comma 46" xfId="7869" xr:uid="{93D8E04A-6653-4EA3-B9D4-B52506D61FA4}"/>
    <cellStyle name="Comma 47" xfId="7870" xr:uid="{0C634A50-91F6-46B8-ADE4-F49C5AB2FA2A}"/>
    <cellStyle name="Comma 48" xfId="7871" xr:uid="{58A7FACE-B5FF-4D71-A38A-E3D83DA5B74A}"/>
    <cellStyle name="Comma 49" xfId="7872" xr:uid="{095BDC34-8FCF-4E85-B7EE-772B64C69D3F}"/>
    <cellStyle name="Comma 5" xfId="7873" xr:uid="{CBFF754C-35F5-4B54-8D34-73E815C118D1}"/>
    <cellStyle name="Comma 5 2" xfId="7874" xr:uid="{7F682912-D628-4131-BF76-F345D4FB0B53}"/>
    <cellStyle name="Comma 5 2 2" xfId="7875" xr:uid="{BA204F1D-C615-4529-BC22-1D13CFEDFD17}"/>
    <cellStyle name="Comma 5 2 2 2" xfId="13424" xr:uid="{C1883131-988E-44EC-8675-151776AB7BF7}"/>
    <cellStyle name="Comma 5 2 2 2 2" xfId="15329" xr:uid="{3B0C5E57-C15D-470C-B00F-4D1A270B7C96}"/>
    <cellStyle name="Comma 5 2 2 3" xfId="15153" xr:uid="{B22F6E9B-88DF-4B7C-9DDB-861621E23035}"/>
    <cellStyle name="Comma 5 2 3" xfId="7876" xr:uid="{A6028910-C68E-4202-B0F1-3EF29AA47CAF}"/>
    <cellStyle name="Comma 5 2 3 2" xfId="15245" xr:uid="{2C7779FA-7AF1-4B24-82C2-1BD7CC864B20}"/>
    <cellStyle name="Comma 5 2 4" xfId="12267" xr:uid="{7D027E92-0AFE-4EEA-BAD3-1CC58203D13D}"/>
    <cellStyle name="Comma 5 2 4 2" xfId="15071" xr:uid="{23B3A815-8BFB-4DEB-B02E-921515674263}"/>
    <cellStyle name="Comma 5 2 5" xfId="14906" xr:uid="{E3438086-EA0E-43D6-9FE7-98F5F90E60C5}"/>
    <cellStyle name="Comma 5 3" xfId="7877" xr:uid="{C2AC6201-A033-4A0C-9DC1-94380B2CA04E}"/>
    <cellStyle name="Comma 5 3 2" xfId="7878" xr:uid="{653F3A9A-D96D-464B-AF38-51FE2FE83BFC}"/>
    <cellStyle name="Comma 5 3 2 2" xfId="13855" xr:uid="{45441CCE-0544-45CF-970A-EB2F50839B8D}"/>
    <cellStyle name="Comma 5 3 2 3" xfId="15293" xr:uid="{65B0ED2C-B0FC-43CC-B9DA-71A7DC15C610}"/>
    <cellStyle name="Comma 5 3 3" xfId="12736" xr:uid="{1B98CC43-BFD7-4991-A5E9-076B310C667C}"/>
    <cellStyle name="Comma 5 3 4" xfId="15125" xr:uid="{449C189D-5DAC-40B1-AF6C-0B3AB752CE9F}"/>
    <cellStyle name="Comma 5 4" xfId="7879" xr:uid="{FE0035A2-5FA4-475D-BF11-63945770FAD3}"/>
    <cellStyle name="Comma 5 4 2" xfId="13856" xr:uid="{5B70B496-F3DF-4FE6-90EE-5A720574F72F}"/>
    <cellStyle name="Comma 5 4 2 2" xfId="14347" xr:uid="{8DCCA677-590A-4AD2-8109-6CAF72B7D8CB}"/>
    <cellStyle name="Comma 5 4 2 3" xfId="14224" xr:uid="{4BEBD852-EAB7-4ABD-80D5-2CD37AFBC248}"/>
    <cellStyle name="Comma 5 4 3" xfId="12737" xr:uid="{7B89B77B-F5C1-425A-9E12-E4CD3360AABC}"/>
    <cellStyle name="Comma 5 4 3 2" xfId="14333" xr:uid="{88A9F8D0-C3AA-4165-A621-750CC2C7B199}"/>
    <cellStyle name="Comma 5 4 3 3" xfId="14210" xr:uid="{4F804D53-F408-4FD5-9303-7A0354029A21}"/>
    <cellStyle name="Comma 5 4 4" xfId="15216" xr:uid="{00CD6A3B-70E8-4162-96E8-70C5BBAAC238}"/>
    <cellStyle name="Comma 5 5" xfId="7880" xr:uid="{646C8BC0-1E93-4D06-AFE8-47711E09715C}"/>
    <cellStyle name="Comma 5 5 2" xfId="13254" xr:uid="{A02C9CDE-A01C-477F-88DB-9610589E6E9A}"/>
    <cellStyle name="Comma 5 5 3" xfId="15044" xr:uid="{8D62AC99-8659-4B41-8D71-56163369C6B2}"/>
    <cellStyle name="Comma 5 6" xfId="12090" xr:uid="{B22F5FD0-615C-4F1A-B57C-DA6DB8710914}"/>
    <cellStyle name="Comma 5 7" xfId="14379" xr:uid="{FDEB996E-4E5B-4F56-BCEF-C05659595973}"/>
    <cellStyle name="Comma 5_%hold JTS_YPP(TUK)" xfId="7881" xr:uid="{14DED575-35AF-4834-BCC6-3F898265F2E7}"/>
    <cellStyle name="Comma 50" xfId="7882" xr:uid="{FB4F9159-2C57-41F8-A593-4E9A51774971}"/>
    <cellStyle name="Comma 51" xfId="7883" xr:uid="{B277BA8D-BCA6-40FB-A41B-0CB3AF919C35}"/>
    <cellStyle name="Comma 52" xfId="7884" xr:uid="{C1D507A6-C25C-48D6-A5F1-E743214FB3B3}"/>
    <cellStyle name="Comma 53" xfId="7885" xr:uid="{1DA2CFB1-1BF2-4FB5-97D7-BC7D06C5D9C4}"/>
    <cellStyle name="Comma 53 2" xfId="7886" xr:uid="{2ABC4F4D-1AE8-4D4F-8B8F-1AF8205A71E3}"/>
    <cellStyle name="Comma 54" xfId="7887" xr:uid="{7570C9DC-3EF4-4793-8B1E-1EB7BDB0E543}"/>
    <cellStyle name="Comma 54 2" xfId="7888" xr:uid="{20E691A8-856D-476A-89CB-981B1E077331}"/>
    <cellStyle name="Comma 55" xfId="7889" xr:uid="{ED1D52AE-B48A-48AB-8223-378B95C48CCA}"/>
    <cellStyle name="Comma 55 2" xfId="7890" xr:uid="{8F7DB28F-7E68-48AE-9259-B43FC52121C7}"/>
    <cellStyle name="Comma 56" xfId="7891" xr:uid="{DE1ABDEF-B709-4BA9-ACCA-9C17C6220861}"/>
    <cellStyle name="Comma 56 2" xfId="7892" xr:uid="{816658CF-C82D-4B93-9FCF-69701AAE4B46}"/>
    <cellStyle name="Comma 57" xfId="7893" xr:uid="{4D3DC95B-2F08-4D79-BD97-28E312EA8B24}"/>
    <cellStyle name="Comma 57 2" xfId="7894" xr:uid="{4B7D7197-75BF-4EE8-8181-4FCB3BF3B4B3}"/>
    <cellStyle name="Comma 58" xfId="7895" xr:uid="{6EF477D7-A0A9-47C6-824F-696FE7F81581}"/>
    <cellStyle name="Comma 58 2" xfId="7896" xr:uid="{E13AD20B-D0E2-46CB-B296-F0B41EB706F7}"/>
    <cellStyle name="Comma 59" xfId="7897" xr:uid="{0EF2D854-3AE3-4E4E-95AD-A30E725E807C}"/>
    <cellStyle name="Comma 6" xfId="7898" xr:uid="{7DFC472E-DF8D-4F60-AE31-01AD4400703E}"/>
    <cellStyle name="Comma 6 2" xfId="7899" xr:uid="{5CD451A0-71E8-4D69-ACA6-0EF12D90EE2D}"/>
    <cellStyle name="Comma 6 2 2" xfId="7900" xr:uid="{D2047B6A-62A7-4C67-8386-BDD8A38478DB}"/>
    <cellStyle name="Comma 6 2 2 2" xfId="13857" xr:uid="{AB4F9368-B3BC-4173-9508-67E56D7CD9ED}"/>
    <cellStyle name="Comma 6 2 2 3" xfId="15146" xr:uid="{4DFBE812-11FA-4844-BC97-FBB1ADB5C458}"/>
    <cellStyle name="Comma 6 2 2 4" xfId="15012" xr:uid="{B17A4E12-8B7B-4513-80A8-A76BF8C3424A}"/>
    <cellStyle name="Comma 6 2 3" xfId="12738" xr:uid="{074C6E43-D3E2-4EF4-9207-B42C8181D522}"/>
    <cellStyle name="Comma 6 2 4" xfId="15064" xr:uid="{17B18450-3BD5-4097-9871-487DBE51E0A6}"/>
    <cellStyle name="Comma 6 2 5" xfId="14907" xr:uid="{93850B50-D361-403E-8817-80DD3142FA53}"/>
    <cellStyle name="Comma 6 3" xfId="7901" xr:uid="{DA1CA3A0-0BE4-4695-917F-967272D9C860}"/>
    <cellStyle name="Comma 6 3 2" xfId="13858" xr:uid="{7AD4A645-5995-4503-A449-19F54018881A}"/>
    <cellStyle name="Comma 6 3 2 2" xfId="15283" xr:uid="{DC48EB65-F5D2-4A53-AA7B-DAC62746AB3B}"/>
    <cellStyle name="Comma 6 3 3" xfId="12739" xr:uid="{FBD99AF2-49B9-4E38-8BAA-EDE0FD717AB9}"/>
    <cellStyle name="Comma 6 3 4" xfId="15116" xr:uid="{C169A223-AEE2-4F13-B512-F823C7F2A0F3}"/>
    <cellStyle name="Comma 6 4" xfId="13256" xr:uid="{07920333-7F13-41AC-869B-AA18BDBF120E}"/>
    <cellStyle name="Comma 6 5" xfId="12092" xr:uid="{5B50D324-F9AD-436A-BD12-0169F71207C0}"/>
    <cellStyle name="Comma 6 6" xfId="14380" xr:uid="{384C0170-9E8B-4BF9-9EFB-2581B70CB5CF}"/>
    <cellStyle name="Comma 6_only" xfId="7902" xr:uid="{A0305D50-DB1E-4F37-B0BD-B1ED10A2C2E3}"/>
    <cellStyle name="Comma 60" xfId="7903" xr:uid="{39EBC0AA-E98D-4B8A-93D6-3321E725DEE3}"/>
    <cellStyle name="Comma 61" xfId="7904" xr:uid="{CFF455B5-F5C0-48A2-BC97-5AC0B1D07B7B}"/>
    <cellStyle name="Comma 62" xfId="7905" xr:uid="{CFCB7F20-B6E9-4354-BCE2-EFF882FCB9E5}"/>
    <cellStyle name="Comma 63" xfId="7906" xr:uid="{3A5CC782-0D4F-4153-A13E-4E8678B5C9FE}"/>
    <cellStyle name="Comma 64" xfId="7907" xr:uid="{22A31DB4-582C-45C6-B1A1-A1526ABCAF06}"/>
    <cellStyle name="Comma 65" xfId="7908" xr:uid="{9D2BFAFC-4C8B-41C2-A72B-1501E3E23CE9}"/>
    <cellStyle name="Comma 66" xfId="7909" xr:uid="{F84643D5-9911-4555-B0AC-7EB193D89F25}"/>
    <cellStyle name="Comma 67" xfId="7910" xr:uid="{BA566B8E-82C6-4F79-A53E-FA952558E21F}"/>
    <cellStyle name="Comma 68" xfId="7911" xr:uid="{49FA6B9F-0064-4CCA-9311-778D090B9459}"/>
    <cellStyle name="Comma 69" xfId="7912" xr:uid="{E716937F-04C8-46AC-A062-84489C7A58AE}"/>
    <cellStyle name="Comma 69 2" xfId="7913" xr:uid="{59985449-E66B-42C6-989C-FABE0D633865}"/>
    <cellStyle name="Comma 7" xfId="7914" xr:uid="{F6EA5590-17F3-42B2-A99F-3DA653DC628A}"/>
    <cellStyle name="Comma 7 2" xfId="7915" xr:uid="{09A150FD-41EB-482D-8CF5-777C008F025F}"/>
    <cellStyle name="Comma 7 2 2" xfId="7916" xr:uid="{CBDFEAEA-1E48-479B-8158-8A044276006A}"/>
    <cellStyle name="Comma 7 2 2 2" xfId="13859" xr:uid="{2F098A10-F049-4AA1-8695-1367957176C7}"/>
    <cellStyle name="Comma 7 2 2 2 2" xfId="15331" xr:uid="{70015D6A-2D0D-4A9E-B6DC-FBCBB4E2C062}"/>
    <cellStyle name="Comma 7 2 2 3" xfId="12740" xr:uid="{35961BF5-1962-437F-8037-1DD851667F69}"/>
    <cellStyle name="Comma 7 2 2 4" xfId="15155" xr:uid="{024E5828-3454-4E53-9BD5-2A92078B6BBB}"/>
    <cellStyle name="Comma 7 2 3" xfId="13357" xr:uid="{E80A5EA4-B0C7-4EB5-9FFF-CCF09137F12E}"/>
    <cellStyle name="Comma 7 2 3 2" xfId="15247" xr:uid="{B63B2F29-A19B-471B-9634-48E57E9523BC}"/>
    <cellStyle name="Comma 7 2 4" xfId="12193" xr:uid="{7ADF666F-8D05-480C-AA93-46B263D1E541}"/>
    <cellStyle name="Comma 7 2 4 2" xfId="15073" xr:uid="{F780ABD9-2951-4907-938F-5F16EC12707B}"/>
    <cellStyle name="Comma 7 2 5" xfId="14467" xr:uid="{9C840D84-F90C-49E3-8F4F-CAE133228D92}"/>
    <cellStyle name="Comma 7 3" xfId="7917" xr:uid="{CA0C6B3A-FCB5-4D73-B9B1-C6A16A1B444F}"/>
    <cellStyle name="Comma 7 3 2" xfId="13258" xr:uid="{35307904-1879-41E3-A346-A231F1BD4F41}"/>
    <cellStyle name="Comma 7 3 3" xfId="15127" xr:uid="{85F95FA8-92A7-4BED-9E27-3E1B99E15869}"/>
    <cellStyle name="Comma 7 3 4" xfId="14908" xr:uid="{F95D3B21-6FF6-4CC5-9A8D-C80D141B9529}"/>
    <cellStyle name="Comma 7 4" xfId="12094" xr:uid="{61AA50D7-422D-4ABE-A033-8E3967054CA6}"/>
    <cellStyle name="Comma 7 5" xfId="15046" xr:uid="{CF78D00A-E63C-4B60-8FAF-FE595BB7F98B}"/>
    <cellStyle name="Comma 7 6" xfId="14377" xr:uid="{683F7C67-5FE9-4485-879F-A571B4B0FE83}"/>
    <cellStyle name="Comma 7_only" xfId="7918" xr:uid="{C50DB4B4-0405-4BCA-91B7-F869F1518241}"/>
    <cellStyle name="Comma 70" xfId="7919" xr:uid="{D497BDD6-AC43-4D27-BA89-E78076AD98ED}"/>
    <cellStyle name="Comma 71" xfId="7920" xr:uid="{9D15C318-9EFF-4E30-8916-A00E4CB68160}"/>
    <cellStyle name="Comma 72" xfId="7921" xr:uid="{3BC93B95-BDBF-4BFD-BD81-B8C4CE5388C1}"/>
    <cellStyle name="Comma 73" xfId="7922" xr:uid="{184BCB0F-001F-42D8-B89E-BCF4F1A78D7C}"/>
    <cellStyle name="Comma 74" xfId="7923" xr:uid="{F8DF6759-0772-4FF4-A604-6A06B759752C}"/>
    <cellStyle name="Comma 75" xfId="7924" xr:uid="{F3839F6B-B440-4676-B732-A6F742879265}"/>
    <cellStyle name="Comma 76" xfId="7925" xr:uid="{DB143F79-C793-4C27-92AD-5263F3AE972D}"/>
    <cellStyle name="Comma 77" xfId="7926" xr:uid="{B1DCE56D-01A0-4A3E-A19F-7EB10063A1CB}"/>
    <cellStyle name="Comma 78" xfId="7927" xr:uid="{FB11CDD6-3715-44F7-9009-C0649E41B106}"/>
    <cellStyle name="Comma 79" xfId="7928" xr:uid="{44D0ECD5-34F4-4709-8A64-BD0F21421C6D}"/>
    <cellStyle name="Comma 8" xfId="7929" xr:uid="{660EC749-65EB-480E-8124-C7765AD27C68}"/>
    <cellStyle name="Comma 8 2" xfId="7930" xr:uid="{1E4EB4A6-6242-48E9-A79E-C6542D0F0192}"/>
    <cellStyle name="Comma 8 2 2" xfId="7931" xr:uid="{B2FDFACF-A4A0-45C6-A68D-2D6AA7D491FB}"/>
    <cellStyle name="Comma 8 2 2 2" xfId="15310" xr:uid="{4247D615-FB58-45E0-9C71-AA68B13310BA}"/>
    <cellStyle name="Comma 8 2 3" xfId="13272" xr:uid="{28AD0654-B6DD-4E03-ABA2-0F4537600D4C}"/>
    <cellStyle name="Comma 8 2 3 2" xfId="15136" xr:uid="{7E4EF112-85A4-4B2F-ABA8-02C7F38376B9}"/>
    <cellStyle name="Comma 8 2 4" xfId="14468" xr:uid="{856D0C16-1011-4564-A7BD-3FF71A0106C2}"/>
    <cellStyle name="Comma 8 3" xfId="7932" xr:uid="{F2D553AA-4F59-4A01-AC3B-9DFEB44ED113}"/>
    <cellStyle name="Comma 8 3 2" xfId="15227" xr:uid="{F0AD72DC-A53A-4CA8-AE9A-8C404A0D3DC5}"/>
    <cellStyle name="Comma 8 3 3" xfId="14530" xr:uid="{4D15E18D-B55A-438E-9B02-C1896C6CEB1B}"/>
    <cellStyle name="Comma 8 4" xfId="12108" xr:uid="{AFC0371E-8D02-42B1-A2C8-62F73C509268}"/>
    <cellStyle name="Comma 8 4 2" xfId="14909" xr:uid="{7A645256-0B48-4607-8D16-9A785AF17A6F}"/>
    <cellStyle name="Comma 8 5" xfId="15051" xr:uid="{03138862-8E82-44EE-BE2B-FE55ED60B765}"/>
    <cellStyle name="Comma 8 6" xfId="14376" xr:uid="{7894B7D4-E231-4DFA-AB35-F78E189871CB}"/>
    <cellStyle name="Comma 80" xfId="7933" xr:uid="{BDB4825D-28DF-4602-95EE-9F5C865EE549}"/>
    <cellStyle name="Comma 81" xfId="7934" xr:uid="{8E9A0A20-D7B3-4066-BB03-33F3EAD68530}"/>
    <cellStyle name="Comma 82" xfId="7935" xr:uid="{D57D636B-0BCB-4734-B6DD-1CFEC5A641F6}"/>
    <cellStyle name="Comma 83" xfId="7936" xr:uid="{8092D076-174F-474D-9F64-89FABDD106B3}"/>
    <cellStyle name="Comma 84" xfId="7937" xr:uid="{8E3D789E-E612-42B0-8CED-BAD9406A0311}"/>
    <cellStyle name="Comma 85" xfId="7938" xr:uid="{FE15CB05-171E-4FD5-AC2F-ABD6B0FA8F22}"/>
    <cellStyle name="Comma 86" xfId="7939" xr:uid="{EA0FCC4A-6115-4EE1-B960-BEDAF2B848A4}"/>
    <cellStyle name="Comma 87" xfId="7940" xr:uid="{F6B92BEE-15FB-4BEC-BB22-313B367D3DC9}"/>
    <cellStyle name="Comma 88" xfId="7941" xr:uid="{98BACF48-5522-4884-AD59-01BE458CE343}"/>
    <cellStyle name="Comma 89" xfId="7942" xr:uid="{CFDA472F-B3E9-418D-B4CB-C7C8CEB370CE}"/>
    <cellStyle name="Comma 9" xfId="7943" xr:uid="{14405C75-1866-4293-A89F-D68CA92DDD00}"/>
    <cellStyle name="Comma 9 2" xfId="7944" xr:uid="{37FB55A9-6108-4990-A2AD-5FEF210A8BF4}"/>
    <cellStyle name="Comma 9 2 2" xfId="7945" xr:uid="{1F5B3D07-557F-451D-86CD-7A8A044ABE25}"/>
    <cellStyle name="Comma 9 2 2 2" xfId="15309" xr:uid="{805239C0-C10D-4833-99BF-5E021C6D9B11}"/>
    <cellStyle name="Comma 9 2 3" xfId="13860" xr:uid="{7B34F9E8-F5BF-468D-86A3-77EE9D316B5F}"/>
    <cellStyle name="Comma 9 2 3 2" xfId="15135" xr:uid="{8A8B08FB-F39F-461B-BE37-2D410A686ED5}"/>
    <cellStyle name="Comma 9 2 4" xfId="14716" xr:uid="{3E3D480F-2F84-4771-A6B0-63553AE28BD4}"/>
    <cellStyle name="Comma 9 3" xfId="7946" xr:uid="{79BD1F53-9C1A-4255-B7B4-346E2DA2F8B3}"/>
    <cellStyle name="Comma 9 3 2" xfId="15226" xr:uid="{0CC0DD62-1C3E-4A3F-A34E-C6F3379C3724}"/>
    <cellStyle name="Comma 9 3 3" xfId="14910" xr:uid="{42876FB6-3903-489F-B404-296F8E15E6D4}"/>
    <cellStyle name="Comma 9 4" xfId="12741" xr:uid="{3AFB6DA8-16A2-4D50-B17D-3E36233D2054}"/>
    <cellStyle name="Comma 9 4 2" xfId="15050" xr:uid="{29F68268-BABB-46DB-B2C0-D774C8FB622A}"/>
    <cellStyle name="Comma 9 5" xfId="14373" xr:uid="{904F8F39-BB7D-4CC7-AA26-C0C892D7CA57}"/>
    <cellStyle name="Comma 9_only" xfId="7947" xr:uid="{A7B5AE00-42FA-4718-937B-0FC2917EFBB0}"/>
    <cellStyle name="Comma 90" xfId="7948" xr:uid="{DF366971-06D3-47A1-B2E1-AEDC2E8B0816}"/>
    <cellStyle name="Comma 91" xfId="7949" xr:uid="{145F925F-B2EF-4059-B77C-1D4FF8377E1E}"/>
    <cellStyle name="Comma 92" xfId="7950" xr:uid="{1CAF0CD2-CFE0-4C45-B38F-57BFF372B8F8}"/>
    <cellStyle name="Comma 93" xfId="7951" xr:uid="{9ECBC7BA-542E-4261-A43D-517AADCF4971}"/>
    <cellStyle name="Comma 94" xfId="7952" xr:uid="{0E5792E7-1C2C-4590-A25D-364634C999D0}"/>
    <cellStyle name="Comma 95" xfId="7953" xr:uid="{22B4601B-33C7-45FE-962B-6CD0613F64F5}"/>
    <cellStyle name="Comma 96" xfId="7954" xr:uid="{D74B6BC8-85F0-4DFC-A90D-618C32724A0C}"/>
    <cellStyle name="Comma 97" xfId="7955" xr:uid="{B57E739C-B87A-455C-B1C1-0ECE34E43FAC}"/>
    <cellStyle name="Comma 98" xfId="7956" xr:uid="{F600E040-B161-49BD-AC37-E8E6104F9A60}"/>
    <cellStyle name="Comma 99" xfId="7957" xr:uid="{27F47F6D-FAB1-4704-91B7-F7A397514970}"/>
    <cellStyle name="comma zerodec" xfId="2" xr:uid="{00000000-0005-0000-0000-000001000000}"/>
    <cellStyle name="comma zerodec 10" xfId="7959" xr:uid="{73A5E7ED-5333-4A3C-B1F7-BD4E7D26EF88}"/>
    <cellStyle name="comma zerodec 11" xfId="7960" xr:uid="{ED2C8979-82D4-456E-A717-1292F4C98406}"/>
    <cellStyle name="comma zerodec 12" xfId="7961" xr:uid="{A8F7C2A3-B068-4955-93C9-83C2EA0FB000}"/>
    <cellStyle name="comma zerodec 13" xfId="7962" xr:uid="{910DCFBF-CC25-4388-AC8E-53B7B82089A5}"/>
    <cellStyle name="comma zerodec 14" xfId="7963" xr:uid="{92B8A9F6-9686-43C2-83EE-F6F556E807B4}"/>
    <cellStyle name="comma zerodec 15" xfId="7964" xr:uid="{E779FC9F-0D1F-4679-B32E-7CC5E19A4D68}"/>
    <cellStyle name="comma zerodec 16" xfId="7965" xr:uid="{C7776FF0-B46A-4679-AA1E-15D75B6284AB}"/>
    <cellStyle name="comma zerodec 17" xfId="7966" xr:uid="{EF3D7F80-2EB0-4333-B473-146770CAEF91}"/>
    <cellStyle name="comma zerodec 18" xfId="7967" xr:uid="{797ADB11-D1ED-4045-8A6B-E93A1D28EFB7}"/>
    <cellStyle name="comma zerodec 19" xfId="7968" xr:uid="{55164872-D804-4776-B1B1-A384F142DBF5}"/>
    <cellStyle name="comma zerodec 2" xfId="7969" xr:uid="{CBCCC79B-ADB3-4DD4-AECD-4A99B5553007}"/>
    <cellStyle name="comma zerodec 2 10" xfId="7970" xr:uid="{3B97383A-E4BB-4F5B-9460-53F49BDAC39E}"/>
    <cellStyle name="comma zerodec 2 11" xfId="7971" xr:uid="{F001E4BC-F6B7-4A4B-8339-E42682C6014A}"/>
    <cellStyle name="comma zerodec 2 12" xfId="7972" xr:uid="{22665F48-4FF2-46CD-B524-B16FBB72F640}"/>
    <cellStyle name="comma zerodec 2 13" xfId="7973" xr:uid="{20374B87-611F-4FCC-882C-C82B35B36B1A}"/>
    <cellStyle name="comma zerodec 2 14" xfId="7974" xr:uid="{7EAEDA02-2133-4658-B58A-91A458155A81}"/>
    <cellStyle name="comma zerodec 2 15" xfId="7975" xr:uid="{40E2B744-09C9-4920-95F4-71B16B28407B}"/>
    <cellStyle name="comma zerodec 2 16" xfId="7976" xr:uid="{2FE76E15-6A3C-45AE-90E8-2A5DAC44A0B8}"/>
    <cellStyle name="comma zerodec 2 17" xfId="7977" xr:uid="{75EB98E4-CD7D-4C04-8FE6-E94F709FDDDB}"/>
    <cellStyle name="comma zerodec 2 18" xfId="7978" xr:uid="{88A76268-0782-4CD4-8B56-B276D5A77A31}"/>
    <cellStyle name="comma zerodec 2 19" xfId="7979" xr:uid="{FC94A64C-8894-4B0E-9BE4-A44D52F0E690}"/>
    <cellStyle name="comma zerodec 2 2" xfId="7980" xr:uid="{BDE3D6F7-9AA4-4DFB-B5DE-0A8C912A44DC}"/>
    <cellStyle name="comma zerodec 2 20" xfId="7981" xr:uid="{79B215C5-1B35-4DC0-A2D2-632AF56D7564}"/>
    <cellStyle name="comma zerodec 2 21" xfId="7982" xr:uid="{5DD09E62-241C-49AC-A7E4-AEB6774773C7}"/>
    <cellStyle name="comma zerodec 2 22" xfId="7983" xr:uid="{2709F6AE-C7B6-4BBC-B4C0-973D208E3E36}"/>
    <cellStyle name="comma zerodec 2 3" xfId="7984" xr:uid="{FD6D0483-4177-4D9A-B4A1-65B5EDFAE546}"/>
    <cellStyle name="comma zerodec 2 3 2" xfId="7985" xr:uid="{354E79C0-AA42-48C9-B096-1EF63CBBA789}"/>
    <cellStyle name="comma zerodec 2 4" xfId="7986" xr:uid="{FACD04E8-389C-4E89-A1E2-136754B86802}"/>
    <cellStyle name="comma zerodec 2 5" xfId="7987" xr:uid="{3CD0A9A8-8CDA-47F9-AD25-6BDB5792380F}"/>
    <cellStyle name="comma zerodec 2 6" xfId="7988" xr:uid="{6A883102-B7D5-4A18-AF81-58BDE7CBDA8E}"/>
    <cellStyle name="comma zerodec 2 7" xfId="7989" xr:uid="{89334C96-D3F9-4D45-AA97-53CC0634D0E1}"/>
    <cellStyle name="comma zerodec 2 8" xfId="7990" xr:uid="{728AB78A-E03F-409D-A456-68C9E3BD1E87}"/>
    <cellStyle name="comma zerodec 2 9" xfId="7991" xr:uid="{4AF2AFEB-593F-48B7-8553-127BE765718A}"/>
    <cellStyle name="comma zerodec 20" xfId="7992" xr:uid="{A50BA0F8-F752-4852-AD78-43B6015FA7D7}"/>
    <cellStyle name="comma zerodec 21" xfId="7993" xr:uid="{329BAF65-D9FF-4F2A-B0FC-591A866B3DAE}"/>
    <cellStyle name="comma zerodec 22" xfId="7994" xr:uid="{ADA1CBCC-8EC1-4A14-B610-0FFD8A54A0E1}"/>
    <cellStyle name="comma zerodec 23" xfId="7995" xr:uid="{F8CFDF22-8011-4F05-A204-C18FA635D6FF}"/>
    <cellStyle name="comma zerodec 24" xfId="7996" xr:uid="{010169B6-8410-43E7-BDAA-C6AFB3A11472}"/>
    <cellStyle name="comma zerodec 25" xfId="7997" xr:uid="{879C5A34-DEB9-47B7-A182-8D4E96D1853B}"/>
    <cellStyle name="comma zerodec 26" xfId="7998" xr:uid="{54B64D7A-3274-4F40-BACB-CDAEFFB62488}"/>
    <cellStyle name="comma zerodec 27" xfId="7999" xr:uid="{A176DB5B-91CE-4732-8F74-79BD07320E76}"/>
    <cellStyle name="comma zerodec 28" xfId="8000" xr:uid="{7C016C33-23DE-4052-B727-D0B3ACB87236}"/>
    <cellStyle name="comma zerodec 29" xfId="8001" xr:uid="{20F10AA5-196A-4F20-85C6-237B965F6246}"/>
    <cellStyle name="comma zerodec 3" xfId="8002" xr:uid="{0022846E-F6D4-48E8-A27A-71A1069BB746}"/>
    <cellStyle name="comma zerodec 3 2" xfId="8003" xr:uid="{E939A5AC-4E8E-44E5-BAAA-F2D22A47CDE7}"/>
    <cellStyle name="comma zerodec 3 3" xfId="8004" xr:uid="{26E9F856-83CE-48E0-93FB-1F933115671F}"/>
    <cellStyle name="comma zerodec 3_only" xfId="8005" xr:uid="{F76FCC08-7C97-4B54-8E3A-4E9D2DE0D04D}"/>
    <cellStyle name="comma zerodec 30" xfId="8006" xr:uid="{758605B4-C484-40D1-9BDD-A87A3A738D1F}"/>
    <cellStyle name="comma zerodec 31" xfId="8007" xr:uid="{6FEB5550-093F-4670-AD58-25E3BA06CE9B}"/>
    <cellStyle name="comma zerodec 32" xfId="8008" xr:uid="{F46A5829-216A-4633-85DB-02A6E20AC780}"/>
    <cellStyle name="comma zerodec 33" xfId="7958" xr:uid="{7294457E-427C-49BE-A9CA-6876AE7D370C}"/>
    <cellStyle name="comma zerodec 4" xfId="8009" xr:uid="{C2BB34DA-0AEB-43D3-A74D-B0A5B30AEB76}"/>
    <cellStyle name="comma zerodec 5" xfId="8010" xr:uid="{9B6EF465-171E-46E5-B568-F57E4A5C1DAD}"/>
    <cellStyle name="comma zerodec 5 2" xfId="8011" xr:uid="{EECFE0B7-5182-427E-A433-CB302D9B781D}"/>
    <cellStyle name="comma zerodec 6" xfId="8012" xr:uid="{7D28E5DA-4EF2-4AA0-B45F-0BBBB5DEAD97}"/>
    <cellStyle name="comma zerodec 7" xfId="8013" xr:uid="{A8264C38-2339-4B8D-BA2B-E5B2808434BD}"/>
    <cellStyle name="comma zerodec 8" xfId="8014" xr:uid="{8BF596A8-EDA6-4158-91E6-D95CCC0E9580}"/>
    <cellStyle name="comma zerodec 9" xfId="8015" xr:uid="{4CFFB2A3-D406-437B-BF0E-B9B9F25BB7FD}"/>
    <cellStyle name="comma zerodec_ JI-cost2013" xfId="8016" xr:uid="{7B5DD339-7BFF-4409-8722-E5799C80282E}"/>
    <cellStyle name="Comma,0" xfId="8017" xr:uid="{9D938651-9F56-4D08-A826-7CDED8D1224C}"/>
    <cellStyle name="Comma,1" xfId="8018" xr:uid="{C6821D95-5898-4AA8-8304-6EEB2120BFA6}"/>
    <cellStyle name="Comma,2" xfId="8019" xr:uid="{ECC9C6EE-FF89-46B3-94D9-AD6706CC967A}"/>
    <cellStyle name="Comma0 - Modelo1" xfId="8020" xr:uid="{B1984716-92EB-4DE1-BC70-F272AF1AFC1E}"/>
    <cellStyle name="Comma0 - Style1" xfId="8021" xr:uid="{83E67BC4-8A42-48E3-84E8-186352A52EA9}"/>
    <cellStyle name="Comma1 - Modelo2" xfId="8022" xr:uid="{2DC5F7A1-50A5-412C-9F19-33857784554E}"/>
    <cellStyle name="Comma1 - Style2" xfId="8023" xr:uid="{972E10A3-20D0-4B00-BF65-4122C67140DE}"/>
    <cellStyle name="Credit" xfId="8024" xr:uid="{5BA6C0B6-6A56-49D9-9DF6-9A3A7CEB1414}"/>
    <cellStyle name="Credit subtotal" xfId="8025" xr:uid="{F9BEE74E-0073-4AF6-99EF-64343055B39D}"/>
    <cellStyle name="Credit Total" xfId="8026" xr:uid="{EF0C2E59-1594-4619-AB4C-CEFFE668FBC6}"/>
    <cellStyle name="Credit_(2)Sum of cash&amp;cash equivalent" xfId="8027" xr:uid="{F71C2074-AD8E-418B-84CA-0E520E7B347F}"/>
    <cellStyle name="Curren - Style3" xfId="11695" xr:uid="{735C2E51-093E-48E8-AEE0-42BF2FBCDA28}"/>
    <cellStyle name="Curren - Style4" xfId="11696" xr:uid="{290B138B-FB19-490D-9B88-A5CC6A22984D}"/>
    <cellStyle name="Currencx [0]_Sheet1_rev_oall" xfId="8028" xr:uid="{6509D883-2138-4F40-B60B-5E72C85364AB}"/>
    <cellStyle name="Currency [00]" xfId="8029" xr:uid="{01EDF636-A096-4656-AAEE-BC60F1E9C928}"/>
    <cellStyle name="Currency [00] 2" xfId="8030" xr:uid="{A0282CE7-3DC2-44CA-8420-3A84BE0151B6}"/>
    <cellStyle name="Currency [00] 3" xfId="8031" xr:uid="{BC5E23B4-C6DB-48E5-9688-312B43E591AE}"/>
    <cellStyle name="Currency [00]_only" xfId="8032" xr:uid="{EB7A8AE1-B588-4CB5-8893-84552F65AB54}"/>
    <cellStyle name="Currency 2" xfId="8033" xr:uid="{F6372BC4-5610-41EE-BA3E-8E6C6C8FB9AA}"/>
    <cellStyle name="Currency 2 2" xfId="8034" xr:uid="{8D2D7E1A-5B3A-42E4-B967-07A4AD322548}"/>
    <cellStyle name="Currency 2 2 2" xfId="8035" xr:uid="{5AFEDDB9-7172-4CDB-B746-69C97BA19379}"/>
    <cellStyle name="Currency 2 3" xfId="14911" xr:uid="{D5E1AFB8-8212-4AC7-98E0-9AC13D77D0B6}"/>
    <cellStyle name="Currency 3" xfId="8036" xr:uid="{C142E2F6-830F-4AED-B022-D65C8EAC4F3D}"/>
    <cellStyle name="Currency 3 2" xfId="15003" xr:uid="{4466AAC2-B6E9-4DDA-AE8E-530EAB98D712}"/>
    <cellStyle name="Currency 4" xfId="8037" xr:uid="{CB09E0C4-D6C7-4704-81FA-8E3252807DA6}"/>
    <cellStyle name="Currency 5" xfId="8038" xr:uid="{2AD4E5C6-D8FA-4971-AAD5-029CFA3AC008}"/>
    <cellStyle name="Currency 6" xfId="8039" xr:uid="{F5D39A4E-04C4-4766-B494-8EE438771174}"/>
    <cellStyle name="Currency 7" xfId="8040" xr:uid="{E1461E88-35B2-43DF-9199-951AA8AD8A07}"/>
    <cellStyle name="Currency,0" xfId="8041" xr:uid="{27D8EE50-819E-44D7-BE69-EEC01218F91E}"/>
    <cellStyle name="Currency,2" xfId="8042" xr:uid="{D8C4C76E-BB61-47C9-8CD6-C66A9AFD3C48}"/>
    <cellStyle name="Currency1" xfId="3" xr:uid="{00000000-0005-0000-0000-000002000000}"/>
    <cellStyle name="Currency1 10" xfId="8043" xr:uid="{EA927559-6DAE-4C62-82C4-0522AE17238E}"/>
    <cellStyle name="Currency1 11" xfId="8044" xr:uid="{592FC0CE-62D3-418B-B98A-26CC2E6A2D88}"/>
    <cellStyle name="Currency1 12" xfId="8045" xr:uid="{8F306E1A-1296-4543-9904-FDC54063EFCA}"/>
    <cellStyle name="Currency1 13" xfId="8046" xr:uid="{078FAB41-C228-40CE-9014-1D8911055998}"/>
    <cellStyle name="Currency1 14" xfId="8047" xr:uid="{278A2C0F-9225-4355-958F-D0F76A2F6755}"/>
    <cellStyle name="Currency1 15" xfId="8048" xr:uid="{23C1C907-3B95-408F-9FC3-BC8CE7AA00D5}"/>
    <cellStyle name="Currency1 16" xfId="8049" xr:uid="{F836759B-3C43-49F0-AA15-204BF891CDA0}"/>
    <cellStyle name="Currency1 17" xfId="8050" xr:uid="{0E99D442-71D8-45C5-B944-DD49817A1D50}"/>
    <cellStyle name="Currency1 18" xfId="8051" xr:uid="{4E769881-089D-4F18-877A-7390B5D803C9}"/>
    <cellStyle name="Currency1 19" xfId="8052" xr:uid="{6CAB299E-3779-446A-BB9E-D2BD7824325D}"/>
    <cellStyle name="Currency1 2" xfId="8053" xr:uid="{6133D6B1-8468-4E15-B7A5-344B24F387E8}"/>
    <cellStyle name="Currency1 2 2" xfId="8054" xr:uid="{F8753D6E-7012-4E77-945E-040234C81659}"/>
    <cellStyle name="Currency1 2 3" xfId="8055" xr:uid="{B20F3CFA-5AF7-40FC-A822-27B544FB7625}"/>
    <cellStyle name="Currency1 2 4" xfId="15098" xr:uid="{981F3803-8946-496B-BA48-7EA4B3BAF9CD}"/>
    <cellStyle name="Currency1 2_only" xfId="8056" xr:uid="{57E3F96D-EAA4-4FDD-9E63-30BEE8252970}"/>
    <cellStyle name="Currency1 20" xfId="8057" xr:uid="{7EC7ABC6-57BF-4B47-88E4-8EDA8395EBAB}"/>
    <cellStyle name="Currency1 21" xfId="8058" xr:uid="{B0DF5485-F407-400E-A826-166B0B7C4AD5}"/>
    <cellStyle name="Currency1 22" xfId="8059" xr:uid="{75F7A540-9B72-490E-BBDA-EC03CFCCDF3D}"/>
    <cellStyle name="Currency1 23" xfId="8060" xr:uid="{3E5AC9C3-0488-4E3B-A564-D540A48A7A7E}"/>
    <cellStyle name="Currency1 24" xfId="8061" xr:uid="{F31EDAE9-30B9-4A5A-8855-115E68DC9A6F}"/>
    <cellStyle name="Currency1 25" xfId="8062" xr:uid="{0B3F6870-1BF9-495B-B674-2C9E6D5BD97E}"/>
    <cellStyle name="Currency1 26" xfId="8063" xr:uid="{56E0A07D-0A37-4EE3-B915-FC74D1FB47EE}"/>
    <cellStyle name="Currency1 27" xfId="8064" xr:uid="{69746BD8-D2BA-45AD-8DBB-CD1869FA526F}"/>
    <cellStyle name="Currency1 28" xfId="8065" xr:uid="{7E8EA574-BCB5-448B-A3DF-386A97E63A13}"/>
    <cellStyle name="Currency1 29" xfId="8066" xr:uid="{34984A41-D2D7-4B4D-88F7-DFDC6F6898DD}"/>
    <cellStyle name="Currency1 3" xfId="8067" xr:uid="{3402BBA0-CBFE-467A-8404-CEEC5479A8F8}"/>
    <cellStyle name="Currency1 30" xfId="8068" xr:uid="{7AC9CDD7-3A03-4071-9DDF-685782E62E07}"/>
    <cellStyle name="Currency1 31" xfId="8069" xr:uid="{C75ECE5C-B306-41EC-8CBF-FD188762B8B4}"/>
    <cellStyle name="Currency1 4" xfId="8070" xr:uid="{0CF5FDAF-86CF-47B9-894E-F21FB726906F}"/>
    <cellStyle name="Currency1 5" xfId="8071" xr:uid="{CDB96BF9-83EA-44F6-88A6-F6396A4989C5}"/>
    <cellStyle name="Currency1 6" xfId="8072" xr:uid="{39B6BAD8-517C-4E2B-A36A-C86963405B1B}"/>
    <cellStyle name="Currency1 7" xfId="8073" xr:uid="{9985C4C4-79E1-4C5B-A82B-EDAC99475B50}"/>
    <cellStyle name="Currency1 8" xfId="8074" xr:uid="{A2FD27CA-9028-4826-9CC7-B211817ABC0B}"/>
    <cellStyle name="Currency1 9" xfId="8075" xr:uid="{A1B30E40-3F03-4274-A291-878121CE1023}"/>
    <cellStyle name="Currency1_ JI-cost2013" xfId="8076" xr:uid="{40F984D2-5DDA-4B17-8C29-011BB2DEC3E6}"/>
    <cellStyle name="Date" xfId="8077" xr:uid="{AE9A647B-21E3-4E99-B0BB-0A27771F75B8}"/>
    <cellStyle name="Date 2" xfId="8078" xr:uid="{199AE7EC-2C1A-4002-8484-7619222ACD8B}"/>
    <cellStyle name="Date 3" xfId="8079" xr:uid="{A5CCFD87-8D79-4181-A882-A611927101F3}"/>
    <cellStyle name="Date 4" xfId="8080" xr:uid="{73C5D822-0EBE-40EB-A6AE-0079A2CF4D0C}"/>
    <cellStyle name="Date Short" xfId="8081" xr:uid="{D6425A1E-C284-425B-9231-89A2DC63148F}"/>
    <cellStyle name="Date Short 2" xfId="8082" xr:uid="{5346917C-A532-4A65-A9DB-3BD986FEF9FE}"/>
    <cellStyle name="Date Short 3" xfId="8083" xr:uid="{BBB3C9B4-A139-421D-9F4F-063421172BE9}"/>
    <cellStyle name="Date Short_only" xfId="8084" xr:uid="{3E0A3E9F-DBDA-4A82-90E7-B3DD07490A9E}"/>
    <cellStyle name="Date_%hold JTS_YPP(TUK)" xfId="8085" xr:uid="{75136E78-CEDD-4092-BAEF-D3939E7E3455}"/>
    <cellStyle name="Debit" xfId="8086" xr:uid="{9FBE25A8-8C4E-4071-AA52-0D84D911F52F}"/>
    <cellStyle name="Debit subtotal" xfId="8087" xr:uid="{C048361B-88CA-460B-8562-ADA3DD6823AD}"/>
    <cellStyle name="Debit Total" xfId="8088" xr:uid="{A6BBAEAE-8694-4E7B-A6C8-CA70ABF0A389}"/>
    <cellStyle name="Debit_(2)Sum of cash&amp;cash equivalent" xfId="8089" xr:uid="{E1C8FEF9-2291-44AB-874A-22E9D358A235}"/>
    <cellStyle name="Dezimal [0]_Referenzkonfigurationen; Vergult 14.7" xfId="8090" xr:uid="{7A927850-A474-49AD-9827-AE4CFE3C8551}"/>
    <cellStyle name="Dezimal_Referenzkonfigurationen; Vergult 14.7" xfId="8091" xr:uid="{F2E49228-6186-42C5-9FCA-C1F5F7FC6093}"/>
    <cellStyle name="Dia" xfId="8092" xr:uid="{B6B67BE0-13E9-42E1-A2FE-6FABC2710A5B}"/>
    <cellStyle name="Dollar (zero dec)" xfId="4" xr:uid="{00000000-0005-0000-0000-000003000000}"/>
    <cellStyle name="Dollar (zero dec) 10" xfId="8093" xr:uid="{CC950DE9-0F73-4E8B-A4C8-C39A3CE1A02A}"/>
    <cellStyle name="Dollar (zero dec) 11" xfId="8094" xr:uid="{A5DC5BE8-3ED0-429F-9BD3-CA73D6E54180}"/>
    <cellStyle name="Dollar (zero dec) 12" xfId="8095" xr:uid="{D62908A4-A11D-420C-A0FC-32894F4D7DB0}"/>
    <cellStyle name="Dollar (zero dec) 13" xfId="8096" xr:uid="{4C1D5593-7D50-4D84-9EBF-908C162D1909}"/>
    <cellStyle name="Dollar (zero dec) 14" xfId="8097" xr:uid="{95153DE6-99EB-45A7-8102-55154F935A2E}"/>
    <cellStyle name="Dollar (zero dec) 15" xfId="8098" xr:uid="{082293E7-5BA3-4AD8-A904-1974653B5E34}"/>
    <cellStyle name="Dollar (zero dec) 16" xfId="8099" xr:uid="{113947D3-C63C-4231-BB0D-593B67A4EC24}"/>
    <cellStyle name="Dollar (zero dec) 17" xfId="8100" xr:uid="{33D71B7C-B11C-4C65-A83A-41B2E13D412F}"/>
    <cellStyle name="Dollar (zero dec) 18" xfId="8101" xr:uid="{F847A798-C943-46C3-9DAC-B7632FF9EAB0}"/>
    <cellStyle name="Dollar (zero dec) 19" xfId="8102" xr:uid="{8B601DE5-2937-4629-80F6-C3BA85178BAF}"/>
    <cellStyle name="Dollar (zero dec) 2" xfId="8103" xr:uid="{97BC0B2D-8DBD-40CB-BD5D-94D02403E65E}"/>
    <cellStyle name="Dollar (zero dec) 2 2" xfId="8104" xr:uid="{1543AC9A-F1C3-45D9-A1B8-BFA6C7836251}"/>
    <cellStyle name="Dollar (zero dec) 2 3" xfId="8105" xr:uid="{9F7AC23B-A622-4F87-8911-6732C6A1F6D6}"/>
    <cellStyle name="Dollar (zero dec) 2_only" xfId="8106" xr:uid="{4F318DD9-2D7F-4573-BC0F-FA756CCB6847}"/>
    <cellStyle name="Dollar (zero dec) 20" xfId="8107" xr:uid="{ACBED4BE-BB10-4846-A134-DFE2D7B6BF4B}"/>
    <cellStyle name="Dollar (zero dec) 21" xfId="8108" xr:uid="{297D999D-28A2-4E9C-989A-3A3173DF5CA3}"/>
    <cellStyle name="Dollar (zero dec) 22" xfId="8109" xr:uid="{FAEA366A-E9D5-4920-A597-F137241BF12E}"/>
    <cellStyle name="Dollar (zero dec) 23" xfId="8110" xr:uid="{C5FD3696-3DC7-4A5A-9E63-3E4161E9E5C7}"/>
    <cellStyle name="Dollar (zero dec) 24" xfId="8111" xr:uid="{30EB7A3B-1BBA-4E73-8180-928BF6A98D41}"/>
    <cellStyle name="Dollar (zero dec) 25" xfId="8112" xr:uid="{58F58BE0-9DA2-4C51-AFD3-8883296034B2}"/>
    <cellStyle name="Dollar (zero dec) 26" xfId="8113" xr:uid="{0674D5B7-266D-4D25-B1E9-BED57A1FB2EE}"/>
    <cellStyle name="Dollar (zero dec) 27" xfId="8114" xr:uid="{DF694C21-CD1D-47CA-A993-D16A3B19A60F}"/>
    <cellStyle name="Dollar (zero dec) 28" xfId="8115" xr:uid="{1076139B-9476-4FF3-A11F-8FEE251D99F0}"/>
    <cellStyle name="Dollar (zero dec) 29" xfId="8116" xr:uid="{736AE69A-F068-4696-A0CF-4F470393AD3C}"/>
    <cellStyle name="Dollar (zero dec) 3" xfId="8117" xr:uid="{E45F6243-0A88-4D13-B4E0-03199FEAC155}"/>
    <cellStyle name="Dollar (zero dec) 30" xfId="8118" xr:uid="{2437E82E-9688-470D-BCF0-DCBFB57FEE29}"/>
    <cellStyle name="Dollar (zero dec) 31" xfId="8119" xr:uid="{4A2778EA-4CC1-4F9D-86A3-36F4336689D9}"/>
    <cellStyle name="Dollar (zero dec) 4" xfId="8120" xr:uid="{9D497A79-DD82-4B0D-A97A-C770B2D3A0B8}"/>
    <cellStyle name="Dollar (zero dec) 5" xfId="8121" xr:uid="{ED210D36-0ADC-4AA1-87A4-BF785337C949}"/>
    <cellStyle name="Dollar (zero dec) 6" xfId="8122" xr:uid="{29E02B71-89CA-4842-94E6-0F75340B08E9}"/>
    <cellStyle name="Dollar (zero dec) 7" xfId="8123" xr:uid="{A09B10C3-216D-43AE-80CF-0C724E78AF92}"/>
    <cellStyle name="Dollar (zero dec) 8" xfId="8124" xr:uid="{A9289D82-5D61-464B-BEDC-A5801A8F4B04}"/>
    <cellStyle name="Dollar (zero dec) 9" xfId="8125" xr:uid="{711D5CBB-05B8-4A66-9A0C-D9E3DA6C1B64}"/>
    <cellStyle name="Dollar (zero dec)_ JI-cost2013" xfId="8126" xr:uid="{5A8DD3A0-0F78-4030-A50E-DDB3DE160517}"/>
    <cellStyle name="Dollars" xfId="8127" xr:uid="{C17A7368-897B-4FFD-8D3E-B7F5518F4E12}"/>
    <cellStyle name="Dollars 2" xfId="8128" xr:uid="{14860BB3-3423-4861-B799-BE676BFAE718}"/>
    <cellStyle name="Dollars 3" xfId="8129" xr:uid="{6DA8AC3C-60D9-478B-B159-9033D91A34FF}"/>
    <cellStyle name="Dollars 4" xfId="8130" xr:uid="{8D4B4E8C-4B80-496A-9951-BD0CE7E9680D}"/>
    <cellStyle name="Dollars_only" xfId="8131" xr:uid="{17C08726-CF9D-44FA-BBBC-0BF41F0FF83A}"/>
    <cellStyle name="E&amp;Y House" xfId="8132" xr:uid="{533275F9-747F-487A-8CF3-597D8DFA624B}"/>
    <cellStyle name="E&amp;Y House 2" xfId="8133" xr:uid="{077A7831-2F2F-4258-9E51-4F276CC146D8}"/>
    <cellStyle name="E&amp;Y House 2 2" xfId="8134" xr:uid="{25C202E6-286D-4948-911E-CB6A5EA1C7E6}"/>
    <cellStyle name="E&amp;Y House 2 2 2" xfId="8135" xr:uid="{FFEA9F98-E46A-4DBA-A0D2-603F0455DA6D}"/>
    <cellStyle name="E&amp;Y House 2 3" xfId="8136" xr:uid="{C6F5D183-E8C3-4B2A-92D1-839DAFDB37F3}"/>
    <cellStyle name="E&amp;Y House 2 4" xfId="8137" xr:uid="{09EC46BE-7140-4263-9DB9-AF9620ED47FC}"/>
    <cellStyle name="E&amp;Y House 3" xfId="8138" xr:uid="{F7047AC3-4972-4A9E-81A1-FF3278673DCF}"/>
    <cellStyle name="E&amp;Y House 4" xfId="8139" xr:uid="{FEAA5A03-27C0-4E47-863C-E3DA5BB140DA}"/>
    <cellStyle name="E&amp;Y House 5" xfId="8140" xr:uid="{C92425DD-F2A5-4159-9417-3803A00C1655}"/>
    <cellStyle name="E&amp;Y House_only" xfId="8141" xr:uid="{A1E3EEA5-C6F4-4A12-AC1F-C232BF108766}"/>
    <cellStyle name="Emphasis 1" xfId="8142" xr:uid="{73A221E8-5917-4042-8EC8-67D3DB998089}"/>
    <cellStyle name="Emphasis 2" xfId="8143" xr:uid="{47A7EEBE-E13C-4D4E-B648-3BD944E33075}"/>
    <cellStyle name="Emphasis 3" xfId="8144" xr:uid="{E9BFE9DF-42BE-444D-9A35-D56ED0FDD56E}"/>
    <cellStyle name="Encabez1" xfId="8145" xr:uid="{ABBEA88F-F62E-4FD8-BE44-91EE24F0342A}"/>
    <cellStyle name="Encabez2" xfId="8146" xr:uid="{32C05706-F2FE-4D75-8FFA-687D18415A43}"/>
    <cellStyle name="En-t?te 1" xfId="8147" xr:uid="{A3597231-11A5-4C45-8243-0CD6C550AC7D}"/>
    <cellStyle name="En-t?te 1 10" xfId="8148" xr:uid="{908E7E50-570A-4790-B5A6-822E3E683B7C}"/>
    <cellStyle name="En-t?te 1 11" xfId="8149" xr:uid="{69E25708-8C5A-45B2-810B-96C224F74DB3}"/>
    <cellStyle name="En-t?te 1 12" xfId="8150" xr:uid="{E3832C6C-C9F6-488F-B8D6-1A0D85185AE8}"/>
    <cellStyle name="En-t?te 1 13" xfId="8151" xr:uid="{02D4839E-DF8B-4866-88B1-FCDBF8BB73F6}"/>
    <cellStyle name="En-t?te 1 14" xfId="8152" xr:uid="{92415602-7552-4DC0-A052-E8F340D61DA7}"/>
    <cellStyle name="En-t?te 1 15" xfId="8153" xr:uid="{87D09D3D-9224-482B-8F60-B5CA8D93BC36}"/>
    <cellStyle name="En-t?te 1 16" xfId="8154" xr:uid="{717BC128-3485-41EC-991A-0FB691FB1090}"/>
    <cellStyle name="En-t?te 1 17" xfId="8155" xr:uid="{33C6BCF7-61A3-4B3E-859F-50B35303EDA4}"/>
    <cellStyle name="En-t?te 1 18" xfId="8156" xr:uid="{2DE787EC-6F50-4ED6-882B-5C2CBA3C2E4F}"/>
    <cellStyle name="En-t?te 1 19" xfId="8157" xr:uid="{80FB2CA1-D03A-4C1F-9012-3FC86E8724A6}"/>
    <cellStyle name="En-t?te 1 2" xfId="8158" xr:uid="{22DC9B39-E522-4E9E-A6C0-E962C5469762}"/>
    <cellStyle name="En-t?te 1 2 2" xfId="8159" xr:uid="{6DA43DC6-B968-4EC0-BAC5-D39DE06B75C5}"/>
    <cellStyle name="En-t?te 1 2 3" xfId="8160" xr:uid="{8ACFAB70-BB65-4D43-8B8D-018F27D5DF60}"/>
    <cellStyle name="En-t?te 1 20" xfId="8161" xr:uid="{6E94B4F1-8725-4472-BB60-A857BA3ECDCC}"/>
    <cellStyle name="En-t?te 1 21" xfId="8162" xr:uid="{DE699393-420A-4E3E-A6BE-B9ABD2598621}"/>
    <cellStyle name="En-t?te 1 22" xfId="8163" xr:uid="{A49EF698-C1BF-4C98-8383-C5D1DC25644D}"/>
    <cellStyle name="En-t?te 1 23" xfId="8164" xr:uid="{CF25F654-9D69-4DCA-BD86-1F4B253792FD}"/>
    <cellStyle name="En-t?te 1 24" xfId="8165" xr:uid="{9998F6B8-F429-42A1-AF21-823F3F3777AD}"/>
    <cellStyle name="En-t?te 1 3" xfId="8166" xr:uid="{20BB8A11-3959-43E4-AE2F-15E20C86C1AB}"/>
    <cellStyle name="En-t?te 1 3 2" xfId="8167" xr:uid="{BF4F96B1-CA4E-4210-81BC-AE8857222102}"/>
    <cellStyle name="En-t?te 1 4" xfId="8168" xr:uid="{0C21B094-3016-4383-B94A-372928442AE9}"/>
    <cellStyle name="En-t?te 1 5" xfId="8169" xr:uid="{F090A166-358E-4AE8-BFE2-8613966DCE1E}"/>
    <cellStyle name="En-t?te 1 6" xfId="8170" xr:uid="{36D97D5B-2F3E-43C0-9E5E-108315F9DBD7}"/>
    <cellStyle name="En-t?te 1 7" xfId="8171" xr:uid="{79A2B0BF-5F6D-4DB0-86B1-8D47382F0980}"/>
    <cellStyle name="En-t?te 1 8" xfId="8172" xr:uid="{CA1C8DCF-1EB2-43D5-B761-0D8041C1B816}"/>
    <cellStyle name="En-t?te 1 9" xfId="8173" xr:uid="{2FBE386E-8005-4177-85BE-E7E067511455}"/>
    <cellStyle name="En-t?te 1_(12) Detail cash flow" xfId="8174" xr:uid="{1CEC0976-778F-415A-8E10-B1AC95D86CC8}"/>
    <cellStyle name="En-t?te 2" xfId="8175" xr:uid="{380CECC0-0A40-4934-92EC-C9D9E87AC327}"/>
    <cellStyle name="En-t?te 2 10" xfId="8176" xr:uid="{0D926987-3BE0-40E8-AC27-758AACC796F9}"/>
    <cellStyle name="En-t?te 2 11" xfId="8177" xr:uid="{477CF18A-643D-4A60-A221-8619DA6DF01D}"/>
    <cellStyle name="En-t?te 2 12" xfId="8178" xr:uid="{AB6904A3-21C4-4442-A0F4-52DF2864A216}"/>
    <cellStyle name="En-t?te 2 13" xfId="8179" xr:uid="{581C7E3D-FA7A-40C1-8728-F08FE8155137}"/>
    <cellStyle name="En-t?te 2 14" xfId="8180" xr:uid="{9DE82E2A-0E5A-4BB9-9BE2-44C03436DC62}"/>
    <cellStyle name="En-t?te 2 15" xfId="8181" xr:uid="{422F09C5-E0C3-4BB8-AB35-28388DEAFE6A}"/>
    <cellStyle name="En-t?te 2 16" xfId="8182" xr:uid="{C5E513B2-E7FA-4C3B-92BD-DEFE24CCC6E8}"/>
    <cellStyle name="En-t?te 2 17" xfId="8183" xr:uid="{4AC2D415-0531-45A1-BDD1-36B09BE2DDE7}"/>
    <cellStyle name="En-t?te 2 18" xfId="8184" xr:uid="{A8EAF13E-7738-4591-A65A-6D9DA28B395E}"/>
    <cellStyle name="En-t?te 2 19" xfId="8185" xr:uid="{21D62FBC-5480-4D46-8FCC-EF41E2616D48}"/>
    <cellStyle name="En-t?te 2 2" xfId="8186" xr:uid="{2002B33A-E863-4169-BC40-AFEB14EC0A0A}"/>
    <cellStyle name="En-t?te 2 2 2" xfId="8187" xr:uid="{07A9246E-8632-4676-BE5A-2221E1A63076}"/>
    <cellStyle name="En-t?te 2 2 3" xfId="8188" xr:uid="{0DA72AFA-AD79-4D7F-BF65-2DE220AB2742}"/>
    <cellStyle name="En-t?te 2 20" xfId="8189" xr:uid="{12F81043-90BB-45CC-8135-818A32F7732D}"/>
    <cellStyle name="En-t?te 2 21" xfId="8190" xr:uid="{EFA0B1A3-D3A7-4833-A16A-8B7ED75A7A64}"/>
    <cellStyle name="En-t?te 2 22" xfId="8191" xr:uid="{6F9F7B76-8776-4FD4-B8A3-ED628E252ABC}"/>
    <cellStyle name="En-t?te 2 23" xfId="8192" xr:uid="{26519D5D-2463-4C97-B458-945C24C5E57B}"/>
    <cellStyle name="En-t?te 2 24" xfId="8193" xr:uid="{F616DEAF-C958-47C5-9BC2-8A0572D8E1DD}"/>
    <cellStyle name="En-t?te 2 3" xfId="8194" xr:uid="{19D81E09-A550-4FF9-B66B-0D09C8B6B555}"/>
    <cellStyle name="En-t?te 2 3 2" xfId="8195" xr:uid="{AEB9455D-F826-4409-91D7-313F2D52B149}"/>
    <cellStyle name="En-t?te 2 4" xfId="8196" xr:uid="{DBFADB1F-7F1C-4781-9E8D-D5BA02D0E4E2}"/>
    <cellStyle name="En-t?te 2 5" xfId="8197" xr:uid="{DD89436C-2232-46E8-A2ED-868C24C95C43}"/>
    <cellStyle name="En-t?te 2 6" xfId="8198" xr:uid="{08EFD1CD-1A0A-4F21-A0DE-29705A0993C0}"/>
    <cellStyle name="En-t?te 2 7" xfId="8199" xr:uid="{100A660F-E3B5-4A9E-8530-3E52AC54CA16}"/>
    <cellStyle name="En-t?te 2 8" xfId="8200" xr:uid="{2502363B-FA74-4BFB-B890-A9886872E1A0}"/>
    <cellStyle name="En-t?te 2 9" xfId="8201" xr:uid="{892B8636-A155-4283-B61B-7518DA725483}"/>
    <cellStyle name="En-t?te 2_(12) Detail cash flow" xfId="8202" xr:uid="{16CB702A-F62E-43E4-BFAC-3EA6A92A61C6}"/>
    <cellStyle name="Enter Currency (0)" xfId="8203" xr:uid="{6F12B87A-0BF7-4453-B68B-F7EC348169BB}"/>
    <cellStyle name="Enter Currency (0) 2" xfId="8204" xr:uid="{D99248CF-F71F-4C88-A368-814E3FDCC76B}"/>
    <cellStyle name="Enter Currency (0) 3" xfId="8205" xr:uid="{A7F87A3B-5FE8-4C1B-8B5E-A973E5A1223A}"/>
    <cellStyle name="Enter Currency (0)_only" xfId="8206" xr:uid="{86F24F39-48DD-4DF3-8522-D04CA280DF75}"/>
    <cellStyle name="Enter Currency (2)" xfId="8207" xr:uid="{19691F0F-34E8-40AB-A34D-651C48B93C34}"/>
    <cellStyle name="Enter Currency (2) 2" xfId="8208" xr:uid="{782F62BE-52F2-4571-A479-CBBAE84CA9D7}"/>
    <cellStyle name="Enter Currency (2) 3" xfId="8209" xr:uid="{2AAA3088-D6B7-46CE-9C9E-CDD6475634D2}"/>
    <cellStyle name="Enter Currency (2)_only" xfId="8210" xr:uid="{43810B3C-4DB6-4334-8E61-5AAC75CAA9CE}"/>
    <cellStyle name="Enter Units (0)" xfId="8211" xr:uid="{8FB508A3-32BD-4965-80BD-3DCB6E21D131}"/>
    <cellStyle name="Enter Units (0) 2" xfId="8212" xr:uid="{E84D0AA3-C197-4AED-8E92-EC810A519A66}"/>
    <cellStyle name="Enter Units (0) 3" xfId="8213" xr:uid="{5220DDAE-8EE1-46BC-8F83-69194A1743F5}"/>
    <cellStyle name="Enter Units (0)_only" xfId="8214" xr:uid="{8FE5A4D7-8A75-4687-9B15-BF8E89A26B39}"/>
    <cellStyle name="Enter Units (1)" xfId="8215" xr:uid="{B7CC0480-29A9-4B5B-94A8-163D8DAC30F3}"/>
    <cellStyle name="Enter Units (1) 2" xfId="8216" xr:uid="{0069C450-9C1B-453C-AD17-4D454393BEB5}"/>
    <cellStyle name="Enter Units (1) 3" xfId="8217" xr:uid="{1FDAC71C-EA91-4E3C-94A4-183110FABAC3}"/>
    <cellStyle name="Enter Units (1)_only" xfId="8218" xr:uid="{25552457-4DCC-4415-8F4D-BA9D9BA043F5}"/>
    <cellStyle name="Enter Units (2)" xfId="8219" xr:uid="{2CF725DA-6F58-4CD9-98C5-1BDC544B2D6B}"/>
    <cellStyle name="Enter Units (2) 2" xfId="8220" xr:uid="{37FF5AAB-4D4F-42E2-95AD-0AA05C0E75D1}"/>
    <cellStyle name="Enter Units (2) 3" xfId="8221" xr:uid="{91EC3F33-887A-4CF7-83C1-3F8918EEFA68}"/>
    <cellStyle name="Enter Units (2)_only" xfId="8222" xr:uid="{65703D87-1470-4FAC-AB23-24D202AF67FC}"/>
    <cellStyle name="En-tête 1" xfId="8223" xr:uid="{2B621A0C-F072-458C-81FB-8E1AF709A136}"/>
    <cellStyle name="En-tête 1 10" xfId="8224" xr:uid="{A565E1E5-A08A-4805-BEBA-97DCA251008B}"/>
    <cellStyle name="En-tête 1 11" xfId="8225" xr:uid="{A0A9F8E9-AD82-4930-97FF-DC8CDD01887E}"/>
    <cellStyle name="En-tête 1 12" xfId="8226" xr:uid="{A77DC8A6-D030-49CD-9236-28FE486658DC}"/>
    <cellStyle name="En-tête 1 13" xfId="8227" xr:uid="{E82379F1-A923-4D2A-BB80-E8BC192DC7BE}"/>
    <cellStyle name="En-tête 1 14" xfId="8228" xr:uid="{3AC5196C-C7D5-44B7-B37C-EA8A02DDE186}"/>
    <cellStyle name="En-tête 1 15" xfId="8229" xr:uid="{3A78DEBE-48BC-49F7-BB5E-D47E5E6321E9}"/>
    <cellStyle name="En-tête 1 16" xfId="8230" xr:uid="{E49C8FE9-DC1E-4B00-A31A-1DD050FFF9A6}"/>
    <cellStyle name="En-tête 1 17" xfId="8231" xr:uid="{460929B2-934E-4694-BD08-CC3FC56B5280}"/>
    <cellStyle name="En-tête 1 18" xfId="8232" xr:uid="{03D2E03D-C05C-49B4-B639-61DA0081D54F}"/>
    <cellStyle name="En-tête 1 19" xfId="8233" xr:uid="{05F87709-3792-453A-920B-2A4BEAD6F9D9}"/>
    <cellStyle name="En-tête 1 2" xfId="8234" xr:uid="{CEFFB4E4-8CF5-47B6-89DE-5EA75453A390}"/>
    <cellStyle name="En-tête 1 2 2" xfId="8235" xr:uid="{33D12328-BD14-4E25-8C4C-B6572760CEB3}"/>
    <cellStyle name="En-tête 1 2 3" xfId="8236" xr:uid="{487536EE-D713-41CA-B81A-B1DD3735EE34}"/>
    <cellStyle name="En-tête 1 20" xfId="8237" xr:uid="{6B99FAD3-D952-470C-A9BD-219DF0EEC73C}"/>
    <cellStyle name="En-tête 1 21" xfId="8238" xr:uid="{1CF9F71D-F4A1-471E-8ED3-962BBCB8C11C}"/>
    <cellStyle name="En-tête 1 22" xfId="8239" xr:uid="{43D496A9-AEE5-45B0-B7B4-EF26C2BE8DF0}"/>
    <cellStyle name="En-tête 1 23" xfId="8240" xr:uid="{8914E5C7-4856-46DD-BC43-55C4D431C776}"/>
    <cellStyle name="En-tête 1 24" xfId="8241" xr:uid="{76855E85-6018-48AE-9CDF-332D0F895179}"/>
    <cellStyle name="En-tête 1 3" xfId="8242" xr:uid="{9CC1B8C7-A0F5-4E00-9EA6-96354026E405}"/>
    <cellStyle name="En-tête 1 3 2" xfId="8243" xr:uid="{F496B271-9979-48EA-AAFB-E1F0786EFEF5}"/>
    <cellStyle name="En-tête 1 4" xfId="8244" xr:uid="{5D979298-FFA4-45FB-BF92-FDC3A2DBBD0D}"/>
    <cellStyle name="En-tête 1 5" xfId="8245" xr:uid="{F4B6557A-2B5C-47A9-9F79-35F046069197}"/>
    <cellStyle name="En-tête 1 6" xfId="8246" xr:uid="{27B8D235-5A3F-46C4-8BE5-A26ED83B3043}"/>
    <cellStyle name="En-tête 1 7" xfId="8247" xr:uid="{66DCB270-C307-4C05-9563-19850A2C96EF}"/>
    <cellStyle name="En-tête 1 8" xfId="8248" xr:uid="{A0532506-DCF4-4597-82BA-05A349A5FDC4}"/>
    <cellStyle name="En-tête 1 9" xfId="8249" xr:uid="{90247790-AEA8-4767-A632-93EA8A276A09}"/>
    <cellStyle name="En-tête 1_(12) Detail cash flow" xfId="8250" xr:uid="{6BF0631A-9203-4D28-98FE-B3D8E44F2E97}"/>
    <cellStyle name="En-tête 2" xfId="8251" xr:uid="{4D055C19-7ABA-4A69-B340-007B674D5988}"/>
    <cellStyle name="En-tête 2 10" xfId="8252" xr:uid="{0292C866-DCA8-4792-8E0A-487026910C52}"/>
    <cellStyle name="En-tête 2 11" xfId="8253" xr:uid="{A2D0979F-AF9A-457E-BF98-1D036C0FD443}"/>
    <cellStyle name="En-tête 2 12" xfId="8254" xr:uid="{9E74A9F1-D451-4F33-9EA7-CFD590714A34}"/>
    <cellStyle name="En-tête 2 13" xfId="8255" xr:uid="{64ACDDB2-48BF-4AFF-9CEE-45CE046FD5F9}"/>
    <cellStyle name="En-tête 2 14" xfId="8256" xr:uid="{DBC9E8F7-74CC-4DF3-B22B-F64B23E14713}"/>
    <cellStyle name="En-tête 2 15" xfId="8257" xr:uid="{FC5931C4-3F68-48C2-84BD-680AC5F6BEBF}"/>
    <cellStyle name="En-tête 2 16" xfId="8258" xr:uid="{9B273A81-7CEF-459B-B89B-95A424CE741E}"/>
    <cellStyle name="En-tête 2 17" xfId="8259" xr:uid="{5BB4904E-7D5E-463E-9470-45C998372918}"/>
    <cellStyle name="En-tête 2 18" xfId="8260" xr:uid="{C857B9F1-5CB0-4DFA-AD24-7993E5FB6939}"/>
    <cellStyle name="En-tête 2 19" xfId="8261" xr:uid="{4FDF1148-5E5E-452D-92E8-F87D8E5D1738}"/>
    <cellStyle name="En-tête 2 2" xfId="8262" xr:uid="{C83F0FFB-2E04-43DD-A022-BF7CD889F451}"/>
    <cellStyle name="En-tête 2 2 2" xfId="8263" xr:uid="{3F0AA8AA-1084-4FDD-A521-74BC24483AF2}"/>
    <cellStyle name="En-tête 2 2 3" xfId="8264" xr:uid="{F4DD01C0-0228-4491-9C9A-B789C41E45EF}"/>
    <cellStyle name="En-tête 2 20" xfId="8265" xr:uid="{B1E3C77C-4580-4A4C-B144-0245FF3ED882}"/>
    <cellStyle name="En-tête 2 21" xfId="8266" xr:uid="{25A2D5F9-7E47-467B-B247-C97E37C98127}"/>
    <cellStyle name="En-tête 2 22" xfId="8267" xr:uid="{91760C49-FDB6-477B-9580-5C321B11D944}"/>
    <cellStyle name="En-tête 2 23" xfId="8268" xr:uid="{3571C135-B21C-4425-8D7C-A3DF615421AF}"/>
    <cellStyle name="En-tête 2 24" xfId="8269" xr:uid="{5EC43E96-2224-495D-828E-254A1C73ED38}"/>
    <cellStyle name="En-tête 2 3" xfId="8270" xr:uid="{02EF46AA-8AED-4842-83DE-D2856B5A66C1}"/>
    <cellStyle name="En-tête 2 3 2" xfId="8271" xr:uid="{73D67571-463B-4A60-B2D4-4C59CC02024C}"/>
    <cellStyle name="En-tête 2 4" xfId="8272" xr:uid="{A4150450-73DF-4CD9-98F1-F822C68F9DB9}"/>
    <cellStyle name="En-tête 2 5" xfId="8273" xr:uid="{93C05F74-E349-41CC-B577-045AE575675E}"/>
    <cellStyle name="En-tête 2 6" xfId="8274" xr:uid="{47C5A41B-3877-4331-AD9B-F2FC3B8F6CD2}"/>
    <cellStyle name="En-tête 2 7" xfId="8275" xr:uid="{6A82AA1C-3AA8-4A58-A1FA-0E1F63CEA4CE}"/>
    <cellStyle name="En-tête 2 8" xfId="8276" xr:uid="{854B926E-BC57-4199-836A-A75934B41DB4}"/>
    <cellStyle name="En-tête 2 9" xfId="8277" xr:uid="{3D50C759-4FBB-4EE7-9961-15754067DA9A}"/>
    <cellStyle name="En-tête 2_(12) Detail cash flow" xfId="8278" xr:uid="{AA4ED734-1562-4EC1-942A-E9A080F0AD70}"/>
    <cellStyle name="entry box" xfId="8279" xr:uid="{126615CF-5B0C-483E-A268-3F4EF423B180}"/>
    <cellStyle name="entry box 2" xfId="8280" xr:uid="{2147B410-674D-41AE-81EE-C9EBA2E9E8AC}"/>
    <cellStyle name="En-t๊te 1" xfId="8281" xr:uid="{508B774F-416E-48BA-A42A-BACDDFC7C57D}"/>
    <cellStyle name="En-t๊te 1 10" xfId="8282" xr:uid="{9C39E504-E273-4EB5-86AC-7714189F881B}"/>
    <cellStyle name="En-t๊te 1 11" xfId="8283" xr:uid="{FCCDFAB9-DA32-4007-B447-70E41DB086D0}"/>
    <cellStyle name="En-t๊te 1 12" xfId="8284" xr:uid="{3190DFD2-C5C6-4028-93FE-92E21204587A}"/>
    <cellStyle name="En-t๊te 1 13" xfId="8285" xr:uid="{0158D088-4635-4B83-9BC4-59194818B8E2}"/>
    <cellStyle name="En-t๊te 1 14" xfId="8286" xr:uid="{233E3069-9738-450F-96B3-8529EEC2E619}"/>
    <cellStyle name="En-t๊te 1 15" xfId="8287" xr:uid="{212459BC-EDB3-4CF9-A2D1-307E123279D0}"/>
    <cellStyle name="En-t๊te 1 16" xfId="8288" xr:uid="{1D0FF1B6-348A-49B8-A469-D9B45E274026}"/>
    <cellStyle name="En-t๊te 1 17" xfId="8289" xr:uid="{A130F068-F79D-4DC2-8F10-0C91D2EBE35C}"/>
    <cellStyle name="En-t๊te 1 18" xfId="8290" xr:uid="{7992D663-EC17-47CC-B5D2-D4EC2AD86FD1}"/>
    <cellStyle name="En-t๊te 1 19" xfId="8291" xr:uid="{BC2B20C5-52A7-458D-9FA4-01C28A466D6A}"/>
    <cellStyle name="En-t๊te 1 2" xfId="8292" xr:uid="{C7EE24E1-FE59-4EB7-BEF8-2499F2AF1EFD}"/>
    <cellStyle name="En-t๊te 1 2 2" xfId="8293" xr:uid="{BBCD532C-00BB-4704-9060-B0355F7551DA}"/>
    <cellStyle name="En-t๊te 1 2 3" xfId="8294" xr:uid="{27DA1E81-E5F7-44D5-B10A-38A9A8F6E467}"/>
    <cellStyle name="En-t๊te 1 20" xfId="8295" xr:uid="{707ECB4A-E7CA-4BE3-A1DF-D6943781197F}"/>
    <cellStyle name="En-t๊te 1 21" xfId="8296" xr:uid="{6052D374-4B61-4FC2-A625-D84B1A4F0B5B}"/>
    <cellStyle name="En-t๊te 1 22" xfId="8297" xr:uid="{88ACB787-635D-41F8-8BA7-05394A90DF8B}"/>
    <cellStyle name="En-t๊te 1 23" xfId="8298" xr:uid="{F97EEA58-1141-4184-BCC0-647FD83D1B90}"/>
    <cellStyle name="En-t๊te 1 24" xfId="8299" xr:uid="{F4B7A384-6E72-4FE8-BBAC-BC1694E1B2E7}"/>
    <cellStyle name="En-t๊te 1 3" xfId="8300" xr:uid="{02E37ACD-023F-4D19-A0D7-CF193238B719}"/>
    <cellStyle name="En-t๊te 1 3 2" xfId="8301" xr:uid="{7AC5FF1E-D8FD-4A22-9A2B-07D6C1DCEF1F}"/>
    <cellStyle name="En-t๊te 1 4" xfId="8302" xr:uid="{2B6BA1B3-D0EC-4C0C-B959-7A6459243556}"/>
    <cellStyle name="En-t๊te 1 5" xfId="8303" xr:uid="{BDF74D8C-C3CE-4ECC-B332-BE5760421975}"/>
    <cellStyle name="En-t๊te 1 6" xfId="8304" xr:uid="{D2836EC4-8B1B-41E1-AC02-2311818FC475}"/>
    <cellStyle name="En-t๊te 1 7" xfId="8305" xr:uid="{9958B3CD-093F-40B0-B24E-CFB3586D761D}"/>
    <cellStyle name="En-t๊te 1 8" xfId="8306" xr:uid="{6A231E25-E1F5-4389-96D7-4CF415349AF8}"/>
    <cellStyle name="En-t๊te 1 9" xfId="8307" xr:uid="{D8868A05-EA1E-4908-891B-3152C2B8C49C}"/>
    <cellStyle name="En-t๊te 1_(12) Detail cash flow" xfId="8308" xr:uid="{3B799786-9A87-4FC6-8801-C65450703C28}"/>
    <cellStyle name="En-t๊te 2" xfId="8309" xr:uid="{E5109095-A570-47A5-B02F-8B8233DA8DAB}"/>
    <cellStyle name="En-t๊te 2 10" xfId="8310" xr:uid="{C71F76E4-91BD-4FD2-A203-8D33E6D1A06B}"/>
    <cellStyle name="En-t๊te 2 11" xfId="8311" xr:uid="{58C0A61A-4AC7-4509-8387-F61B94101A0D}"/>
    <cellStyle name="En-t๊te 2 12" xfId="8312" xr:uid="{925AC186-FC4D-472A-8D67-CF0A1440C862}"/>
    <cellStyle name="En-t๊te 2 13" xfId="8313" xr:uid="{B733CF7A-577E-4E08-A13F-9B93D03935AD}"/>
    <cellStyle name="En-t๊te 2 14" xfId="8314" xr:uid="{1556F3BF-1F6E-4AE4-94B1-65BD0763EC32}"/>
    <cellStyle name="En-t๊te 2 15" xfId="8315" xr:uid="{CEE88206-7D0B-44B9-8698-9ECC03EC2475}"/>
    <cellStyle name="En-t๊te 2 16" xfId="8316" xr:uid="{0CC56F39-452F-4119-9199-D47DC003080B}"/>
    <cellStyle name="En-t๊te 2 17" xfId="8317" xr:uid="{75CB99B0-DAED-4186-947E-63BC25498B3E}"/>
    <cellStyle name="En-t๊te 2 18" xfId="8318" xr:uid="{9A575E3E-8812-4AB5-AFCB-6F35BAE33616}"/>
    <cellStyle name="En-t๊te 2 19" xfId="8319" xr:uid="{F0C6E213-7533-4715-AE7A-F027D4B34B33}"/>
    <cellStyle name="En-t๊te 2 2" xfId="8320" xr:uid="{E8D737B8-60EF-43FA-92DF-382F43CFB3D7}"/>
    <cellStyle name="En-t๊te 2 2 2" xfId="8321" xr:uid="{6DED5491-74AE-4412-8915-A8D61FF4B120}"/>
    <cellStyle name="En-t๊te 2 2 3" xfId="8322" xr:uid="{BF331344-EE11-4784-9DEE-0AD623B7E92D}"/>
    <cellStyle name="En-t๊te 2 20" xfId="8323" xr:uid="{994E6C99-3290-4E55-9982-3853606AE7C2}"/>
    <cellStyle name="En-t๊te 2 21" xfId="8324" xr:uid="{AEFA6612-F68E-48A6-B8EA-FF2EE017691C}"/>
    <cellStyle name="En-t๊te 2 22" xfId="8325" xr:uid="{00AFC818-6C42-44E7-AD5A-02DE226A6558}"/>
    <cellStyle name="En-t๊te 2 23" xfId="8326" xr:uid="{22F48852-27D1-4D2C-A6E6-778631874C6C}"/>
    <cellStyle name="En-t๊te 2 24" xfId="8327" xr:uid="{0D47C587-5150-4E10-90A7-EC6D829A2895}"/>
    <cellStyle name="En-t๊te 2 3" xfId="8328" xr:uid="{DBA5F52C-F5E3-4F60-9258-BD0C83027F55}"/>
    <cellStyle name="En-t๊te 2 3 2" xfId="8329" xr:uid="{3D05B89E-78D9-42B5-A39B-EF4E90415BBD}"/>
    <cellStyle name="En-t๊te 2 4" xfId="8330" xr:uid="{51B0D78B-5AE3-45A1-BBD6-5DCB30ED2079}"/>
    <cellStyle name="En-t๊te 2 5" xfId="8331" xr:uid="{606D67BC-120E-4662-838B-6CEFA1D3E59A}"/>
    <cellStyle name="En-t๊te 2 6" xfId="8332" xr:uid="{B6F8394B-319A-418F-AFA6-8DEFA83877C5}"/>
    <cellStyle name="En-t๊te 2 7" xfId="8333" xr:uid="{9A134D3C-26D8-4F01-9980-ECC2B30652FB}"/>
    <cellStyle name="En-t๊te 2 8" xfId="8334" xr:uid="{BFA24A2C-9B53-4219-B28C-CDECC8CC1076}"/>
    <cellStyle name="En-t๊te 2 9" xfId="8335" xr:uid="{2822BC2E-446B-4A2F-A585-18C73D3F3DA5}"/>
    <cellStyle name="En-t๊te 2_(12) Detail cash flow" xfId="8336" xr:uid="{A5D79C79-09BE-4540-BC1C-46FBEC08AE47}"/>
    <cellStyle name="Euro" xfId="8337" xr:uid="{3305DDC1-F959-45D0-8EC2-F458F1493B27}"/>
    <cellStyle name="Euro 10" xfId="8338" xr:uid="{6F882AA2-759B-47E0-8110-E067B7F5DD8A}"/>
    <cellStyle name="Euro 10 2" xfId="8339" xr:uid="{A9C50383-0903-4C9B-8057-AE278786D25E}"/>
    <cellStyle name="Euro 11" xfId="8340" xr:uid="{BE9898E8-BDD1-4EFC-B1EA-F7BDE438A2E6}"/>
    <cellStyle name="Euro 11 2" xfId="8341" xr:uid="{7253527C-FAD2-4669-BC56-DA96FA749AD2}"/>
    <cellStyle name="Euro 12" xfId="8342" xr:uid="{ADD14051-0678-4C47-B26A-91637BC47FEE}"/>
    <cellStyle name="Euro 13" xfId="8343" xr:uid="{2E24310F-A6AB-46A5-B2BA-12C2C1B4D6AA}"/>
    <cellStyle name="Euro 14" xfId="8344" xr:uid="{C77A6FB7-B894-4DC5-A9A8-FE6EF1005CF1}"/>
    <cellStyle name="Euro 15" xfId="8345" xr:uid="{F0D7D42F-F638-477F-94CF-6C92373EFF92}"/>
    <cellStyle name="Euro 16" xfId="8346" xr:uid="{11037AFE-A685-4EEB-BB72-AD115106B278}"/>
    <cellStyle name="Euro 17" xfId="8347" xr:uid="{E25D9979-76BB-4313-A0BE-9FC836026128}"/>
    <cellStyle name="Euro 18" xfId="8348" xr:uid="{AD4B1A75-4CEB-4A4E-9DE5-F2BC72678316}"/>
    <cellStyle name="Euro 19" xfId="8349" xr:uid="{95067DCB-8515-48BF-9023-65ADE8DDEE5B}"/>
    <cellStyle name="Euro 2" xfId="8350" xr:uid="{60F8C4AA-0ED1-42A8-8942-45DB2C90DEF9}"/>
    <cellStyle name="Euro 2 2" xfId="8351" xr:uid="{B1C12EE9-A283-42C2-BE28-699318EAA8FC}"/>
    <cellStyle name="Euro 20" xfId="8352" xr:uid="{E0353AA0-4D45-45D6-82CB-0086C2603006}"/>
    <cellStyle name="Euro 21" xfId="8353" xr:uid="{6AF086B5-B6D3-47AB-9A75-D069CD2FA32B}"/>
    <cellStyle name="Euro 22" xfId="8354" xr:uid="{DA684AB2-40F5-44AF-AC03-6FDD7BEEB34B}"/>
    <cellStyle name="Euro 23" xfId="8355" xr:uid="{46036F6B-5897-4739-9FF2-C9FED421F7E1}"/>
    <cellStyle name="Euro 24" xfId="8356" xr:uid="{2B49B615-393F-4F02-BF56-1777FB554961}"/>
    <cellStyle name="Euro 3" xfId="8357" xr:uid="{6241C2F0-48FE-4026-8F4B-552D598A208A}"/>
    <cellStyle name="Euro 3 2" xfId="8358" xr:uid="{DA8F26A3-F2B1-4CB2-920A-182A4A12F1E8}"/>
    <cellStyle name="Euro 4" xfId="8359" xr:uid="{1610C3CC-9CEC-4FAC-AACA-CEC8393B4D66}"/>
    <cellStyle name="Euro 4 2" xfId="8360" xr:uid="{92A32556-F1FD-46EB-B6C3-A8F127C3033A}"/>
    <cellStyle name="Euro 5" xfId="8361" xr:uid="{16A4BB76-8751-4FB4-B553-6FD37289A566}"/>
    <cellStyle name="Euro 5 2" xfId="8362" xr:uid="{D9FBFE15-509A-4BFB-B635-EE7D98DC43E5}"/>
    <cellStyle name="Euro 6" xfId="8363" xr:uid="{144704C1-91E6-4A0F-A7DB-FF60ABA46A00}"/>
    <cellStyle name="Euro 6 2" xfId="8364" xr:uid="{5E006465-F59C-405E-A428-6710469861F9}"/>
    <cellStyle name="Euro 7" xfId="8365" xr:uid="{748728B8-EAD2-4682-8514-7CD8B9AF2226}"/>
    <cellStyle name="Euro 7 2" xfId="8366" xr:uid="{73805E41-C4A5-4C82-8A79-114D3D2D9A46}"/>
    <cellStyle name="Euro 8" xfId="8367" xr:uid="{51AEC1E7-A8BC-4925-AF5C-4C89AEDA0838}"/>
    <cellStyle name="Euro 8 2" xfId="8368" xr:uid="{6A585979-71BB-4E22-B80D-1ACD6B433D63}"/>
    <cellStyle name="Euro 9" xfId="8369" xr:uid="{A516FD2D-6A39-484B-99CC-E4D717E04CE6}"/>
    <cellStyle name="Euro 9 2" xfId="8370" xr:uid="{19BE11AB-020B-4298-A171-E88983FD9A15}"/>
    <cellStyle name="Euro_(2)Sum of cash&amp;cash equivalent" xfId="8371" xr:uid="{E47D3C8E-F200-4220-8F3E-8543F655CFE2}"/>
    <cellStyle name="Excel Built-in Normal" xfId="8372" xr:uid="{4E8E0467-3C1A-45F1-BE96-B82E5EDAF987}"/>
    <cellStyle name="explanation" xfId="8373" xr:uid="{C2CCCD4D-FBFC-45DA-A223-DCEB5CDD2D39}"/>
    <cellStyle name="explanation 10" xfId="8374" xr:uid="{F991E9CD-D7C2-4D1E-8D77-C037AE6E14D2}"/>
    <cellStyle name="explanation 11" xfId="8375" xr:uid="{CD7E4DAE-3978-43E3-B909-36F749ABBA61}"/>
    <cellStyle name="explanation 12" xfId="8376" xr:uid="{EF92FE9B-6A46-40D9-850D-E6B4C8DA95A3}"/>
    <cellStyle name="explanation 13" xfId="8377" xr:uid="{EDB6B310-14B4-426D-BA05-6856E9F3E4CA}"/>
    <cellStyle name="explanation 14" xfId="8378" xr:uid="{185D7021-BD4B-409B-AECB-05E91EAB8B16}"/>
    <cellStyle name="explanation 15" xfId="8379" xr:uid="{D392A2A6-8474-4073-B7FC-1C8E03263941}"/>
    <cellStyle name="explanation 16" xfId="8380" xr:uid="{EA037975-B3FE-4D1E-BBBF-61362090A575}"/>
    <cellStyle name="explanation 17" xfId="8381" xr:uid="{12EA9983-DA5E-4F17-9F61-6C8B28D6A7BD}"/>
    <cellStyle name="explanation 18" xfId="8382" xr:uid="{33D2BE9A-0B13-441A-A118-E8037DF8CDAA}"/>
    <cellStyle name="explanation 19" xfId="8383" xr:uid="{64DCC365-0710-4DEE-9224-DAFF2A12C1F0}"/>
    <cellStyle name="explanation 2" xfId="8384" xr:uid="{892AA061-4231-4FF5-93C6-8A0DB2A01932}"/>
    <cellStyle name="explanation 2 2" xfId="8385" xr:uid="{A99F6252-80C5-4C1A-A199-147CDAE65380}"/>
    <cellStyle name="explanation 2 3" xfId="8386" xr:uid="{B46F758D-B797-440A-A83A-4CC31DFD880D}"/>
    <cellStyle name="explanation 20" xfId="8387" xr:uid="{A8AA30BA-4083-4549-AC34-F94437B87F0D}"/>
    <cellStyle name="explanation 21" xfId="8388" xr:uid="{351355F3-E0A8-4D7E-936C-7C9B129F636D}"/>
    <cellStyle name="explanation 22" xfId="8389" xr:uid="{1F0A5752-307A-4931-BD27-4EDAF5FA17DD}"/>
    <cellStyle name="explanation 23" xfId="8390" xr:uid="{97152208-060B-4303-8D4F-C8CCE1D152A0}"/>
    <cellStyle name="explanation 24" xfId="8391" xr:uid="{C22327F1-3F9B-4062-B434-4B36EB4C4F18}"/>
    <cellStyle name="explanation 3" xfId="8392" xr:uid="{D484B5A3-9275-4819-B16D-EED27245D992}"/>
    <cellStyle name="explanation 3 2" xfId="8393" xr:uid="{434ED44E-70D0-4523-8628-951252B82BD4}"/>
    <cellStyle name="explanation 4" xfId="8394" xr:uid="{72B22912-3920-495E-9A4A-D2BE077E34DF}"/>
    <cellStyle name="explanation 5" xfId="8395" xr:uid="{A42A27A5-33D0-43AC-9388-0595848F51BE}"/>
    <cellStyle name="explanation 6" xfId="8396" xr:uid="{FD85C5F7-F154-4C4B-B024-A4B0F5D6F4BA}"/>
    <cellStyle name="explanation 7" xfId="8397" xr:uid="{FBE7B749-329C-4AB1-9DC5-FAE1D9FF16A3}"/>
    <cellStyle name="explanation 8" xfId="8398" xr:uid="{D5984730-FBEB-4EFC-885C-A1E38C6C267A}"/>
    <cellStyle name="explanation 9" xfId="8399" xr:uid="{A99E6810-BE3B-4F1B-8559-3F5E8E5D8CDD}"/>
    <cellStyle name="explanation_(12) Detail cash flow" xfId="8400" xr:uid="{75388081-9AF7-4962-A839-4821414B144E}"/>
    <cellStyle name="Explanatory Text 2" xfId="8401" xr:uid="{56779E06-11C5-4702-B463-EB3F18103274}"/>
    <cellStyle name="Explanatory Text 2 2" xfId="8402" xr:uid="{E8775B58-44F1-4025-899F-4364AF5F162E}"/>
    <cellStyle name="Explanatory Text 2 2 2" xfId="14912" xr:uid="{9AE4DBE2-67F5-4199-9BDB-1D49315B7C5D}"/>
    <cellStyle name="Explanatory Text 2 3" xfId="8403" xr:uid="{204E6947-F0F0-496A-AF0C-53D96E9FBFA5}"/>
    <cellStyle name="Explanatory Text 2 4" xfId="8404" xr:uid="{C8798BD4-3FEB-49A3-8FE0-4D15E6DDA3DE}"/>
    <cellStyle name="Explanatory Text 2 5" xfId="12041" xr:uid="{C6D88F75-0EAB-4DE8-A2E3-60164E1C8CCA}"/>
    <cellStyle name="Explanatory Text 2 6" xfId="14419" xr:uid="{D8A5E0ED-4D07-4B17-9718-C2AA319F48A6}"/>
    <cellStyle name="Explanatory Text 2_only" xfId="8405" xr:uid="{F8A9BC45-4DF6-47EB-9730-35D07D807396}"/>
    <cellStyle name="Explanatory Text 3" xfId="8406" xr:uid="{B407D966-B366-4082-AEEF-77EC7D90420D}"/>
    <cellStyle name="Explanatory Text 3 2" xfId="8407" xr:uid="{CDD5BF10-2ED9-4891-AF56-FF5207F65EF6}"/>
    <cellStyle name="Explanatory Text 3 2 2" xfId="14913" xr:uid="{02325A13-FE79-4C28-8372-F1780F371426}"/>
    <cellStyle name="Explanatory Text 3 3" xfId="14565" xr:uid="{4CAC62B3-F16B-4C2B-8CB7-9373481F0638}"/>
    <cellStyle name="Explanatory Text 4" xfId="8408" xr:uid="{136D47BC-2F46-4C5F-B787-F0084C5259EB}"/>
    <cellStyle name="Explanatory Text 5" xfId="8409" xr:uid="{E8065123-080F-4BC5-BBBE-9A269C837D30}"/>
    <cellStyle name="Explanatory Text 6" xfId="8410" xr:uid="{5D3A1149-38F8-45EA-9452-9BB519B2C977}"/>
    <cellStyle name="Explanatory Text 6 2" xfId="8411" xr:uid="{EDF2249C-8CEB-4724-90B9-454C699C64A7}"/>
    <cellStyle name="Explanatory Text 7" xfId="8412" xr:uid="{149823BA-D86E-4F5D-BDAF-2C20D39C6D44}"/>
    <cellStyle name="Explanatory Text 8" xfId="11733" xr:uid="{F7F5AE0C-0176-4EDF-A721-2064D9A81C3D}"/>
    <cellStyle name="F2" xfId="8413" xr:uid="{A77FF029-1575-4DBB-8C65-B61A2ED6B43D}"/>
    <cellStyle name="F3" xfId="8414" xr:uid="{A9A44ECA-C23B-4E7B-9E7C-A140F5789C79}"/>
    <cellStyle name="F4" xfId="8415" xr:uid="{5E49497E-2511-43CB-9312-DE86697D5B3A}"/>
    <cellStyle name="F5" xfId="8416" xr:uid="{A52DF250-25D6-413C-8B6D-9D8C0FE282E6}"/>
    <cellStyle name="F6" xfId="8417" xr:uid="{9D364C13-7142-4ED9-A87A-78843E1E1F49}"/>
    <cellStyle name="F7" xfId="8418" xr:uid="{E1E7F373-0009-47E2-B57C-7298004BA64D}"/>
    <cellStyle name="F8" xfId="8419" xr:uid="{C216D890-D119-4A97-BB54-5487DF942BA9}"/>
    <cellStyle name="Feld_muß" xfId="8420" xr:uid="{925B211A-D4BB-4217-8732-E067E48D684C}"/>
    <cellStyle name="fHeading2" xfId="8421" xr:uid="{2F0B8D56-D37D-4C24-A04F-85F5FFF4A3EE}"/>
    <cellStyle name="fHeading2 2" xfId="8422" xr:uid="{D32084CC-9246-40CF-9C72-C3244198F132}"/>
    <cellStyle name="Fijo" xfId="8423" xr:uid="{4F44E92A-159D-4C7E-85C4-E45B4806C99D}"/>
    <cellStyle name="Financier0" xfId="8424" xr:uid="{C00C8A3C-F178-49DF-947E-8E8623872521}"/>
    <cellStyle name="Financier0 10" xfId="8425" xr:uid="{56F0797D-5DD8-44EB-9567-63E6AD49D9A7}"/>
    <cellStyle name="Financier0 11" xfId="8426" xr:uid="{4221E32D-ACD1-4548-AAFD-107C36EEEFC4}"/>
    <cellStyle name="Financier0 12" xfId="8427" xr:uid="{43549D45-797D-4832-91A1-62701C7909F5}"/>
    <cellStyle name="Financier0 13" xfId="8428" xr:uid="{37E357A2-D582-4FE6-9C82-8A15E78FA1E0}"/>
    <cellStyle name="Financier0 14" xfId="8429" xr:uid="{8FBD9E5E-3D73-47E5-80EA-64F28DEF7EDF}"/>
    <cellStyle name="Financier0 15" xfId="8430" xr:uid="{23AB40E3-C22A-438A-A929-C01FD8E43EAB}"/>
    <cellStyle name="Financier0 16" xfId="8431" xr:uid="{9DFBE56A-4639-4CE5-B173-35EF771D89EA}"/>
    <cellStyle name="Financier0 17" xfId="8432" xr:uid="{EB300420-7E5B-432F-BD1A-EECA2A683E2D}"/>
    <cellStyle name="Financier0 18" xfId="8433" xr:uid="{B17D01AB-AD09-4990-9B41-36EBAE96CB08}"/>
    <cellStyle name="Financier0 19" xfId="8434" xr:uid="{710297C6-072C-4EE5-BEB3-0DAF4B9C0375}"/>
    <cellStyle name="Financier0 2" xfId="8435" xr:uid="{82D356C8-B671-4EDD-BA15-8017F655563D}"/>
    <cellStyle name="Financier0 2 2" xfId="8436" xr:uid="{A6DC9694-0E67-4213-985A-323072CC5C52}"/>
    <cellStyle name="Financier0 20" xfId="8437" xr:uid="{122295A3-9E20-40FD-8E9B-7B7DCAEF9C3B}"/>
    <cellStyle name="Financier0 21" xfId="8438" xr:uid="{6904E2EB-EAAA-4BE1-806E-5023121AEC51}"/>
    <cellStyle name="Financier0 22" xfId="8439" xr:uid="{ED9D6A0E-E806-4BE7-950E-D00A0FE13ABD}"/>
    <cellStyle name="Financier0 23" xfId="8440" xr:uid="{695995EC-A3F5-439E-8D78-C01BA9137D7D}"/>
    <cellStyle name="Financier0 3" xfId="8441" xr:uid="{A0491096-1EDB-45E6-B315-116F438EAB1D}"/>
    <cellStyle name="Financier0 4" xfId="8442" xr:uid="{5C5D22CB-4125-4633-97EB-41A0575757FB}"/>
    <cellStyle name="Financier0 5" xfId="8443" xr:uid="{DE30C750-5F8C-4CC6-9D3D-135FF43EF9C0}"/>
    <cellStyle name="Financier0 6" xfId="8444" xr:uid="{C10C4CDA-09B1-4DA9-9A11-298075CC7F28}"/>
    <cellStyle name="Financier0 7" xfId="8445" xr:uid="{BE23A82C-074B-464E-93C1-0E5E02522CB8}"/>
    <cellStyle name="Financier0 8" xfId="8446" xr:uid="{99CBF54A-78D8-4F57-B60E-AEE460A6CCC1}"/>
    <cellStyle name="Financier0 9" xfId="8447" xr:uid="{C072DC5B-090A-4EE8-A83B-5AA6620F8215}"/>
    <cellStyle name="Financiero" xfId="8448" xr:uid="{EF68B2ED-7B33-435A-B073-050EA2B23774}"/>
    <cellStyle name="Fixed" xfId="8449" xr:uid="{FF9251A9-59CD-4C37-A2BF-907C13BE001A}"/>
    <cellStyle name="Fixed 2" xfId="8450" xr:uid="{95D94717-CE4A-4D5F-BAA0-631066FBFA1B}"/>
    <cellStyle name="Fixed 3" xfId="8451" xr:uid="{F3A332B1-4F89-4F3B-870F-9F86E0F6A266}"/>
    <cellStyle name="Fixed_only" xfId="8452" xr:uid="{156F641A-01F2-4877-B20F-3A35AD6AB221}"/>
    <cellStyle name="fldHEADER" xfId="8453" xr:uid="{5B7EADE4-5E0F-44A2-A61F-2944248ECDC5}"/>
    <cellStyle name="Folloŷed Hyperlink" xfId="8454" xr:uid="{EC7B416A-22FF-4EE7-B645-E6D06956D651}"/>
    <cellStyle name="Folloŷed Hyperlink 2" xfId="8455" xr:uid="{45553E1C-AB53-400A-AC86-CBC29BC5E5FF}"/>
    <cellStyle name="Good 10" xfId="8456" xr:uid="{358DCB5E-8904-4FB9-9E3F-DF6FF564C191}"/>
    <cellStyle name="Good 11" xfId="11725" xr:uid="{7DFD90D7-1E09-4BEE-A8D8-09D159F5A5E6}"/>
    <cellStyle name="Good 2" xfId="8457" xr:uid="{6DE8ED22-64E3-4ADD-AD01-908D6A34C18C}"/>
    <cellStyle name="Good 2 2" xfId="8458" xr:uid="{5266FA7B-A93C-4835-83FB-52F5C29AB235}"/>
    <cellStyle name="Good 2 2 2" xfId="14914" xr:uid="{CFFB59DE-8AA5-4E20-AB48-11F4F656B822}"/>
    <cellStyle name="Good 2 3" xfId="8459" xr:uid="{EA466256-271B-402D-B451-722C93167C8A}"/>
    <cellStyle name="Good 2 4" xfId="8460" xr:uid="{128B0628-1A99-4C15-8F23-595A0722E24A}"/>
    <cellStyle name="Good 2 5" xfId="12031" xr:uid="{EDF5FA4B-77A8-411D-8D15-DDE4AECA3718}"/>
    <cellStyle name="Good 2 6" xfId="14425" xr:uid="{F7815240-7986-42F9-B049-1BB629DCA9DD}"/>
    <cellStyle name="Good 2_only" xfId="8461" xr:uid="{CFB33689-D8A5-4126-B6AF-2E6CAA20C834}"/>
    <cellStyle name="Good 3" xfId="8462" xr:uid="{87B88EC0-6864-47F8-9594-3F1A53CD5615}"/>
    <cellStyle name="Good 3 2" xfId="8463" xr:uid="{69E76EA3-D551-4ABF-8C98-A4D2EABEDAFA}"/>
    <cellStyle name="Good 3 2 2" xfId="14915" xr:uid="{22609CBD-EE21-4EFF-B711-23DE5EE8F1B6}"/>
    <cellStyle name="Good 3 3" xfId="8464" xr:uid="{ADFDDD50-3469-4F37-B2E8-14B3DDEE8CD5}"/>
    <cellStyle name="Good 3 4" xfId="14556" xr:uid="{476764D7-473F-4BBC-A5BB-3A8F4580EB7C}"/>
    <cellStyle name="Good 4" xfId="8465" xr:uid="{678049F6-FBE0-4157-AB8B-89A299DE56FA}"/>
    <cellStyle name="Good 5" xfId="8466" xr:uid="{3BF692C8-7B29-4F24-A843-15FC755ECEF0}"/>
    <cellStyle name="Good 6" xfId="8467" xr:uid="{A4941951-A4C3-4FA5-8830-70B6D1365A15}"/>
    <cellStyle name="Good 6 2" xfId="8468" xr:uid="{B457405A-0A79-4FC8-9B72-20D16591F90F}"/>
    <cellStyle name="Good 7" xfId="8469" xr:uid="{4EA5DDA8-DF66-4AE9-88AD-2B5387EC4FAF}"/>
    <cellStyle name="Good 7 2" xfId="8470" xr:uid="{759B5D63-123E-46A9-B9F0-464176E33CCA}"/>
    <cellStyle name="Good 8" xfId="8471" xr:uid="{2D833C95-31C0-46CF-889B-ED8C5C4FDF87}"/>
    <cellStyle name="Good 9" xfId="8472" xr:uid="{13EA57D2-0145-440A-BBC8-438C10799428}"/>
    <cellStyle name="Grey" xfId="5" xr:uid="{00000000-0005-0000-0000-000004000000}"/>
    <cellStyle name="Grey 10" xfId="8473" xr:uid="{6133833B-A2E2-4E1E-827A-32DCD0A96C53}"/>
    <cellStyle name="Grey 11" xfId="8474" xr:uid="{B03F2531-16B1-45BD-ACD6-0D436D75295D}"/>
    <cellStyle name="Grey 12" xfId="8475" xr:uid="{3344E6A9-F3E4-4A38-AD75-F6EFD7D2C713}"/>
    <cellStyle name="Grey 2" xfId="8476" xr:uid="{466BC6EA-1B94-4E9B-B174-608E6D230084}"/>
    <cellStyle name="Grey 2 2" xfId="8477" xr:uid="{37938182-2B6A-4010-BC9B-FCE9E40BD8D7}"/>
    <cellStyle name="Grey 2 3" xfId="8478" xr:uid="{9DB78CA0-9A06-4FCE-80F1-99AF32C076ED}"/>
    <cellStyle name="Grey 2_only" xfId="8479" xr:uid="{07F38671-65C3-45F0-B2BA-69D2C6DB78EE}"/>
    <cellStyle name="Grey 3" xfId="8480" xr:uid="{027764C7-1853-4386-9CE0-DC52B6502A0D}"/>
    <cellStyle name="Grey 4" xfId="8481" xr:uid="{0FE1BF04-30B3-4432-BD76-295248637DCA}"/>
    <cellStyle name="Grey 4 2" xfId="8482" xr:uid="{885E5D62-F1FD-4AC6-B634-C3B06EF004C5}"/>
    <cellStyle name="Grey 5" xfId="8483" xr:uid="{4C731A17-5713-40C0-9C8D-32723559D2A7}"/>
    <cellStyle name="Grey 6" xfId="8484" xr:uid="{B60957B1-4ED0-4069-B991-BC8A85450AE3}"/>
    <cellStyle name="Grey 7" xfId="8485" xr:uid="{97823F84-3E4B-4F9E-BB32-D0947371668B}"/>
    <cellStyle name="Grey 8" xfId="8486" xr:uid="{1338BCBB-03FE-4BBB-8AE7-E7EE53709F46}"/>
    <cellStyle name="Grey 9" xfId="8487" xr:uid="{3C3A8767-6271-4DF1-A14B-AB36DBE2853A}"/>
    <cellStyle name="Grey_%hold JTS_YPP(TUK)" xfId="8488" xr:uid="{0D1311B1-14DD-4F9E-8B03-6CC103AE3B93}"/>
    <cellStyle name="HEADER" xfId="8489" xr:uid="{3DAB8D79-350A-44A3-86BA-EEF32F2BDC94}"/>
    <cellStyle name="Header - Style1" xfId="8490" xr:uid="{0FA625F0-2041-4E70-8289-92778FBD5A3E}"/>
    <cellStyle name="Header - Style1 2" xfId="8491" xr:uid="{DB34B8A3-710E-42DD-B227-2D540D5FD208}"/>
    <cellStyle name="Header - Style1 3" xfId="8492" xr:uid="{EDC0E66F-13AD-4E8B-8CC4-6347E8D00EF6}"/>
    <cellStyle name="Header - Style1 4" xfId="8493" xr:uid="{03065E3E-8C1A-4E60-89DD-84431A612036}"/>
    <cellStyle name="Header - Style1_only" xfId="8494" xr:uid="{D4E60DF0-2C95-4B75-A3EE-21DB6AA704D2}"/>
    <cellStyle name="HEADER 10" xfId="8495" xr:uid="{A982B22A-53D4-458B-A449-8C35E633229F}"/>
    <cellStyle name="HEADER 11" xfId="8496" xr:uid="{12568458-5D77-4EE3-B1DC-0E357CC90972}"/>
    <cellStyle name="HEADER 12" xfId="8497" xr:uid="{A2B49A95-A1D6-4D01-81EA-F4A8CE9926B9}"/>
    <cellStyle name="HEADER 13" xfId="8498" xr:uid="{B5E0D24E-EFC7-454D-BA49-FD22911AE243}"/>
    <cellStyle name="HEADER 14" xfId="8499" xr:uid="{03B586F8-CBAE-46C2-8A48-D4E148D36FAA}"/>
    <cellStyle name="HEADER 15" xfId="8500" xr:uid="{1FF1B1C0-67AC-4DC8-9FCA-D3E213B01BE4}"/>
    <cellStyle name="HEADER 16" xfId="8501" xr:uid="{4C9A711C-9D2A-4650-A017-A94D2AFCA324}"/>
    <cellStyle name="HEADER 17" xfId="8502" xr:uid="{20A77345-50F2-46E1-8124-C4580CDC109C}"/>
    <cellStyle name="HEADER 18" xfId="8503" xr:uid="{B6D5E09F-2330-4CF9-A934-57279F8A4CAC}"/>
    <cellStyle name="HEADER 19" xfId="8504" xr:uid="{2B6C7ED8-9BBD-454A-A782-4BA110EDA705}"/>
    <cellStyle name="HEADER 2" xfId="8505" xr:uid="{ED295F0D-D16A-4A75-85B5-39359D1CB082}"/>
    <cellStyle name="HEADER 20" xfId="8506" xr:uid="{F6601F84-6F41-4544-8207-51699E5614A0}"/>
    <cellStyle name="HEADER 21" xfId="8507" xr:uid="{F96FCD51-ABA2-418E-A0B7-E09687DB9432}"/>
    <cellStyle name="HEADER 22" xfId="8508" xr:uid="{0152F602-28D9-45BF-B398-4656B59E230D}"/>
    <cellStyle name="HEADER 23" xfId="8509" xr:uid="{290AB699-567C-4BB4-BCA8-DD419E209110}"/>
    <cellStyle name="HEADER 24" xfId="8510" xr:uid="{73CAEDFC-17C2-4F1F-8828-1732FFF40BFC}"/>
    <cellStyle name="HEADER 25" xfId="8511" xr:uid="{DB0A5DED-0580-4FD6-850D-1790DF0D4A63}"/>
    <cellStyle name="HEADER 26" xfId="8512" xr:uid="{492247FE-2369-4F73-B631-F25E733FE50B}"/>
    <cellStyle name="HEADER 27" xfId="8513" xr:uid="{B1FAB1A2-948C-4D2B-AA32-3D421E255599}"/>
    <cellStyle name="HEADER 28" xfId="8514" xr:uid="{7172E91F-39A0-4F04-9D56-F4BB749B57E7}"/>
    <cellStyle name="HEADER 29" xfId="8515" xr:uid="{20558656-229B-4DB3-80C5-981EE341BD23}"/>
    <cellStyle name="HEADER 3" xfId="8516" xr:uid="{E1C20E45-2375-44AE-A6F2-44FAC30007E6}"/>
    <cellStyle name="HEADER 30" xfId="8517" xr:uid="{FA07AEE9-4933-4BA2-91D4-7331E116D2A0}"/>
    <cellStyle name="HEADER 31" xfId="8518" xr:uid="{9F9CF373-8BD2-4BF9-9529-9A194568FB99}"/>
    <cellStyle name="HEADER 32" xfId="8519" xr:uid="{29BC0BF1-8473-4604-8BF7-0DEA9C459A2D}"/>
    <cellStyle name="HEADER 33" xfId="8520" xr:uid="{7F47B23C-03EF-4707-B0F4-411BBBAF3DB4}"/>
    <cellStyle name="HEADER 34" xfId="8521" xr:uid="{FEA268C3-C4CB-41DA-9EE0-85E66CE00A85}"/>
    <cellStyle name="HEADER 35" xfId="8522" xr:uid="{78E249E5-D435-43A6-BD1B-6BEB2166E777}"/>
    <cellStyle name="HEADER 36" xfId="8523" xr:uid="{05B677F0-D5D5-4E66-A391-E1AE0AF3D940}"/>
    <cellStyle name="HEADER 37" xfId="8524" xr:uid="{24321380-DBC7-4E01-8AAB-B2C16BFE0CC0}"/>
    <cellStyle name="HEADER 38" xfId="8525" xr:uid="{7CA13EDA-9808-4F64-8BB0-8C63AA1D6B7A}"/>
    <cellStyle name="HEADER 39" xfId="8526" xr:uid="{FC65EA7D-5365-4482-BBCD-D339FBF9C548}"/>
    <cellStyle name="HEADER 4" xfId="8527" xr:uid="{1D8D89FC-CF02-4F5F-A668-2EDAAD94C9C7}"/>
    <cellStyle name="HEADER 40" xfId="8528" xr:uid="{E4D8035E-9A81-410B-B5D2-56923B31E27E}"/>
    <cellStyle name="HEADER 41" xfId="8529" xr:uid="{E0D48331-58B8-408C-A773-8565B5589DFB}"/>
    <cellStyle name="HEADER 42" xfId="8530" xr:uid="{0747CA1E-7751-4C06-A513-CA50EBA949C6}"/>
    <cellStyle name="HEADER 43" xfId="8531" xr:uid="{8EB451BB-EB67-49D8-A5BD-BCE653B4815A}"/>
    <cellStyle name="HEADER 44" xfId="8532" xr:uid="{B051E30A-46B7-4963-B9B4-867C5C1E37B7}"/>
    <cellStyle name="HEADER 45" xfId="8533" xr:uid="{19D26570-A4D3-4F78-80DE-CE00A30BF37A}"/>
    <cellStyle name="HEADER 46" xfId="8534" xr:uid="{AF41428A-1747-496E-A1FE-80BFEB06508D}"/>
    <cellStyle name="HEADER 47" xfId="8535" xr:uid="{4927B51B-FA2D-4D6E-A968-1801DD8AFEAE}"/>
    <cellStyle name="HEADER 48" xfId="8536" xr:uid="{0090DC14-F91D-4FF0-8EA8-42569B903693}"/>
    <cellStyle name="HEADER 49" xfId="8537" xr:uid="{6A4F940D-D262-45BE-98B6-E841E101A3B4}"/>
    <cellStyle name="HEADER 5" xfId="8538" xr:uid="{0EA2E6BE-F588-43AC-82EF-0FB1008F1385}"/>
    <cellStyle name="HEADER 50" xfId="8539" xr:uid="{C4D76CEA-ED68-49D8-A80E-29F73437D534}"/>
    <cellStyle name="HEADER 51" xfId="8540" xr:uid="{8AA3F19A-F033-494D-A6E8-E3F23555B765}"/>
    <cellStyle name="HEADER 52" xfId="8541" xr:uid="{F95CC6B4-798E-4CD0-82C5-44C063757F57}"/>
    <cellStyle name="HEADER 53" xfId="8542" xr:uid="{B35A9BB2-C2F5-4024-A565-EF6FCBCDAFBC}"/>
    <cellStyle name="HEADER 6" xfId="8543" xr:uid="{276C2C8C-050D-48E6-AC02-E45056C1040E}"/>
    <cellStyle name="HEADER 7" xfId="8544" xr:uid="{27065852-10E1-42B3-9D10-0C17E5C3ACFA}"/>
    <cellStyle name="HEADER 8" xfId="8545" xr:uid="{0746DB4E-C391-42AD-969B-A9AC25473924}"/>
    <cellStyle name="HEADER 9" xfId="8546" xr:uid="{19E36CF4-A222-4CE8-88A4-E8B1F4A968D1}"/>
    <cellStyle name="HEADER_%hold JTS_YPP(TUK)" xfId="8547" xr:uid="{3286AF16-A9CF-439D-AA7D-88C8E97932A6}"/>
    <cellStyle name="Header1" xfId="8548" xr:uid="{5FA0D44B-91BB-4958-94DD-E11715487161}"/>
    <cellStyle name="Header1 2" xfId="8549" xr:uid="{3759E14E-6765-41D1-9C6E-A5E8875C8B6B}"/>
    <cellStyle name="Header1 3" xfId="8550" xr:uid="{3E034C20-7573-4724-90D1-19A746B2CA46}"/>
    <cellStyle name="Header1 4" xfId="8551" xr:uid="{3554D5BE-38BD-41EF-A9A7-01D21524A7B4}"/>
    <cellStyle name="Header1_only" xfId="8552" xr:uid="{61280D28-33DB-4156-9541-893B5EB0E363}"/>
    <cellStyle name="Header2" xfId="8553" xr:uid="{1A0C3D56-93D4-4BD7-856B-53AB97A899DE}"/>
    <cellStyle name="Header2 2" xfId="8554" xr:uid="{3882637F-0E93-488A-9A84-6D3EB8E3A709}"/>
    <cellStyle name="Header2 3" xfId="8555" xr:uid="{9410D65C-05D8-4838-847C-3273B2088FEC}"/>
    <cellStyle name="Header2 4" xfId="8556" xr:uid="{10CD395A-6A71-4CA3-A70A-400AE848F2EF}"/>
    <cellStyle name="Header2_only" xfId="8557" xr:uid="{F4788A39-01CE-4787-8349-7D9A476AC423}"/>
    <cellStyle name="Heading" xfId="8558" xr:uid="{840568E0-08AA-458F-AD14-90FEFB8A38D9}"/>
    <cellStyle name="Heading 1 10" xfId="11721" xr:uid="{D8538148-289B-4EAF-A2CD-474EDA280C07}"/>
    <cellStyle name="Heading 1 2" xfId="8559" xr:uid="{E4239236-257E-4629-88D3-A3D031AC7BC1}"/>
    <cellStyle name="Heading 1 2 2" xfId="8560" xr:uid="{67060CBD-0036-49BB-B144-30437830F571}"/>
    <cellStyle name="Heading 1 2 2 2" xfId="14916" xr:uid="{86D793F3-C1B3-4767-8BE7-CAE3E7A263EC}"/>
    <cellStyle name="Heading 1 2 3" xfId="8561" xr:uid="{8A0D8066-9FDA-4A3F-BBE4-3CC1C21D85FF}"/>
    <cellStyle name="Heading 1 2 4" xfId="8562" xr:uid="{CF42228A-805E-4102-9CA7-210C9A29FE71}"/>
    <cellStyle name="Heading 1 2 5" xfId="12027" xr:uid="{2824BBD9-FC08-4198-A313-748CA874C686}"/>
    <cellStyle name="Heading 1 2 6" xfId="14429" xr:uid="{72BB9C4D-161C-4FDB-9672-D810E7B4E887}"/>
    <cellStyle name="Heading 1 2_only" xfId="8563" xr:uid="{F7E3673C-0AA1-4E08-A529-483B17C69D53}"/>
    <cellStyle name="Heading 1 3" xfId="8564" xr:uid="{E41B1A85-0D90-4C47-BB35-0020398CF0D1}"/>
    <cellStyle name="Heading 1 3 2" xfId="8565" xr:uid="{4F0B0811-6B1A-49C3-8327-245CBDE5CC4D}"/>
    <cellStyle name="Heading 1 3 2 2" xfId="14917" xr:uid="{19B37D92-44E0-4DF2-B261-1E074E07A2F3}"/>
    <cellStyle name="Heading 1 3 3" xfId="14552" xr:uid="{65457E82-E66F-47CD-AEBE-2A144BA93689}"/>
    <cellStyle name="Heading 1 4" xfId="8566" xr:uid="{7EC5649C-4C83-4449-94EC-97D1A0C84872}"/>
    <cellStyle name="Heading 1 5" xfId="8567" xr:uid="{65E916CA-18D9-4FC9-BF68-5723DB3BAD72}"/>
    <cellStyle name="Heading 1 6" xfId="8568" xr:uid="{A363ED7B-992E-49D4-A391-C9A9746C1883}"/>
    <cellStyle name="Heading 1 6 2" xfId="8569" xr:uid="{8B758575-1EE0-42EA-B6B0-78EAC6F6B790}"/>
    <cellStyle name="Heading 1 7" xfId="8570" xr:uid="{5BB23610-6EAD-4B5A-AB18-0A4B543F12C0}"/>
    <cellStyle name="Heading 1 8" xfId="8571" xr:uid="{E96A8314-E69D-432E-9E7F-8835F3BCEAED}"/>
    <cellStyle name="Heading 1 9" xfId="8572" xr:uid="{36E11262-F9ED-48E0-9B09-6FD1B628EAD7}"/>
    <cellStyle name="Heading 10" xfId="8573" xr:uid="{6892B1AF-461F-4D6D-8A8C-C1262EC88B4B}"/>
    <cellStyle name="Heading 11" xfId="8574" xr:uid="{D3E4EDA9-C8DF-418A-A65E-681B3A3D74F7}"/>
    <cellStyle name="Heading 12" xfId="8575" xr:uid="{F930E5E1-9660-4F2C-B048-503B2C1EDB9D}"/>
    <cellStyle name="Heading 13" xfId="8576" xr:uid="{49AF4B20-B5B4-4B92-A79F-1631CAF599BB}"/>
    <cellStyle name="Heading 14" xfId="8577" xr:uid="{79C93852-121D-47A2-98B6-89C2E8216EB5}"/>
    <cellStyle name="Heading 15" xfId="8578" xr:uid="{120C4CD5-42DE-46F1-A65C-284EF7B9D424}"/>
    <cellStyle name="Heading 16" xfId="8579" xr:uid="{A2EA5534-33F1-4C4D-B684-B645AB726A9D}"/>
    <cellStyle name="Heading 17" xfId="8580" xr:uid="{6A34203A-B596-4BAF-A35F-55CCDA985690}"/>
    <cellStyle name="Heading 18" xfId="8581" xr:uid="{8348F10C-3DCE-4947-B6B8-B529FB332E38}"/>
    <cellStyle name="Heading 19" xfId="8582" xr:uid="{C4431A6E-9F6D-40B9-B34B-A02C13C3BEF2}"/>
    <cellStyle name="Heading 2 10" xfId="11722" xr:uid="{3BB7F27A-9EA7-4B42-AD39-7A7BA9A27046}"/>
    <cellStyle name="Heading 2 2" xfId="8583" xr:uid="{161A04AC-B8C6-4D22-8C92-A18C720B05A0}"/>
    <cellStyle name="Heading 2 2 2" xfId="8584" xr:uid="{C90EF882-10C0-4FCE-9150-B9A2484CD6FD}"/>
    <cellStyle name="Heading 2 2 2 2" xfId="14918" xr:uid="{FBC5631F-3424-46CC-9955-93DA053261FD}"/>
    <cellStyle name="Heading 2 2 3" xfId="8585" xr:uid="{0E1DC5FB-42F8-47E4-9D57-8A0AFFDDDDEF}"/>
    <cellStyle name="Heading 2 2 4" xfId="8586" xr:uid="{3A950048-8F3C-4256-BBDF-C447AE91C0E1}"/>
    <cellStyle name="Heading 2 2 5" xfId="12028" xr:uid="{B8C0A771-0582-470E-9135-0E8F164F7434}"/>
    <cellStyle name="Heading 2 2 6" xfId="14428" xr:uid="{461E6AFC-CAB9-45C2-ABD6-1D77C653A469}"/>
    <cellStyle name="Heading 2 2_only" xfId="8587" xr:uid="{0E898879-94DB-4FAB-9B08-A1FF98F659AF}"/>
    <cellStyle name="Heading 2 3" xfId="8588" xr:uid="{A26B2908-C8F8-40BC-A037-04950EDBDC17}"/>
    <cellStyle name="Heading 2 3 2" xfId="8589" xr:uid="{D999BF7B-DF05-4E46-AB34-61DE7F17D1E6}"/>
    <cellStyle name="Heading 2 3 2 2" xfId="14919" xr:uid="{3BDD5A29-F676-4F90-B86A-E80DDBAB37DA}"/>
    <cellStyle name="Heading 2 3 3" xfId="14553" xr:uid="{3E5D6EC4-944C-4E10-B487-758122A38AF2}"/>
    <cellStyle name="Heading 2 4" xfId="8590" xr:uid="{2C03B12D-7D96-4CF6-816C-8059CA838636}"/>
    <cellStyle name="Heading 2 5" xfId="8591" xr:uid="{FB56C36E-98B1-47CA-944C-3D6B64F50F95}"/>
    <cellStyle name="Heading 2 6" xfId="8592" xr:uid="{9848FF59-20E4-40DC-BECC-390B17881E4C}"/>
    <cellStyle name="Heading 2 6 2" xfId="8593" xr:uid="{E2BD2A4C-F100-418A-A611-4D9DB33ADF66}"/>
    <cellStyle name="Heading 2 7" xfId="8594" xr:uid="{8BD177B1-7074-41A3-901F-8B09EE8D6B61}"/>
    <cellStyle name="Heading 2 8" xfId="8595" xr:uid="{30AF2505-DD84-4AA1-ABDD-6F65EFEAC668}"/>
    <cellStyle name="Heading 2 9" xfId="8596" xr:uid="{62BF2A8E-220F-4DCA-ABDE-102F464ADAD4}"/>
    <cellStyle name="Heading 20" xfId="8597" xr:uid="{D918488C-614E-46E6-8B2C-3CF680C636D2}"/>
    <cellStyle name="Heading 21" xfId="8598" xr:uid="{6AE4F7E5-0CB1-4EB8-98B0-3F1059DFA148}"/>
    <cellStyle name="Heading 22" xfId="8599" xr:uid="{6C184161-D187-44FF-BD1A-9B9548987C7F}"/>
    <cellStyle name="Heading 23" xfId="8600" xr:uid="{7115EE4F-57DD-4933-85B8-1668A4334563}"/>
    <cellStyle name="Heading 24" xfId="8601" xr:uid="{519A5CB9-0E52-4D85-98B4-0A352188496C}"/>
    <cellStyle name="Heading 25" xfId="8602" xr:uid="{D2E5D81E-CA33-4B2F-85D9-850740B8F144}"/>
    <cellStyle name="Heading 26" xfId="8603" xr:uid="{93B996FF-79C3-4DEA-B5FA-D0E430B3691D}"/>
    <cellStyle name="Heading 27" xfId="8604" xr:uid="{521B6139-FE3D-42C0-9840-8F8D85D67C7A}"/>
    <cellStyle name="Heading 28" xfId="8605" xr:uid="{6CE6C93A-AF1F-44EA-9E98-9462FE29AC37}"/>
    <cellStyle name="Heading 29" xfId="8606" xr:uid="{47FCF612-5A6B-45D7-A015-848F3DCBE096}"/>
    <cellStyle name="Heading 3 10" xfId="11723" xr:uid="{5EEDE752-967A-44ED-AA64-53F178E9690F}"/>
    <cellStyle name="Heading 3 2" xfId="8607" xr:uid="{F35CFC5C-3459-4498-A518-05D8D5444B44}"/>
    <cellStyle name="Heading 3 2 2" xfId="8608" xr:uid="{66C7B349-04EE-4C86-84B8-06FEF5BDDB17}"/>
    <cellStyle name="Heading 3 2 2 2" xfId="14920" xr:uid="{A2DF2196-90FE-4D16-AB1A-6AF0F6D1ED6B}"/>
    <cellStyle name="Heading 3 2 3" xfId="8609" xr:uid="{72E0287F-0215-4636-972C-A17332003636}"/>
    <cellStyle name="Heading 3 2 4" xfId="8610" xr:uid="{60A937FA-6B86-4F40-8D8F-9906FF433A9B}"/>
    <cellStyle name="Heading 3 2 5" xfId="12029" xr:uid="{65BDE1B2-6154-4BB7-9320-12314BF0FF23}"/>
    <cellStyle name="Heading 3 2 6" xfId="14427" xr:uid="{EC9C39F5-C9E6-46F9-AD49-3F71F3BA274C}"/>
    <cellStyle name="Heading 3 2_only" xfId="8611" xr:uid="{E839A7E9-34F4-4970-8A0A-801EEA7C33B5}"/>
    <cellStyle name="Heading 3 3" xfId="8612" xr:uid="{E0FAEE69-AF2A-4DDC-BA49-F10F3DDF960C}"/>
    <cellStyle name="Heading 3 3 2" xfId="8613" xr:uid="{E1C709F1-B017-4220-8D62-CD219CDA682C}"/>
    <cellStyle name="Heading 3 3 2 2" xfId="14921" xr:uid="{D3BFFAE6-5AB8-49D0-A3D9-B9B3E5E7EC57}"/>
    <cellStyle name="Heading 3 3 3" xfId="14554" xr:uid="{AAAB1673-612E-42AB-B0FB-29E6AB9F4A62}"/>
    <cellStyle name="Heading 3 4" xfId="8614" xr:uid="{2076C7BD-D525-4AB6-BFEF-FD9A9E11EF75}"/>
    <cellStyle name="Heading 3 5" xfId="8615" xr:uid="{0691CB18-1638-48D9-9075-4752E0F81097}"/>
    <cellStyle name="Heading 3 6" xfId="8616" xr:uid="{677899ED-9B60-4E52-B639-F0B0FF660696}"/>
    <cellStyle name="Heading 3 6 2" xfId="8617" xr:uid="{235C79A4-8C91-4A1D-B6E5-D04C178DDD7B}"/>
    <cellStyle name="Heading 3 7" xfId="8618" xr:uid="{1AEB9921-FF2B-40CC-B27D-BDC5F719B036}"/>
    <cellStyle name="Heading 3 8" xfId="8619" xr:uid="{E2E2752F-30AE-47E6-B8DE-E1A42E63311F}"/>
    <cellStyle name="Heading 3 9" xfId="8620" xr:uid="{5E44DBAD-9AFA-46D1-B058-92ECDA47B230}"/>
    <cellStyle name="Heading 30" xfId="8621" xr:uid="{2B7FFFC8-2B10-49A5-A449-6FF2C9E64E90}"/>
    <cellStyle name="Heading 31" xfId="8622" xr:uid="{B0FF1B9C-D8F0-4498-9112-1AA21ECF5936}"/>
    <cellStyle name="Heading 32" xfId="8623" xr:uid="{689D09FE-DCE5-49D4-8748-7E3125F0943B}"/>
    <cellStyle name="Heading 33" xfId="8624" xr:uid="{9979C320-696D-4260-A798-0D0DA2AE07DC}"/>
    <cellStyle name="Heading 34" xfId="8625" xr:uid="{B50DEBEF-0594-4A00-959A-5055C0EE082E}"/>
    <cellStyle name="Heading 35" xfId="8626" xr:uid="{27355BD6-5980-4304-B29C-57CE1D6083B0}"/>
    <cellStyle name="Heading 36" xfId="8627" xr:uid="{674CC78D-57A4-4E70-8918-137172BEDDCE}"/>
    <cellStyle name="Heading 37" xfId="8628" xr:uid="{B95E2E61-92B5-42CF-9A8F-EFC7347F004A}"/>
    <cellStyle name="Heading 38" xfId="8629" xr:uid="{4714F6D7-35BD-471D-A9EF-B9339A11EEE6}"/>
    <cellStyle name="Heading 39" xfId="8630" xr:uid="{C182E1BF-C578-4B08-9BCD-5F2D5EEAC27B}"/>
    <cellStyle name="Heading 4 10" xfId="11724" xr:uid="{1E61774A-10ED-4FF9-97E0-CBE9C83A1C5F}"/>
    <cellStyle name="Heading 4 2" xfId="8631" xr:uid="{50D753B4-DDB5-4281-96F6-3ED1FA8F8007}"/>
    <cellStyle name="Heading 4 2 2" xfId="8632" xr:uid="{1A2BF6E5-757D-4F06-84F5-BC1C55A62A95}"/>
    <cellStyle name="Heading 4 2 2 2" xfId="14922" xr:uid="{F2DE71CB-276F-4C81-8795-14AFE5481FDB}"/>
    <cellStyle name="Heading 4 2 3" xfId="8633" xr:uid="{65067D71-4170-42C0-B398-51E57EB3D312}"/>
    <cellStyle name="Heading 4 2 4" xfId="8634" xr:uid="{3FA321DD-F277-4620-B8C2-0C7E0BAE7BDE}"/>
    <cellStyle name="Heading 4 2 5" xfId="12030" xr:uid="{DE8CD4A2-BBF8-4B08-A86D-2CAEF3D0D75E}"/>
    <cellStyle name="Heading 4 2 6" xfId="14426" xr:uid="{2FB005BF-AC5C-47AE-949C-3806EE5D8E84}"/>
    <cellStyle name="Heading 4 2_only" xfId="8635" xr:uid="{53C1A221-3804-4BBE-8641-B3CA011B8D58}"/>
    <cellStyle name="Heading 4 3" xfId="8636" xr:uid="{0E68324D-31AE-4118-A886-573CC2791E9E}"/>
    <cellStyle name="Heading 4 3 2" xfId="8637" xr:uid="{4F7E4DE6-5A1A-4EA9-A9EE-BBD6EBE2FC5E}"/>
    <cellStyle name="Heading 4 3 2 2" xfId="14923" xr:uid="{57A411CD-E609-49DA-9F7D-5CC4D0E6026D}"/>
    <cellStyle name="Heading 4 3 3" xfId="14555" xr:uid="{18AE2988-B7DB-42A3-BB9F-9999213E1B41}"/>
    <cellStyle name="Heading 4 4" xfId="8638" xr:uid="{B1DBD9A8-4C93-4532-A151-A71298BD6326}"/>
    <cellStyle name="Heading 4 5" xfId="8639" xr:uid="{CA386969-2354-407F-9B9D-D8E56D683D05}"/>
    <cellStyle name="Heading 4 6" xfId="8640" xr:uid="{5B4855B0-0BDF-4B6F-ADE3-20C3CF72ED5E}"/>
    <cellStyle name="Heading 4 6 2" xfId="8641" xr:uid="{C3019AEE-12DF-45FF-9FA7-496A82FFE523}"/>
    <cellStyle name="Heading 4 7" xfId="8642" xr:uid="{C1D9A2BC-2E10-4DF8-8512-3AB073292BCD}"/>
    <cellStyle name="Heading 4 8" xfId="8643" xr:uid="{945D6A60-458F-4445-8254-6546D64BE38D}"/>
    <cellStyle name="Heading 4 9" xfId="8644" xr:uid="{A741BBCB-26B5-445F-9392-800A5A1749C5}"/>
    <cellStyle name="Heading 40" xfId="8645" xr:uid="{868534D1-E88E-4E2E-B217-B212B8DF6053}"/>
    <cellStyle name="Heading 41" xfId="8646" xr:uid="{DB60BDE5-F0D7-40FE-BFE8-1DBF62061F27}"/>
    <cellStyle name="Heading 42" xfId="8647" xr:uid="{FD0AD811-7FB7-4A59-B65D-4A6AE311FF80}"/>
    <cellStyle name="Heading 43" xfId="8648" xr:uid="{DDAB238A-7D81-4025-AC50-BF61C94324BD}"/>
    <cellStyle name="Heading 44" xfId="8649" xr:uid="{5724A5C6-9880-4A3D-A47C-41A4296E18F0}"/>
    <cellStyle name="Heading 45" xfId="8650" xr:uid="{274933DD-2168-4595-8CF7-2FBDBE7494D4}"/>
    <cellStyle name="Heading 46" xfId="8651" xr:uid="{8FC38CCC-ED42-46CA-941C-56CC4109A753}"/>
    <cellStyle name="Heading 47" xfId="8652" xr:uid="{39D502E3-FD89-4256-ADF6-A98163CD7916}"/>
    <cellStyle name="Heading 48" xfId="8653" xr:uid="{381F6F8D-1508-42AB-862F-97DC17B3B8AA}"/>
    <cellStyle name="Heading 49" xfId="8654" xr:uid="{D0F98903-F997-4695-A576-38E00DBE63D9}"/>
    <cellStyle name="Heading 5" xfId="8655" xr:uid="{3B0253FE-FE71-45F5-BFC2-E5D8EE8E8A87}"/>
    <cellStyle name="Heading 50" xfId="8656" xr:uid="{400BA9E9-02DF-4F73-AAA4-E98902626EF9}"/>
    <cellStyle name="Heading 51" xfId="8657" xr:uid="{E8571CD0-DE82-4A5F-89BD-3BBB91B55E67}"/>
    <cellStyle name="Heading 6" xfId="8658" xr:uid="{41AD7F5D-7918-4D7D-996E-0BA6A675F760}"/>
    <cellStyle name="Heading 7" xfId="8659" xr:uid="{9FDB713B-3AA3-4006-BFFD-01DA2F9843AC}"/>
    <cellStyle name="Heading 8" xfId="8660" xr:uid="{14121BFC-9B55-4649-BA99-417DC46C707D}"/>
    <cellStyle name="Heading 9" xfId="8661" xr:uid="{44DD4955-016A-4BA5-A795-F6F4DFA5CE22}"/>
    <cellStyle name="HEADING1" xfId="8662" xr:uid="{E140F4F2-ECA6-42BD-A355-34E6376D67A8}"/>
    <cellStyle name="HEADING1 2" xfId="8663" xr:uid="{7529D5A2-2A0C-434E-935A-D743878FEA15}"/>
    <cellStyle name="HEADING1 3" xfId="8664" xr:uid="{D1358715-258A-461F-985E-2D43D621F71D}"/>
    <cellStyle name="HEADING1 4" xfId="8665" xr:uid="{484690D1-28AB-4164-8D65-00A5BA81A85C}"/>
    <cellStyle name="HEADING1_only" xfId="8666" xr:uid="{1F2C9860-B75E-4FB0-9B0C-FFDEFE843235}"/>
    <cellStyle name="HEADING2" xfId="8667" xr:uid="{BD756BFC-EE7D-460D-A774-362A0063BA75}"/>
    <cellStyle name="HEADING2 2" xfId="8668" xr:uid="{E1959F9B-ED22-4BC9-AD23-BA3E9F43DB67}"/>
    <cellStyle name="HEADING2 3" xfId="8669" xr:uid="{9B36B43B-99A2-421F-891E-5D4A44A793F0}"/>
    <cellStyle name="HEADING2 4" xfId="8670" xr:uid="{0AA9A9D8-9138-4013-BEDC-561062112470}"/>
    <cellStyle name="HEADING2_only" xfId="8671" xr:uid="{852082EC-B101-4E47-9BE2-B287BDC6A75B}"/>
    <cellStyle name="hidden" xfId="8672" xr:uid="{B5F4E680-5FBB-4E2F-9480-A4AEB2424A8C}"/>
    <cellStyle name="hidden 10" xfId="8673" xr:uid="{007CD1C2-6CB5-4C0E-BDA7-F353E91AD75E}"/>
    <cellStyle name="hidden 11" xfId="8674" xr:uid="{22A931DC-472E-4C08-859B-69DD49DD6950}"/>
    <cellStyle name="hidden 12" xfId="8675" xr:uid="{B0C36226-2567-4B23-A6CD-2EB72B068013}"/>
    <cellStyle name="hidden 13" xfId="8676" xr:uid="{A6C9692D-7345-4B3D-BC6C-B143F8525CB2}"/>
    <cellStyle name="hidden 14" xfId="8677" xr:uid="{BFC40D76-AEA6-4699-90A9-B490BC868A2C}"/>
    <cellStyle name="hidden 15" xfId="8678" xr:uid="{89EEDAAC-7BF3-4042-8C37-1EFD4AA5B8DA}"/>
    <cellStyle name="hidden 16" xfId="8679" xr:uid="{CAFD8F4D-C3E3-4E42-85E0-DEDBAB71DBF1}"/>
    <cellStyle name="hidden 17" xfId="8680" xr:uid="{6CA74523-632C-4E0B-B499-D107773D0173}"/>
    <cellStyle name="hidden 18" xfId="8681" xr:uid="{66C37F54-B318-4587-8B55-0D5CA227CAEC}"/>
    <cellStyle name="hidden 19" xfId="8682" xr:uid="{CFE7D189-B320-4824-9604-34EBDE6CF05D}"/>
    <cellStyle name="hidden 2" xfId="8683" xr:uid="{AECAE0BC-56A0-463C-AF01-74989568A89A}"/>
    <cellStyle name="hidden 2 2" xfId="8684" xr:uid="{8328BA25-CBAB-4E87-B335-A1C789FBEDA1}"/>
    <cellStyle name="hidden 2 3" xfId="8685" xr:uid="{C66F495A-2F5C-4890-8173-B0816E7525FE}"/>
    <cellStyle name="hidden 20" xfId="8686" xr:uid="{ADB8BCB1-830D-4D0D-9862-5A11460D8F29}"/>
    <cellStyle name="hidden 21" xfId="8687" xr:uid="{8C96FDAC-E1EA-452A-B5CC-23456052F917}"/>
    <cellStyle name="hidden 22" xfId="8688" xr:uid="{68E2344B-77E7-42ED-BD0B-0F502E397BF4}"/>
    <cellStyle name="hidden 23" xfId="8689" xr:uid="{AD32F2A3-6E09-4DD3-95C1-6E7AE8BCA3A9}"/>
    <cellStyle name="hidden 24" xfId="8690" xr:uid="{52D7A9C0-6256-4940-9C70-AC1630718CBA}"/>
    <cellStyle name="hidden 3" xfId="8691" xr:uid="{BAC785C1-D026-4F2C-8F3C-1BA1B8CEC789}"/>
    <cellStyle name="hidden 3 2" xfId="8692" xr:uid="{FF06EEF1-B4FD-49F6-A1DC-61C2BA9F79C4}"/>
    <cellStyle name="hidden 4" xfId="8693" xr:uid="{E3D5CE98-C7D6-435D-8246-89F7E98A86A3}"/>
    <cellStyle name="hidden 5" xfId="8694" xr:uid="{45549EA6-2466-4344-AFE7-0CEC38BCE3A7}"/>
    <cellStyle name="hidden 6" xfId="8695" xr:uid="{67C9C364-1938-4FA8-B2AE-91A8C7E36038}"/>
    <cellStyle name="hidden 7" xfId="8696" xr:uid="{FAD2A5E8-23BF-4CE6-835E-AEC2BB804404}"/>
    <cellStyle name="hidden 8" xfId="8697" xr:uid="{83601A64-747C-45A2-B773-1941D878EA57}"/>
    <cellStyle name="hidden 9" xfId="8698" xr:uid="{874CBF6C-0F94-4F59-81A0-4FA4E5DA4177}"/>
    <cellStyle name="hidden_(12) Detail cash flow" xfId="8699" xr:uid="{D06C191E-9A72-4F3C-A59D-A3B0A868B407}"/>
    <cellStyle name="Hipervínculo visitado_2002servicios Litespan" xfId="8700" xr:uid="{6B635847-DE2A-4090-8583-992468FA1657}"/>
    <cellStyle name="Hipervínculo_~1753889" xfId="8701" xr:uid="{1A2D3B70-62E5-4D52-B919-40F12FBE1BEC}"/>
    <cellStyle name="Hyperlink 2" xfId="8702" xr:uid="{0E55722B-62D2-4096-8017-718B970A8A1A}"/>
    <cellStyle name="Hyperlink 2 2" xfId="15088" xr:uid="{C657812A-D40A-4036-A101-251C1576606F}"/>
    <cellStyle name="imp-pr-item" xfId="8703" xr:uid="{C0134FEA-27B7-4DB5-9402-7329C0EF6783}"/>
    <cellStyle name="imp-pr-item 10" xfId="8704" xr:uid="{6771EF94-D58B-4284-9901-16A3DAA0646F}"/>
    <cellStyle name="imp-pr-item 11" xfId="8705" xr:uid="{529BDBE9-3BDD-447E-A54B-81FCD12A0F43}"/>
    <cellStyle name="imp-pr-item 12" xfId="8706" xr:uid="{80029326-2FD8-43EB-AA05-7F19396A16E8}"/>
    <cellStyle name="imp-pr-item 13" xfId="8707" xr:uid="{1A2329E3-528A-4318-AEC8-EDEB32414AF6}"/>
    <cellStyle name="imp-pr-item 14" xfId="8708" xr:uid="{1D08A9D9-2CC5-438F-8BF4-3397B660100B}"/>
    <cellStyle name="imp-pr-item 15" xfId="8709" xr:uid="{77B51914-241D-4BEC-9FC6-7DA5401CC19C}"/>
    <cellStyle name="imp-pr-item 16" xfId="8710" xr:uid="{7A0E8856-83B9-4974-818E-A9B19E8C2F99}"/>
    <cellStyle name="imp-pr-item 17" xfId="8711" xr:uid="{59AE6F1F-2F5A-4C70-AF4C-084C9B33E73B}"/>
    <cellStyle name="imp-pr-item 18" xfId="8712" xr:uid="{D543DAD5-D9BE-4806-B20D-30026B264878}"/>
    <cellStyle name="imp-pr-item 19" xfId="8713" xr:uid="{826AB393-00F8-4CDE-A038-8062713AB9FF}"/>
    <cellStyle name="imp-pr-item 2" xfId="8714" xr:uid="{78790E11-3558-4FD3-A6DB-D77301DEA170}"/>
    <cellStyle name="imp-pr-item 2 2" xfId="8715" xr:uid="{F0528136-0FD2-4D67-9A19-48259D8B57A5}"/>
    <cellStyle name="imp-pr-item 2 3" xfId="8716" xr:uid="{F65BAA95-B482-4EB0-990B-6219A134C0E8}"/>
    <cellStyle name="imp-pr-item 20" xfId="8717" xr:uid="{9C764FDA-539E-4ADA-82FF-AFD12E57BA0E}"/>
    <cellStyle name="imp-pr-item 21" xfId="8718" xr:uid="{EED312E6-2164-41F8-8BB4-E875EE2209EB}"/>
    <cellStyle name="imp-pr-item 22" xfId="8719" xr:uid="{312BA077-7C53-46A0-91C7-AB06258AB831}"/>
    <cellStyle name="imp-pr-item 23" xfId="8720" xr:uid="{E05B1A89-8802-4896-9ECD-DC1CC7121BE1}"/>
    <cellStyle name="imp-pr-item 24" xfId="8721" xr:uid="{2A8A1CA9-670E-4F8B-B381-15AB633E91D7}"/>
    <cellStyle name="imp-pr-item 3" xfId="8722" xr:uid="{A8E5DDE2-10E8-4F86-B1D0-B754E8FF4F85}"/>
    <cellStyle name="imp-pr-item 3 2" xfId="8723" xr:uid="{6284192B-0B6D-4B81-83F6-61378AFB663A}"/>
    <cellStyle name="imp-pr-item 4" xfId="8724" xr:uid="{7C5E59FE-734A-464C-A09F-8ACD26B3FC32}"/>
    <cellStyle name="imp-pr-item 5" xfId="8725" xr:uid="{F6924777-E25B-4AE9-B06E-81308054B17A}"/>
    <cellStyle name="imp-pr-item 6" xfId="8726" xr:uid="{2BF12EBE-FEDA-4ECC-A1F3-FF367979F70C}"/>
    <cellStyle name="imp-pr-item 7" xfId="8727" xr:uid="{01F08A04-FC85-4EC0-889E-8FD00F3ED5CD}"/>
    <cellStyle name="imp-pr-item 8" xfId="8728" xr:uid="{B599B2A8-1CEB-474F-91CE-18E541C6DC79}"/>
    <cellStyle name="imp-pr-item 9" xfId="8729" xr:uid="{DA0668B9-56AB-4EF7-95DB-D60E619420A4}"/>
    <cellStyle name="imp-pr-item_(12) Detail cash flow" xfId="8730" xr:uid="{A43B2805-F53B-45E6-92BC-6D41FD18809F}"/>
    <cellStyle name="Input [yellow]" xfId="6" xr:uid="{00000000-0005-0000-0000-000005000000}"/>
    <cellStyle name="Input [yellow] 10" xfId="8731" xr:uid="{392B68F0-3635-4279-BC21-2BA8B01A89FF}"/>
    <cellStyle name="Input [yellow] 11" xfId="8732" xr:uid="{5B2D6B3A-F7F6-402E-A5E9-DB8DA1839037}"/>
    <cellStyle name="Input [yellow] 12" xfId="8733" xr:uid="{32EE73FE-FAC7-4BDD-A255-EAB2DCA2FC87}"/>
    <cellStyle name="Input [yellow] 2" xfId="8734" xr:uid="{8672A317-B5E8-4834-A26E-C33946474D48}"/>
    <cellStyle name="Input [yellow] 2 2" xfId="8735" xr:uid="{8E9ADC25-C3A3-47B9-97E2-ABA20A0BAAF6}"/>
    <cellStyle name="Input [yellow] 2 3" xfId="8736" xr:uid="{FC02FF9A-12B0-485A-9A81-E18C8D867708}"/>
    <cellStyle name="Input [yellow] 2_only" xfId="8737" xr:uid="{BF6EC81F-C081-45C4-92F3-68AAACAD61B0}"/>
    <cellStyle name="Input [yellow] 3" xfId="8738" xr:uid="{41C19A7B-3429-4455-9DC2-4D8C87900B48}"/>
    <cellStyle name="Input [yellow] 4" xfId="8739" xr:uid="{29F5973D-7F0C-4F28-94E2-50EDAA1A424C}"/>
    <cellStyle name="Input [yellow] 4 2" xfId="8740" xr:uid="{9613911A-FD47-4D06-8BFF-0D4DBD3CE696}"/>
    <cellStyle name="Input [yellow] 5" xfId="8741" xr:uid="{EA4A0648-E689-41EB-B18B-462B7A7EA03F}"/>
    <cellStyle name="Input [yellow] 6" xfId="8742" xr:uid="{0CA3B42B-BA1D-4F15-9809-F25B381C9038}"/>
    <cellStyle name="Input [yellow] 7" xfId="8743" xr:uid="{29D73F30-35CD-488D-BA4A-36DF9AFEA113}"/>
    <cellStyle name="Input [yellow] 8" xfId="8744" xr:uid="{1AF5F36B-A849-42A9-86C0-A7D283D3BE02}"/>
    <cellStyle name="Input [yellow] 9" xfId="8745" xr:uid="{8FCD84C9-F3B4-4551-8765-D672ACC29EC5}"/>
    <cellStyle name="Input [yellow]_%hold JTS_YPP(TUK)" xfId="8746" xr:uid="{38B0FB81-4286-482C-BE50-ED9FECC7D88A}"/>
    <cellStyle name="Input 10" xfId="8747" xr:uid="{8B223846-F3B5-47DD-B3EE-15468D2B2D45}"/>
    <cellStyle name="Input 10 2" xfId="8748" xr:uid="{41FEE86F-6663-409A-B790-019F5266406C}"/>
    <cellStyle name="Input 10 3" xfId="14597" xr:uid="{E538B8A7-8816-4046-9815-20E04247E6D0}"/>
    <cellStyle name="Input 11" xfId="8749" xr:uid="{428B20CD-FD82-4707-98E8-6E45B619C2BB}"/>
    <cellStyle name="Input 11 2" xfId="8750" xr:uid="{27709305-8A96-4A07-B8E9-2E83CCC26B30}"/>
    <cellStyle name="Input 11 3" xfId="14610" xr:uid="{45A5ECA0-12B1-466F-AC89-BB8DE57FF3AA}"/>
    <cellStyle name="Input 12" xfId="8751" xr:uid="{CB8E9CDB-8F6D-44DE-8C97-F2D8FE6F42F1}"/>
    <cellStyle name="Input 12 2" xfId="8752" xr:uid="{24387F91-406E-41F8-AEBB-4C1542CF843E}"/>
    <cellStyle name="Input 12 3" xfId="14608" xr:uid="{8303DB3B-61DC-48C4-8173-9EF8995863D6}"/>
    <cellStyle name="Input 13" xfId="8753" xr:uid="{C9C71EB8-4DB3-403A-B4E8-956CB67345FE}"/>
    <cellStyle name="Input 13 2" xfId="8754" xr:uid="{6B290473-0551-40AB-86AF-20D0E445FFE4}"/>
    <cellStyle name="Input 13 3" xfId="14615" xr:uid="{F0FB0D8B-146C-45CD-B1DA-A10E93C510CE}"/>
    <cellStyle name="Input 14" xfId="8755" xr:uid="{4997E03B-BFED-4FAD-8B5F-4D5D3A534E73}"/>
    <cellStyle name="Input 14 2" xfId="14607" xr:uid="{659D80D9-5E6B-449B-9EFC-723305021C4C}"/>
    <cellStyle name="Input 15" xfId="8756" xr:uid="{A3AEC940-B49A-4903-9F00-B413CB4D92DD}"/>
    <cellStyle name="Input 15 2" xfId="14609" xr:uid="{AB429002-297F-410F-9492-61907C5F872B}"/>
    <cellStyle name="Input 16" xfId="8757" xr:uid="{D5480FCE-A60D-4D1B-9ACF-A4AAD2C7CC16}"/>
    <cellStyle name="Input 16 2" xfId="14815" xr:uid="{EA5657D0-CCEE-4157-9EDA-135EE8726DF5}"/>
    <cellStyle name="Input 17" xfId="8758" xr:uid="{F7D3205D-901D-48DA-A9FB-28D4A946F3F6}"/>
    <cellStyle name="Input 18" xfId="8759" xr:uid="{A16DD623-A520-4FAD-B0C3-F373665AD886}"/>
    <cellStyle name="Input 19" xfId="8760" xr:uid="{1128CC21-CD2C-49FB-B578-2DD36347958F}"/>
    <cellStyle name="Input 2" xfId="8761" xr:uid="{AE79616E-5FD5-4D48-BB4B-A57CAD20D931}"/>
    <cellStyle name="Input 2 2" xfId="8762" xr:uid="{833A1B76-61AA-445E-8B5C-D003F3B3DB47}"/>
    <cellStyle name="Input 2 2 2" xfId="14924" xr:uid="{B5FB8D4C-7B95-4C5C-A942-C334DBADC8D2}"/>
    <cellStyle name="Input 2 3" xfId="8763" xr:uid="{17545214-7F7F-44D9-99EB-4CA0D4FB02D5}"/>
    <cellStyle name="Input 2 4" xfId="8764" xr:uid="{8081213B-6B1F-48F2-9495-DBB6EFD580B2}"/>
    <cellStyle name="Input 2 5" xfId="12034" xr:uid="{0EF33B9E-ABCE-49C2-B2B8-C84CD7492440}"/>
    <cellStyle name="Input 2 6" xfId="14423" xr:uid="{F7396926-5491-4320-A33F-BCF56CF3B747}"/>
    <cellStyle name="Input 2_only" xfId="8765" xr:uid="{97B61593-A717-460C-B64B-9817DE9F4EDD}"/>
    <cellStyle name="Input 20" xfId="8766" xr:uid="{8A4E48C1-E740-4B1C-AA0A-367482EF365B}"/>
    <cellStyle name="Input 21" xfId="8767" xr:uid="{B18201A4-D2C9-4D9E-A0DA-7380AB396E74}"/>
    <cellStyle name="Input 22" xfId="8768" xr:uid="{3057F93F-3790-4188-804A-F7C729F1FF93}"/>
    <cellStyle name="Input 23" xfId="8769" xr:uid="{52EFB8E6-8B4E-4F35-94FC-6060DC86BAEF}"/>
    <cellStyle name="Input 24" xfId="8770" xr:uid="{95087086-D63D-4700-AB2B-26EECB2C1F06}"/>
    <cellStyle name="Input 25" xfId="8771" xr:uid="{40D0AB9C-B065-4549-8D00-C0ADE5DC5B76}"/>
    <cellStyle name="Input 26" xfId="8772" xr:uid="{C3261576-A3B8-44DE-BD5C-A6D5FC045C00}"/>
    <cellStyle name="Input 27" xfId="8773" xr:uid="{699015F5-BC75-4039-8433-57669EF85FBB}"/>
    <cellStyle name="Input 28" xfId="8774" xr:uid="{F273322E-D632-45AE-9237-F73C97D5417A}"/>
    <cellStyle name="Input 29" xfId="8775" xr:uid="{9BBA6E21-8A63-4DEC-9BA7-23A43AADEB42}"/>
    <cellStyle name="Input 3" xfId="8776" xr:uid="{78B5C91C-CCB6-42D7-921B-559830E141E5}"/>
    <cellStyle name="Input 3 2" xfId="8777" xr:uid="{D4DADB3C-AE5C-4684-A197-E39C87BBDF2F}"/>
    <cellStyle name="Input 3 2 2" xfId="8778" xr:uid="{6BA32997-D634-4114-9EBD-F31C36027F81}"/>
    <cellStyle name="Input 3 3" xfId="8779" xr:uid="{732DC194-42E8-463B-AF40-E36F92C83072}"/>
    <cellStyle name="Input 3 4" xfId="14460" xr:uid="{1DF0AEDF-0B21-4930-B91C-BA7A35B6942D}"/>
    <cellStyle name="Input 30" xfId="8780" xr:uid="{EA3F5B02-09E0-4155-B465-9694DF057EAF}"/>
    <cellStyle name="Input 31" xfId="8781" xr:uid="{FDE8BFDE-8D66-4A54-97B8-47E83EDA0ABC}"/>
    <cellStyle name="Input 32" xfId="8782" xr:uid="{E8314D5A-9D26-483C-9C52-CF1A55EE88A3}"/>
    <cellStyle name="Input 33" xfId="8783" xr:uid="{896BFB37-02A0-4D77-8965-2AF27DDD37B2}"/>
    <cellStyle name="Input 34" xfId="8784" xr:uid="{838E1B52-DC48-4E70-8F68-E74DAFAC9B3B}"/>
    <cellStyle name="Input 35" xfId="8785" xr:uid="{1659F47F-21D3-4F41-AFB7-AA2D09B44911}"/>
    <cellStyle name="Input 36" xfId="8786" xr:uid="{3D87C227-EEAC-44D1-8EA2-A687A41A9EE4}"/>
    <cellStyle name="Input 37" xfId="8787" xr:uid="{77341D6A-B3E2-41FC-9A4E-F9F76ACF7799}"/>
    <cellStyle name="Input 38" xfId="11727" xr:uid="{5EEBF585-E5E7-427E-8A22-387ACA5B93B2}"/>
    <cellStyle name="Input 4" xfId="8788" xr:uid="{EECBEB1A-6747-4F2A-8D4C-18C7D5AEBACE}"/>
    <cellStyle name="Input 4 2" xfId="8789" xr:uid="{8CF213BE-3DA9-4CF5-A75F-B39217F7B28E}"/>
    <cellStyle name="Input 4 3" xfId="8790" xr:uid="{695CA0AD-081E-4DBF-9499-8A50D48FE10E}"/>
    <cellStyle name="Input 4 4" xfId="14459" xr:uid="{58F90F5D-E290-431A-A83F-A3D1BA8745B7}"/>
    <cellStyle name="Input 5" xfId="8791" xr:uid="{BCF5395A-5244-4755-AB86-94E0F3D3A5F3}"/>
    <cellStyle name="Input 5 2" xfId="8792" xr:uid="{FE527BA1-6A8E-4150-9C8C-1786CF54FF52}"/>
    <cellStyle name="Input 5 3" xfId="14461" xr:uid="{54385A67-F57C-463D-859A-AF0F94083671}"/>
    <cellStyle name="Input 6" xfId="8793" xr:uid="{FC81236E-5568-4531-BAF3-85F4A914B6E9}"/>
    <cellStyle name="Input 6 2" xfId="8794" xr:uid="{1B34EEC7-4343-4BEA-8C4A-2AED3B203412}"/>
    <cellStyle name="Input 6 3" xfId="14458" xr:uid="{A65827FC-34DE-494E-A414-2DD1EDE33D81}"/>
    <cellStyle name="Input 7" xfId="8795" xr:uid="{FAC65861-916B-48EC-9B94-F4E7AAC89CA8}"/>
    <cellStyle name="Input 7 2" xfId="8796" xr:uid="{F5F7E16C-6EBF-40BE-B36B-2E2CCDC8871D}"/>
    <cellStyle name="Input 7 3" xfId="14457" xr:uid="{C97AAA21-C890-4478-8D69-663847F0CFAA}"/>
    <cellStyle name="Input 8" xfId="8797" xr:uid="{4D2C3814-4ADC-47EA-B348-68AEBC8BA547}"/>
    <cellStyle name="Input 8 2" xfId="8798" xr:uid="{552E7B51-B876-4121-9D52-376B970BA84A}"/>
    <cellStyle name="Input 8 3" xfId="14464" xr:uid="{EA279313-5A9D-4C59-9B0D-DEA655281FF9}"/>
    <cellStyle name="Input 9" xfId="8799" xr:uid="{0DF76B89-2B92-4B31-ACEB-36502C661AA3}"/>
    <cellStyle name="Input 9 2" xfId="8800" xr:uid="{8D86B430-2AAE-4D9C-A52E-EA7D875780C3}"/>
    <cellStyle name="Input 9 3" xfId="14559" xr:uid="{D788AAE5-BC27-4815-8379-9CF26F1A2986}"/>
    <cellStyle name="Link Currency (0)" xfId="8801" xr:uid="{5CB150E9-37AD-4281-AC91-3BD297C13BBF}"/>
    <cellStyle name="Link Currency (0) 2" xfId="8802" xr:uid="{AB6C4944-AC82-4737-BEDA-19AB3DCC1408}"/>
    <cellStyle name="Link Currency (0) 3" xfId="8803" xr:uid="{AD54B4AA-A8D3-494B-8585-70032C1AFB4E}"/>
    <cellStyle name="Link Currency (0)_only" xfId="8804" xr:uid="{12B3FA92-19C4-4AB6-B37B-B259F0AB1B11}"/>
    <cellStyle name="Link Currency (2)" xfId="8805" xr:uid="{D7FE55E1-36FA-4901-904E-A5EA0D7213BF}"/>
    <cellStyle name="Link Currency (2) 2" xfId="8806" xr:uid="{B80FDE96-3076-4BF6-80C3-4CDE63ADD779}"/>
    <cellStyle name="Link Currency (2) 3" xfId="8807" xr:uid="{11E3D55F-FE01-4CD1-8FD5-18F3ACFF1028}"/>
    <cellStyle name="Link Currency (2)_only" xfId="8808" xr:uid="{93B0BB30-7B65-4444-AF07-5DE63726932D}"/>
    <cellStyle name="Link Units (0)" xfId="8809" xr:uid="{2CA6E731-E106-498D-A780-955ACF6A133C}"/>
    <cellStyle name="Link Units (0) 2" xfId="8810" xr:uid="{6F419F65-34D0-452D-84E4-F1E09E7ED028}"/>
    <cellStyle name="Link Units (0) 3" xfId="8811" xr:uid="{9864719F-7552-4F52-A02F-AC3F3092180B}"/>
    <cellStyle name="Link Units (0)_only" xfId="8812" xr:uid="{BBD81FCC-6521-4E34-988F-2EC9CA80749F}"/>
    <cellStyle name="Link Units (1)" xfId="8813" xr:uid="{4D6D4CE2-C814-4031-95CB-9A31F1477F10}"/>
    <cellStyle name="Link Units (1) 2" xfId="8814" xr:uid="{5348020B-B0B8-42EE-95F4-D3A5CD056A57}"/>
    <cellStyle name="Link Units (1) 3" xfId="8815" xr:uid="{B3C45B1F-3633-4956-B50A-40846FF748FF}"/>
    <cellStyle name="Link Units (1)_only" xfId="8816" xr:uid="{965EF0F7-451D-4284-84AD-A9E81C2EF84A}"/>
    <cellStyle name="Link Units (2)" xfId="8817" xr:uid="{C7993B1E-A76C-4D87-AA16-EA28628B1A88}"/>
    <cellStyle name="Link Units (2) 2" xfId="8818" xr:uid="{890977E7-D2AE-441A-84B6-2FF60C25CB6B}"/>
    <cellStyle name="Link Units (2) 3" xfId="8819" xr:uid="{E94A1914-B18A-43E8-BEA2-454DF37318EA}"/>
    <cellStyle name="Link Units (2)_only" xfId="8820" xr:uid="{112DC291-AC5C-44AB-BBDE-98364C2C9A51}"/>
    <cellStyle name="Linked Cell 10" xfId="11730" xr:uid="{E0520295-B6F0-481A-BEA8-EE1A8E9D9569}"/>
    <cellStyle name="Linked Cell 2" xfId="8821" xr:uid="{0DF46095-5549-4FBB-A452-294831A636C1}"/>
    <cellStyle name="Linked Cell 2 2" xfId="8822" xr:uid="{36B6CEFF-B66D-4565-8515-2F3ED3A3D7A9}"/>
    <cellStyle name="Linked Cell 2 2 2" xfId="14925" xr:uid="{64FEF83E-E93B-496B-A3BE-675FE7254E02}"/>
    <cellStyle name="Linked Cell 2 3" xfId="8823" xr:uid="{4808E213-F722-48A4-A047-AF45E0FE67B7}"/>
    <cellStyle name="Linked Cell 2 4" xfId="8824" xr:uid="{ECE1CF32-689F-48D6-B97C-056AA8AF4133}"/>
    <cellStyle name="Linked Cell 2 5" xfId="12037" xr:uid="{161D5C2A-F01A-4692-9B1C-585606F156E5}"/>
    <cellStyle name="Linked Cell 2 6" xfId="14414" xr:uid="{79A75791-C0B3-4943-BA8F-B164B57BD71C}"/>
    <cellStyle name="Linked Cell 2_only" xfId="8825" xr:uid="{DAFB35EB-DACA-47D3-9D20-9FA478C3A6C0}"/>
    <cellStyle name="Linked Cell 3" xfId="8826" xr:uid="{AE36FB9D-2E3B-4A21-90F4-737919246EAA}"/>
    <cellStyle name="Linked Cell 3 2" xfId="8827" xr:uid="{5482CA8C-38DE-4A14-8326-DA5BFE76B503}"/>
    <cellStyle name="Linked Cell 3 2 2" xfId="14926" xr:uid="{0C07A401-BA7E-4A7C-B554-18E197AFAE87}"/>
    <cellStyle name="Linked Cell 3 3" xfId="14562" xr:uid="{ABAB5C49-905B-4470-96C4-1FCDAEAE3DBF}"/>
    <cellStyle name="Linked Cell 4" xfId="8828" xr:uid="{4584ACC2-C290-418B-B6BF-EC519B3C65FF}"/>
    <cellStyle name="Linked Cell 5" xfId="8829" xr:uid="{899A96F3-1C36-4EEF-8B0B-FF9B85229A8E}"/>
    <cellStyle name="Linked Cell 6" xfId="8830" xr:uid="{77FF166B-ABD3-428F-8191-7261196E0C66}"/>
    <cellStyle name="Linked Cell 6 2" xfId="8831" xr:uid="{0D7F60C7-0FF6-49D7-892D-6713A8D54568}"/>
    <cellStyle name="Linked Cell 7" xfId="8832" xr:uid="{2BBBABE9-F2F5-48E4-8653-F0FB7307B1C5}"/>
    <cellStyle name="Linked Cell 8" xfId="8833" xr:uid="{F439072E-28F2-459A-A9B4-8B06C01CA3EB}"/>
    <cellStyle name="Linked Cell 9" xfId="8834" xr:uid="{2686AE3C-08D6-4E67-BEE6-E443C80476A7}"/>
    <cellStyle name="MARQ" xfId="8835" xr:uid="{423A47BC-FC14-4310-BF63-C0068852CDEB}"/>
    <cellStyle name="MARQ 10" xfId="8836" xr:uid="{3FC292D5-DF91-43E9-8B55-D40A9A04C100}"/>
    <cellStyle name="MARQ 11" xfId="8837" xr:uid="{2BC3435E-2785-4B3F-865A-4AD81B9778BD}"/>
    <cellStyle name="MARQ 12" xfId="8838" xr:uid="{E3A4D6F4-0813-495C-A5C3-FEC6316A457C}"/>
    <cellStyle name="MARQ 13" xfId="8839" xr:uid="{7C284260-BAE4-44D1-A2DF-40E8C2756140}"/>
    <cellStyle name="MARQ 14" xfId="8840" xr:uid="{D07ED5A1-5B2A-4A26-B690-FE6F2D19668C}"/>
    <cellStyle name="MARQ 15" xfId="8841" xr:uid="{D7135F8E-66CB-46FD-911B-2944000EB54F}"/>
    <cellStyle name="MARQ 16" xfId="8842" xr:uid="{C0E2FE3C-6487-49AA-A7AB-72FB75C8DC6B}"/>
    <cellStyle name="MARQ 17" xfId="8843" xr:uid="{931B62F8-0613-47CB-9538-9A24D3FCBBA2}"/>
    <cellStyle name="MARQ 18" xfId="8844" xr:uid="{F7D2ACA8-2F0B-48CE-AE93-FE86C85D9745}"/>
    <cellStyle name="MARQ 19" xfId="8845" xr:uid="{50830787-5C75-4CC4-908D-B2B4EC7EB5F2}"/>
    <cellStyle name="MARQ 2" xfId="8846" xr:uid="{2B89152D-4F74-454E-92B7-43D99A0CAEDC}"/>
    <cellStyle name="MARQ 2 2" xfId="8847" xr:uid="{35BD4536-4489-467B-A34D-30CD337D1DC8}"/>
    <cellStyle name="MARQ 20" xfId="8848" xr:uid="{9FFF895B-D2E2-40DB-A82D-13C5A5106CA9}"/>
    <cellStyle name="MARQ 21" xfId="8849" xr:uid="{5A875714-7EBA-47BE-9EB5-144DED93DC6D}"/>
    <cellStyle name="MARQ 22" xfId="8850" xr:uid="{ADB5B111-05BC-4443-93EA-75885F498741}"/>
    <cellStyle name="MARQ 23" xfId="8851" xr:uid="{B17D944D-9A0B-478C-B79C-51CAB7FA5B04}"/>
    <cellStyle name="MARQ 3" xfId="8852" xr:uid="{6171F253-4937-4380-88A6-4901FF60F1AE}"/>
    <cellStyle name="MARQ 4" xfId="8853" xr:uid="{43438474-4895-44C9-BE04-48E6825E72C6}"/>
    <cellStyle name="MARQ 4 2" xfId="8854" xr:uid="{B943A3D0-DE78-4F9C-8212-63A59601CD68}"/>
    <cellStyle name="MARQ 5" xfId="8855" xr:uid="{5354120E-6150-49B3-A0B7-63CF47E2F943}"/>
    <cellStyle name="MARQ 6" xfId="8856" xr:uid="{D3F4CB03-9FF2-415C-A8D9-5E4A1F085DD3}"/>
    <cellStyle name="MARQ 7" xfId="8857" xr:uid="{895A3FEA-8C91-4ED0-A046-E4464D9A0019}"/>
    <cellStyle name="MARQ 8" xfId="8858" xr:uid="{533834A4-5383-4814-BB35-A429A2122A4D}"/>
    <cellStyle name="MARQ 9" xfId="8859" xr:uid="{7259FFC7-0CA3-41B4-BFC1-CBC71F712E0F}"/>
    <cellStyle name="MARQ_(12) Detail cash flow" xfId="8860" xr:uid="{E47AC7A3-24C2-4CE5-9ACC-0FF0C935E555}"/>
    <cellStyle name="Migliaia (0)_1320 NX" xfId="8861" xr:uid="{EDDBEEE2-A61B-4703-AEBA-7A40BE94C494}"/>
    <cellStyle name="Migliaia_1320 NX" xfId="8862" xr:uid="{2F84EFDA-BABF-4826-B4B5-D58174AB0AE7}"/>
    <cellStyle name="Millares [0]_~0699267" xfId="8863" xr:uid="{78423682-C628-43ED-9E3C-4F11E05E88A3}"/>
    <cellStyle name="Millares_~0699267" xfId="8864" xr:uid="{15A778CA-F32E-4586-AD42-5F67771502DA}"/>
    <cellStyle name="Milliers [0]_1300NM" xfId="8865" xr:uid="{D197AECF-0A09-48E8-8EF4-63156AAE052D}"/>
    <cellStyle name="Milliers_1300NM" xfId="8866" xr:uid="{826CB4F7-1C3E-437E-888E-C4B744D8B9B3}"/>
    <cellStyle name="Model" xfId="8867" xr:uid="{608E2EDD-785B-492E-8C27-7B7A5FDD206A}"/>
    <cellStyle name="Model 2" xfId="8868" xr:uid="{15F994C0-CF0A-41F9-A900-E4678F7B3F5B}"/>
    <cellStyle name="Model 3" xfId="8869" xr:uid="{5D6E5FD0-1727-4C7E-AD66-949B9E3640E9}"/>
    <cellStyle name="Model 4" xfId="8870" xr:uid="{D0221EF7-83F3-49F6-A176-AD50245A6766}"/>
    <cellStyle name="Model_only" xfId="8871" xr:uid="{DE126672-FE07-4F5D-86A8-B3011D62526E}"/>
    <cellStyle name="Mon?taire [0]_ADMFT1" xfId="8872" xr:uid="{B80FD761-AF46-4A50-A841-C7B99A530902}"/>
    <cellStyle name="Mon?taire_ADMFT1" xfId="8873" xr:uid="{EBDAB18C-169A-4F15-931D-30821DA79527}"/>
    <cellStyle name="Mon?taire0" xfId="8874" xr:uid="{F167A3C5-DD73-4E81-AA8E-ECB7D2F98527}"/>
    <cellStyle name="Mon?taire0 10" xfId="8875" xr:uid="{E9083283-964E-4B2D-BA42-A3C2D2C9EB8D}"/>
    <cellStyle name="Mon?taire0 11" xfId="8876" xr:uid="{5F9B7B04-EE02-4915-B62D-FE8B7085FA65}"/>
    <cellStyle name="Mon?taire0 12" xfId="8877" xr:uid="{20A7A110-E6C3-4AFA-B7C9-1E2368B0C2A9}"/>
    <cellStyle name="Mon?taire0 13" xfId="8878" xr:uid="{AC0B1656-10E0-4BE4-983D-CED393B30A54}"/>
    <cellStyle name="Mon?taire0 14" xfId="8879" xr:uid="{0DB8FCFB-484B-4A2D-BA46-D90FACF679F8}"/>
    <cellStyle name="Mon?taire0 15" xfId="8880" xr:uid="{1B4A8485-3BC7-4791-BC9A-A1EE225C8497}"/>
    <cellStyle name="Mon?taire0 16" xfId="8881" xr:uid="{071D4B4F-0E5C-41BA-A92B-9C264CD23E37}"/>
    <cellStyle name="Mon?taire0 17" xfId="8882" xr:uid="{781E0D6F-131B-486A-9FEB-2621369B8B47}"/>
    <cellStyle name="Mon?taire0 18" xfId="8883" xr:uid="{5E7439CE-24AC-4FBC-9658-C56A722E9ECD}"/>
    <cellStyle name="Mon?taire0 19" xfId="8884" xr:uid="{A42AB013-5714-4418-BA4C-DE7016B1B261}"/>
    <cellStyle name="Mon?taire0 2" xfId="8885" xr:uid="{75385014-0331-49B4-B713-2EB2FD0E07C5}"/>
    <cellStyle name="Mon?taire0 2 2" xfId="8886" xr:uid="{68DF1749-80C4-4F04-9F64-74751A20060C}"/>
    <cellStyle name="Mon?taire0 2 3" xfId="8887" xr:uid="{29B54501-679E-42B9-BA1E-4F3ED5CB2366}"/>
    <cellStyle name="Mon?taire0 20" xfId="8888" xr:uid="{81592859-D97A-4FC5-93A9-FC0E65AA1B3C}"/>
    <cellStyle name="Mon?taire0 21" xfId="8889" xr:uid="{05639A04-504C-4F11-8FFD-D8EFBDBD787E}"/>
    <cellStyle name="Mon?taire0 22" xfId="8890" xr:uid="{E1570794-1774-4DD0-AAF0-47AE5EC426A0}"/>
    <cellStyle name="Mon?taire0 23" xfId="8891" xr:uid="{7E3DFD83-B6A4-458A-9CD2-0CE6D212CD00}"/>
    <cellStyle name="Mon?taire0 24" xfId="8892" xr:uid="{7E380A52-F77B-4C0C-BCC0-D67756B824A3}"/>
    <cellStyle name="Mon?taire0 3" xfId="8893" xr:uid="{0193F6ED-A1E1-4A9A-B1C9-82692BAB1B06}"/>
    <cellStyle name="Mon?taire0 3 2" xfId="8894" xr:uid="{0B23C1E7-4F25-4359-8868-E88482162606}"/>
    <cellStyle name="Mon?taire0 4" xfId="8895" xr:uid="{1CCD36D8-F7EC-4441-9989-8E5EA017E7F1}"/>
    <cellStyle name="Mon?taire0 5" xfId="8896" xr:uid="{D2D74116-4BAF-4AF5-9726-71E7FA684DAA}"/>
    <cellStyle name="Mon?taire0 6" xfId="8897" xr:uid="{0852C7CA-2623-46DE-B911-5E20643F7CC8}"/>
    <cellStyle name="Mon?taire0 7" xfId="8898" xr:uid="{3D503C1C-54B1-45C9-BAE5-91F9C8375C08}"/>
    <cellStyle name="Mon?taire0 8" xfId="8899" xr:uid="{BB330890-AEBB-4DE7-B95C-E1027DAC86B9}"/>
    <cellStyle name="Mon?taire0 9" xfId="8900" xr:uid="{3929ACB6-A9F3-42CB-B9B1-BB2221D4CDD5}"/>
    <cellStyle name="Moneda [0]_~0699267" xfId="8901" xr:uid="{BFE13EC2-A4A8-4745-87DD-7D90B095A17B}"/>
    <cellStyle name="Moneda_~0699267" xfId="8902" xr:uid="{0DD618BC-3565-463C-9A06-CDB77844820C}"/>
    <cellStyle name="Monétaire [0]_1300NM" xfId="8903" xr:uid="{F7393857-C199-4C5C-918B-E2B49285D43F}"/>
    <cellStyle name="Monétaire_1300NM" xfId="8904" xr:uid="{AC50ED1E-42F8-4961-9A73-4E9555EBF378}"/>
    <cellStyle name="Monétaire0" xfId="8905" xr:uid="{0ED18094-21A3-4BD2-B3D1-7D94BB7545EA}"/>
    <cellStyle name="Monétaire0 10" xfId="8906" xr:uid="{8557FA58-3E1C-4634-AEC2-E416B0B0DDD0}"/>
    <cellStyle name="Monétaire0 11" xfId="8907" xr:uid="{7B5A7D0D-D859-42DC-96E0-4B815EAC61BF}"/>
    <cellStyle name="Monétaire0 12" xfId="8908" xr:uid="{4510EB6F-BD09-484A-865C-9EFE2D9F1EA5}"/>
    <cellStyle name="Monétaire0 13" xfId="8909" xr:uid="{97EA3F60-E1C1-4545-84F4-CEA2B94B90B0}"/>
    <cellStyle name="Monétaire0 14" xfId="8910" xr:uid="{20D795E0-E564-4F76-BA03-AD4B737864F3}"/>
    <cellStyle name="Monétaire0 15" xfId="8911" xr:uid="{75526421-097A-4C6C-A9CC-E9A9CC5A04D8}"/>
    <cellStyle name="Monétaire0 16" xfId="8912" xr:uid="{4C836BC2-CB32-4A40-AFA9-735665A0C568}"/>
    <cellStyle name="Monétaire0 17" xfId="8913" xr:uid="{9DA3E6DB-E7F3-4D38-8A0D-DE5858FCE684}"/>
    <cellStyle name="Monétaire0 18" xfId="8914" xr:uid="{3D75FF03-FE1B-4DA1-94C4-4394E0DB1869}"/>
    <cellStyle name="Monétaire0 19" xfId="8915" xr:uid="{880A4C06-3680-4E0F-BE00-6E4699C74BDF}"/>
    <cellStyle name="Monétaire0 2" xfId="8916" xr:uid="{5A70B1FE-8F5E-4CDF-A204-89BC6B18E4D5}"/>
    <cellStyle name="Monétaire0 2 2" xfId="8917" xr:uid="{212C3394-6865-4FCD-90D0-C373E7154D00}"/>
    <cellStyle name="Monétaire0 2 3" xfId="8918" xr:uid="{3FCFDA73-7D86-45E7-A809-E50EBD44D379}"/>
    <cellStyle name="Monétaire0 20" xfId="8919" xr:uid="{C6FEC4CD-095D-4598-929C-1382AF071817}"/>
    <cellStyle name="Monétaire0 21" xfId="8920" xr:uid="{4C58C9A4-6A7B-4AE4-8A0F-43E84F16373C}"/>
    <cellStyle name="Monétaire0 22" xfId="8921" xr:uid="{070B5B62-8DB3-4929-A638-6104B8D67B08}"/>
    <cellStyle name="Monétaire0 23" xfId="8922" xr:uid="{EB78B2FA-CBB5-4FD4-8CBB-78BC855C8AFD}"/>
    <cellStyle name="Monétaire0 24" xfId="8923" xr:uid="{E489AEF5-4517-4EAE-89D4-CC2D7FF54BF5}"/>
    <cellStyle name="Monétaire0 3" xfId="8924" xr:uid="{38B51E6F-9DA3-44D1-B41A-5EAB9FD2A2F5}"/>
    <cellStyle name="Monétaire0 3 2" xfId="8925" xr:uid="{8FB2816D-6DF0-4F98-9CD1-F20BEC313904}"/>
    <cellStyle name="Monétaire0 4" xfId="8926" xr:uid="{A57306F0-7B3A-4EA5-874C-C70CA8603617}"/>
    <cellStyle name="Monétaire0 5" xfId="8927" xr:uid="{F7A111BC-41DD-4138-9A31-6B3AE2D2DD19}"/>
    <cellStyle name="Monétaire0 6" xfId="8928" xr:uid="{9CA7C03B-43B9-4E39-A47A-E6C7A280BB4B}"/>
    <cellStyle name="Monétaire0 7" xfId="8929" xr:uid="{6CDC1315-A1C9-4481-81F1-EA208264ECEB}"/>
    <cellStyle name="Monétaire0 8" xfId="8930" xr:uid="{2D5A888F-EB85-4EF3-A020-5E986D145CA6}"/>
    <cellStyle name="Monétaire0 9" xfId="8931" xr:uid="{F52F6E98-3372-4A09-AB73-7DCC4301431A}"/>
    <cellStyle name="Monetario" xfId="8932" xr:uid="{A6DF239B-7ACE-46CF-B9D4-DA3985483C9A}"/>
    <cellStyle name="Mon้taire [0]_ADMFT1" xfId="8933" xr:uid="{5C953958-3494-469A-8358-846B66BEEFE5}"/>
    <cellStyle name="Mon้taire_ADMFT1" xfId="8934" xr:uid="{0ECB2465-A69C-4309-B686-1A64DD22280B}"/>
    <cellStyle name="Mon้taire0" xfId="8935" xr:uid="{1B948EA2-FADC-4DB8-ABC6-EEAEAC4C4447}"/>
    <cellStyle name="Mon้taire0 10" xfId="8936" xr:uid="{6F1243DA-C74F-47F7-AB5A-242C20648FFF}"/>
    <cellStyle name="Mon้taire0 11" xfId="8937" xr:uid="{78266B30-A430-4533-9753-E5CDD2E99473}"/>
    <cellStyle name="Mon้taire0 12" xfId="8938" xr:uid="{C1C39559-2D49-4149-BA64-60E0FE516C08}"/>
    <cellStyle name="Mon้taire0 13" xfId="8939" xr:uid="{28845040-EB29-4637-9002-C236C8E030C7}"/>
    <cellStyle name="Mon้taire0 14" xfId="8940" xr:uid="{C7417C26-87A0-4C22-95ED-FBC278130200}"/>
    <cellStyle name="Mon้taire0 15" xfId="8941" xr:uid="{C9CB367F-E677-4FFA-97F4-AA433A7C6A0F}"/>
    <cellStyle name="Mon้taire0 16" xfId="8942" xr:uid="{1389E450-797C-495F-AA10-C836316E4B80}"/>
    <cellStyle name="Mon้taire0 17" xfId="8943" xr:uid="{37BA1998-5DD1-43B8-A0FC-E31C9454B241}"/>
    <cellStyle name="Mon้taire0 18" xfId="8944" xr:uid="{1C3DC74F-B4C3-4E37-B475-B8E596BA40E6}"/>
    <cellStyle name="Mon้taire0 19" xfId="8945" xr:uid="{339AFC46-4B9F-42A0-BA6E-F36237560A0A}"/>
    <cellStyle name="Mon้taire0 2" xfId="8946" xr:uid="{7F0E470C-9E28-4CCA-87A2-2DCCE5625695}"/>
    <cellStyle name="Mon้taire0 2 2" xfId="8947" xr:uid="{A84A2549-A8F7-4CDF-B37D-7C2727441360}"/>
    <cellStyle name="Mon้taire0 2 3" xfId="8948" xr:uid="{56F38F83-BB1C-40CB-B18D-2582E7B3AFF1}"/>
    <cellStyle name="Mon้taire0 20" xfId="8949" xr:uid="{C2ACDD50-854B-45B3-8321-0A54EF73151C}"/>
    <cellStyle name="Mon้taire0 21" xfId="8950" xr:uid="{03806381-CCD9-445F-84F0-C01C0216CECD}"/>
    <cellStyle name="Mon้taire0 22" xfId="8951" xr:uid="{212BC168-48E0-420A-8296-2BBD35362678}"/>
    <cellStyle name="Mon้taire0 23" xfId="8952" xr:uid="{8439B9B4-8623-40EA-A6A5-DDFCD927624A}"/>
    <cellStyle name="Mon้taire0 24" xfId="8953" xr:uid="{8F4DB41C-F5C9-47E2-AF5E-BB5518082AE8}"/>
    <cellStyle name="Mon้taire0 3" xfId="8954" xr:uid="{4F58858C-5F26-4C08-B120-2F3B8DA954E4}"/>
    <cellStyle name="Mon้taire0 3 2" xfId="8955" xr:uid="{88A608B2-4EA6-4578-B08C-470F8047C723}"/>
    <cellStyle name="Mon้taire0 4" xfId="8956" xr:uid="{FB4633ED-DA0D-4C56-8F68-85D5AFF5E502}"/>
    <cellStyle name="Mon้taire0 5" xfId="8957" xr:uid="{5D3C3554-A5BA-46F2-9A60-6E22DC2E87D3}"/>
    <cellStyle name="Mon้taire0 6" xfId="8958" xr:uid="{A2A1FC4F-CB2B-40D9-8F00-C3195461971B}"/>
    <cellStyle name="Mon้taire0 7" xfId="8959" xr:uid="{76856A9D-96F3-40CA-8E35-C62AFD5191E1}"/>
    <cellStyle name="Mon้taire0 8" xfId="8960" xr:uid="{79E6B99A-056D-4B42-9CD4-7F88BC4AD55C}"/>
    <cellStyle name="Mon้taire0 9" xfId="8961" xr:uid="{6C6AC5D5-5B4A-4CB2-9EA2-78128292F3D0}"/>
    <cellStyle name="Neutral 10" xfId="8962" xr:uid="{5D0EEB8E-C493-4036-B103-19FE895D720F}"/>
    <cellStyle name="Neutral 2" xfId="8963" xr:uid="{9B3C8002-0E31-409A-B63D-EF7D68836913}"/>
    <cellStyle name="Neutral 2 2" xfId="8964" xr:uid="{F14147B2-C475-45D8-A33D-8DECEB8DCD3F}"/>
    <cellStyle name="Neutral 2 2 2" xfId="14927" xr:uid="{8168C516-EF57-4A1E-A054-EF96DBE14573}"/>
    <cellStyle name="Neutral 2 3" xfId="8965" xr:uid="{197E6537-422D-4AC8-85CB-13CB652EA9BD}"/>
    <cellStyle name="Neutral 2 4" xfId="8966" xr:uid="{1652D4DC-EC90-4F66-92CC-6D2B87F764F4}"/>
    <cellStyle name="Neutral 2 5" xfId="12033" xr:uid="{E2F40026-9A4E-4394-BF0D-63104AA8CCED}"/>
    <cellStyle name="Neutral 2 6" xfId="14412" xr:uid="{462B48CF-6E92-4D56-8914-65E90D490DFB}"/>
    <cellStyle name="Neutral 2_only" xfId="8967" xr:uid="{C97349CD-231B-43DC-BAD7-73EFFD320ACB}"/>
    <cellStyle name="Neutral 3" xfId="8968" xr:uid="{78718101-B3DD-4469-93FF-C150383F7CEE}"/>
    <cellStyle name="Neutral 3 2" xfId="8969" xr:uid="{A7F4D08E-647D-4C59-96C7-135BC51F8CAF}"/>
    <cellStyle name="Neutral 3 2 2" xfId="14928" xr:uid="{8205436F-EAF2-40FF-9227-09BD535C3A89}"/>
    <cellStyle name="Neutral 3 3" xfId="8970" xr:uid="{23986C4C-4E51-46EB-B4E6-7EE65D105209}"/>
    <cellStyle name="Neutral 3 4" xfId="11756" xr:uid="{BB5FF657-4E1E-4D95-8DF8-E74592C81897}"/>
    <cellStyle name="Neutral 3 5" xfId="14558" xr:uid="{E637BC7D-4CCC-4D4B-B48A-E7B2311DF3EF}"/>
    <cellStyle name="Neutral 4" xfId="8971" xr:uid="{938F2AC7-5DE8-41FD-8EFF-18A283873CA1}"/>
    <cellStyle name="Neutral 5" xfId="8972" xr:uid="{4DF2A442-672D-447D-B552-9DEBE9F0CC4B}"/>
    <cellStyle name="Neutral 6" xfId="8973" xr:uid="{03EE2D8F-CA96-43E2-BA36-D34C88CF9A7A}"/>
    <cellStyle name="Neutral 6 2" xfId="8974" xr:uid="{C4961E57-E58F-49D4-8506-4DB659F63BE8}"/>
    <cellStyle name="Neutral 7" xfId="8975" xr:uid="{88D97789-7E05-4D89-A1DC-C0BB6C88E970}"/>
    <cellStyle name="Neutral 7 2" xfId="8976" xr:uid="{03170EA3-3F84-48D6-B6BC-8600569D46A8}"/>
    <cellStyle name="Neutral 8" xfId="8977" xr:uid="{E632257A-AEB0-4364-81B0-EFDC306673B0}"/>
    <cellStyle name="Neutral 9" xfId="8978" xr:uid="{605708E0-6E51-4BCF-B64D-210DBD41DE3D}"/>
    <cellStyle name="no dec" xfId="7" xr:uid="{00000000-0005-0000-0000-000006000000}"/>
    <cellStyle name="no dec 2" xfId="8979" xr:uid="{4806C267-22EC-4262-A238-5A352546864E}"/>
    <cellStyle name="no dec 2 2" xfId="12194" xr:uid="{9F2DE2CF-ABAF-4C1C-AD6E-367CA625BC9C}"/>
    <cellStyle name="no dec_only" xfId="8980" xr:uid="{B8E517A0-F678-4D61-9FEC-E094225FC168}"/>
    <cellStyle name="Normal" xfId="0" builtinId="0"/>
    <cellStyle name="Normal - Style1" xfId="8" xr:uid="{00000000-0005-0000-0000-000008000000}"/>
    <cellStyle name="Normal - Style1 10" xfId="8982" xr:uid="{AC46FD5C-957F-43C9-B9A0-2F5EBC039624}"/>
    <cellStyle name="Normal - Style1 11" xfId="8983" xr:uid="{324F2AA8-D0BB-47AA-B4EC-668FAE2901D2}"/>
    <cellStyle name="Normal - Style1 12" xfId="8984" xr:uid="{8848B119-5B89-46AD-B536-C294FA6D2795}"/>
    <cellStyle name="Normal - Style1 13" xfId="11697" xr:uid="{796ABEF0-9A83-4CFD-A34D-94DD83793EFF}"/>
    <cellStyle name="Normal - Style1 14" xfId="8981" xr:uid="{1AE37432-EEC1-4550-ADB7-30FA98C6445D}"/>
    <cellStyle name="Normal - Style1 2" xfId="8985" xr:uid="{AF22EA27-41CF-43B1-8D97-DC30A79DA816}"/>
    <cellStyle name="Normal - Style1 2 2" xfId="8986" xr:uid="{C999FEDB-F864-4C56-87A8-16E853BF1B1C}"/>
    <cellStyle name="Normal - Style1 2 3" xfId="8987" xr:uid="{993F3EF4-FCC8-455B-9D00-92B8A7978AB4}"/>
    <cellStyle name="Normal - Style1 2_only" xfId="8988" xr:uid="{ECFA0500-5AEF-481D-924D-BA1322D97869}"/>
    <cellStyle name="Normal - Style1 3" xfId="8989" xr:uid="{978AA92E-9F43-48EF-9DE9-ADFDB3A51007}"/>
    <cellStyle name="Normal - Style1 3 2" xfId="8990" xr:uid="{0A9A8741-5C7B-4C1E-B4D1-99529304DA9A}"/>
    <cellStyle name="Normal - Style1 3 3" xfId="8991" xr:uid="{FA3409A7-B637-48BE-9AF1-154BE18EAD74}"/>
    <cellStyle name="Normal - Style1 3_only" xfId="8992" xr:uid="{ADB14C5A-408E-4922-8825-C7E2A181D9E6}"/>
    <cellStyle name="Normal - Style1 4" xfId="8993" xr:uid="{7786FED3-48BC-4922-9BD0-72DF22118DF6}"/>
    <cellStyle name="Normal - Style1 4 2" xfId="8994" xr:uid="{02B11F15-8B42-4B9E-B0CB-D0DF12A1AF90}"/>
    <cellStyle name="Normal - Style1 5" xfId="8995" xr:uid="{6589D236-15F6-46BE-B614-C6C0123A010B}"/>
    <cellStyle name="Normal - Style1 5 2" xfId="8996" xr:uid="{BF610F54-B53F-45DD-8D00-23EF1738DE27}"/>
    <cellStyle name="Normal - Style1 6" xfId="8997" xr:uid="{E0DB2066-2E4B-4153-A642-799B21B97E66}"/>
    <cellStyle name="Normal - Style1 7" xfId="8998" xr:uid="{773CA7BB-3F69-4D3B-A609-685366F92F05}"/>
    <cellStyle name="Normal - Style1 8" xfId="8999" xr:uid="{3A78CB21-4775-4566-845D-5A9B7E9F3B58}"/>
    <cellStyle name="Normal - Style1 9" xfId="9000" xr:uid="{17F6E700-7A72-4807-BF75-C4D053C6D256}"/>
    <cellStyle name="Normal - Style1_ JI-cost2013" xfId="9001" xr:uid="{DBCF08C6-BA4A-4FE8-893D-C2913B4688BB}"/>
    <cellStyle name="Normal - Style5" xfId="11698" xr:uid="{516C5E1B-0D89-4F52-B515-00EA3F17C507}"/>
    <cellStyle name="Normal 10" xfId="9002" xr:uid="{101D1CFB-70BD-4A59-9E1A-379860F393C3}"/>
    <cellStyle name="Normal 10 2" xfId="9003" xr:uid="{5B95495A-939D-4B57-A092-2FA8DB7F862E}"/>
    <cellStyle name="Normal 10 3" xfId="12269" xr:uid="{0DAD50BD-8BA3-45C0-898D-83C8F0D13128}"/>
    <cellStyle name="Normal 10 3 2" xfId="14290" xr:uid="{1B309570-FB8D-4948-A0E9-EB326AAFBE50}"/>
    <cellStyle name="Normal 10 3 3" xfId="14167" xr:uid="{F9222D66-658A-4CDB-AA12-BC925465050E}"/>
    <cellStyle name="Normal 10 3 4" xfId="14718" xr:uid="{725A89EB-7C44-49C4-A693-9A9E3AD09D91}"/>
    <cellStyle name="Normal 10 4" xfId="14929" xr:uid="{08434C64-0D12-4602-A8BA-6BB8D93D76FD}"/>
    <cellStyle name="Normal 10 5" xfId="15018" xr:uid="{E91187A7-0B33-49E2-8AC9-C879CAA57821}"/>
    <cellStyle name="Normal 10 6" xfId="14387" xr:uid="{ACFFB01C-F86A-4573-B625-23E17E527EE9}"/>
    <cellStyle name="Normal 100" xfId="14354" xr:uid="{F4B34083-2624-4CAD-B84A-5D71AB4EA19B}"/>
    <cellStyle name="Normal 100 2" xfId="14620" xr:uid="{D24D8CC8-A081-4E2B-9A67-B3F7A9093D8F}"/>
    <cellStyle name="Normal 101" xfId="14356" xr:uid="{BA5DA0E6-3EF8-4DBF-B3C7-519120EF171F}"/>
    <cellStyle name="Normal 101 2" xfId="14625" xr:uid="{36BDAAC2-D5E3-45F9-AC99-95C8C29E280B}"/>
    <cellStyle name="Normal 102" xfId="14358" xr:uid="{040BA840-9F76-4FD1-8C0E-0AEBD4AA1183}"/>
    <cellStyle name="Normal 102 2" xfId="14671" xr:uid="{64F76138-072D-4A51-8D36-8C4E61EBFE91}"/>
    <cellStyle name="Normal 103" xfId="14360" xr:uid="{90FF6C81-563E-4561-AF3E-A0CA12C3A996}"/>
    <cellStyle name="Normal 103 2" xfId="14639" xr:uid="{C4BF1862-DBFF-4A92-9ECF-EC1059CFC022}"/>
    <cellStyle name="Normal 104" xfId="14362" xr:uid="{10C34724-E50A-46A9-B4A4-2A4373AC3510}"/>
    <cellStyle name="Normal 104 2" xfId="14619" xr:uid="{2CC81823-C538-48DD-8C3F-7260FCBEB846}"/>
    <cellStyle name="Normal 105" xfId="14679" xr:uid="{E0D539AA-D423-4E1A-AC59-20D97F45C744}"/>
    <cellStyle name="Normal 106" xfId="14624" xr:uid="{77404CA4-C891-4AE0-A95D-C1973B032F74}"/>
    <cellStyle name="Normal 107" xfId="14649" xr:uid="{8C0DE081-4988-4200-8D1D-E5B28D5DB47C}"/>
    <cellStyle name="Normal 108" xfId="14667" xr:uid="{313A6BE5-C49B-49BF-8DDA-5C22D9E489FC}"/>
    <cellStyle name="Normal 109" xfId="14632" xr:uid="{49E96485-4BAC-453E-86FA-2A5D370F3FF8}"/>
    <cellStyle name="Normal 11" xfId="9004" xr:uid="{DB015B7B-7044-4DF0-807A-E44B59465332}"/>
    <cellStyle name="Normal 11 2" xfId="9005" xr:uid="{4F859558-4715-4836-B43F-7DC6B1C16F7E}"/>
    <cellStyle name="Normal 11 2 2" xfId="13861" xr:uid="{DF27012B-A018-4818-B08F-6B547CC86525}"/>
    <cellStyle name="Normal 11 2 3" xfId="14728" xr:uid="{733C073E-4ACD-4A8F-9C07-ED03BADA3692}"/>
    <cellStyle name="Normal 11 3" xfId="9006" xr:uid="{DF784C34-28FA-4BDF-9B97-B359F440551A}"/>
    <cellStyle name="Normal 11 3 2" xfId="14801" xr:uid="{C4CC6A5C-315D-4F7E-8A93-A30F77AF0895}"/>
    <cellStyle name="Normal 11 4" xfId="12742" xr:uid="{01D92FE3-0F93-4EFF-AA91-047140DB6F19}"/>
    <cellStyle name="Normal 11 5" xfId="14397" xr:uid="{173D2AC7-A4C5-4BB3-88C5-969F9F6E55EF}"/>
    <cellStyle name="Normal 110" xfId="14664" xr:uid="{D3FDD8FD-D9B4-4C47-B12A-28F1E615125D}"/>
    <cellStyle name="Normal 111" xfId="14643" xr:uid="{8870BEB2-D725-47EA-BB2A-BD2D3D1EF993}"/>
    <cellStyle name="Normal 112" xfId="14670" xr:uid="{3DF36AA9-B923-41F5-BBD1-81C65B6929BC}"/>
    <cellStyle name="Normal 113" xfId="14669" xr:uid="{41BC2932-6E85-49F2-BCB9-F76ACCEFB182}"/>
    <cellStyle name="Normal 114" xfId="14684" xr:uid="{61E7D6E7-8F9F-407F-AEBD-23F56309A57A}"/>
    <cellStyle name="Normal 115" xfId="14687" xr:uid="{A6544471-8A10-47BF-9D0B-28B78D85A988}"/>
    <cellStyle name="Normal 116" xfId="14689" xr:uid="{A1D05D0B-79E8-4ACB-B082-083C492C54F7}"/>
    <cellStyle name="Normal 117" xfId="14691" xr:uid="{4DC4A594-725C-45DE-9AF1-CEFAEAE953A3}"/>
    <cellStyle name="Normal 118" xfId="14693" xr:uid="{1E7A72D6-71E7-4B9A-BBCA-EFECA1C85CAC}"/>
    <cellStyle name="Normal 119" xfId="14695" xr:uid="{01DACC78-8D3D-47DB-896F-5920CDF0AD56}"/>
    <cellStyle name="Normal 12" xfId="9007" xr:uid="{91CF7F29-7220-4688-B6AE-7EABF402907C}"/>
    <cellStyle name="Normal 12 2" xfId="9008" xr:uid="{5802C0A9-5DD2-493A-95B5-040312D9676D}"/>
    <cellStyle name="Normal 12 2 2" xfId="14729" xr:uid="{F1161FDF-6994-4D44-8F97-2312F5A83F3F}"/>
    <cellStyle name="Normal 12 3" xfId="9009" xr:uid="{F4772BC5-8A77-412E-8143-5704D3E4A674}"/>
    <cellStyle name="Normal 12 3 2" xfId="14930" xr:uid="{85AE3925-7E4A-4BD9-9D4F-1B0E5DA1FC1B}"/>
    <cellStyle name="Normal 12 4" xfId="11717" xr:uid="{3E775852-0EA9-423B-995C-7BEB9FC021B4}"/>
    <cellStyle name="Normal 12 4 2" xfId="14254" xr:uid="{922841CB-B4C5-4501-9E94-FB50D394F755}"/>
    <cellStyle name="Normal 12 4 3" xfId="14131" xr:uid="{950C288E-2133-4CB0-8D60-CE9D4E78A911}"/>
    <cellStyle name="Normal 12 4 4" xfId="15020" xr:uid="{7C3A58FB-1E30-41C0-8C0A-770C5F31924C}"/>
    <cellStyle name="Normal 12 5" xfId="11753" xr:uid="{F955B2BB-D6C4-4461-AF74-0AA34C22946A}"/>
    <cellStyle name="Normal 12 6" xfId="14398" xr:uid="{7223B875-BA31-4D92-A81F-1B8BD359E336}"/>
    <cellStyle name="Normal 120" xfId="14698" xr:uid="{B6D86750-7156-4734-9049-83B7514D37B2}"/>
    <cellStyle name="Normal 121" xfId="14703" xr:uid="{D75AD09A-2B0C-4117-BEC8-9FC9EC28A4EC}"/>
    <cellStyle name="Normal 122" xfId="14700" xr:uid="{F89AA155-B2BB-488F-A1D3-4FDE407481A7}"/>
    <cellStyle name="Normal 123" xfId="14704" xr:uid="{8B36C297-8719-4A25-8E1E-9F8FD1D802D8}"/>
    <cellStyle name="Normal 123 2" xfId="14776" xr:uid="{6176D249-06ED-4CE0-BAB7-9CA0ABD64366}"/>
    <cellStyle name="Normal 124" xfId="14710" xr:uid="{26431895-DE81-4640-B0F5-E14F5EFCDF4C}"/>
    <cellStyle name="Normal 124 2" xfId="14787" xr:uid="{F7647AB5-D1B1-41E6-884D-BD6DFE443EC2}"/>
    <cellStyle name="Normal 124 3" xfId="14790" xr:uid="{9668FC10-C9CB-4C5A-9B40-CFC0A768CCE6}"/>
    <cellStyle name="Normal 124 4" xfId="14792" xr:uid="{645142E6-A7A5-4534-8318-7CDDD731BDAB}"/>
    <cellStyle name="Normal 125" xfId="14714" xr:uid="{C0735562-B33F-43B5-99C8-DA474351642B}"/>
    <cellStyle name="Normal 126" xfId="14784" xr:uid="{3512F274-318E-451E-B693-03ADD85FE8EE}"/>
    <cellStyle name="Normal 127" xfId="14786" xr:uid="{BCA518CE-0002-4A15-9605-15737CCCDDAF}"/>
    <cellStyle name="Normal 128" xfId="14789" xr:uid="{2683949D-6656-4BB8-838C-735684757E42}"/>
    <cellStyle name="Normal 129" xfId="14791" xr:uid="{06282ADA-ED9E-4062-AF4C-AE7CE0493D54}"/>
    <cellStyle name="Normal 13" xfId="9010" xr:uid="{EF549BA0-BC16-4014-8FDB-B7D28A680162}"/>
    <cellStyle name="Normal 13 2" xfId="9011" xr:uid="{A9976ED2-D40B-4AB7-8651-07ACB530F55D}"/>
    <cellStyle name="Normal 13 2 2" xfId="11706" xr:uid="{2732F1D8-E690-4FF7-9B9D-F3E50FD4E796}"/>
    <cellStyle name="Normal 13 2 2 2" xfId="14243" xr:uid="{0CB8D9D5-021D-4EF1-96B9-9B74828D5DD4}"/>
    <cellStyle name="Normal 13 2 2 3" xfId="14120" xr:uid="{875FF54D-E54C-4F88-9AD7-781108C46E6A}"/>
    <cellStyle name="Normal 13 2 3" xfId="14059" xr:uid="{91FAD229-0A3D-4978-9BC3-BE139E397915}"/>
    <cellStyle name="Normal 13 2 4" xfId="14226" xr:uid="{1723E62E-8F7B-47C2-B21A-17007B2C0EB6}"/>
    <cellStyle name="Normal 13 2 5" xfId="14103" xr:uid="{B1A2EF16-8C33-4C7F-8452-36A538F5E8D5}"/>
    <cellStyle name="Normal 13 2 6" xfId="14725" xr:uid="{E43BA303-3A01-4923-B8B9-A25CD18B9A3C}"/>
    <cellStyle name="Normal 13 3" xfId="9012" xr:uid="{17CAAEE7-88CD-40AE-9FFD-F3F3FA43C124}"/>
    <cellStyle name="Normal 13 3 2" xfId="14931" xr:uid="{DCABB422-64A5-4A95-84A5-135DB8ECD24B}"/>
    <cellStyle name="Normal 13 4" xfId="12953" xr:uid="{42D35F60-C3EA-488D-87AC-9B6B3AE39D77}"/>
    <cellStyle name="Normal 13 4 2" xfId="15019" xr:uid="{6D192BB4-F71B-4926-AA16-E40028164341}"/>
    <cellStyle name="Normal 13 5" xfId="14394" xr:uid="{7604A48C-65AF-4942-85E7-985D902CB7CF}"/>
    <cellStyle name="Normal 130" xfId="14095" xr:uid="{AD5929C6-9DA0-4526-9F75-AFA3A2BB9B59}"/>
    <cellStyle name="Normal 130 2" xfId="14350" xr:uid="{261C3B0F-C49E-444B-AB94-017174776EED}"/>
    <cellStyle name="Normal 130 3" xfId="14795" xr:uid="{CEBAE6A4-C843-4036-BA37-F6A0912E5597}"/>
    <cellStyle name="Normal 131" xfId="14811" xr:uid="{C3197417-2B86-41B9-90CD-EDA6914E65F3}"/>
    <cellStyle name="Normal 132" xfId="15005" xr:uid="{D1E1A67D-45E2-42DC-BC48-BC739A8CFCE3}"/>
    <cellStyle name="Normal 133" xfId="15007" xr:uid="{CF9CF8C1-C9DF-4266-B343-6AB8254D41EB}"/>
    <cellStyle name="Normal 134" xfId="14364" xr:uid="{3AD65612-6EF3-429A-A680-E9A38B196744}"/>
    <cellStyle name="Normal 135" xfId="14988" xr:uid="{5DED760F-FF18-458F-B1EC-5D4B31F88038}"/>
    <cellStyle name="Normal 136" xfId="13" xr:uid="{5946B0F6-1EC4-4DA0-898F-43F6264D5FF8}"/>
    <cellStyle name="Normal 14" xfId="9013" xr:uid="{6BE9512C-3E35-4503-87C9-E2E23C2CF7DA}"/>
    <cellStyle name="Normal 14 2" xfId="9014" xr:uid="{5C2BC892-81A0-40D2-A23B-DD257443D71B}"/>
    <cellStyle name="Normal 14 2 2" xfId="11707" xr:uid="{9B84993D-B4DA-4BF5-95A8-F4EC324B0622}"/>
    <cellStyle name="Normal 14 2 2 2" xfId="14244" xr:uid="{35DD186C-440F-4BE2-AC1F-57577CB1C23E}"/>
    <cellStyle name="Normal 14 2 2 3" xfId="14121" xr:uid="{5C314A96-4C31-469F-8153-52DA68062D5A}"/>
    <cellStyle name="Normal 14 2 3" xfId="14061" xr:uid="{7B941520-A564-4F1B-A596-92CCC75FE24E}"/>
    <cellStyle name="Normal 14 2 4" xfId="14227" xr:uid="{FBF50A78-2E7C-4425-863A-EE621E5F620C}"/>
    <cellStyle name="Normal 14 2 5" xfId="14104" xr:uid="{63F66B92-BB63-4C0D-98FF-6E3B4B7E7545}"/>
    <cellStyle name="Normal 14 2 6" xfId="14732" xr:uid="{555EB176-8125-49DA-BCC6-D544E20BD198}"/>
    <cellStyle name="Normal 14 3" xfId="12955" xr:uid="{B91909D1-78A4-4889-A5BA-A519190EFC74}"/>
    <cellStyle name="Normal 14 4" xfId="14401" xr:uid="{A5EC6309-FECF-4120-A6BA-E4B7017D9F8E}"/>
    <cellStyle name="Normal 15" xfId="9015" xr:uid="{B773BCF9-2BBA-46AE-BCB7-DBC06D76E913}"/>
    <cellStyle name="Normal 15 2" xfId="9016" xr:uid="{1BCFE9F3-59A0-4D8C-AABE-731AED8A1DFD}"/>
    <cellStyle name="Normal 15 2 2" xfId="14734" xr:uid="{E41DEF8B-4128-4D32-9510-C82F0F366033}"/>
    <cellStyle name="Normal 15 3" xfId="9017" xr:uid="{AB86110A-F26C-4039-9B93-695C125945A0}"/>
    <cellStyle name="Normal 15 3 2" xfId="14989" xr:uid="{E9385D9C-E2FA-44AF-8320-E82973E38116}"/>
    <cellStyle name="Normal 15 4" xfId="14403" xr:uid="{DA77366C-8FD6-48F1-9933-EDE694C60702}"/>
    <cellStyle name="Normal 16" xfId="9018" xr:uid="{F40AFBBA-A451-4BCD-B49A-018E7F69A38E}"/>
    <cellStyle name="Normal 16 2" xfId="9019" xr:uid="{5143EB03-581B-4599-82A6-8EF34DEAFFA5}"/>
    <cellStyle name="Normal 16 2 2" xfId="11708" xr:uid="{4E0E826C-B096-4C93-8917-C45B52278B8F}"/>
    <cellStyle name="Normal 16 2 2 2" xfId="14071" xr:uid="{69F68ED0-C789-4996-85F8-DC4FEA61098D}"/>
    <cellStyle name="Normal 16 2 2 3" xfId="14245" xr:uid="{6EE57AF6-2ECE-4CA7-8605-A72419D44EE1}"/>
    <cellStyle name="Normal 16 2 2 4" xfId="14122" xr:uid="{B6990D15-5C7A-44D8-9189-4DCE00DB06EA}"/>
    <cellStyle name="Normal 16 2 3" xfId="12965" xr:uid="{6A2FD17E-0D1F-4812-A6F0-F2C40E842512}"/>
    <cellStyle name="Normal 16 2 4" xfId="14228" xr:uid="{5A259072-C7AC-48AA-A33A-470DC13D8127}"/>
    <cellStyle name="Normal 16 2 5" xfId="14105" xr:uid="{47131226-AD6A-4869-8C7C-81C17C3407F9}"/>
    <cellStyle name="Normal 16 2 6" xfId="14735" xr:uid="{6CAD6D16-64A4-4638-870C-6DA8AA20D186}"/>
    <cellStyle name="Normal 16 3" xfId="9020" xr:uid="{AA8A7045-B965-4F5B-ADD2-CC5C9F746D2E}"/>
    <cellStyle name="Normal 16 3 2" xfId="14067" xr:uid="{D56E1B4B-8F52-4CC1-9596-7CF3872573C5}"/>
    <cellStyle name="Normal 16 4" xfId="12961" xr:uid="{950B686E-6039-4E9D-81E4-93804C9178C3}"/>
    <cellStyle name="Normal 16 5" xfId="14404" xr:uid="{49D16301-13CF-462E-8968-D25B11C4C6D0}"/>
    <cellStyle name="Normal 17" xfId="9021" xr:uid="{172CB52F-9AE7-4EDB-8FBF-AC88FA884B0C}"/>
    <cellStyle name="Normal 17 2" xfId="9022" xr:uid="{77C53E73-3545-4690-BE85-4D611E973056}"/>
    <cellStyle name="Normal 17 2 2" xfId="11709" xr:uid="{9E2BEE6A-F66F-4DFC-B7AB-770C5F6B33E8}"/>
    <cellStyle name="Normal 17 2 2 2" xfId="14246" xr:uid="{F23B2462-2F36-4924-84DE-5D21398FA604}"/>
    <cellStyle name="Normal 17 2 2 3" xfId="14123" xr:uid="{ACB13970-E84A-487A-B439-9CAF4C605E13}"/>
    <cellStyle name="Normal 17 2 3" xfId="14073" xr:uid="{9B6CB11E-A71C-4E35-AED9-0AE13A1FD245}"/>
    <cellStyle name="Normal 17 2 4" xfId="14229" xr:uid="{CCF178FB-97BA-4395-8CCA-1F301FBDD947}"/>
    <cellStyle name="Normal 17 2 5" xfId="14106" xr:uid="{4DB78234-6420-4EC3-8291-5F1FFA04BDF6}"/>
    <cellStyle name="Normal 17 2 6" xfId="14736" xr:uid="{5B40785E-FC2E-42B8-84FA-CB452AD06609}"/>
    <cellStyle name="Normal 17 3" xfId="9023" xr:uid="{55B4BC98-0018-43D9-B75D-3F9FC3DA04C0}"/>
    <cellStyle name="Normal 17 3 2" xfId="14996" xr:uid="{3CC7A3B7-F528-4D63-9B4E-C86A557F9266}"/>
    <cellStyle name="Normal 17 4" xfId="12967" xr:uid="{C6A9E97A-0752-4778-96A2-95278E79F4AE}"/>
    <cellStyle name="Normal 17 5" xfId="14405" xr:uid="{4504F94F-017F-402E-977D-2D6D25624725}"/>
    <cellStyle name="Normal 18" xfId="9024" xr:uid="{9E8E3AC4-78A7-4BEB-88B8-0D8A7BACF585}"/>
    <cellStyle name="Normal 18 10" xfId="9025" xr:uid="{E2F9D46B-A401-404B-B76E-952E30747D60}"/>
    <cellStyle name="Normal 18 11" xfId="9026" xr:uid="{C22D1104-0CED-4D1B-8D0E-0628C95169EE}"/>
    <cellStyle name="Normal 18 12" xfId="12968" xr:uid="{3C1D126C-5958-4B33-B51D-E2E31DD7B67E}"/>
    <cellStyle name="Normal 18 13" xfId="14406" xr:uid="{43D66DAC-E94A-4F8A-B2AB-7A3C2AF0440D}"/>
    <cellStyle name="Normal 18 2" xfId="9027" xr:uid="{7A9FC62D-AE8E-4502-9FBA-191CCF63AC4D}"/>
    <cellStyle name="Normal 18 2 10" xfId="9028" xr:uid="{6516716B-13CF-4BBF-8CE8-C0D4853F80D9}"/>
    <cellStyle name="Normal 18 2 11" xfId="14074" xr:uid="{E4FA54A8-3DCE-4306-B5FC-0FB99000D476}"/>
    <cellStyle name="Normal 18 2 12" xfId="14737" xr:uid="{67966E8D-0A73-4725-BF2F-387CB6935E1D}"/>
    <cellStyle name="Normal 18 2 2" xfId="9029" xr:uid="{0D9E396C-2084-4632-B0CF-36CD3FC0908E}"/>
    <cellStyle name="Normal 18 2 2 2" xfId="9030" xr:uid="{F5D439A3-CAB6-40C8-BD32-CF9BBE4EFF87}"/>
    <cellStyle name="Normal 18 2 2 2 2" xfId="9031" xr:uid="{C801F05C-9FF3-46E2-9771-FFB785FA2A80}"/>
    <cellStyle name="Normal 18 2 2 3" xfId="9032" xr:uid="{DAF0FD64-553F-4947-A9C2-C4800EB20E53}"/>
    <cellStyle name="Normal 18 2 2 3 2" xfId="9033" xr:uid="{05669C09-4042-41D5-BCAF-987E7BAAB1C2}"/>
    <cellStyle name="Normal 18 2 2 4" xfId="9034" xr:uid="{9ED68F80-D5BD-4464-93B5-26FB7451C440}"/>
    <cellStyle name="Normal 18 2 2 4 2" xfId="9035" xr:uid="{8449A1E0-1CFE-4EFE-B050-2FEB7D732D1B}"/>
    <cellStyle name="Normal 18 2 2 5" xfId="9036" xr:uid="{19EB1ED0-F9CE-4355-A8E7-3FB7356BD91D}"/>
    <cellStyle name="Normal 18 2 2_BS (E)" xfId="9037" xr:uid="{60477E32-0F0C-4AA1-8252-0F7B9EFC86E2}"/>
    <cellStyle name="Normal 18 2 3" xfId="9038" xr:uid="{3367FAE9-3839-4937-8448-1A24601BFE89}"/>
    <cellStyle name="Normal 18 2 3 2" xfId="9039" xr:uid="{D7AB9F8A-8622-4F91-9A4B-188B6165F62B}"/>
    <cellStyle name="Normal 18 2 3 2 2" xfId="9040" xr:uid="{86C365D7-AE9F-41D3-808B-9F7036C8749A}"/>
    <cellStyle name="Normal 18 2 3 3" xfId="9041" xr:uid="{E63B2AC7-FF94-4888-8764-6252164972C8}"/>
    <cellStyle name="Normal 18 2 3 3 2" xfId="9042" xr:uid="{E70EE47B-E387-405D-A90D-B8F169B19778}"/>
    <cellStyle name="Normal 18 2 3 4" xfId="9043" xr:uid="{7834E1B4-9AC6-4214-8626-0F35C47DE6C9}"/>
    <cellStyle name="Normal 18 2 3 4 2" xfId="9044" xr:uid="{89DAC5E3-2C75-4900-AEDB-F6D98C53DA8E}"/>
    <cellStyle name="Normal 18 2 3 5" xfId="9045" xr:uid="{3798A657-EF69-46FC-8CDC-FDFC79417468}"/>
    <cellStyle name="Normal 18 2 3_BS (E)" xfId="9046" xr:uid="{E5BBDA0C-13C9-435D-B7BC-B2C54E06063E}"/>
    <cellStyle name="Normal 18 2 4" xfId="9047" xr:uid="{65D90F55-A11B-433E-B1EF-FC518D685165}"/>
    <cellStyle name="Normal 18 2 4 2" xfId="9048" xr:uid="{F9943E52-8827-4AC0-8A17-EBF559DF255B}"/>
    <cellStyle name="Normal 18 2 4 2 2" xfId="9049" xr:uid="{2B07B1C6-3683-4A78-BA06-5E4B4C633AF0}"/>
    <cellStyle name="Normal 18 2 4 3" xfId="9050" xr:uid="{0C93D33A-F38F-48F5-B6B7-911FFC938AE1}"/>
    <cellStyle name="Normal 18 2 4 3 2" xfId="9051" xr:uid="{2D030C66-EB0D-45B6-AFAE-7A512C61E94D}"/>
    <cellStyle name="Normal 18 2 4 4" xfId="9052" xr:uid="{59B72FA1-526C-4FFD-9C29-74417E930352}"/>
    <cellStyle name="Normal 18 2 4 4 2" xfId="9053" xr:uid="{0ED73D1B-FE27-4314-8F0E-5EB913D704BF}"/>
    <cellStyle name="Normal 18 2 4 5" xfId="9054" xr:uid="{2E3623AF-A7F2-47F7-A0D5-64E0AD1C862D}"/>
    <cellStyle name="Normal 18 2 4_BS (E)" xfId="9055" xr:uid="{ED7717E9-DB24-4195-B8B1-AC6FADB4115F}"/>
    <cellStyle name="Normal 18 2 5" xfId="9056" xr:uid="{8BA90F88-AC7D-4077-A601-3242DF07170D}"/>
    <cellStyle name="Normal 18 2 5 2" xfId="9057" xr:uid="{AD2D88D7-CA03-4A82-8BF6-A3D21F9BF4FB}"/>
    <cellStyle name="Normal 18 2 5 2 2" xfId="9058" xr:uid="{43F9185A-FB5C-47B7-92AB-DC66173314D2}"/>
    <cellStyle name="Normal 18 2 5 3" xfId="9059" xr:uid="{21202A66-DC90-42C3-ADEC-CC9D60D18328}"/>
    <cellStyle name="Normal 18 2 5 3 2" xfId="9060" xr:uid="{70219A26-A9B1-4A1F-8B5A-98877271257A}"/>
    <cellStyle name="Normal 18 2 5 4" xfId="9061" xr:uid="{351FC1F8-D886-4593-8240-8997457D748F}"/>
    <cellStyle name="Normal 18 2 6" xfId="9062" xr:uid="{002795AE-C58A-4667-882B-A23D75DB187B}"/>
    <cellStyle name="Normal 18 2 6 2" xfId="9063" xr:uid="{417C9B0E-AEC1-45ED-8924-1DBBA7A2C465}"/>
    <cellStyle name="Normal 18 2 7" xfId="9064" xr:uid="{AF54CFB9-BBF9-4055-8C20-D8613195A810}"/>
    <cellStyle name="Normal 18 2 7 2" xfId="9065" xr:uid="{4E18C6FD-A719-48B9-9EC2-C21B4F6B4A14}"/>
    <cellStyle name="Normal 18 2 8" xfId="9066" xr:uid="{EE3A8CF7-AEC9-415D-80FF-A93C59CCB223}"/>
    <cellStyle name="Normal 18 2 8 2" xfId="9067" xr:uid="{4744F20E-9DC9-4DA1-B710-44E4ADDF5DB3}"/>
    <cellStyle name="Normal 18 2 9" xfId="9068" xr:uid="{1A057513-3C15-45CF-95C8-05E1C7C731C2}"/>
    <cellStyle name="Normal 18 2 9 2" xfId="11710" xr:uid="{1FE549AF-52DC-4E33-8CCE-AC3B3BC782CF}"/>
    <cellStyle name="Normal 18 2 9 2 2" xfId="14247" xr:uid="{9CE1C365-0BEE-4927-B96A-0C4190839C3F}"/>
    <cellStyle name="Normal 18 2 9 2 3" xfId="14124" xr:uid="{AAA9FDE1-EFAA-4CD6-8F4F-D055EBB5EABD}"/>
    <cellStyle name="Normal 18 2 9 3" xfId="14230" xr:uid="{C9F137AC-AE73-45D5-848E-FA15DDD5EA46}"/>
    <cellStyle name="Normal 18 2 9 4" xfId="14107" xr:uid="{6B3D840E-DD3D-43D7-B0DA-923E0E07B2FE}"/>
    <cellStyle name="Normal 18 2_BS (E)" xfId="9069" xr:uid="{D8B17F0B-558A-47ED-8664-5F1A00006B30}"/>
    <cellStyle name="Normal 18 3" xfId="9070" xr:uid="{BACC46B5-6134-4CEA-B752-F4D5052C8DFB}"/>
    <cellStyle name="Normal 18 3 2" xfId="9071" xr:uid="{B90EFBB2-8C37-4C2B-BABB-D9D95BA40F69}"/>
    <cellStyle name="Normal 18 3 2 2" xfId="9072" xr:uid="{8A2F60A4-A9EE-4815-9B19-C0FA28CC8856}"/>
    <cellStyle name="Normal 18 3 3" xfId="9073" xr:uid="{6A8AF7FC-26B6-4C72-AA63-480154207218}"/>
    <cellStyle name="Normal 18 3 3 2" xfId="9074" xr:uid="{025BB1BB-BDA4-4B6B-82C4-73AA627A15F0}"/>
    <cellStyle name="Normal 18 3 4" xfId="9075" xr:uid="{087DD6C7-D1DA-4DA7-A5D2-268CCC534C43}"/>
    <cellStyle name="Normal 18 3 4 2" xfId="9076" xr:uid="{A64E9EBF-5D7A-4603-8EEA-AAC1B15D8470}"/>
    <cellStyle name="Normal 18 3 5" xfId="9077" xr:uid="{3C3D369C-A6E3-4E60-8E6D-B4293DAE72C9}"/>
    <cellStyle name="Normal 18 3 6" xfId="14997" xr:uid="{B64D8B1A-1D1E-49E7-B627-386D87F0D7D0}"/>
    <cellStyle name="Normal 18 3_BS (E)" xfId="9078" xr:uid="{ABE05210-36A0-429E-BE0E-7A1061DA66A7}"/>
    <cellStyle name="Normal 18 4" xfId="9079" xr:uid="{48CED2A0-D840-4599-B9EE-BFD9560937A4}"/>
    <cellStyle name="Normal 18 4 2" xfId="9080" xr:uid="{1BF1936B-0AC5-4DC1-8610-44D2085C17D4}"/>
    <cellStyle name="Normal 18 4 2 2" xfId="9081" xr:uid="{DC858BF1-69E6-441E-9255-FFE73B7EC964}"/>
    <cellStyle name="Normal 18 4 3" xfId="9082" xr:uid="{4F48EA6D-5362-4EE9-A883-B07F2FEC74D0}"/>
    <cellStyle name="Normal 18 4 3 2" xfId="9083" xr:uid="{3FA3D964-F293-4B6B-B02D-A49A606F314E}"/>
    <cellStyle name="Normal 18 4 4" xfId="9084" xr:uid="{AF71819F-D46F-45A8-B602-1F03BA54D0DD}"/>
    <cellStyle name="Normal 18 4 4 2" xfId="9085" xr:uid="{3861BBE8-4835-455A-821A-B9AED171A89B}"/>
    <cellStyle name="Normal 18 4 5" xfId="9086" xr:uid="{239BB916-8E16-4FED-9779-53397722C08E}"/>
    <cellStyle name="Normal 18 4_BS (E)" xfId="9087" xr:uid="{7AEAED87-1F9C-4A41-83E0-3E6F3262E8AE}"/>
    <cellStyle name="Normal 18 5" xfId="9088" xr:uid="{F3870CB8-69E9-46EC-838C-674DC2810BBE}"/>
    <cellStyle name="Normal 18 5 2" xfId="9089" xr:uid="{0B406F4E-39F6-4BDB-A3EF-8F9EEC5F03F8}"/>
    <cellStyle name="Normal 18 5 2 2" xfId="9090" xr:uid="{7745F6D4-C7B2-45A4-A4B3-930F358F495C}"/>
    <cellStyle name="Normal 18 5 3" xfId="9091" xr:uid="{B17E99E8-26E1-4971-BBCC-B42500927E7C}"/>
    <cellStyle name="Normal 18 5 3 2" xfId="9092" xr:uid="{F8B5BB4D-8652-4696-B911-BFA1CCCE0FB6}"/>
    <cellStyle name="Normal 18 5 4" xfId="9093" xr:uid="{2886CDC4-D19C-4013-9A77-0703205F5BAF}"/>
    <cellStyle name="Normal 18 5 4 2" xfId="9094" xr:uid="{00D7F9B8-B8B4-45DA-8E51-FE49A26D5BE3}"/>
    <cellStyle name="Normal 18 5 5" xfId="9095" xr:uid="{672DA8A3-CD18-4D18-A6FF-161858AF6EC1}"/>
    <cellStyle name="Normal 18 5_BS (E)" xfId="9096" xr:uid="{05C2C14C-6FDE-424C-857A-4480FC3C7AFA}"/>
    <cellStyle name="Normal 18 6" xfId="9097" xr:uid="{4F15F708-F95E-4AD3-AB46-6C470C71D8A1}"/>
    <cellStyle name="Normal 18 6 2" xfId="9098" xr:uid="{5B4FBC6D-F1FB-451A-B07C-31E672885044}"/>
    <cellStyle name="Normal 18 6 2 2" xfId="9099" xr:uid="{6747A6D9-29C6-454A-85E5-A6C3780CF027}"/>
    <cellStyle name="Normal 18 6 3" xfId="9100" xr:uid="{30D65DDC-4BA2-41C9-8511-F8D979F22899}"/>
    <cellStyle name="Normal 18 6 3 2" xfId="9101" xr:uid="{939581F7-AD70-43C9-818C-66F87772E040}"/>
    <cellStyle name="Normal 18 6 4" xfId="9102" xr:uid="{9F704483-0E7B-4558-9B3B-274CC1A14F73}"/>
    <cellStyle name="Normal 18 7" xfId="9103" xr:uid="{0C1E24C8-447D-4DF4-B166-3153C90048FC}"/>
    <cellStyle name="Normal 18 7 2" xfId="9104" xr:uid="{6616C56F-7DCA-4D1D-A1BD-61203AF1FDDF}"/>
    <cellStyle name="Normal 18 8" xfId="9105" xr:uid="{C7247A99-B43C-4EFA-8AD3-B2038BB78E57}"/>
    <cellStyle name="Normal 18 8 2" xfId="9106" xr:uid="{19922ED8-95D2-464C-8D1A-B44F52D5D4DC}"/>
    <cellStyle name="Normal 18 9" xfId="9107" xr:uid="{30769877-00C1-440E-B35F-F5E17354B5F6}"/>
    <cellStyle name="Normal 18 9 2" xfId="9108" xr:uid="{5E78CA02-5553-4CAD-9529-6B09583E8DCF}"/>
    <cellStyle name="Normal 18_BS (E)" xfId="9109" xr:uid="{169DC587-FE81-4434-9887-3276D48AA49B}"/>
    <cellStyle name="Normal 19" xfId="9110" xr:uid="{DFCEE3E1-209A-48EE-8F10-FC4E912AA7A8}"/>
    <cellStyle name="Normal 19 10" xfId="9111" xr:uid="{AE59CA42-A695-429E-A9BF-3BA6D52D2168}"/>
    <cellStyle name="Normal 19 11" xfId="9112" xr:uid="{46DEC6A2-983E-483C-B552-6F0FCC3CE440}"/>
    <cellStyle name="Normal 19 12" xfId="12970" xr:uid="{939C7385-8DF6-4B7A-B4CF-D24512319308}"/>
    <cellStyle name="Normal 19 13" xfId="14391" xr:uid="{0A8E70EC-2F38-4FF0-A3CF-EE6A498BB709}"/>
    <cellStyle name="Normal 19 2" xfId="9113" xr:uid="{896E426E-C55E-4EE7-83EE-105C2ACA6D5A}"/>
    <cellStyle name="Normal 19 2 10" xfId="9114" xr:uid="{037EBBB1-DCAC-4AB1-8508-5AD528D781F8}"/>
    <cellStyle name="Normal 19 2 11" xfId="14076" xr:uid="{9A9AA407-C45F-4493-943D-5A98FEC8C391}"/>
    <cellStyle name="Normal 19 2 12" xfId="14722" xr:uid="{8AF3F4D1-F21C-4046-AFE0-D5C1907DE14F}"/>
    <cellStyle name="Normal 19 2 2" xfId="9115" xr:uid="{9F257EAE-B948-4D3B-BB87-BAF2274C4A8E}"/>
    <cellStyle name="Normal 19 2 2 2" xfId="9116" xr:uid="{04503C3F-D117-49A7-8196-1BEBE67CAA5D}"/>
    <cellStyle name="Normal 19 2 2 2 2" xfId="9117" xr:uid="{0EDD04A3-508E-4AA3-9BD8-4051815818A4}"/>
    <cellStyle name="Normal 19 2 2 3" xfId="9118" xr:uid="{D27A39C4-A777-4B17-A0AE-C123D975D8AC}"/>
    <cellStyle name="Normal 19 2 2 3 2" xfId="9119" xr:uid="{DDC05191-8B9E-4241-863C-E2F4D0458886}"/>
    <cellStyle name="Normal 19 2 2 4" xfId="9120" xr:uid="{AE571933-29EB-4FA3-BCEE-D33579BFAEA5}"/>
    <cellStyle name="Normal 19 2 2 4 2" xfId="9121" xr:uid="{DBCA5F48-5698-48BF-A33B-7FB598C156D0}"/>
    <cellStyle name="Normal 19 2 2 5" xfId="9122" xr:uid="{595EBB27-F8F9-42D7-BE0C-FA7B7B07B778}"/>
    <cellStyle name="Normal 19 2 2_BS (E)" xfId="9123" xr:uid="{10E629A5-D0B2-4894-B0DB-8A40DF780A99}"/>
    <cellStyle name="Normal 19 2 3" xfId="9124" xr:uid="{C7D92DDC-776F-47F1-88A0-489D601E7C97}"/>
    <cellStyle name="Normal 19 2 3 2" xfId="9125" xr:uid="{9DAF2BF6-60D5-4C3C-BD57-6AC366DE5FBC}"/>
    <cellStyle name="Normal 19 2 3 2 2" xfId="9126" xr:uid="{4ED1E299-C80A-4169-A0C1-FD1E3B667DB6}"/>
    <cellStyle name="Normal 19 2 3 3" xfId="9127" xr:uid="{03D9444F-BB57-48AA-8FB8-154BD05082CB}"/>
    <cellStyle name="Normal 19 2 3 3 2" xfId="9128" xr:uid="{F7721240-5BD7-449D-8261-77F7F2D1F927}"/>
    <cellStyle name="Normal 19 2 3 4" xfId="9129" xr:uid="{47FD16D9-8642-4D37-88B1-FBE505662D13}"/>
    <cellStyle name="Normal 19 2 3 4 2" xfId="9130" xr:uid="{045C0805-6106-4FA4-BE90-8023F5A965B0}"/>
    <cellStyle name="Normal 19 2 3 5" xfId="9131" xr:uid="{C0772021-D8CE-42BA-9ED8-F5F978AD962F}"/>
    <cellStyle name="Normal 19 2 3_BS (E)" xfId="9132" xr:uid="{AA9C7B33-7DE8-485E-9023-4F94E25A4BE4}"/>
    <cellStyle name="Normal 19 2 4" xfId="9133" xr:uid="{AECB3A55-9E72-4B18-95AB-E47467FFA6A6}"/>
    <cellStyle name="Normal 19 2 4 2" xfId="9134" xr:uid="{CDF21FE9-701D-4C82-ACB3-1DFDE9440941}"/>
    <cellStyle name="Normal 19 2 4 2 2" xfId="9135" xr:uid="{6A22356D-3F29-45D6-805E-CE189A2CE7AC}"/>
    <cellStyle name="Normal 19 2 4 3" xfId="9136" xr:uid="{CD6B431E-A424-4843-8A95-F2CBE25BFC3C}"/>
    <cellStyle name="Normal 19 2 4 3 2" xfId="9137" xr:uid="{9660C4CF-C37D-4125-AAC6-230E20552D60}"/>
    <cellStyle name="Normal 19 2 4 4" xfId="9138" xr:uid="{00FC161A-C42F-45CE-9EB3-DD6E79726BA1}"/>
    <cellStyle name="Normal 19 2 4 4 2" xfId="9139" xr:uid="{18DBD11A-0F3E-4EFC-BB6A-96E15AD6351F}"/>
    <cellStyle name="Normal 19 2 4 5" xfId="9140" xr:uid="{81913A23-BA1F-4D83-95AA-9DC2B7BA6E55}"/>
    <cellStyle name="Normal 19 2 4_BS (E)" xfId="9141" xr:uid="{7114B51F-5DB6-44A3-9858-2729A8867CB8}"/>
    <cellStyle name="Normal 19 2 5" xfId="9142" xr:uid="{02777929-E4B8-4440-9C51-6D1BF846F019}"/>
    <cellStyle name="Normal 19 2 5 2" xfId="9143" xr:uid="{0F53C8D4-CCA9-4901-84F2-58F89B26C239}"/>
    <cellStyle name="Normal 19 2 5 2 2" xfId="9144" xr:uid="{671FC572-E0F6-48C6-BA33-058848A1F264}"/>
    <cellStyle name="Normal 19 2 5 3" xfId="9145" xr:uid="{9B0ACA88-5A6F-4430-912D-E0221DE2C5FA}"/>
    <cellStyle name="Normal 19 2 5 3 2" xfId="9146" xr:uid="{CA17501E-48D8-4414-B804-F7585EEDCF87}"/>
    <cellStyle name="Normal 19 2 5 4" xfId="9147" xr:uid="{FAC45DD5-2F78-4ACD-9210-28DA633D820D}"/>
    <cellStyle name="Normal 19 2 6" xfId="9148" xr:uid="{76BE40BC-9B6C-45C1-B99B-27C914E7E7E9}"/>
    <cellStyle name="Normal 19 2 6 2" xfId="9149" xr:uid="{EEDDE2F4-D038-4E69-A84D-2BD64F315C97}"/>
    <cellStyle name="Normal 19 2 7" xfId="9150" xr:uid="{8718C704-9245-41AA-8575-58150A7994F6}"/>
    <cellStyle name="Normal 19 2 7 2" xfId="9151" xr:uid="{6DE5EAE8-E788-4F03-9676-2FCD4C3D117C}"/>
    <cellStyle name="Normal 19 2 8" xfId="9152" xr:uid="{4C0F7189-C062-4BC2-8362-7B54448DBFE1}"/>
    <cellStyle name="Normal 19 2 8 2" xfId="9153" xr:uid="{7FF2AB7D-B071-4251-B90E-347E9D91FBCC}"/>
    <cellStyle name="Normal 19 2 9" xfId="9154" xr:uid="{D85809BC-2777-46C4-A960-9FE801CB5E6C}"/>
    <cellStyle name="Normal 19 2 9 2" xfId="11711" xr:uid="{C77A758F-7BF0-4285-A678-3AD35F27E571}"/>
    <cellStyle name="Normal 19 2 9 2 2" xfId="14248" xr:uid="{1C519390-229D-46EE-9164-6A46B31AD6AC}"/>
    <cellStyle name="Normal 19 2 9 2 3" xfId="14125" xr:uid="{C9C1E075-663E-4DF1-B136-FB06A1D75E10}"/>
    <cellStyle name="Normal 19 2 9 3" xfId="14231" xr:uid="{BE9C109C-A474-4E5A-B8ED-0223BD5F38F6}"/>
    <cellStyle name="Normal 19 2 9 4" xfId="14108" xr:uid="{031E0E36-9DA7-4F35-9B39-F027B46C3458}"/>
    <cellStyle name="Normal 19 2_BS (E)" xfId="9155" xr:uid="{13787EBF-5986-4712-AA9D-E511CCFF4166}"/>
    <cellStyle name="Normal 19 3" xfId="9156" xr:uid="{04FD4A1A-7AD9-49BB-B6EA-BB9B3825C047}"/>
    <cellStyle name="Normal 19 3 2" xfId="9157" xr:uid="{3760EA3D-BA37-4C89-BA2A-BAEB77DE1499}"/>
    <cellStyle name="Normal 19 3 2 2" xfId="9158" xr:uid="{F8E35C20-3E8E-4EF1-8BFC-63D9718ED871}"/>
    <cellStyle name="Normal 19 3 3" xfId="9159" xr:uid="{FAAE0980-653F-4349-98F0-E0444C3767F5}"/>
    <cellStyle name="Normal 19 3 3 2" xfId="9160" xr:uid="{5C01DB54-0EFD-46CF-A48A-AB45ECF05385}"/>
    <cellStyle name="Normal 19 3 4" xfId="9161" xr:uid="{165DF100-8664-417B-8361-5FAE67981920}"/>
    <cellStyle name="Normal 19 3 4 2" xfId="9162" xr:uid="{EF932CBA-26D7-44D2-9B81-5F079C2900A2}"/>
    <cellStyle name="Normal 19 3 5" xfId="9163" xr:uid="{AB4341F3-7533-4318-B333-2DC7D0F87EBB}"/>
    <cellStyle name="Normal 19 3_BS (E)" xfId="9164" xr:uid="{9A356C79-9802-44D0-A032-1D44E82373B9}"/>
    <cellStyle name="Normal 19 4" xfId="9165" xr:uid="{25D66616-A644-4BC3-A7F1-D7759B66A6FD}"/>
    <cellStyle name="Normal 19 4 2" xfId="9166" xr:uid="{E1B8EE2B-326D-4997-A39C-FEEBF25C5A5A}"/>
    <cellStyle name="Normal 19 4 2 2" xfId="9167" xr:uid="{259B4DFE-BC7D-450B-BFF9-2374F8BCA54A}"/>
    <cellStyle name="Normal 19 4 3" xfId="9168" xr:uid="{01DBD6A0-0E60-4963-AB71-EAFA1D3AEBF3}"/>
    <cellStyle name="Normal 19 4 3 2" xfId="9169" xr:uid="{2C912E17-DDE3-4043-B5AB-DED3A6D21602}"/>
    <cellStyle name="Normal 19 4 4" xfId="9170" xr:uid="{99044360-59ED-48AA-8D8E-DFA44211044A}"/>
    <cellStyle name="Normal 19 4 4 2" xfId="9171" xr:uid="{EE869C6B-BD4E-4102-B03E-049696EC6F1C}"/>
    <cellStyle name="Normal 19 4 5" xfId="9172" xr:uid="{53E32A24-EECF-4862-AEDE-F233B8BCDAA3}"/>
    <cellStyle name="Normal 19 4_BS (E)" xfId="9173" xr:uid="{C1269657-38EC-4B17-9AEA-E93EABE7EAED}"/>
    <cellStyle name="Normal 19 5" xfId="9174" xr:uid="{48CC6A28-9BE0-40A5-B4C3-630E0A45B0C2}"/>
    <cellStyle name="Normal 19 5 2" xfId="9175" xr:uid="{BF6B4379-5D02-43F4-A606-F9EECA66C259}"/>
    <cellStyle name="Normal 19 5 2 2" xfId="9176" xr:uid="{ABE97991-ECA5-4859-881A-3D8E0CB8804C}"/>
    <cellStyle name="Normal 19 5 3" xfId="9177" xr:uid="{5DC5AC4B-B6AC-4470-A304-CEC596E3762D}"/>
    <cellStyle name="Normal 19 5 3 2" xfId="9178" xr:uid="{E433C6EF-CC6C-43B4-B0E9-AE71F9A7F816}"/>
    <cellStyle name="Normal 19 5 4" xfId="9179" xr:uid="{F39BB45E-A52B-4A22-B4E8-A3B5759A5A24}"/>
    <cellStyle name="Normal 19 5 4 2" xfId="9180" xr:uid="{10ABD47B-CD81-45A8-B027-8BE36E47C0F2}"/>
    <cellStyle name="Normal 19 5 5" xfId="9181" xr:uid="{F1E7E598-44B3-4750-9E60-141C4C8B1B35}"/>
    <cellStyle name="Normal 19 5_BS (E)" xfId="9182" xr:uid="{6AD52ACC-B300-4646-BB39-4DB1763EC410}"/>
    <cellStyle name="Normal 19 6" xfId="9183" xr:uid="{EBB221C4-9BD4-41C4-BFA7-50B49CC35CDC}"/>
    <cellStyle name="Normal 19 6 2" xfId="9184" xr:uid="{8CA4ACB3-8E65-4BFB-9FED-3712C7DAAE9E}"/>
    <cellStyle name="Normal 19 6 2 2" xfId="9185" xr:uid="{E2F9F952-C3BA-448B-B289-1A08AB6BC2E4}"/>
    <cellStyle name="Normal 19 6 3" xfId="9186" xr:uid="{BA7B6AC8-0391-46CD-B1A8-96B9D603E950}"/>
    <cellStyle name="Normal 19 6 3 2" xfId="9187" xr:uid="{D2D34398-4EEF-441C-B5AE-FF7B13D42018}"/>
    <cellStyle name="Normal 19 6 4" xfId="9188" xr:uid="{987D6868-76AF-4D1F-937C-855181D6B26B}"/>
    <cellStyle name="Normal 19 7" xfId="9189" xr:uid="{222BE8EF-2AD0-40A6-8565-276AF4927F55}"/>
    <cellStyle name="Normal 19 7 2" xfId="9190" xr:uid="{6DFD9ED1-C4F3-4431-B839-6033533C2FF1}"/>
    <cellStyle name="Normal 19 8" xfId="9191" xr:uid="{1C000356-33D5-4FE1-96D4-B12CA9093D1A}"/>
    <cellStyle name="Normal 19 8 2" xfId="9192" xr:uid="{BB4AADFC-E68E-4417-8FF1-4A2C32E08CEE}"/>
    <cellStyle name="Normal 19 9" xfId="9193" xr:uid="{DA1FC5C7-A49C-4ED0-A2CB-87F39D3AD251}"/>
    <cellStyle name="Normal 19 9 2" xfId="9194" xr:uid="{5D4C4B6F-F505-402B-8EB1-93866CC3B2D0}"/>
    <cellStyle name="Normal 19_BS (E)" xfId="9195" xr:uid="{116F33D8-FC18-40AD-BCD1-27AF34A0052E}"/>
    <cellStyle name="Normal 2" xfId="9196" xr:uid="{75AEA74A-DB5F-4AC9-ACCC-753C2EED3022}"/>
    <cellStyle name="Normal 2 10" xfId="9197" xr:uid="{83F7D689-800C-4A30-936F-11342A8AFA66}"/>
    <cellStyle name="Normal 2 11" xfId="9198" xr:uid="{F0A259BE-6219-4812-B45D-06CD044EA64A}"/>
    <cellStyle name="Normal 2 12" xfId="9199" xr:uid="{F11ED192-DDE2-4D66-BEF4-D212D47EA747}"/>
    <cellStyle name="Normal 2 12 2" xfId="15094" xr:uid="{260BB01B-231A-4A38-9716-FF54C483941D}"/>
    <cellStyle name="Normal 2 12 3" xfId="15086" xr:uid="{8E795480-D08A-4824-8427-27BD284A526E}"/>
    <cellStyle name="Normal 2 13" xfId="9200" xr:uid="{2DAC5B66-2A36-43D2-9CA5-30F7DE6DED92}"/>
    <cellStyle name="Normal 2 14" xfId="9201" xr:uid="{09E3A787-2E5E-4880-816B-6A2A776A0A29}"/>
    <cellStyle name="Normal 2 15" xfId="9202" xr:uid="{F6C514E1-5C8D-4132-AE16-FF47458B66A4}"/>
    <cellStyle name="Normal 2 16" xfId="9203" xr:uid="{A57A9777-A69B-40B7-8A8A-8B3375A0C712}"/>
    <cellStyle name="Normal 2 17" xfId="9204" xr:uid="{471656E6-2A54-4366-91BA-E59EBE8307B7}"/>
    <cellStyle name="Normal 2 18" xfId="9205" xr:uid="{2908A516-8F6C-4424-B360-63199EB1A03C}"/>
    <cellStyle name="Normal 2 19" xfId="9206" xr:uid="{4C470939-A31F-4748-A23F-02BF571C1078}"/>
    <cellStyle name="Normal 2 2" xfId="9207" xr:uid="{9CCB9024-5623-45FC-B619-9E29D278EABC}"/>
    <cellStyle name="Normal 2 2 10" xfId="9208" xr:uid="{BA5A98D3-F3DD-4FF7-83B4-91A2EE848B83}"/>
    <cellStyle name="Normal 2 2 11" xfId="9209" xr:uid="{017B63D0-0894-446F-971A-15A3904DB662}"/>
    <cellStyle name="Normal 2 2 12" xfId="9210" xr:uid="{35CA14E6-77EC-4050-A4A5-79783CA1F97C}"/>
    <cellStyle name="Normal 2 2 13" xfId="9211" xr:uid="{513FA507-82C0-4A4E-B7EA-14DD3D3D71B8}"/>
    <cellStyle name="Normal 2 2 14" xfId="9212" xr:uid="{63863A83-5DB0-4898-9D7D-AB645CCC1DED}"/>
    <cellStyle name="Normal 2 2 15" xfId="9213" xr:uid="{3BDC08EA-8462-4E36-AA8B-E505CC2563A7}"/>
    <cellStyle name="Normal 2 2 16" xfId="9214" xr:uid="{CD7E0A87-30DC-42A8-9C0B-E9E01F2751F6}"/>
    <cellStyle name="Normal 2 2 17" xfId="9215" xr:uid="{4991878F-3919-4E5F-A11A-2A7DB7C3A0B7}"/>
    <cellStyle name="Normal 2 2 18" xfId="9216" xr:uid="{F263BBB2-E839-41CD-8634-007FE12855B8}"/>
    <cellStyle name="Normal 2 2 19" xfId="9217" xr:uid="{580AD7E7-3897-4CD6-8222-833664B721B7}"/>
    <cellStyle name="Normal 2 2 2" xfId="9218" xr:uid="{88FCC674-80D2-4D89-BE2F-6E8A4AB97D6F}"/>
    <cellStyle name="Normal 2 2 2 2" xfId="9219" xr:uid="{45B12C4A-970B-4C57-81D3-28399D42FB5C}"/>
    <cellStyle name="Normal 2 2 2 2 2" xfId="13862" xr:uid="{DA9309B0-1716-4AAE-91E7-3D392E8410E8}"/>
    <cellStyle name="Normal 2 2 2 2 3" xfId="12743" xr:uid="{2D9ED626-CD72-4663-B4AC-280903021157}"/>
    <cellStyle name="Normal 2 2 2 2 4" xfId="14783" xr:uid="{1D100440-E7F3-4BFD-B84F-6C0C26E73E9F}"/>
    <cellStyle name="Normal 2 2 2 3" xfId="9220" xr:uid="{B39DF8BD-7908-4F0E-BE43-064C4E2573F2}"/>
    <cellStyle name="Normal 2 2 2 3 2" xfId="13358" xr:uid="{CEE206B9-55D3-4D52-BB82-F99657B07599}"/>
    <cellStyle name="Normal 2 2 2 3 3" xfId="15089" xr:uid="{FEBD9577-4AFE-4BF8-BB43-B2C96325275C}"/>
    <cellStyle name="Normal 2 2 2 4" xfId="12196" xr:uid="{6396A635-520B-4DBE-8944-6AE9D70C103C}"/>
    <cellStyle name="Normal 2 2 2 5" xfId="14534" xr:uid="{CFA8BF08-E8C8-4256-8B86-B0CC5E749559}"/>
    <cellStyle name="Normal 2 2 20" xfId="9221" xr:uid="{724B2F24-BBF9-4714-AB13-677461E91CA9}"/>
    <cellStyle name="Normal 2 2 21" xfId="9222" xr:uid="{AF4F1A98-C080-4873-8F23-3BEF50E48643}"/>
    <cellStyle name="Normal 2 2 22" xfId="9223" xr:uid="{BDAB547D-11E0-40E2-9A80-5994056D1E58}"/>
    <cellStyle name="Normal 2 2 23" xfId="9224" xr:uid="{A515035E-9D0A-4F4B-957F-DC6179631845}"/>
    <cellStyle name="Normal 2 2 24" xfId="9225" xr:uid="{F49D6971-5E59-4BFA-A976-092DBF5D4351}"/>
    <cellStyle name="Normal 2 2 25" xfId="12195" xr:uid="{258F3972-251A-433F-849D-1207963CE3A1}"/>
    <cellStyle name="Normal 2 2 26" xfId="14383" xr:uid="{AD97C3DA-0836-4C5A-9723-71BE32580D73}"/>
    <cellStyle name="Normal 2 2 3" xfId="9226" xr:uid="{DEA5EFD4-50B3-464D-837A-C4F396E7CB78}"/>
    <cellStyle name="Normal 2 2 3 2" xfId="9227" xr:uid="{03100D4B-C50F-4252-8338-C4B2E09E9CFA}"/>
    <cellStyle name="Normal 2 2 3 2 2" xfId="14069" xr:uid="{6B80831C-BDE3-4D2A-A662-8C2549406D6D}"/>
    <cellStyle name="Normal 2 2 3 3" xfId="12963" xr:uid="{701AB8E2-E8B1-4F16-9DD8-DCA058005076}"/>
    <cellStyle name="Normal 2 2 3 4" xfId="14781" xr:uid="{10A608A0-6FFB-42DC-A4F0-8D34CD0EBF08}"/>
    <cellStyle name="Normal 2 2 4" xfId="9228" xr:uid="{E466F5C5-4D98-4068-A791-46DFDE0E92A3}"/>
    <cellStyle name="Normal 2 2 4 2" xfId="14805" xr:uid="{39E099AB-458F-4311-8EEE-0012D415DD6C}"/>
    <cellStyle name="Normal 2 2 5" xfId="9229" xr:uid="{52E7F8FD-EB97-469E-AFF1-D1E6E0D3A56F}"/>
    <cellStyle name="Normal 2 2 5 2" xfId="14810" xr:uid="{D6F668DD-BF95-4516-835A-99A0E177C3B2}"/>
    <cellStyle name="Normal 2 2 6" xfId="9230" xr:uid="{CE4F8A3E-2FED-4635-931A-BEC77B677BA1}"/>
    <cellStyle name="Normal 2 2 6 2" xfId="14820" xr:uid="{9739669E-F406-4E1F-AE82-82B13E9D2591}"/>
    <cellStyle name="Normal 2 2 7" xfId="9231" xr:uid="{E5599A56-4FEF-43F7-A408-1FEDFC3AE06B}"/>
    <cellStyle name="Normal 2 2 7 2" xfId="15024" xr:uid="{B6DB7BC5-5154-4804-B444-40A38E52459E}"/>
    <cellStyle name="Normal 2 2 8" xfId="9232" xr:uid="{0434BFBA-8284-4C00-9FE7-620D129C563F}"/>
    <cellStyle name="Normal 2 2 9" xfId="9233" xr:uid="{6258C81C-01C0-4C92-92E3-970FD3AD1E4B}"/>
    <cellStyle name="Normal 2 2_Aging TTTI CO SS 20100701For_Accountant_Finish" xfId="9234" xr:uid="{A5E49A60-5A12-4A46-B0FB-186B9B0C2CD2}"/>
    <cellStyle name="Normal 2 20" xfId="9235" xr:uid="{445B0786-429F-4317-A81D-F5F4DCB5059E}"/>
    <cellStyle name="Normal 2 21" xfId="9236" xr:uid="{34426C90-77CA-413D-89B3-2D7C976AC160}"/>
    <cellStyle name="Normal 2 22" xfId="9237" xr:uid="{C8F765D9-8D26-41A4-B696-3327391302ED}"/>
    <cellStyle name="Normal 2 23" xfId="9238" xr:uid="{8D35A6C4-217C-4DC1-807C-F21A687A1957}"/>
    <cellStyle name="Normal 2 24" xfId="9239" xr:uid="{0E21CDDA-2775-499F-8A5A-8D0BEB4DD03A}"/>
    <cellStyle name="Normal 2 25" xfId="9240" xr:uid="{6981CD8F-8B49-4DC5-ACA2-F1E88E9C4334}"/>
    <cellStyle name="Normal 2 26" xfId="9241" xr:uid="{DC11F9ED-4ED4-43BB-B1A2-7018A583C4D5}"/>
    <cellStyle name="Normal 2 27" xfId="9242" xr:uid="{39C18BA5-1E8F-431A-98D7-1B66782D96B8}"/>
    <cellStyle name="Normal 2 28" xfId="9243" xr:uid="{EB3A79C9-D022-4F22-8EBB-B3DFFACCC790}"/>
    <cellStyle name="Normal 2 29" xfId="9244" xr:uid="{7F396113-5E1B-44FC-938E-C0B0F17BA1F0}"/>
    <cellStyle name="Normal 2 3" xfId="9245" xr:uid="{27DD181E-345C-440A-9700-F4991B31F945}"/>
    <cellStyle name="Normal 2 3 2" xfId="9246" xr:uid="{3572466D-BF92-4A2F-A391-567297CAB3EB}"/>
    <cellStyle name="Normal 2 3 2 2" xfId="9247" xr:uid="{F8CDAB07-915F-49D9-BBC8-F1CBC61F721F}"/>
    <cellStyle name="Normal 2 3 2 2 2" xfId="13863" xr:uid="{AE628233-B072-4E8D-A440-E60B49A51D8B}"/>
    <cellStyle name="Normal 2 3 2 2 3" xfId="15063" xr:uid="{9FB740F5-24F2-4999-A0E2-098B2C8F1B9C}"/>
    <cellStyle name="Normal 2 3 2 3" xfId="12744" xr:uid="{495D9E20-A922-4758-A270-5A2A852C18E0}"/>
    <cellStyle name="Normal 2 3 3" xfId="9248" xr:uid="{301C23C2-407F-4E8C-A644-344A9EE3D379}"/>
    <cellStyle name="Normal 2 3 3 2" xfId="13359" xr:uid="{75AFB6D3-03A3-411C-AFBF-839284F4A4C4}"/>
    <cellStyle name="Normal 2 3 3 3" xfId="15010" xr:uid="{30219113-3A92-409E-8EC0-C80D6B028A3C}"/>
    <cellStyle name="Normal 2 3 4" xfId="9249" xr:uid="{9B0F89D4-9CD7-46CF-B353-C862C6435324}"/>
    <cellStyle name="Normal 2 3 4 2" xfId="15033" xr:uid="{476EE3A1-E509-4393-A3B8-3B9CDDD5206F}"/>
    <cellStyle name="Normal 2 3 5" xfId="12197" xr:uid="{1F014E44-F98D-4562-8181-0EB83A5CE916}"/>
    <cellStyle name="Normal 2 3 6" xfId="14463" xr:uid="{4D885B7A-3A27-411B-99E3-08A8AA0168CE}"/>
    <cellStyle name="Normal 2 3_only" xfId="9250" xr:uid="{590992DC-D402-4580-8FA0-A713810C20C2}"/>
    <cellStyle name="Normal 2 30" xfId="9251" xr:uid="{7123B798-1AC4-4054-944A-62B1C8747CAE}"/>
    <cellStyle name="Normal 2 31" xfId="12024" xr:uid="{CCF8D251-CED3-428C-90DB-F4267CC6979D}"/>
    <cellStyle name="Normal 2 31 2" xfId="14260" xr:uid="{A0EF5A44-8696-4163-AE14-8DF81CC1D299}"/>
    <cellStyle name="Normal 2 31 3" xfId="14137" xr:uid="{3309E453-DD28-4A1C-8D4A-EBFA85BC497A}"/>
    <cellStyle name="Normal 2 4" xfId="9252" xr:uid="{7503EDB4-4BF9-43E9-B000-F45ECD6CBDC6}"/>
    <cellStyle name="Normal 2 4 2" xfId="9253" xr:uid="{FFDB7623-19C5-48FE-9F12-6F4E48BA9B96}"/>
    <cellStyle name="Normal 2 4 2 2" xfId="15013" xr:uid="{5B2E33BC-1BAB-41CF-A514-2A614AAF402C}"/>
    <cellStyle name="Normal 2 4 3" xfId="12745" xr:uid="{943BD3F2-1525-4D8C-8885-825DD24E0677}"/>
    <cellStyle name="Normal 2 4 3 2" xfId="14334" xr:uid="{1763600B-4ADA-410D-A673-42E1A679AD51}"/>
    <cellStyle name="Normal 2 4 3 3" xfId="14211" xr:uid="{21D3B4B3-ED4F-4740-9980-E8A408259C95}"/>
    <cellStyle name="Normal 2 4 3 4" xfId="15026" xr:uid="{E9B2F0A2-FF8C-4587-941E-AF2C41DB18C1}"/>
    <cellStyle name="Normal 2 4 4" xfId="14531" xr:uid="{79E4585C-0E62-48C8-9442-5F2D4B0A83F9}"/>
    <cellStyle name="Normal 2 5" xfId="9254" xr:uid="{81DD38B1-BBA5-4BFA-BE16-F6C71609D4D6}"/>
    <cellStyle name="Normal 2 5 2" xfId="9255" xr:uid="{94F7A5AA-D21D-4B76-B482-81C2585D83B4}"/>
    <cellStyle name="Normal 2 5 2 2" xfId="13864" xr:uid="{E300AA84-5073-40ED-B654-04CD3A4A1747}"/>
    <cellStyle name="Normal 2 5 2 3" xfId="15052" xr:uid="{2F6F23D6-2A67-4A99-B0EE-A047FFBE07B7}"/>
    <cellStyle name="Normal 2 5 3" xfId="12746" xr:uid="{015F8675-B142-4A46-8771-597CBEEE8678}"/>
    <cellStyle name="Normal 2 5 4" xfId="14591" xr:uid="{40129C85-2914-453B-A135-F7FF1E8A3DE0}"/>
    <cellStyle name="Normal 2 6" xfId="9256" xr:uid="{F9E2E365-CD16-4BF5-8E2F-EF380ECA4496}"/>
    <cellStyle name="Normal 2 6 2" xfId="9257" xr:uid="{88CACB2B-721A-4C71-B789-DB7BD9D1DD37}"/>
    <cellStyle name="Normal 2 6 3" xfId="14533" xr:uid="{48D8DD6E-4AB3-4FA6-A79E-EFF6D9133B15}"/>
    <cellStyle name="Normal 2 7" xfId="9258" xr:uid="{5AB62A50-C937-480D-859D-2D05A804D9F5}"/>
    <cellStyle name="Normal 2 7 2" xfId="9259" xr:uid="{A3A5155E-861B-4E0E-B43E-3DDFAD440114}"/>
    <cellStyle name="Normal 2 7 3" xfId="14798" xr:uid="{DE166451-C042-4394-9599-DED06529265A}"/>
    <cellStyle name="Normal 2 8" xfId="9260" xr:uid="{0B701612-3760-4785-A9EA-2BBE75089D13}"/>
    <cellStyle name="Normal 2 8 2" xfId="9261" xr:uid="{67EA8AD8-FF30-4B5B-8526-144CB69812B9}"/>
    <cellStyle name="Normal 2 8 2 2" xfId="9262" xr:uid="{DC5FCE01-14A7-4FB5-9E37-86E53A19724E}"/>
    <cellStyle name="Normal 2 8 3" xfId="9263" xr:uid="{0623432A-4FFD-47EF-92ED-F8045440196F}"/>
    <cellStyle name="Normal 2 8 4" xfId="14932" xr:uid="{32225230-81C1-4EF5-BE1A-75AF52428E30}"/>
    <cellStyle name="Normal 2 9" xfId="9264" xr:uid="{B8A8B88B-CF0B-4214-AD43-6521903449B7}"/>
    <cellStyle name="Normal 2 9 2" xfId="15022" xr:uid="{2F38831E-42D5-40BD-83E2-CBEAD724D638}"/>
    <cellStyle name="Normal 2_ JI-cost2013" xfId="9265" xr:uid="{C42C03C0-2214-4EB1-BE7E-F8B144F0FBF7}"/>
    <cellStyle name="Normal 20" xfId="9266" xr:uid="{8163C6AD-A666-47E1-B7CE-5A3B962D19AE}"/>
    <cellStyle name="Normal 20 10" xfId="9267" xr:uid="{44125892-0D14-4BBA-8E4F-C5B365E017C0}"/>
    <cellStyle name="Normal 20 11" xfId="9268" xr:uid="{0B6EE8D2-97B2-4877-9E6E-64974F24A26E}"/>
    <cellStyle name="Normal 20 12" xfId="12971" xr:uid="{0CB4661D-7976-49E5-B192-E9B873DD8C0C}"/>
    <cellStyle name="Normal 20 13" xfId="14407" xr:uid="{91659BB8-8CF9-4BF8-A8B2-2BFA87C94D45}"/>
    <cellStyle name="Normal 20 2" xfId="9269" xr:uid="{36FBBA21-B225-44F5-9B61-724E7F4873E7}"/>
    <cellStyle name="Normal 20 2 10" xfId="9270" xr:uid="{43B2B65F-ECD1-4E08-AB3F-10D9EC6A3488}"/>
    <cellStyle name="Normal 20 2 11" xfId="14077" xr:uid="{81C972B2-309B-47B1-A0E7-DF3C180B2DC8}"/>
    <cellStyle name="Normal 20 2 12" xfId="14738" xr:uid="{CC376F2E-3987-4134-9577-6753CB1EEBB4}"/>
    <cellStyle name="Normal 20 2 2" xfId="9271" xr:uid="{8B0D7053-8636-4A0C-8FEE-6AFB7115BCED}"/>
    <cellStyle name="Normal 20 2 2 2" xfId="9272" xr:uid="{F433F447-3062-4302-BC3B-7548C2B3A361}"/>
    <cellStyle name="Normal 20 2 2 2 2" xfId="9273" xr:uid="{A53E1FD3-BE51-407C-B575-522B6A36EF83}"/>
    <cellStyle name="Normal 20 2 2 3" xfId="9274" xr:uid="{1BA5E3D0-D6EB-4C7C-8A2B-227A13203271}"/>
    <cellStyle name="Normal 20 2 2 3 2" xfId="9275" xr:uid="{E4A07745-D981-498A-A12E-7F0C5A48F5D1}"/>
    <cellStyle name="Normal 20 2 2 4" xfId="9276" xr:uid="{40510414-459D-4661-8F2A-92165CA2081E}"/>
    <cellStyle name="Normal 20 2 2 4 2" xfId="9277" xr:uid="{CB85D6EC-2908-4D36-92AA-77380A8006A9}"/>
    <cellStyle name="Normal 20 2 2 5" xfId="9278" xr:uid="{3D5848AE-3210-4AC0-BEA8-BDE566EED878}"/>
    <cellStyle name="Normal 20 2 2_BS (E)" xfId="9279" xr:uid="{FEB0121B-F0BD-4FAB-90D5-54F1F0C7E0C2}"/>
    <cellStyle name="Normal 20 2 3" xfId="9280" xr:uid="{E0B4275B-DD23-4D7F-9FE7-5F0EA983F6A8}"/>
    <cellStyle name="Normal 20 2 3 2" xfId="9281" xr:uid="{E6AF4C5A-B4B9-4C22-A995-75864CE9DA7B}"/>
    <cellStyle name="Normal 20 2 3 2 2" xfId="9282" xr:uid="{09D1A13D-A5AA-4955-9C67-51BAC6BAB7C7}"/>
    <cellStyle name="Normal 20 2 3 3" xfId="9283" xr:uid="{AAC14E54-7AB9-4045-A0D6-5DBB5123AA69}"/>
    <cellStyle name="Normal 20 2 3 3 2" xfId="9284" xr:uid="{9D73F935-B9D4-4172-86E4-2C96CEF58807}"/>
    <cellStyle name="Normal 20 2 3 4" xfId="9285" xr:uid="{6EC8C9CF-E139-4898-9354-612A2B77A09F}"/>
    <cellStyle name="Normal 20 2 3 4 2" xfId="9286" xr:uid="{D853D002-1D71-4107-9B86-4595A2A78567}"/>
    <cellStyle name="Normal 20 2 3 5" xfId="9287" xr:uid="{DF990AFA-169F-481E-9704-C85F2BE52345}"/>
    <cellStyle name="Normal 20 2 3_BS (E)" xfId="9288" xr:uid="{318E0B1C-4E7D-4D73-B226-6179C1495051}"/>
    <cellStyle name="Normal 20 2 4" xfId="9289" xr:uid="{5CC46DF6-821F-447E-B557-799874655EDB}"/>
    <cellStyle name="Normal 20 2 4 2" xfId="9290" xr:uid="{2AA618DE-8C58-47E6-ABAF-729F0BEB0115}"/>
    <cellStyle name="Normal 20 2 4 2 2" xfId="9291" xr:uid="{63C9392D-864E-407F-A815-E7441BE7D6A4}"/>
    <cellStyle name="Normal 20 2 4 3" xfId="9292" xr:uid="{5E8CF550-C153-481A-B70D-DAED576B524C}"/>
    <cellStyle name="Normal 20 2 4 3 2" xfId="9293" xr:uid="{83FB6CFA-533A-4C70-81EB-15E402A32760}"/>
    <cellStyle name="Normal 20 2 4 4" xfId="9294" xr:uid="{13B52B75-DD08-4CE4-A168-F2F550CBC517}"/>
    <cellStyle name="Normal 20 2 4 4 2" xfId="9295" xr:uid="{AFDCC1FB-60B2-49B3-A941-34254C382900}"/>
    <cellStyle name="Normal 20 2 4 5" xfId="9296" xr:uid="{1B9FA169-E2AD-485E-B124-C14873CFAB48}"/>
    <cellStyle name="Normal 20 2 4_BS (E)" xfId="9297" xr:uid="{35261953-C016-4D88-9307-D5F52CFEC0B6}"/>
    <cellStyle name="Normal 20 2 5" xfId="9298" xr:uid="{8B474644-8622-44AE-9E2D-76B936C3000D}"/>
    <cellStyle name="Normal 20 2 5 2" xfId="9299" xr:uid="{06DC99F4-997B-4363-BC28-FA24FF3313F6}"/>
    <cellStyle name="Normal 20 2 5 2 2" xfId="9300" xr:uid="{CF96AF75-82AD-4E01-82B4-4A83B7077297}"/>
    <cellStyle name="Normal 20 2 5 3" xfId="9301" xr:uid="{4C3CFABF-1871-486E-B71A-42A80DADF3BB}"/>
    <cellStyle name="Normal 20 2 5 3 2" xfId="9302" xr:uid="{65DFC40B-F00C-4204-9F79-90A04C9F452D}"/>
    <cellStyle name="Normal 20 2 5 4" xfId="9303" xr:uid="{5ECFAF4A-4B80-4922-AF8B-49C8B4E6A3F3}"/>
    <cellStyle name="Normal 20 2 6" xfId="9304" xr:uid="{7A786B31-00F8-491F-BF1F-45D944E415C6}"/>
    <cellStyle name="Normal 20 2 6 2" xfId="9305" xr:uid="{DAE404AA-4867-4CA3-95A5-FBEC7E25DE77}"/>
    <cellStyle name="Normal 20 2 7" xfId="9306" xr:uid="{6522ADF7-DBCA-4E4C-94E3-A99ECE365B6A}"/>
    <cellStyle name="Normal 20 2 7 2" xfId="9307" xr:uid="{157BC9F2-E106-4CFA-A625-91334343D1A0}"/>
    <cellStyle name="Normal 20 2 8" xfId="9308" xr:uid="{EA48CEE1-E219-46E9-B4C5-4B71286CB466}"/>
    <cellStyle name="Normal 20 2 8 2" xfId="9309" xr:uid="{898352F3-9318-4E7A-9F0A-3C02FDA9291C}"/>
    <cellStyle name="Normal 20 2 9" xfId="9310" xr:uid="{AACFB6C6-96D6-4B33-91CC-30833D819C9B}"/>
    <cellStyle name="Normal 20 2 9 2" xfId="11712" xr:uid="{9566D4B9-BA98-4811-8431-0E61EB9B5106}"/>
    <cellStyle name="Normal 20 2 9 2 2" xfId="14249" xr:uid="{B4AB6BB3-DC3A-493C-82E9-CCF34E8D8CE6}"/>
    <cellStyle name="Normal 20 2 9 2 3" xfId="14126" xr:uid="{917318A4-F5B7-4DB8-92C7-5DE3520854E2}"/>
    <cellStyle name="Normal 20 2 9 3" xfId="14232" xr:uid="{F5F856E8-3646-424F-A0CC-9EA28E257CB4}"/>
    <cellStyle name="Normal 20 2 9 4" xfId="14109" xr:uid="{EF20F8EF-C110-47BD-9FE8-EE35B58559A9}"/>
    <cellStyle name="Normal 20 2_BS (E)" xfId="9311" xr:uid="{306C8D9A-8395-4129-BF75-280AFF708E97}"/>
    <cellStyle name="Normal 20 3" xfId="9312" xr:uid="{BEB2489E-C1B6-48C0-ACA9-3EB614621535}"/>
    <cellStyle name="Normal 20 3 2" xfId="9313" xr:uid="{8A1C1BFB-AB2C-49BB-AE91-0D8FB8A9D37D}"/>
    <cellStyle name="Normal 20 3 2 2" xfId="9314" xr:uid="{FEBEA97D-11DC-4F3D-BA56-D00BB1801729}"/>
    <cellStyle name="Normal 20 3 3" xfId="9315" xr:uid="{B1A0C9EE-D071-4EBD-BB0F-98263B997F39}"/>
    <cellStyle name="Normal 20 3 3 2" xfId="9316" xr:uid="{59C57963-6A96-49C7-A474-A4461FBC9637}"/>
    <cellStyle name="Normal 20 3 4" xfId="9317" xr:uid="{CC751322-2C48-458E-99AB-C10229402CAE}"/>
    <cellStyle name="Normal 20 3 4 2" xfId="9318" xr:uid="{1330E330-DDE0-4D83-B1BB-A4F1027B453C}"/>
    <cellStyle name="Normal 20 3 5" xfId="9319" xr:uid="{CE6FFC3E-EF7B-48A8-A110-E5CCC9656D29}"/>
    <cellStyle name="Normal 20 3_BS (E)" xfId="9320" xr:uid="{970296A4-D72C-4870-AB76-810130AC6CC1}"/>
    <cellStyle name="Normal 20 4" xfId="9321" xr:uid="{A905DDC9-259A-43A4-9214-7CB101D49B50}"/>
    <cellStyle name="Normal 20 4 2" xfId="9322" xr:uid="{F466D7EA-5746-4B87-AB21-FD0D88C4DFCE}"/>
    <cellStyle name="Normal 20 4 2 2" xfId="9323" xr:uid="{5077E550-7803-4321-8015-7427A35A3787}"/>
    <cellStyle name="Normal 20 4 3" xfId="9324" xr:uid="{5F53CAE8-45AE-42EA-8553-B4501271675D}"/>
    <cellStyle name="Normal 20 4 3 2" xfId="9325" xr:uid="{B7F40657-D439-4702-9FF4-198145EC3E80}"/>
    <cellStyle name="Normal 20 4 4" xfId="9326" xr:uid="{12E84EF3-EDC9-490D-9013-C0525601AA2B}"/>
    <cellStyle name="Normal 20 4 4 2" xfId="9327" xr:uid="{09956FA0-6C86-4699-8ADA-20DAEA69A792}"/>
    <cellStyle name="Normal 20 4 5" xfId="9328" xr:uid="{5386996C-6068-4EDB-ABB1-E89E8B860A17}"/>
    <cellStyle name="Normal 20 4_BS (E)" xfId="9329" xr:uid="{4A81C3FE-09DE-4943-B39A-BD96C2698355}"/>
    <cellStyle name="Normal 20 5" xfId="9330" xr:uid="{5983256D-0228-4EDB-ADC9-DB20F79BE824}"/>
    <cellStyle name="Normal 20 5 2" xfId="9331" xr:uid="{1B020F1B-FFD1-437E-B080-60FED96EE10F}"/>
    <cellStyle name="Normal 20 5 2 2" xfId="9332" xr:uid="{FADE9315-ABBD-4591-BC85-3B7621573358}"/>
    <cellStyle name="Normal 20 5 3" xfId="9333" xr:uid="{D6A0A720-898F-4D0C-B25E-F1B42535ADEE}"/>
    <cellStyle name="Normal 20 5 3 2" xfId="9334" xr:uid="{8697D0CB-33F3-4E42-AE4C-EFAA92DA48FC}"/>
    <cellStyle name="Normal 20 5 4" xfId="9335" xr:uid="{949A9B65-5FE5-4BBC-8BA9-8C5904C19CBE}"/>
    <cellStyle name="Normal 20 5 4 2" xfId="9336" xr:uid="{67468891-D933-491A-80DB-C35893987EBC}"/>
    <cellStyle name="Normal 20 5 5" xfId="9337" xr:uid="{51E329EF-C705-4256-91AC-3E0B570CD0AD}"/>
    <cellStyle name="Normal 20 5_BS (E)" xfId="9338" xr:uid="{8635E190-9638-4E08-84CF-7D0838A66010}"/>
    <cellStyle name="Normal 20 6" xfId="9339" xr:uid="{90A8BE9C-4A92-453C-BCD6-4693A1D05B78}"/>
    <cellStyle name="Normal 20 6 2" xfId="9340" xr:uid="{E17F776D-E58F-41C0-B955-F2DF7118B2C8}"/>
    <cellStyle name="Normal 20 6 2 2" xfId="9341" xr:uid="{300C2707-4732-42C8-A546-24B48EFE4E3C}"/>
    <cellStyle name="Normal 20 6 3" xfId="9342" xr:uid="{C1008292-DA2C-42F4-815D-2255DA12E0F8}"/>
    <cellStyle name="Normal 20 6 3 2" xfId="9343" xr:uid="{B29ABEF9-BA87-497C-9B5A-A8A89046155A}"/>
    <cellStyle name="Normal 20 6 4" xfId="9344" xr:uid="{AEB7D3A2-92CB-49BE-81A2-875F48BE1556}"/>
    <cellStyle name="Normal 20 7" xfId="9345" xr:uid="{7E25BE37-8A5D-475E-898E-E697E9FDA9F1}"/>
    <cellStyle name="Normal 20 7 2" xfId="9346" xr:uid="{A4BC3EF9-3AA3-4EED-9E40-324203623BA2}"/>
    <cellStyle name="Normal 20 8" xfId="9347" xr:uid="{31BD902C-BBC0-4611-8D4B-3CB1518CC7DE}"/>
    <cellStyle name="Normal 20 8 2" xfId="9348" xr:uid="{2DF67884-6C48-4DF8-8BFC-294F18AFC2C9}"/>
    <cellStyle name="Normal 20 9" xfId="9349" xr:uid="{E30E2941-19ED-4824-B03F-C01C72FB048A}"/>
    <cellStyle name="Normal 20 9 2" xfId="9350" xr:uid="{6B6D019B-8F86-42E9-96B2-76DA2A5F6D51}"/>
    <cellStyle name="Normal 20_BS (E)" xfId="9351" xr:uid="{DA5934B9-8A0F-415D-B73A-36B491A7BDEA}"/>
    <cellStyle name="Normal 21" xfId="9352" xr:uid="{2F7AA1FA-3856-4341-BA5B-5351B8CB0B84}"/>
    <cellStyle name="Normal 21 10" xfId="9353" xr:uid="{EAD3B435-689B-4A54-9A86-CF5C674F7643}"/>
    <cellStyle name="Normal 21 11" xfId="9354" xr:uid="{9259C0A1-47A1-433C-AB48-880A828847F3}"/>
    <cellStyle name="Normal 21 12" xfId="14078" xr:uid="{7C8E1141-4585-4E94-AE56-94B6FF9059A7}"/>
    <cellStyle name="Normal 21 13" xfId="14411" xr:uid="{1798BAAF-E83B-4470-97B1-EAC8E0B1F061}"/>
    <cellStyle name="Normal 21 2" xfId="9355" xr:uid="{62EF496F-3796-44F3-B61D-B5DDC402D12C}"/>
    <cellStyle name="Normal 21 2 10" xfId="14741" xr:uid="{FB0D4D92-FB1A-4FB3-893E-44D7FCA4FA76}"/>
    <cellStyle name="Normal 21 2 2" xfId="9356" xr:uid="{07B54A21-D767-40FC-A17F-8102B13EF69B}"/>
    <cellStyle name="Normal 21 2 2 2" xfId="9357" xr:uid="{F0A56424-2084-41E0-92D5-2BB54FEAB564}"/>
    <cellStyle name="Normal 21 2 2 2 2" xfId="9358" xr:uid="{C9A3C9FA-77ED-4ED5-B3BC-02632A4061F3}"/>
    <cellStyle name="Normal 21 2 2 3" xfId="9359" xr:uid="{F6C1F6AC-E437-4F21-BAAE-192BE2D8E3EB}"/>
    <cellStyle name="Normal 21 2 2 3 2" xfId="9360" xr:uid="{3C212CAA-E8AA-4351-B016-C5DA5A54BA6E}"/>
    <cellStyle name="Normal 21 2 2 4" xfId="9361" xr:uid="{4128F67C-E15F-4DC5-B761-A90CC532FA48}"/>
    <cellStyle name="Normal 21 2 2 4 2" xfId="9362" xr:uid="{83F74268-354F-45F9-B95B-925D4E77A764}"/>
    <cellStyle name="Normal 21 2 2 5" xfId="9363" xr:uid="{DA6A8A6E-5E7F-4AE6-80E9-2DD6F490D047}"/>
    <cellStyle name="Normal 21 2 2_BS (E)" xfId="9364" xr:uid="{6AF7AFD4-47D1-46AE-A9A2-4719BA110294}"/>
    <cellStyle name="Normal 21 2 3" xfId="9365" xr:uid="{A26E7D17-15DF-4025-A236-E37B01474902}"/>
    <cellStyle name="Normal 21 2 3 2" xfId="9366" xr:uid="{CB885CA1-2435-4FD2-A293-58DF2693D365}"/>
    <cellStyle name="Normal 21 2 3 2 2" xfId="9367" xr:uid="{FE5D3D4D-3B59-40D6-809E-77B0449C8563}"/>
    <cellStyle name="Normal 21 2 3 3" xfId="9368" xr:uid="{00B9C120-A9EC-43D1-B58E-5267B239DEEF}"/>
    <cellStyle name="Normal 21 2 3 3 2" xfId="9369" xr:uid="{11925F34-3090-4F54-8856-BD5D0CE239BF}"/>
    <cellStyle name="Normal 21 2 3 4" xfId="9370" xr:uid="{C2FBFFC0-13CD-464D-BCB2-009A41E9AE89}"/>
    <cellStyle name="Normal 21 2 3 4 2" xfId="9371" xr:uid="{EE44B71D-8384-4E14-B524-95235074B448}"/>
    <cellStyle name="Normal 21 2 3 5" xfId="9372" xr:uid="{43FC8545-7E44-44B8-93C3-E8AC068BD21B}"/>
    <cellStyle name="Normal 21 2 3_BS (E)" xfId="9373" xr:uid="{9E6CE883-19E8-4114-B4BC-69742E3389AF}"/>
    <cellStyle name="Normal 21 2 4" xfId="9374" xr:uid="{50115565-D5B1-4C25-88EB-CC6D8075201F}"/>
    <cellStyle name="Normal 21 2 4 2" xfId="9375" xr:uid="{65243711-31CD-4BAC-8EF9-73F8885F8ED6}"/>
    <cellStyle name="Normal 21 2 4 2 2" xfId="9376" xr:uid="{DF40D80D-E4EA-42B3-A80E-9BD67FB09900}"/>
    <cellStyle name="Normal 21 2 4 3" xfId="9377" xr:uid="{85C0BC29-A0CF-4F0D-B470-36E81A34F76C}"/>
    <cellStyle name="Normal 21 2 4 3 2" xfId="9378" xr:uid="{445BB3EA-E22B-4366-8B91-9BB8CC8812FA}"/>
    <cellStyle name="Normal 21 2 4 4" xfId="9379" xr:uid="{C97113D7-81FD-45A3-8101-E8D5BB41A48A}"/>
    <cellStyle name="Normal 21 2 4 4 2" xfId="9380" xr:uid="{86245E30-F10A-4A0C-9472-469FAA248AC8}"/>
    <cellStyle name="Normal 21 2 4 5" xfId="9381" xr:uid="{F93D6806-CD05-4CC9-9512-0742574F4599}"/>
    <cellStyle name="Normal 21 2 4_BS (E)" xfId="9382" xr:uid="{479EB6BB-DA6E-4487-B65A-21335C9E6D47}"/>
    <cellStyle name="Normal 21 2 5" xfId="9383" xr:uid="{1F0644B2-970E-4233-8BAA-52FA81C3704E}"/>
    <cellStyle name="Normal 21 2 5 2" xfId="9384" xr:uid="{835ABC84-F861-4669-B13B-8D556575DF25}"/>
    <cellStyle name="Normal 21 2 5 2 2" xfId="9385" xr:uid="{7AEEE9A7-57B8-471D-B73F-D27D479F1A62}"/>
    <cellStyle name="Normal 21 2 5 3" xfId="9386" xr:uid="{76E17166-7A6E-4E54-AE34-BC8FB9C41823}"/>
    <cellStyle name="Normal 21 2 5 3 2" xfId="9387" xr:uid="{A0639929-0BAA-4DBD-8537-D0B4283BB046}"/>
    <cellStyle name="Normal 21 2 5 4" xfId="9388" xr:uid="{63686577-69D7-404B-B206-D63F7AA60CC8}"/>
    <cellStyle name="Normal 21 2 6" xfId="9389" xr:uid="{679743A6-165F-4CCA-A5CD-2ED5B4996266}"/>
    <cellStyle name="Normal 21 2 6 2" xfId="9390" xr:uid="{F13E4B37-44D4-4FF0-9DF9-BC093678A68A}"/>
    <cellStyle name="Normal 21 2 7" xfId="9391" xr:uid="{C5AE09D0-6E7C-4CA6-AC13-8DBBCCF14AA2}"/>
    <cellStyle name="Normal 21 2 7 2" xfId="9392" xr:uid="{83F315CD-9254-4BC6-AF5C-FB5B03A47D8F}"/>
    <cellStyle name="Normal 21 2 8" xfId="9393" xr:uid="{DFC9BD13-19D7-42FF-985C-63F31345C1A6}"/>
    <cellStyle name="Normal 21 2 8 2" xfId="9394" xr:uid="{5535A117-CE49-45BE-80EF-9257BB2A3649}"/>
    <cellStyle name="Normal 21 2 9" xfId="9395" xr:uid="{F4C20E95-049D-4D33-901A-BCF746433DC6}"/>
    <cellStyle name="Normal 21 2_BS (E)" xfId="9396" xr:uid="{C0A4184C-DE7C-4B05-A22C-7BE46CBB27E7}"/>
    <cellStyle name="Normal 21 3" xfId="9397" xr:uid="{AB0CC78E-E550-4286-A8BF-1FE7C9EBABDB}"/>
    <cellStyle name="Normal 21 3 2" xfId="9398" xr:uid="{B924FE7C-A44E-46DA-81DC-F6E8803F93F6}"/>
    <cellStyle name="Normal 21 3 2 2" xfId="9399" xr:uid="{1137A01F-F898-47DF-9ABA-ACD99BBEA696}"/>
    <cellStyle name="Normal 21 3 3" xfId="9400" xr:uid="{B9CBC3A3-FED2-44ED-9DCD-D117887834F7}"/>
    <cellStyle name="Normal 21 3 3 2" xfId="9401" xr:uid="{AAC3D1E6-C97C-49BB-A7F4-C0998662BE8B}"/>
    <cellStyle name="Normal 21 3 4" xfId="9402" xr:uid="{E20CA710-31FD-4427-8B42-C25BA8C1F315}"/>
    <cellStyle name="Normal 21 3 4 2" xfId="9403" xr:uid="{0E79EA02-A681-4EF5-AA0D-8101E6EEED22}"/>
    <cellStyle name="Normal 21 3 5" xfId="9404" xr:uid="{75D29654-2235-42A1-90BD-A3E6E63C02D9}"/>
    <cellStyle name="Normal 21 3_BS (E)" xfId="9405" xr:uid="{427AE677-3833-4B74-A341-D57CB916890B}"/>
    <cellStyle name="Normal 21 4" xfId="9406" xr:uid="{AC64E529-6AB1-44ED-9C66-65C4E182F8CC}"/>
    <cellStyle name="Normal 21 4 2" xfId="9407" xr:uid="{BD01780A-7FDF-414A-8BF4-C564DBCBAC96}"/>
    <cellStyle name="Normal 21 4 2 2" xfId="9408" xr:uid="{0E9F1032-6F58-420B-B683-A20A26F1B643}"/>
    <cellStyle name="Normal 21 4 3" xfId="9409" xr:uid="{B83E26B7-02DF-4B5D-B03D-FC1C236D603D}"/>
    <cellStyle name="Normal 21 4 3 2" xfId="9410" xr:uid="{C3969C2A-DCFD-410D-A0A1-44D0050798C0}"/>
    <cellStyle name="Normal 21 4 4" xfId="9411" xr:uid="{21A699C6-67DA-42D5-8654-A3A77F61F30B}"/>
    <cellStyle name="Normal 21 4 4 2" xfId="9412" xr:uid="{9ACBEB46-DEB9-418A-8E3F-728EE6783A69}"/>
    <cellStyle name="Normal 21 4 5" xfId="9413" xr:uid="{EB93C9B3-E8A1-430D-BC0E-855D82AEAB47}"/>
    <cellStyle name="Normal 21 4_BS (E)" xfId="9414" xr:uid="{CED56966-7378-44EA-B57C-BE8A41583D51}"/>
    <cellStyle name="Normal 21 5" xfId="9415" xr:uid="{4F55A979-4742-4067-86BA-67609E9A265C}"/>
    <cellStyle name="Normal 21 5 2" xfId="9416" xr:uid="{0D3520B4-29CA-405F-93BF-A11E8DDF18ED}"/>
    <cellStyle name="Normal 21 5 2 2" xfId="9417" xr:uid="{E65D4ED2-25C6-4569-B5C0-AF02C8582317}"/>
    <cellStyle name="Normal 21 5 3" xfId="9418" xr:uid="{886DF177-3CE8-43C7-A76E-DE5038EE98DB}"/>
    <cellStyle name="Normal 21 5 3 2" xfId="9419" xr:uid="{1699C4DF-1BAA-4835-84BB-52DA33F15C87}"/>
    <cellStyle name="Normal 21 5 4" xfId="9420" xr:uid="{056D3B65-06C8-43D8-860E-E5B3B1BA7957}"/>
    <cellStyle name="Normal 21 5 4 2" xfId="9421" xr:uid="{A420D38B-ADC0-4BE9-A6D4-A7D3B94F2871}"/>
    <cellStyle name="Normal 21 5 5" xfId="9422" xr:uid="{63E4F749-DD34-4938-B715-655542208616}"/>
    <cellStyle name="Normal 21 5_BS (E)" xfId="9423" xr:uid="{B9A8E5E2-9E3E-43CF-94AA-F8DE7F29D616}"/>
    <cellStyle name="Normal 21 6" xfId="9424" xr:uid="{1693CC1B-1B70-4F18-A9D4-7DA10698AA9A}"/>
    <cellStyle name="Normal 21 6 2" xfId="9425" xr:uid="{5DDED272-E469-4956-80A6-0E7C3AD8B539}"/>
    <cellStyle name="Normal 21 6 2 2" xfId="9426" xr:uid="{EEE40A88-FB30-4E02-A6CF-24BA4EF90441}"/>
    <cellStyle name="Normal 21 6 3" xfId="9427" xr:uid="{ACD906B1-D455-4D11-86FB-142E57970018}"/>
    <cellStyle name="Normal 21 6 3 2" xfId="9428" xr:uid="{DADA8589-6F2D-4DE7-BCA7-CA27C020E5E3}"/>
    <cellStyle name="Normal 21 6 4" xfId="9429" xr:uid="{BFCEA2CF-2984-4F9F-BBEF-5EF5E8C32408}"/>
    <cellStyle name="Normal 21 7" xfId="9430" xr:uid="{439F571B-4AFB-4309-B9EA-8989825E5447}"/>
    <cellStyle name="Normal 21 7 2" xfId="9431" xr:uid="{E772CFED-08D7-43DF-A136-8BD6ABC8D478}"/>
    <cellStyle name="Normal 21 8" xfId="9432" xr:uid="{0ECC1C72-CEF6-4D21-809D-CFA28F12F6ED}"/>
    <cellStyle name="Normal 21 8 2" xfId="9433" xr:uid="{69D153EC-75FA-4236-A23E-03D2376FA99D}"/>
    <cellStyle name="Normal 21 9" xfId="9434" xr:uid="{800E4EE5-EE24-48AA-825B-CC986DD1C990}"/>
    <cellStyle name="Normal 21 9 2" xfId="9435" xr:uid="{71E4774C-FC98-45A3-BF73-E37BA61C5933}"/>
    <cellStyle name="Normal 21_BS (E)" xfId="9436" xr:uid="{28FBA722-AB4E-4A39-BF9E-321F2B17D67E}"/>
    <cellStyle name="Normal 22" xfId="9437" xr:uid="{21C06738-99ED-4EA4-9EE2-6F41BA9330E6}"/>
    <cellStyle name="Normal 22 10" xfId="9438" xr:uid="{E7111238-744C-4D5B-85F1-14391EF09D5B}"/>
    <cellStyle name="Normal 22 11" xfId="9439" xr:uid="{83B0150A-5779-446F-B18E-BEA1F499EB9B}"/>
    <cellStyle name="Normal 22 12" xfId="14079" xr:uid="{D09844AD-41F1-4669-B762-CA59A59E58B3}"/>
    <cellStyle name="Normal 22 13" xfId="14431" xr:uid="{B87C7C51-E1D2-405A-BB95-108429C5809E}"/>
    <cellStyle name="Normal 22 2" xfId="9440" xr:uid="{04D50DB9-1894-4288-9196-8F40846BB4FE}"/>
    <cellStyle name="Normal 22 2 10" xfId="9441" xr:uid="{476A9D7A-76CA-4CC2-9E92-8B0EA190235B}"/>
    <cellStyle name="Normal 22 2 2" xfId="9442" xr:uid="{546CCAC6-3BDC-4B8C-87D7-AE08FDF486E5}"/>
    <cellStyle name="Normal 22 2 2 2" xfId="9443" xr:uid="{318A51CE-79B1-4981-ADA0-EA65CC789353}"/>
    <cellStyle name="Normal 22 2 2 2 2" xfId="9444" xr:uid="{11FD48F8-A4B8-4095-85CB-9C677EDB1094}"/>
    <cellStyle name="Normal 22 2 2 3" xfId="9445" xr:uid="{1756A1B2-F6CA-4464-AF5C-2D605334FE0B}"/>
    <cellStyle name="Normal 22 2 2 3 2" xfId="9446" xr:uid="{A34E253B-D507-4495-AF25-8924514EC5D2}"/>
    <cellStyle name="Normal 22 2 2 4" xfId="9447" xr:uid="{139D7000-7394-4111-935E-111BD65DB147}"/>
    <cellStyle name="Normal 22 2 2 4 2" xfId="9448" xr:uid="{9B48D949-31A0-4857-915C-72683AD100FD}"/>
    <cellStyle name="Normal 22 2 2 5" xfId="9449" xr:uid="{FEE77C7E-33D7-4E1F-9F06-01B433B700C6}"/>
    <cellStyle name="Normal 22 2 2_BS (E)" xfId="9450" xr:uid="{54C86C75-8E71-48E6-A475-B82EB98BC299}"/>
    <cellStyle name="Normal 22 2 3" xfId="9451" xr:uid="{DA6D134D-2ED9-40E4-8080-07CB7D9ACB26}"/>
    <cellStyle name="Normal 22 2 3 2" xfId="9452" xr:uid="{678C267E-E7A1-49C6-BECE-5E849B4D2789}"/>
    <cellStyle name="Normal 22 2 3 2 2" xfId="9453" xr:uid="{EC7913DB-ECA2-43C0-AEC4-7C29D81871C0}"/>
    <cellStyle name="Normal 22 2 3 3" xfId="9454" xr:uid="{9D151006-3D25-438C-BD1B-37E1A2CA122F}"/>
    <cellStyle name="Normal 22 2 3 3 2" xfId="9455" xr:uid="{6BFC8915-8FE7-4471-9E63-F48196D7391F}"/>
    <cellStyle name="Normal 22 2 3 4" xfId="9456" xr:uid="{2BEDB054-7FB9-40B9-B134-BC30B322AB82}"/>
    <cellStyle name="Normal 22 2 3 4 2" xfId="9457" xr:uid="{4FC52840-298B-428F-83E0-978F7A9841E2}"/>
    <cellStyle name="Normal 22 2 3 5" xfId="9458" xr:uid="{DE817E30-4408-4E98-A560-6245C28D87DA}"/>
    <cellStyle name="Normal 22 2 3_BS (E)" xfId="9459" xr:uid="{864178DF-9802-4D51-B456-A8B027DAFECC}"/>
    <cellStyle name="Normal 22 2 4" xfId="9460" xr:uid="{74983D6F-C6E1-4E9F-8E03-B377666DEB37}"/>
    <cellStyle name="Normal 22 2 4 2" xfId="9461" xr:uid="{96051730-6C5F-4C13-B63C-5203A2EA63D4}"/>
    <cellStyle name="Normal 22 2 4 2 2" xfId="9462" xr:uid="{AA3778B8-8512-46C3-8D39-1DAB9665881D}"/>
    <cellStyle name="Normal 22 2 4 3" xfId="9463" xr:uid="{99C584B6-21DE-4E8E-A930-91A62656D8B2}"/>
    <cellStyle name="Normal 22 2 4 3 2" xfId="9464" xr:uid="{E29C2B58-7054-4382-99E9-98F75FBB8F04}"/>
    <cellStyle name="Normal 22 2 4 4" xfId="9465" xr:uid="{A7F2E5AE-44DB-4E11-B868-D415DB2F2730}"/>
    <cellStyle name="Normal 22 2 4 4 2" xfId="9466" xr:uid="{45F404C0-F714-4B2B-AE8F-4CDAAFD47639}"/>
    <cellStyle name="Normal 22 2 4 5" xfId="9467" xr:uid="{203D5F14-33A6-4455-9AE6-0B4753F44021}"/>
    <cellStyle name="Normal 22 2 4_BS (E)" xfId="9468" xr:uid="{EBB004C9-A93F-48EE-92E8-AF74667F48E6}"/>
    <cellStyle name="Normal 22 2 5" xfId="9469" xr:uid="{B15105F6-17ED-497A-AFD4-3AF2A3D1374B}"/>
    <cellStyle name="Normal 22 2 5 2" xfId="9470" xr:uid="{804BA403-DDD9-45B7-B1D9-A20629FBBB24}"/>
    <cellStyle name="Normal 22 2 5 2 2" xfId="9471" xr:uid="{40679294-0826-4BA0-9B31-961355DA6621}"/>
    <cellStyle name="Normal 22 2 5 3" xfId="9472" xr:uid="{A9A0CEBD-A977-47C5-ABAB-A922311912D3}"/>
    <cellStyle name="Normal 22 2 5 3 2" xfId="9473" xr:uid="{5292A160-50A1-4F72-819B-45DD21E1EAA0}"/>
    <cellStyle name="Normal 22 2 5 4" xfId="9474" xr:uid="{8F8315ED-3594-467A-BD7B-7F07D8E98A0B}"/>
    <cellStyle name="Normal 22 2 6" xfId="9475" xr:uid="{F0E42C7A-5E35-4D72-AB10-85F9C21A9102}"/>
    <cellStyle name="Normal 22 2 6 2" xfId="9476" xr:uid="{DB3EE96C-0FF8-4C55-9A61-5ED67D54C2E9}"/>
    <cellStyle name="Normal 22 2 7" xfId="9477" xr:uid="{18F7B8BD-35F8-4EA1-9CAB-46B8946B57F4}"/>
    <cellStyle name="Normal 22 2 7 2" xfId="9478" xr:uid="{A42A9C22-75E1-4554-9605-24D7B2D85085}"/>
    <cellStyle name="Normal 22 2 8" xfId="9479" xr:uid="{E4D8655C-FFF0-43D0-AB3D-0FDC0E6602C0}"/>
    <cellStyle name="Normal 22 2 8 2" xfId="9480" xr:uid="{6A0BCA6F-E4AD-42A3-9C79-57FFDA40447C}"/>
    <cellStyle name="Normal 22 2 9" xfId="9481" xr:uid="{33FC1954-63AB-4A7C-B0EB-BDBE224E14AC}"/>
    <cellStyle name="Normal 22 2_BS (E)" xfId="9482" xr:uid="{21385475-10D8-441E-96AC-F6995F842B96}"/>
    <cellStyle name="Normal 22 3" xfId="9483" xr:uid="{BD8DE3C9-1472-4F32-9896-28B152E5687C}"/>
    <cellStyle name="Normal 22 3 2" xfId="9484" xr:uid="{163B15C6-86A6-4BEF-A152-C4AB77302088}"/>
    <cellStyle name="Normal 22 3 2 2" xfId="9485" xr:uid="{6CE2C1A7-E0E0-4AEF-B604-A6660210CC99}"/>
    <cellStyle name="Normal 22 3 3" xfId="9486" xr:uid="{E1406C3E-F65C-48A7-8D57-1C30E6D45647}"/>
    <cellStyle name="Normal 22 3 3 2" xfId="9487" xr:uid="{2630EB19-544B-4B22-A0B0-33E2C68497C2}"/>
    <cellStyle name="Normal 22 3 4" xfId="9488" xr:uid="{B9638F8C-2400-48DB-8127-76A6B49C5523}"/>
    <cellStyle name="Normal 22 3 4 2" xfId="9489" xr:uid="{FF4839D1-87F5-4296-93DF-76CDDD440747}"/>
    <cellStyle name="Normal 22 3 5" xfId="9490" xr:uid="{C0903C33-07CB-4CB3-9024-F8FAB8B93A9C}"/>
    <cellStyle name="Normal 22 3_BS (E)" xfId="9491" xr:uid="{256CCD6D-7468-4002-8654-8818AF96FFE1}"/>
    <cellStyle name="Normal 22 4" xfId="9492" xr:uid="{B113D853-E8F8-4653-84AD-40DA2A1642B5}"/>
    <cellStyle name="Normal 22 4 2" xfId="9493" xr:uid="{4F2C280E-B3D7-4014-B596-4D1F427CFD55}"/>
    <cellStyle name="Normal 22 4 2 2" xfId="9494" xr:uid="{C4352410-090E-4D88-BB33-5544A6D282FE}"/>
    <cellStyle name="Normal 22 4 3" xfId="9495" xr:uid="{B7A74783-3C98-461B-96A2-F9861A3939F6}"/>
    <cellStyle name="Normal 22 4 3 2" xfId="9496" xr:uid="{217BB244-9606-4F58-8B19-8711D8CAD22F}"/>
    <cellStyle name="Normal 22 4 4" xfId="9497" xr:uid="{6C98C69B-D9F2-4750-BC7D-65FA34A9E8B7}"/>
    <cellStyle name="Normal 22 4 4 2" xfId="9498" xr:uid="{AF4BAC4A-02B2-4B47-B523-AED42F59B9E9}"/>
    <cellStyle name="Normal 22 4 5" xfId="9499" xr:uid="{993C0BD6-6AD9-4591-8F5B-90EBB1A78467}"/>
    <cellStyle name="Normal 22 4_BS (E)" xfId="9500" xr:uid="{E1E60A9C-BD37-4247-89CF-E31002B8B204}"/>
    <cellStyle name="Normal 22 5" xfId="9501" xr:uid="{8731434D-3E54-4C18-BC78-6B499D17DA02}"/>
    <cellStyle name="Normal 22 5 2" xfId="9502" xr:uid="{E496F1E9-0C34-4887-B1EF-4D20657EC3AE}"/>
    <cellStyle name="Normal 22 5 2 2" xfId="9503" xr:uid="{8598E1CE-870D-4A55-BAD8-C37823F51E44}"/>
    <cellStyle name="Normal 22 5 3" xfId="9504" xr:uid="{E29C38D6-5624-45D4-92DD-8E6436E3D850}"/>
    <cellStyle name="Normal 22 5 3 2" xfId="9505" xr:uid="{08F97907-E987-48B6-9FA5-E7322A656ED4}"/>
    <cellStyle name="Normal 22 5 4" xfId="9506" xr:uid="{37CE6A93-45BC-4612-9D58-391F08313762}"/>
    <cellStyle name="Normal 22 5 4 2" xfId="9507" xr:uid="{244EC222-F5B7-437B-86DB-D712958AD900}"/>
    <cellStyle name="Normal 22 5 5" xfId="9508" xr:uid="{6BA89822-5CD5-4F95-9DBC-02E8F1896D3F}"/>
    <cellStyle name="Normal 22 5_BS (E)" xfId="9509" xr:uid="{03084854-5FC9-4892-93F2-9ADE69AA1856}"/>
    <cellStyle name="Normal 22 6" xfId="9510" xr:uid="{A4F31305-668F-4CA2-9015-48B67076467B}"/>
    <cellStyle name="Normal 22 6 2" xfId="9511" xr:uid="{9D1301CF-E34B-47C7-AAE2-FCE4057B8F1A}"/>
    <cellStyle name="Normal 22 6 2 2" xfId="9512" xr:uid="{EA35004C-863D-419D-9FB7-F433F3C81B89}"/>
    <cellStyle name="Normal 22 6 3" xfId="9513" xr:uid="{CAE78C08-363B-40BC-AC31-1358DA09B9A0}"/>
    <cellStyle name="Normal 22 6 3 2" xfId="9514" xr:uid="{BF7F771D-ED55-466B-9865-DFB011293FE6}"/>
    <cellStyle name="Normal 22 6 4" xfId="9515" xr:uid="{41DDC855-FB43-458B-9BF7-157BAA01ED2E}"/>
    <cellStyle name="Normal 22 7" xfId="9516" xr:uid="{78AD95E5-2475-4C69-BF06-0B337A291AEE}"/>
    <cellStyle name="Normal 22 7 2" xfId="9517" xr:uid="{88F01F18-0296-4E9F-B6AA-103A40F599D4}"/>
    <cellStyle name="Normal 22 8" xfId="9518" xr:uid="{9E38AD26-CA39-4FF9-907A-89EEA721FBB4}"/>
    <cellStyle name="Normal 22 8 2" xfId="9519" xr:uid="{9BC49E77-ED89-47B5-9894-C06B3124DD54}"/>
    <cellStyle name="Normal 22 9" xfId="9520" xr:uid="{CEE6C4B8-83C4-44E9-8A08-5F2657C30D70}"/>
    <cellStyle name="Normal 22 9 2" xfId="9521" xr:uid="{FB18254E-DE6B-4B64-A021-749345F3D1DD}"/>
    <cellStyle name="Normal 22_BS (E)" xfId="9522" xr:uid="{D4F321DB-40B8-4446-8EED-5DBAAFC2A224}"/>
    <cellStyle name="Normal 23" xfId="9523" xr:uid="{85BC8C47-E7D0-4FDF-B43C-4DFC2023E526}"/>
    <cellStyle name="Normal 23 10" xfId="9524" xr:uid="{7F8FC741-F268-47CC-B1DE-FEF2F1A4F03B}"/>
    <cellStyle name="Normal 23 11" xfId="9525" xr:uid="{DA323A81-898D-4489-9964-676FA4A4BC2C}"/>
    <cellStyle name="Normal 23 12" xfId="14081" xr:uid="{E5CC7381-47AC-4FD5-B4B2-48438453B8B3}"/>
    <cellStyle name="Normal 23 13" xfId="14453" xr:uid="{0D69B0B5-720D-4143-B49B-673E34C5CF83}"/>
    <cellStyle name="Normal 23 2" xfId="9526" xr:uid="{B5E4AEA8-DAE9-414F-BA1F-CF44BC01FFFC}"/>
    <cellStyle name="Normal 23 2 2" xfId="9527" xr:uid="{D20593A5-D90C-4F69-A8CE-FB72304EC306}"/>
    <cellStyle name="Normal 23 2 2 2" xfId="9528" xr:uid="{C1D98525-759F-458C-A483-41701335E4C6}"/>
    <cellStyle name="Normal 23 2 2 2 2" xfId="9529" xr:uid="{1BAEEAD2-E8AC-485A-8C8E-05040521E64E}"/>
    <cellStyle name="Normal 23 2 2 3" xfId="9530" xr:uid="{0E942CBA-CAA3-4C0F-8C2B-C5409D622746}"/>
    <cellStyle name="Normal 23 2 2 3 2" xfId="9531" xr:uid="{3ADFD77B-3F3D-4F5A-8B9F-502A276290C5}"/>
    <cellStyle name="Normal 23 2 2 4" xfId="9532" xr:uid="{1C3A457F-1A29-4EFD-89EA-43B5D52C573B}"/>
    <cellStyle name="Normal 23 2 2 4 2" xfId="9533" xr:uid="{13687662-C28B-4E95-8975-D9B765730E7F}"/>
    <cellStyle name="Normal 23 2 2 5" xfId="9534" xr:uid="{A56F3C8F-FC60-4343-9B04-4A6D5C2B97D2}"/>
    <cellStyle name="Normal 23 2 2_BS (E)" xfId="9535" xr:uid="{7BB2976D-177D-407F-9608-FAED61BC981D}"/>
    <cellStyle name="Normal 23 2 3" xfId="9536" xr:uid="{3A8FB7CC-E802-47B4-867D-D6A6D58DB8EC}"/>
    <cellStyle name="Normal 23 2 3 2" xfId="9537" xr:uid="{83609258-AA69-4ABF-94C9-C6825282D1D8}"/>
    <cellStyle name="Normal 23 2 3 2 2" xfId="9538" xr:uid="{EE3435F1-0198-4628-BAF3-6562C0031148}"/>
    <cellStyle name="Normal 23 2 3 3" xfId="9539" xr:uid="{62C21E0E-CFB2-43BC-81C9-1B3D71B35FD5}"/>
    <cellStyle name="Normal 23 2 3 3 2" xfId="9540" xr:uid="{6DE7F6A1-9E26-4C39-BB8E-93DBE5838772}"/>
    <cellStyle name="Normal 23 2 3 4" xfId="9541" xr:uid="{66169A97-9289-4C8E-8D40-10C676AC2758}"/>
    <cellStyle name="Normal 23 2 3 4 2" xfId="9542" xr:uid="{6129DE55-A43B-4559-B3E1-88BD24FB73F3}"/>
    <cellStyle name="Normal 23 2 3 5" xfId="9543" xr:uid="{ABA475BC-00B7-4AF9-A3F2-8769FBEB38E5}"/>
    <cellStyle name="Normal 23 2 3_BS (E)" xfId="9544" xr:uid="{1FAE1BAC-C74B-4A38-851F-9EBB7C71F8A9}"/>
    <cellStyle name="Normal 23 2 4" xfId="9545" xr:uid="{020E8D7F-FA3A-438C-89B4-910D95871A78}"/>
    <cellStyle name="Normal 23 2 4 2" xfId="9546" xr:uid="{5C5CBDA7-EBE1-4968-91F3-BE9E9B4FD9A2}"/>
    <cellStyle name="Normal 23 2 4 2 2" xfId="9547" xr:uid="{41D9E756-8478-40A1-B09D-065E71AB45A0}"/>
    <cellStyle name="Normal 23 2 4 3" xfId="9548" xr:uid="{A8005E60-CC2B-45AE-B5F2-2E3046747718}"/>
    <cellStyle name="Normal 23 2 4 3 2" xfId="9549" xr:uid="{06497EC9-541C-4B4C-8099-54DA5968D115}"/>
    <cellStyle name="Normal 23 2 4 4" xfId="9550" xr:uid="{EF41F1C9-24A7-4AFF-BFED-D88530D2E00B}"/>
    <cellStyle name="Normal 23 2 4 4 2" xfId="9551" xr:uid="{787325F7-05D2-4489-BBED-CB96AA0C1D8E}"/>
    <cellStyle name="Normal 23 2 4 5" xfId="9552" xr:uid="{50922F25-2A94-4631-B702-9118D6F5494D}"/>
    <cellStyle name="Normal 23 2 4_BS (E)" xfId="9553" xr:uid="{8CD95635-AB25-4F3C-A38F-E17CCFAF08A1}"/>
    <cellStyle name="Normal 23 2 5" xfId="9554" xr:uid="{8CBE496C-A15E-484E-AC1D-52B1152E53FB}"/>
    <cellStyle name="Normal 23 2 5 2" xfId="9555" xr:uid="{4880B5B1-DB71-49DB-A879-7A7D37B4602F}"/>
    <cellStyle name="Normal 23 2 5 2 2" xfId="9556" xr:uid="{AAC11356-E6A4-48C6-906D-85D01C455B1D}"/>
    <cellStyle name="Normal 23 2 5 3" xfId="9557" xr:uid="{A0636A52-2CF2-409B-9E7B-EEBD4EA88A21}"/>
    <cellStyle name="Normal 23 2 5 3 2" xfId="9558" xr:uid="{C76A4B25-B9F3-4115-9E27-7D061BAD80F1}"/>
    <cellStyle name="Normal 23 2 5 4" xfId="9559" xr:uid="{2D7E9151-986E-45E7-8248-F78F25F27158}"/>
    <cellStyle name="Normal 23 2 6" xfId="9560" xr:uid="{941A0B5E-C383-47E1-983F-701BD7DC421B}"/>
    <cellStyle name="Normal 23 2 6 2" xfId="9561" xr:uid="{FE8D7307-4DE2-4326-881D-E4298284176F}"/>
    <cellStyle name="Normal 23 2 7" xfId="9562" xr:uid="{EEF9C83E-5A71-4713-902D-2B686A5796A7}"/>
    <cellStyle name="Normal 23 2 7 2" xfId="9563" xr:uid="{7C155C2B-C3DF-4310-A1D9-E009D262FF97}"/>
    <cellStyle name="Normal 23 2 8" xfId="9564" xr:uid="{47559DC5-FB8F-4AC2-9414-E8059D555D9A}"/>
    <cellStyle name="Normal 23 2 8 2" xfId="9565" xr:uid="{431D8748-F7A2-4BC1-A6B5-65F4C38137A3}"/>
    <cellStyle name="Normal 23 2 9" xfId="9566" xr:uid="{ADB123A1-A350-4072-97E5-0289C132AC48}"/>
    <cellStyle name="Normal 23 2_BS (E)" xfId="9567" xr:uid="{7192B257-E483-4BEB-A2B2-F293ED654B68}"/>
    <cellStyle name="Normal 23 3" xfId="9568" xr:uid="{236CC57F-36FA-485E-96F9-E21C4A98B482}"/>
    <cellStyle name="Normal 23 3 2" xfId="9569" xr:uid="{21AB1213-275A-47DB-9302-9DB506E6EA37}"/>
    <cellStyle name="Normal 23 3 2 2" xfId="9570" xr:uid="{747151C2-2727-4E38-8546-00FE70BF5376}"/>
    <cellStyle name="Normal 23 3 3" xfId="9571" xr:uid="{A2A91818-4A01-4788-BE4F-220E68F6490F}"/>
    <cellStyle name="Normal 23 3 3 2" xfId="9572" xr:uid="{7AAF61F9-02B4-4FD3-98FF-7B7620C9DF3A}"/>
    <cellStyle name="Normal 23 3 4" xfId="9573" xr:uid="{E1F3BB30-9B81-4953-8484-A01086295A6D}"/>
    <cellStyle name="Normal 23 3 4 2" xfId="9574" xr:uid="{D70A47A9-38F7-4E6B-97B0-7869AAFCBCAA}"/>
    <cellStyle name="Normal 23 3 5" xfId="9575" xr:uid="{A551DB31-F478-43C2-9509-931E29461E80}"/>
    <cellStyle name="Normal 23 3_BS (E)" xfId="9576" xr:uid="{040BC16D-D4A5-40CC-88E0-B5E39C03E397}"/>
    <cellStyle name="Normal 23 4" xfId="9577" xr:uid="{579F020F-2475-4A8C-8365-911894E7D82A}"/>
    <cellStyle name="Normal 23 4 2" xfId="9578" xr:uid="{2027C0E4-1697-4DAD-90E2-5617010943BE}"/>
    <cellStyle name="Normal 23 4 2 2" xfId="9579" xr:uid="{9CE7BE8C-C7A7-4A69-BA36-9F5EA79D04A8}"/>
    <cellStyle name="Normal 23 4 3" xfId="9580" xr:uid="{4E56355A-A59E-48E1-997B-8005CA0891EF}"/>
    <cellStyle name="Normal 23 4 3 2" xfId="9581" xr:uid="{57EE7ED4-F7B4-4FAB-8C99-651FEEA4AFBD}"/>
    <cellStyle name="Normal 23 4 4" xfId="9582" xr:uid="{4A1C0F92-B167-4043-9F8D-CD3470F24DEE}"/>
    <cellStyle name="Normal 23 4 4 2" xfId="9583" xr:uid="{54C19321-DD07-41CE-AB89-01AC4005A4E2}"/>
    <cellStyle name="Normal 23 4 5" xfId="9584" xr:uid="{3C2D848F-4874-4FCD-9EB0-E3B8F507B005}"/>
    <cellStyle name="Normal 23 4_BS (E)" xfId="9585" xr:uid="{4D5167B1-2BE3-41B9-9882-2F1C0D95976F}"/>
    <cellStyle name="Normal 23 5" xfId="9586" xr:uid="{F2A18946-19CB-4488-B88B-288BE828B1B0}"/>
    <cellStyle name="Normal 23 5 2" xfId="9587" xr:uid="{CD2DBBDA-C2F2-418E-AE9C-843F540C9286}"/>
    <cellStyle name="Normal 23 5 2 2" xfId="9588" xr:uid="{D3126FB1-3946-4BEC-BF50-D9E2DBBFBC13}"/>
    <cellStyle name="Normal 23 5 3" xfId="9589" xr:uid="{1E5AB6FE-D19C-48CD-8C50-2D2638E05D81}"/>
    <cellStyle name="Normal 23 5 3 2" xfId="9590" xr:uid="{33B97624-1F49-4BAD-A46A-0B9BB59A35D9}"/>
    <cellStyle name="Normal 23 5 4" xfId="9591" xr:uid="{E3A92C94-693B-42C5-AD73-559481D107AD}"/>
    <cellStyle name="Normal 23 5 4 2" xfId="9592" xr:uid="{9B3C5FA3-9915-45AF-89EB-0FEEA964F72E}"/>
    <cellStyle name="Normal 23 5 5" xfId="9593" xr:uid="{2E231404-2D44-477A-BDF2-8714DD579D18}"/>
    <cellStyle name="Normal 23 5_BS (E)" xfId="9594" xr:uid="{6EB34494-4E08-40A3-BFC8-F9463A141179}"/>
    <cellStyle name="Normal 23 6" xfId="9595" xr:uid="{E54237D8-559B-4F76-ABB7-A48E904461FE}"/>
    <cellStyle name="Normal 23 6 2" xfId="9596" xr:uid="{CB331A76-34B7-4EEE-AF68-F2DB3FD8D310}"/>
    <cellStyle name="Normal 23 6 2 2" xfId="9597" xr:uid="{AF2FE84E-89E1-4C45-B497-5809E3212751}"/>
    <cellStyle name="Normal 23 6 3" xfId="9598" xr:uid="{8A93D112-88DD-4B8C-8DA4-268AC01A2345}"/>
    <cellStyle name="Normal 23 6 3 2" xfId="9599" xr:uid="{E2526F4B-C6B3-4024-8A73-3572041FB67F}"/>
    <cellStyle name="Normal 23 6 4" xfId="9600" xr:uid="{4F6AEF62-B4CD-4075-9752-DF339261D48C}"/>
    <cellStyle name="Normal 23 7" xfId="9601" xr:uid="{143E78DE-0B1C-4BA1-8743-B932253855FE}"/>
    <cellStyle name="Normal 23 7 2" xfId="9602" xr:uid="{954993D2-EFBA-4234-9DBE-E77B7DD0B02A}"/>
    <cellStyle name="Normal 23 8" xfId="9603" xr:uid="{03B1712B-B256-42AD-8CDE-809A59DA6597}"/>
    <cellStyle name="Normal 23 8 2" xfId="9604" xr:uid="{D03E4D41-352D-4A35-A39B-B621BBE4C1EE}"/>
    <cellStyle name="Normal 23 9" xfId="9605" xr:uid="{89C1F748-26AF-4DCE-846C-2DBB73C045ED}"/>
    <cellStyle name="Normal 23 9 2" xfId="9606" xr:uid="{53EF156E-CC3F-42F5-8CAC-CF512401ED73}"/>
    <cellStyle name="Normal 23_BS (E)" xfId="9607" xr:uid="{595B3D4F-2CEF-4A75-8A15-6FD2FD41ADF3}"/>
    <cellStyle name="Normal 24" xfId="9608" xr:uid="{6D774CB7-C658-4D4A-9EF9-2181043FDB1D}"/>
    <cellStyle name="Normal 24 2" xfId="14082" xr:uid="{08A086EB-3393-4EEC-AC7C-645528CB8276}"/>
    <cellStyle name="Normal 24 3" xfId="14473" xr:uid="{5182FDE2-5BF9-4019-86A1-257B50804DBC}"/>
    <cellStyle name="Normal 25" xfId="9609" xr:uid="{21BE852A-64C1-462D-A6E7-719A3D60E30F}"/>
    <cellStyle name="Normal 25 2" xfId="9610" xr:uid="{333B317F-61BD-4F73-9DE1-24ADB33AF1DE}"/>
    <cellStyle name="Normal 25 2 2" xfId="14086" xr:uid="{ED108910-FE41-4BB2-A37E-3E2DA68D0345}"/>
    <cellStyle name="Normal 25 3" xfId="14084" xr:uid="{CA20A86D-5695-4C6B-A592-7E10F480EEC0}"/>
    <cellStyle name="Normal 25 4" xfId="14474" xr:uid="{64602777-C0C1-41F5-B247-F7C5F8797B72}"/>
    <cellStyle name="Normal 26" xfId="9611" xr:uid="{72E567B8-CD2D-4EB4-ADDE-00AB1210CC57}"/>
    <cellStyle name="Normal 26 2" xfId="9612" xr:uid="{B472118A-ADAB-4579-8D1F-2BD6BD5A573E}"/>
    <cellStyle name="Normal 26 3" xfId="14085" xr:uid="{71951E72-76CD-4ED2-BBC5-5C5C70EBE6D5}"/>
    <cellStyle name="Normal 27" xfId="9613" xr:uid="{14358B7C-CAC0-4296-93EC-178FFDFD3E2C}"/>
    <cellStyle name="Normal 27 2" xfId="9614" xr:uid="{2B6EBBDC-AECB-4935-9393-9A62BC9B59BE}"/>
    <cellStyle name="Normal 27 3" xfId="14087" xr:uid="{E9E2C43B-196E-493A-BAB8-95AC99EE549F}"/>
    <cellStyle name="Normal 28" xfId="9615" xr:uid="{BD6E81C8-B5F2-4B28-B28A-BBE92E3CB69B}"/>
    <cellStyle name="Normal 28 2" xfId="14088" xr:uid="{B1BE72AB-320C-4396-BA7C-B4E3B1418712}"/>
    <cellStyle name="Normal 29" xfId="9616" xr:uid="{F238C22D-F77E-4340-AB15-EF5FFB4C4696}"/>
    <cellStyle name="Normal 29 2" xfId="9617" xr:uid="{1CEB26E8-2B35-4DAA-AA48-1CEB46AE2BEF}"/>
    <cellStyle name="Normal 29 3" xfId="14089" xr:uid="{16831339-C724-413F-89EC-E8BF6DC51CD3}"/>
    <cellStyle name="Normal 3" xfId="9618" xr:uid="{34813F7A-C72A-434F-ABD7-CC802DA1A66D}"/>
    <cellStyle name="Normal 3 10" xfId="9619" xr:uid="{DA90C0F6-ED23-48D5-97BA-DA837ADA9F8F}"/>
    <cellStyle name="Normal 3 11" xfId="9620" xr:uid="{9A112D90-F6D7-4803-98FA-24F2D1709CB7}"/>
    <cellStyle name="Normal 3 11 2" xfId="9621" xr:uid="{65FEA45D-7B4D-4749-B1F6-F8B506CC71D3}"/>
    <cellStyle name="Normal 3 11 2 2" xfId="9622" xr:uid="{B9CC10B5-9147-4C0E-BE65-D4980DC84542}"/>
    <cellStyle name="Normal 3 11 3" xfId="9623" xr:uid="{E709A53D-8F42-4836-920D-0108984F390C}"/>
    <cellStyle name="Normal 3 11 3 2" xfId="9624" xr:uid="{236F7880-26B8-4E18-BB7D-0F2A15C713AB}"/>
    <cellStyle name="Normal 3 11 4" xfId="9625" xr:uid="{A05B751E-7F0F-4FC1-BCB1-B1246AA8E0C5}"/>
    <cellStyle name="Normal 3 12" xfId="9626" xr:uid="{AF0F2786-449A-45CB-A77C-81910F9E9647}"/>
    <cellStyle name="Normal 3 12 2" xfId="9627" xr:uid="{5A6DF02F-FE66-422E-B34E-525764C08D35}"/>
    <cellStyle name="Normal 3 13" xfId="9628" xr:uid="{47B33F3B-D1EA-4FF0-9E3C-53FBAA1D6CDE}"/>
    <cellStyle name="Normal 3 13 2" xfId="9629" xr:uid="{ACA39687-0F27-4D70-A5F8-DABF70B4CE7F}"/>
    <cellStyle name="Normal 3 14" xfId="9630" xr:uid="{0C1AF28A-B9CB-4993-BDD5-9E58492899D9}"/>
    <cellStyle name="Normal 3 14 2" xfId="9631" xr:uid="{C314D4F2-3447-450F-B2DA-AAE9401B9C91}"/>
    <cellStyle name="Normal 3 15" xfId="9632" xr:uid="{C149BE17-3EBA-4997-9A52-33C16C858FF1}"/>
    <cellStyle name="Normal 3 16" xfId="9633" xr:uid="{E4232B22-C88D-4588-A0F6-4270303C5D3E}"/>
    <cellStyle name="Normal 3 17" xfId="11816" xr:uid="{89A17AE9-9FA1-4DF4-8B97-72E1567FDBC5}"/>
    <cellStyle name="Normal 3 18" xfId="14369" xr:uid="{F9A594D6-76E6-4901-AC50-CA9750F5988B}"/>
    <cellStyle name="Normal 3 2" xfId="9634" xr:uid="{B03A5807-0D37-46AF-9706-C231A69238A7}"/>
    <cellStyle name="Normal 3 2 10" xfId="9635" xr:uid="{DCBCF0A9-3162-42F0-A551-FF919B9090A0}"/>
    <cellStyle name="Normal 3 2 11" xfId="9636" xr:uid="{17F713A6-EC17-4CDE-84BF-1F9C078AF497}"/>
    <cellStyle name="Normal 3 2 11 2" xfId="9637" xr:uid="{D370C1AF-9870-473C-AE7D-F0058DB14B49}"/>
    <cellStyle name="Normal 3 2 11 2 2" xfId="9638" xr:uid="{A60BD0A8-7CDD-4BEC-9072-5AB819454064}"/>
    <cellStyle name="Normal 3 2 11 3" xfId="9639" xr:uid="{0F8F7369-45F6-4F19-89D3-4AB5999BD80C}"/>
    <cellStyle name="Normal 3 2 11 3 2" xfId="9640" xr:uid="{08719642-1030-497A-8C25-DC5312BD56E1}"/>
    <cellStyle name="Normal 3 2 11 4" xfId="9641" xr:uid="{5E2AB0E8-B86C-42A6-B9A3-F1EE4C05679D}"/>
    <cellStyle name="Normal 3 2 12" xfId="9642" xr:uid="{4C5EA6A1-EBE3-464E-B058-0B46AB74B10E}"/>
    <cellStyle name="Normal 3 2 12 2" xfId="9643" xr:uid="{65C76F5F-D116-473D-87F6-D18A93154F60}"/>
    <cellStyle name="Normal 3 2 13" xfId="9644" xr:uid="{EC3F4554-4892-42DC-8BDE-77EBEA1E2433}"/>
    <cellStyle name="Normal 3 2 13 2" xfId="9645" xr:uid="{24E4FBBE-0D58-4102-BAD4-94B64029F1CF}"/>
    <cellStyle name="Normal 3 2 14" xfId="9646" xr:uid="{548DC951-3DDE-4F1B-997F-EEADCCE8C5A8}"/>
    <cellStyle name="Normal 3 2 14 2" xfId="9647" xr:uid="{ED2D2E48-E096-4287-8E88-B87ACE082CD6}"/>
    <cellStyle name="Normal 3 2 15" xfId="9648" xr:uid="{6376D4A8-AC40-4312-9B73-5F2C3521E5F8}"/>
    <cellStyle name="Normal 3 2 16" xfId="14384" xr:uid="{EB7770B0-859C-400F-972A-AFE8A74BAEA6}"/>
    <cellStyle name="Normal 3 2 2" xfId="9649" xr:uid="{631EE106-DC8A-4119-A513-55A1ACB27EBA}"/>
    <cellStyle name="Normal 3 2 2 2" xfId="9650" xr:uid="{DE386245-4412-4559-A016-F9EED6DD279C}"/>
    <cellStyle name="Normal 3 2 3" xfId="9651" xr:uid="{90DA29BE-9F0B-4E1E-A1E0-5C058EF750A3}"/>
    <cellStyle name="Normal 3 2 3 10" xfId="9652" xr:uid="{79D22CAD-CAAD-4956-B624-1598972AB9A6}"/>
    <cellStyle name="Normal 3 2 3 2" xfId="9653" xr:uid="{CEB06341-5A94-49DB-9C06-50A571050311}"/>
    <cellStyle name="Normal 3 2 3 2 2" xfId="9654" xr:uid="{96A902BE-E672-458C-9532-989F067EDB0B}"/>
    <cellStyle name="Normal 3 2 3 2 2 2" xfId="9655" xr:uid="{1FD0C24C-C146-43AB-8E78-A72564FE5E83}"/>
    <cellStyle name="Normal 3 2 3 2 2 2 2" xfId="9656" xr:uid="{EEAA715F-B44C-4479-862B-A88F722C2E39}"/>
    <cellStyle name="Normal 3 2 3 2 2 3" xfId="9657" xr:uid="{DB4E97D7-E557-4F29-9FDE-12E6256CD18A}"/>
    <cellStyle name="Normal 3 2 3 2 2 3 2" xfId="9658" xr:uid="{37142DC4-C3EF-46FF-AE94-3856028851B7}"/>
    <cellStyle name="Normal 3 2 3 2 2 4" xfId="9659" xr:uid="{E466F2C8-FE5A-4582-8605-EC54A76FF4CB}"/>
    <cellStyle name="Normal 3 2 3 2 2 4 2" xfId="9660" xr:uid="{19B6F909-6C10-4D76-B6D2-3144F55A7C1A}"/>
    <cellStyle name="Normal 3 2 3 2 2 5" xfId="9661" xr:uid="{B761AAAC-B4C9-4219-97D1-91227187B820}"/>
    <cellStyle name="Normal 3 2 3 2 2_BS (E)" xfId="9662" xr:uid="{F8D43D26-0EDE-42AB-82DF-F0169A19FFA2}"/>
    <cellStyle name="Normal 3 2 3 2 3" xfId="9663" xr:uid="{134C4E8F-E3E8-48BB-8B0A-C57B14A4D175}"/>
    <cellStyle name="Normal 3 2 3 2 3 2" xfId="9664" xr:uid="{F109A511-BB2F-4D65-89B6-C34BB526D13F}"/>
    <cellStyle name="Normal 3 2 3 2 3 2 2" xfId="9665" xr:uid="{E207D373-C43E-4B15-9E4D-252496FAF181}"/>
    <cellStyle name="Normal 3 2 3 2 3 3" xfId="9666" xr:uid="{FEB8EBBD-8B36-4086-B0D9-9E977EC9DEA1}"/>
    <cellStyle name="Normal 3 2 3 2 3 3 2" xfId="9667" xr:uid="{80C9DD1E-5AB8-4E35-8706-DBA7B2BA24DC}"/>
    <cellStyle name="Normal 3 2 3 2 3 4" xfId="9668" xr:uid="{1DB2C440-774E-41F6-A867-A3AB7B6D41A1}"/>
    <cellStyle name="Normal 3 2 3 2 3 4 2" xfId="9669" xr:uid="{8C870FBA-2BDB-4F42-8574-03B6154B27BD}"/>
    <cellStyle name="Normal 3 2 3 2 3 5" xfId="9670" xr:uid="{DFB6A42B-D58E-4067-BC08-EF6725400CA3}"/>
    <cellStyle name="Normal 3 2 3 2 3_BS (E)" xfId="9671" xr:uid="{F66F3799-0C6A-43EB-B26E-3F314C2BDD75}"/>
    <cellStyle name="Normal 3 2 3 2 4" xfId="9672" xr:uid="{8D03C8CC-F967-44D3-B105-D4785C83F6C5}"/>
    <cellStyle name="Normal 3 2 3 2 4 2" xfId="9673" xr:uid="{6DD5ADF2-7458-4EE2-8791-059367742624}"/>
    <cellStyle name="Normal 3 2 3 2 4 2 2" xfId="9674" xr:uid="{FCE48A6F-97B6-43EF-A7BE-450B14100DDA}"/>
    <cellStyle name="Normal 3 2 3 2 4 3" xfId="9675" xr:uid="{2EEEB913-A500-43B1-B23A-566578D144EB}"/>
    <cellStyle name="Normal 3 2 3 2 4 3 2" xfId="9676" xr:uid="{A2673B0B-212E-42A0-927C-64FB66185BB8}"/>
    <cellStyle name="Normal 3 2 3 2 4 4" xfId="9677" xr:uid="{D83F48A5-4B9D-42FD-B960-7507FE58F900}"/>
    <cellStyle name="Normal 3 2 3 2 4 4 2" xfId="9678" xr:uid="{806EAA7C-8497-48F0-AFF4-E019D662C08E}"/>
    <cellStyle name="Normal 3 2 3 2 4 5" xfId="9679" xr:uid="{66D17711-FA7E-4F5A-B968-A076FA0E7FAB}"/>
    <cellStyle name="Normal 3 2 3 2 4_BS (E)" xfId="9680" xr:uid="{FB1B8875-5D5C-469A-A3B6-5CDF6BCEECA4}"/>
    <cellStyle name="Normal 3 2 3 2 5" xfId="9681" xr:uid="{C3F80A0F-7F25-491F-A582-1179AB8B1D07}"/>
    <cellStyle name="Normal 3 2 3 2 5 2" xfId="9682" xr:uid="{2F46D16D-60F6-418D-9B62-070F8B2BA6E1}"/>
    <cellStyle name="Normal 3 2 3 2 5 2 2" xfId="9683" xr:uid="{BF0A7E1D-2AB0-4743-ABB8-1ABDC20B3F97}"/>
    <cellStyle name="Normal 3 2 3 2 5 3" xfId="9684" xr:uid="{373E7750-0691-4B40-B3D3-D42CF6AE2D9C}"/>
    <cellStyle name="Normal 3 2 3 2 5 3 2" xfId="9685" xr:uid="{C72664DE-5715-4933-96C5-8D9E04EF11D5}"/>
    <cellStyle name="Normal 3 2 3 2 5 4" xfId="9686" xr:uid="{E10802BD-DDB5-4B88-8B2D-A39631596CD1}"/>
    <cellStyle name="Normal 3 2 3 2 6" xfId="9687" xr:uid="{F988F7B7-A3FA-4165-974B-6CEA62050198}"/>
    <cellStyle name="Normal 3 2 3 2 6 2" xfId="9688" xr:uid="{4B8619B2-F44E-43D2-9738-B55B13CDB74E}"/>
    <cellStyle name="Normal 3 2 3 2 7" xfId="9689" xr:uid="{9F9D0F51-54EA-4273-B7EF-488A694EE353}"/>
    <cellStyle name="Normal 3 2 3 2 7 2" xfId="9690" xr:uid="{469162FE-79C3-4EFF-81FE-1BF057A4329F}"/>
    <cellStyle name="Normal 3 2 3 2 8" xfId="9691" xr:uid="{9A1A50BF-A410-4DD3-BCF9-FE51A293FC94}"/>
    <cellStyle name="Normal 3 2 3 2 8 2" xfId="9692" xr:uid="{D5AC9610-DAF2-4C37-845C-590391FBA4E1}"/>
    <cellStyle name="Normal 3 2 3 2 9" xfId="9693" xr:uid="{B78D1F47-0173-4981-97D3-FDF9582F0531}"/>
    <cellStyle name="Normal 3 2 3 2_BS (E)" xfId="9694" xr:uid="{38D47687-3DDA-4562-8585-CB2351845E31}"/>
    <cellStyle name="Normal 3 2 3 3" xfId="9695" xr:uid="{1D86DB16-DA45-4702-8D23-D4FBD2A3CEBC}"/>
    <cellStyle name="Normal 3 2 3 3 2" xfId="9696" xr:uid="{A358876B-B27A-4B04-932C-A4958CF850D3}"/>
    <cellStyle name="Normal 3 2 3 3 2 2" xfId="9697" xr:uid="{7790CEE6-7C8C-49EE-BFBE-4084300672B9}"/>
    <cellStyle name="Normal 3 2 3 3 3" xfId="9698" xr:uid="{979FA0B3-E6DC-42EC-9E5D-4FCD7918D251}"/>
    <cellStyle name="Normal 3 2 3 3 3 2" xfId="9699" xr:uid="{EFDEE7F1-461C-43A9-85CF-6929F3BE026F}"/>
    <cellStyle name="Normal 3 2 3 3 4" xfId="9700" xr:uid="{118364AD-EEA3-4C99-B625-35085090AF69}"/>
    <cellStyle name="Normal 3 2 3 3 4 2" xfId="9701" xr:uid="{0143C8AD-AAC8-4DFA-883F-25B309258AB1}"/>
    <cellStyle name="Normal 3 2 3 3 5" xfId="9702" xr:uid="{DB0A8DE6-5A39-40B5-8378-49B47FC2D271}"/>
    <cellStyle name="Normal 3 2 3 3_BS (E)" xfId="9703" xr:uid="{FA497D8D-5754-4366-8D59-74D1E4F13677}"/>
    <cellStyle name="Normal 3 2 3 4" xfId="9704" xr:uid="{09A44CEF-7086-4F70-8E3F-85F1E43915DC}"/>
    <cellStyle name="Normal 3 2 3 4 2" xfId="9705" xr:uid="{B05A5734-DF8E-4B8B-8847-445118B88556}"/>
    <cellStyle name="Normal 3 2 3 4 2 2" xfId="9706" xr:uid="{26A6EF53-A5E6-4317-BD49-EB9BA10346B9}"/>
    <cellStyle name="Normal 3 2 3 4 3" xfId="9707" xr:uid="{00D7B35B-11CB-401E-B285-306D72B1E582}"/>
    <cellStyle name="Normal 3 2 3 4 3 2" xfId="9708" xr:uid="{B11E9E2D-A9E2-4130-AF56-95B702030762}"/>
    <cellStyle name="Normal 3 2 3 4 4" xfId="9709" xr:uid="{94F836DA-2E77-4558-BA80-E454BC10C074}"/>
    <cellStyle name="Normal 3 2 3 4 4 2" xfId="9710" xr:uid="{F4F1D84C-179C-4422-8253-7091376CB9BF}"/>
    <cellStyle name="Normal 3 2 3 4 5" xfId="9711" xr:uid="{228D6006-B8CA-4476-ACBD-A68CF91E40E2}"/>
    <cellStyle name="Normal 3 2 3 4_BS (E)" xfId="9712" xr:uid="{151869F3-A313-4848-BA6F-AED363F0236D}"/>
    <cellStyle name="Normal 3 2 3 5" xfId="9713" xr:uid="{C6169984-CB3E-4607-9228-F11B50A03818}"/>
    <cellStyle name="Normal 3 2 3 5 2" xfId="9714" xr:uid="{AB9160E9-5AC4-4163-B245-27FD2E61085C}"/>
    <cellStyle name="Normal 3 2 3 5 2 2" xfId="9715" xr:uid="{14317D74-5A65-4B4F-8720-9F5E99E49DF9}"/>
    <cellStyle name="Normal 3 2 3 5 3" xfId="9716" xr:uid="{7914BA84-EEF0-4BBB-9992-95CA282E28E9}"/>
    <cellStyle name="Normal 3 2 3 5 3 2" xfId="9717" xr:uid="{46027B1C-D92C-4F4A-8055-1E636C6A9F04}"/>
    <cellStyle name="Normal 3 2 3 5 4" xfId="9718" xr:uid="{DD8D4A92-7383-4621-90C1-79DD42971775}"/>
    <cellStyle name="Normal 3 2 3 5 4 2" xfId="9719" xr:uid="{AEE7974B-162F-4A42-854C-5033B60C12FB}"/>
    <cellStyle name="Normal 3 2 3 5 5" xfId="9720" xr:uid="{10906AAC-20A0-43F2-A940-C6355E3EF2DE}"/>
    <cellStyle name="Normal 3 2 3 5_BS (E)" xfId="9721" xr:uid="{05659125-3F68-4D2B-B14C-8C5A2A33F0EC}"/>
    <cellStyle name="Normal 3 2 3 6" xfId="9722" xr:uid="{E757E8EB-CBB6-42B5-AC0F-25E0D1F87D33}"/>
    <cellStyle name="Normal 3 2 3 6 2" xfId="9723" xr:uid="{18D55BDD-889C-4BC0-A359-ACCA15185B8E}"/>
    <cellStyle name="Normal 3 2 3 6 2 2" xfId="9724" xr:uid="{45820992-6EFD-4E79-8038-BF20E93CA064}"/>
    <cellStyle name="Normal 3 2 3 6 3" xfId="9725" xr:uid="{86D01DE8-77D8-41CD-88B7-AF934FF29E81}"/>
    <cellStyle name="Normal 3 2 3 6 3 2" xfId="9726" xr:uid="{0D402060-CA8E-4286-BF01-14F2523EF08A}"/>
    <cellStyle name="Normal 3 2 3 6 4" xfId="9727" xr:uid="{E7BA6885-0B63-42D3-87CC-B411C5C39B9B}"/>
    <cellStyle name="Normal 3 2 3 7" xfId="9728" xr:uid="{088BC087-C0A8-48BD-995C-20C76488D4C1}"/>
    <cellStyle name="Normal 3 2 3 7 2" xfId="9729" xr:uid="{8C76DD8F-0BAE-4B12-B44C-563B2BE7BA8D}"/>
    <cellStyle name="Normal 3 2 3 8" xfId="9730" xr:uid="{B9BB4303-38C4-4CCD-AE42-BBA185A91A07}"/>
    <cellStyle name="Normal 3 2 3 8 2" xfId="9731" xr:uid="{A9E56EC8-CC63-43CF-97F9-0C2288B7217E}"/>
    <cellStyle name="Normal 3 2 3 9" xfId="9732" xr:uid="{F69D4A06-B727-4A6E-830E-9973B3127E9D}"/>
    <cellStyle name="Normal 3 2 3 9 2" xfId="9733" xr:uid="{9A30ECF7-5E69-4DA0-933B-4F72639644E9}"/>
    <cellStyle name="Normal 3 2 3_BS (E)" xfId="9734" xr:uid="{63270D20-BECB-4098-BB57-CE9C8ADF74AE}"/>
    <cellStyle name="Normal 3 2 4" xfId="9735" xr:uid="{F5BA35ED-61C1-4E2F-A83B-96C2F1D0DBE0}"/>
    <cellStyle name="Normal 3 2 4 2" xfId="9736" xr:uid="{457C4CCD-F02E-4E9D-AE7D-15725BA3F748}"/>
    <cellStyle name="Normal 3 2 4 2 2" xfId="9737" xr:uid="{FEE73A5D-585B-4D08-9BDC-4A30B5D3E9D7}"/>
    <cellStyle name="Normal 3 2 4 2 2 2" xfId="9738" xr:uid="{43A1AEB2-C7FA-461F-95A8-8CA4CBD52F0E}"/>
    <cellStyle name="Normal 3 2 4 2 3" xfId="9739" xr:uid="{48F0A446-EBE1-4E50-A277-310F1AF774FA}"/>
    <cellStyle name="Normal 3 2 4 2 3 2" xfId="9740" xr:uid="{7AA1B747-38B1-4FD9-A20A-5A0C699485DC}"/>
    <cellStyle name="Normal 3 2 4 2 4" xfId="9741" xr:uid="{AF7E57C1-2B5F-4CF0-A7D2-AD1E74D450E5}"/>
    <cellStyle name="Normal 3 2 4 2 4 2" xfId="9742" xr:uid="{516B70E9-7DD0-403B-93BC-0872F691DF2E}"/>
    <cellStyle name="Normal 3 2 4 2 5" xfId="9743" xr:uid="{FF385EFF-360D-4498-847C-C4A3A921A7AC}"/>
    <cellStyle name="Normal 3 2 4 2_BS (E)" xfId="9744" xr:uid="{0D255258-5F3E-4C53-8F01-72B79A09C908}"/>
    <cellStyle name="Normal 3 2 4 3" xfId="9745" xr:uid="{C934B1AC-51FC-448C-90D1-8B4AB162CAAC}"/>
    <cellStyle name="Normal 3 2 4 3 2" xfId="9746" xr:uid="{D4D7F9A4-9880-47A3-8264-62233AF0E8DD}"/>
    <cellStyle name="Normal 3 2 4 3 2 2" xfId="9747" xr:uid="{86AB4E98-23CA-47AB-9E59-C8F037E86F7B}"/>
    <cellStyle name="Normal 3 2 4 3 3" xfId="9748" xr:uid="{AC500DBE-6759-4991-BE30-3947E1EB93A9}"/>
    <cellStyle name="Normal 3 2 4 3 3 2" xfId="9749" xr:uid="{C49D01F1-06C4-46FF-9B6B-76246E6C04E8}"/>
    <cellStyle name="Normal 3 2 4 3 4" xfId="9750" xr:uid="{5C64A033-726B-4CBD-862A-8AB701E8DB95}"/>
    <cellStyle name="Normal 3 2 4 3 4 2" xfId="9751" xr:uid="{B96E9D2E-9A48-4506-9BF3-1A161B3BFB9C}"/>
    <cellStyle name="Normal 3 2 4 3 5" xfId="9752" xr:uid="{21835CEA-9527-479C-ACF4-50084C0E7D62}"/>
    <cellStyle name="Normal 3 2 4 3_BS (E)" xfId="9753" xr:uid="{A842971B-ABF6-43A5-A6D0-0D404E66C8A8}"/>
    <cellStyle name="Normal 3 2 4 4" xfId="9754" xr:uid="{CE2B5AED-1488-4E2E-BFE4-942AC64C52D3}"/>
    <cellStyle name="Normal 3 2 4 4 2" xfId="9755" xr:uid="{650F45AE-AD4C-4086-A39F-EB17DC4D9CE9}"/>
    <cellStyle name="Normal 3 2 4 4 2 2" xfId="9756" xr:uid="{2432DA15-1BEC-4227-B3C9-F318BEA3D911}"/>
    <cellStyle name="Normal 3 2 4 4 3" xfId="9757" xr:uid="{F58F7B92-A886-4162-8C2E-ED34B95C4BB6}"/>
    <cellStyle name="Normal 3 2 4 4 3 2" xfId="9758" xr:uid="{162CC381-A590-417A-987D-16C17F16B051}"/>
    <cellStyle name="Normal 3 2 4 4 4" xfId="9759" xr:uid="{959299F7-0FCA-4734-AA77-2C521DEE0550}"/>
    <cellStyle name="Normal 3 2 4 4 4 2" xfId="9760" xr:uid="{43FF3F6D-EC50-4E07-8A95-490BED978778}"/>
    <cellStyle name="Normal 3 2 4 4 5" xfId="9761" xr:uid="{A9747E79-4B9A-40C4-82EF-8871D4D50542}"/>
    <cellStyle name="Normal 3 2 4 4_BS (E)" xfId="9762" xr:uid="{BEE5D1BB-C8D2-4630-879A-23D5E81AEED8}"/>
    <cellStyle name="Normal 3 2 4 5" xfId="9763" xr:uid="{A06D3B9A-FE9E-4E2C-B6E8-BFBCE6B12068}"/>
    <cellStyle name="Normal 3 2 4 5 2" xfId="9764" xr:uid="{C3104056-DA55-4403-B1F8-368B5C030AE2}"/>
    <cellStyle name="Normal 3 2 4 5 2 2" xfId="9765" xr:uid="{6F15FA85-D743-4DA8-87FA-AF08E3BBA8CB}"/>
    <cellStyle name="Normal 3 2 4 5 3" xfId="9766" xr:uid="{56677868-C2E0-4A1D-BE66-EC2B0E4B32B1}"/>
    <cellStyle name="Normal 3 2 4 5 3 2" xfId="9767" xr:uid="{F06771D2-AFE5-4D28-8312-002E5913A1C1}"/>
    <cellStyle name="Normal 3 2 4 5 4" xfId="9768" xr:uid="{2B732E7D-814D-46D7-8002-03949D46016F}"/>
    <cellStyle name="Normal 3 2 4 6" xfId="9769" xr:uid="{F07C8B4C-621F-463A-89D1-4E78007DC894}"/>
    <cellStyle name="Normal 3 2 4 6 2" xfId="9770" xr:uid="{86127C85-5AB2-42DB-BBC9-5475A5890B6A}"/>
    <cellStyle name="Normal 3 2 4 7" xfId="9771" xr:uid="{44E60BB7-1C21-4C53-A02E-D7D7FEA5C412}"/>
    <cellStyle name="Normal 3 2 4 7 2" xfId="9772" xr:uid="{852787B1-26C9-4770-BD6D-E0D75DE11336}"/>
    <cellStyle name="Normal 3 2 4 8" xfId="9773" xr:uid="{622068AF-5736-4EC6-B75C-56A2290AC0AC}"/>
    <cellStyle name="Normal 3 2 4 8 2" xfId="9774" xr:uid="{4D5C033D-2255-47A6-B646-0AE3D2D9F39D}"/>
    <cellStyle name="Normal 3 2 4 9" xfId="9775" xr:uid="{909B8EED-E863-4C95-9B96-0BDBD638DD83}"/>
    <cellStyle name="Normal 3 2 4_BS (E)" xfId="9776" xr:uid="{B55D7924-BD94-45D7-A53E-3342877ECCD3}"/>
    <cellStyle name="Normal 3 2 5" xfId="9777" xr:uid="{B2093666-CD46-4A1D-B867-D33069889BE2}"/>
    <cellStyle name="Normal 3 2 5 2" xfId="9778" xr:uid="{8A1F0459-9558-4B10-8C5F-FB085CB11656}"/>
    <cellStyle name="Normal 3 2 5 2 2" xfId="9779" xr:uid="{CE91B582-E0A0-4C07-AB7E-91681E68B00A}"/>
    <cellStyle name="Normal 3 2 5 3" xfId="9780" xr:uid="{07FDDC26-1DA5-4ED5-B826-7EAA6FF3030F}"/>
    <cellStyle name="Normal 3 2 5 3 2" xfId="9781" xr:uid="{766815F0-C0F3-4E13-9312-15123F9CE699}"/>
    <cellStyle name="Normal 3 2 5 4" xfId="9782" xr:uid="{5EF02F7F-5B27-4E04-9FEE-44E9CDF3E5EC}"/>
    <cellStyle name="Normal 3 2 5 4 2" xfId="9783" xr:uid="{BA42F4C2-DC8E-4DBE-8319-D74660A6BEB3}"/>
    <cellStyle name="Normal 3 2 5 5" xfId="9784" xr:uid="{C4850220-F557-4F5E-B5E7-1E053DA5F125}"/>
    <cellStyle name="Normal 3 2 5_BS (E)" xfId="9785" xr:uid="{E9715BB2-8270-4A4E-8019-FFF0BF1C41DD}"/>
    <cellStyle name="Normal 3 2 6" xfId="9786" xr:uid="{62942F19-DEFD-4C28-8526-786BEA979933}"/>
    <cellStyle name="Normal 3 2 6 2" xfId="9787" xr:uid="{626E5EA0-51AC-46E0-B1A5-86931380F735}"/>
    <cellStyle name="Normal 3 2 6 2 2" xfId="9788" xr:uid="{0513F7DF-7965-47EC-B578-797C7C0F35DB}"/>
    <cellStyle name="Normal 3 2 6 3" xfId="9789" xr:uid="{1E8AF64E-8158-4218-8248-F13475F62C89}"/>
    <cellStyle name="Normal 3 2 6 3 2" xfId="9790" xr:uid="{3E5641A2-1DE6-4705-B505-B08B3E100473}"/>
    <cellStyle name="Normal 3 2 6 4" xfId="9791" xr:uid="{FC5AA906-A7D5-4BB5-BA1F-6CB253CE06DE}"/>
    <cellStyle name="Normal 3 2 6 4 2" xfId="9792" xr:uid="{451F7447-7770-4601-A953-49A0FA81EC8E}"/>
    <cellStyle name="Normal 3 2 6 5" xfId="9793" xr:uid="{B45B7B66-F7F3-4CE2-8493-FD6FD061A6CD}"/>
    <cellStyle name="Normal 3 2 6_BS (E)" xfId="9794" xr:uid="{6746A9B5-C027-45E5-A3EC-6BA450DD103C}"/>
    <cellStyle name="Normal 3 2 7" xfId="9795" xr:uid="{C4EA0CC2-2840-4F9F-87B3-2BEB3EAD4A57}"/>
    <cellStyle name="Normal 3 2 7 2" xfId="9796" xr:uid="{80EB2B76-5926-4B93-92CF-73D9100A70D9}"/>
    <cellStyle name="Normal 3 2 7 2 2" xfId="9797" xr:uid="{373ECE2E-7C08-45BF-B124-3887C8F661F6}"/>
    <cellStyle name="Normal 3 2 7 3" xfId="9798" xr:uid="{20DF00F1-B271-4190-9A23-F4F321150210}"/>
    <cellStyle name="Normal 3 2 7 3 2" xfId="9799" xr:uid="{69DDF73D-5AB8-4864-B175-182E6BAB3096}"/>
    <cellStyle name="Normal 3 2 7 4" xfId="9800" xr:uid="{B09DBB0E-53B7-4C1B-BDAD-E70935707A05}"/>
    <cellStyle name="Normal 3 2 7 4 2" xfId="9801" xr:uid="{424CA49B-31D0-4395-813B-5072A9661C4B}"/>
    <cellStyle name="Normal 3 2 7 5" xfId="9802" xr:uid="{4E299328-5DA7-49AA-ACBC-89E6766E868B}"/>
    <cellStyle name="Normal 3 2 7_BS (E)" xfId="9803" xr:uid="{246C56AC-815E-493A-8D12-7DFBA75A0BF2}"/>
    <cellStyle name="Normal 3 2 8" xfId="9804" xr:uid="{92F99D22-FAFC-439C-A8F7-84A64BA66737}"/>
    <cellStyle name="Normal 3 2 9" xfId="9805" xr:uid="{3F97AF0A-C1B7-4E34-9CC4-80D70E57280F}"/>
    <cellStyle name="Normal 3 2_BS (E)" xfId="9806" xr:uid="{BC2F6ACA-B561-4987-BF25-5DD9A4044B09}"/>
    <cellStyle name="Normal 3 3" xfId="9807" xr:uid="{8905DE0E-4C4A-46CA-98E2-A3CB7D0C3B6B}"/>
    <cellStyle name="Normal 3 3 2" xfId="9808" xr:uid="{5675D0A4-5009-4A55-BB03-C8F65FFD787F}"/>
    <cellStyle name="Normal 3 3 2 2" xfId="13865" xr:uid="{92068875-81E7-4E26-9F3D-149AB1EA51DC}"/>
    <cellStyle name="Normal 3 3 2 3" xfId="12747" xr:uid="{BBC190BC-814B-473E-9EF1-089587F3E1DA}"/>
    <cellStyle name="Normal 3 3 3" xfId="13423" xr:uid="{6EFBCA32-B248-4847-8857-5D12F0E83BAF}"/>
    <cellStyle name="Normal 3 3 4" xfId="12266" xr:uid="{238E2E5E-9655-4AA9-9063-E72AD6CD88C1}"/>
    <cellStyle name="Normal 3 3 5" xfId="14933" xr:uid="{64D4A0C5-DF90-4A4D-B19B-89D77787B8F1}"/>
    <cellStyle name="Normal 3 4" xfId="9809" xr:uid="{640D7A6C-9107-4D1E-B14E-CC3F012DF970}"/>
    <cellStyle name="Normal 3 4 2" xfId="12748" xr:uid="{3FA53930-2F6E-44C7-8635-B3DCC9BA7018}"/>
    <cellStyle name="Normal 3 4 2 2" xfId="14335" xr:uid="{75C1CCA5-104B-4181-9CBE-48F5F2737F3A}"/>
    <cellStyle name="Normal 3 4 2 3" xfId="14212" xr:uid="{6EFAAEC7-7C69-4CF8-AAB1-E1204DE0C1DA}"/>
    <cellStyle name="Normal 3 4 3" xfId="14934" xr:uid="{EE831AF9-314C-45C7-9CF7-65E71F42E6BC}"/>
    <cellStyle name="Normal 3 5" xfId="9810" xr:uid="{F22E1D13-78EE-49A4-8C99-D824E21B3775}"/>
    <cellStyle name="Normal 3 5 10" xfId="9811" xr:uid="{9105C613-9DE1-4E0C-8631-00C963B5805E}"/>
    <cellStyle name="Normal 3 5 11" xfId="13038" xr:uid="{496E1008-4BCA-4E78-8B4E-6F4D0A479507}"/>
    <cellStyle name="Normal 3 5 12" xfId="14935" xr:uid="{299218A0-84AD-4833-9EA8-AD6E92BF50DA}"/>
    <cellStyle name="Normal 3 5 2" xfId="9812" xr:uid="{2C272181-EE98-4A50-B576-56432180C02F}"/>
    <cellStyle name="Normal 3 5 2 2" xfId="9813" xr:uid="{B0B44D8D-85E5-4EA3-9C62-73397B57DA53}"/>
    <cellStyle name="Normal 3 5 2 2 2" xfId="9814" xr:uid="{67D6A7D7-8834-49B9-865C-E01BB9417C54}"/>
    <cellStyle name="Normal 3 5 2 2 2 2" xfId="9815" xr:uid="{1120B1D5-5B86-4EC1-987A-CB28C64F5B1F}"/>
    <cellStyle name="Normal 3 5 2 2 3" xfId="9816" xr:uid="{AA4B1744-18EA-46BA-9A93-0B43A21134E9}"/>
    <cellStyle name="Normal 3 5 2 2 3 2" xfId="9817" xr:uid="{51EB2400-CCC9-44C7-91A6-6739A287E8BC}"/>
    <cellStyle name="Normal 3 5 2 2 4" xfId="9818" xr:uid="{81C1F2BE-2258-41ED-8E2B-85147BD6D6BB}"/>
    <cellStyle name="Normal 3 5 2 2 4 2" xfId="9819" xr:uid="{5D8751ED-4EAD-4510-A0FD-675A541BE7CB}"/>
    <cellStyle name="Normal 3 5 2 2 5" xfId="9820" xr:uid="{6A21C934-1B9E-448F-BD49-B0B156E9C83C}"/>
    <cellStyle name="Normal 3 5 2 2_BS (E)" xfId="9821" xr:uid="{3074CF5F-5857-4CBC-971E-519FB506F4CA}"/>
    <cellStyle name="Normal 3 5 2 3" xfId="9822" xr:uid="{1FBD1A63-3218-42F3-9A7A-63D0211432A3}"/>
    <cellStyle name="Normal 3 5 2 3 2" xfId="9823" xr:uid="{60A6BB1A-0258-4FC2-AE80-97DA6D944EF1}"/>
    <cellStyle name="Normal 3 5 2 3 2 2" xfId="9824" xr:uid="{F5C26AE7-155D-4A26-BF19-04E3FEC22B8F}"/>
    <cellStyle name="Normal 3 5 2 3 3" xfId="9825" xr:uid="{03B2F958-65A4-4396-9AFC-32D001E99FC4}"/>
    <cellStyle name="Normal 3 5 2 3 3 2" xfId="9826" xr:uid="{10919F7A-195C-4B38-AD89-118829091A48}"/>
    <cellStyle name="Normal 3 5 2 3 4" xfId="9827" xr:uid="{7CA30508-D3E1-47F2-93E3-5897701B438D}"/>
    <cellStyle name="Normal 3 5 2 3 4 2" xfId="9828" xr:uid="{17CF6D9B-D707-4EA5-A83A-F674079D511D}"/>
    <cellStyle name="Normal 3 5 2 3 5" xfId="9829" xr:uid="{1D157EF4-D5C4-4827-B371-2E4B1F7E4E4B}"/>
    <cellStyle name="Normal 3 5 2 3_BS (E)" xfId="9830" xr:uid="{513568DB-87E0-4B62-AD15-61C3BB57FA8E}"/>
    <cellStyle name="Normal 3 5 2 4" xfId="9831" xr:uid="{B1148B9C-D00B-43EA-81E5-8CF691681AF6}"/>
    <cellStyle name="Normal 3 5 2 4 2" xfId="9832" xr:uid="{851B9A1A-CD47-405D-9B7F-FD98FFA0446F}"/>
    <cellStyle name="Normal 3 5 2 4 2 2" xfId="9833" xr:uid="{345A8111-BAE8-4785-AE09-CCACE1BEBD6E}"/>
    <cellStyle name="Normal 3 5 2 4 3" xfId="9834" xr:uid="{0B6EBD06-8130-4467-9C9E-CA3811CFAAEF}"/>
    <cellStyle name="Normal 3 5 2 4 3 2" xfId="9835" xr:uid="{E07276E4-BE76-47A5-99CF-C716820C3016}"/>
    <cellStyle name="Normal 3 5 2 4 4" xfId="9836" xr:uid="{10CCA3E4-D714-4CBE-9FAB-BA8E26201D16}"/>
    <cellStyle name="Normal 3 5 2 4 4 2" xfId="9837" xr:uid="{1BB18025-8E2D-4D9B-BD1E-533D1DC6CA6F}"/>
    <cellStyle name="Normal 3 5 2 4 5" xfId="9838" xr:uid="{DFF18CF3-E2D6-4283-A419-7BFB7BF1648E}"/>
    <cellStyle name="Normal 3 5 2 4_BS (E)" xfId="9839" xr:uid="{B4BBCD4C-49DD-48BF-BA3C-C081E9CE9B95}"/>
    <cellStyle name="Normal 3 5 2 5" xfId="9840" xr:uid="{1F99FD05-22B8-43C7-8826-D94F3BF4DCED}"/>
    <cellStyle name="Normal 3 5 2 5 2" xfId="9841" xr:uid="{29763332-485D-4200-AD43-58F63C5DEDF8}"/>
    <cellStyle name="Normal 3 5 2 5 2 2" xfId="9842" xr:uid="{BF5B74D2-F55C-4491-B12C-1624E4428C58}"/>
    <cellStyle name="Normal 3 5 2 5 3" xfId="9843" xr:uid="{36FAB90D-2841-418C-814B-88B9E4AECEEB}"/>
    <cellStyle name="Normal 3 5 2 5 3 2" xfId="9844" xr:uid="{A92E6123-8A74-49C3-91FB-7BDA77E5DDAB}"/>
    <cellStyle name="Normal 3 5 2 5 4" xfId="9845" xr:uid="{A84D2D02-47AF-48AD-A68C-FA15CF5353CE}"/>
    <cellStyle name="Normal 3 5 2 6" xfId="9846" xr:uid="{505FC2B1-84D3-4BDD-9D86-FB9F40F3E9DD}"/>
    <cellStyle name="Normal 3 5 2 6 2" xfId="9847" xr:uid="{B50032E1-B123-4AB4-AD1B-2972CB02E8D6}"/>
    <cellStyle name="Normal 3 5 2 7" xfId="9848" xr:uid="{1D5B404B-A5A6-4155-BD8E-24C7E3E87966}"/>
    <cellStyle name="Normal 3 5 2 7 2" xfId="9849" xr:uid="{083292B5-163C-4B89-8492-3D700B6CCB90}"/>
    <cellStyle name="Normal 3 5 2 8" xfId="9850" xr:uid="{1FD691F5-11E4-4082-BDF7-7878A567141A}"/>
    <cellStyle name="Normal 3 5 2 8 2" xfId="9851" xr:uid="{601E15A6-BA2B-4D0D-9E0E-2DA5D8E4DFDF}"/>
    <cellStyle name="Normal 3 5 2 9" xfId="9852" xr:uid="{0EDF748B-FC8A-41DC-B047-7CE483696C1E}"/>
    <cellStyle name="Normal 3 5 2_BS (E)" xfId="9853" xr:uid="{D95EA9BA-40E2-4EF7-A83F-4BC38EEB8F64}"/>
    <cellStyle name="Normal 3 5 3" xfId="9854" xr:uid="{0A497AC7-A03D-4923-9761-34C6B31FE78F}"/>
    <cellStyle name="Normal 3 5 3 2" xfId="9855" xr:uid="{DCE47250-5FE1-4777-95CD-138E2097F101}"/>
    <cellStyle name="Normal 3 5 3 2 2" xfId="9856" xr:uid="{F5486608-11A3-4F1B-BCF0-CC60D14E25B0}"/>
    <cellStyle name="Normal 3 5 3 3" xfId="9857" xr:uid="{4F2B3B6E-15C9-4021-B63C-C0360842B3F7}"/>
    <cellStyle name="Normal 3 5 3 3 2" xfId="9858" xr:uid="{5AE6A013-F0DD-4108-A0B7-0A45CFCEC5DD}"/>
    <cellStyle name="Normal 3 5 3 4" xfId="9859" xr:uid="{BD7525D3-E8DE-45D6-B29D-C2176178F7FD}"/>
    <cellStyle name="Normal 3 5 3 4 2" xfId="9860" xr:uid="{EEB477A9-BFE2-4D46-8523-5D9F4249BDF5}"/>
    <cellStyle name="Normal 3 5 3 5" xfId="9861" xr:uid="{94640801-3DBB-4ED9-A5C6-E0C5BB99152C}"/>
    <cellStyle name="Normal 3 5 3_BS (E)" xfId="9862" xr:uid="{D14E72C9-0FF0-4CDB-A40B-5DB7E827F161}"/>
    <cellStyle name="Normal 3 5 4" xfId="9863" xr:uid="{5E1C6ACB-32D7-4C58-9FBF-3D04326F85BC}"/>
    <cellStyle name="Normal 3 5 4 2" xfId="9864" xr:uid="{94F659A4-32A3-416A-A4C2-E04430D93924}"/>
    <cellStyle name="Normal 3 5 4 2 2" xfId="9865" xr:uid="{C5D725A7-F184-4B35-AB5C-67517F428E40}"/>
    <cellStyle name="Normal 3 5 4 3" xfId="9866" xr:uid="{82232FD3-F08B-467E-BD5B-B6D746B5EB7D}"/>
    <cellStyle name="Normal 3 5 4 3 2" xfId="9867" xr:uid="{16ED1417-C5E7-4AD5-81B0-ADEA7CC8DC82}"/>
    <cellStyle name="Normal 3 5 4 4" xfId="9868" xr:uid="{46E5A7E4-3F92-4F50-9F63-4D3BD253617B}"/>
    <cellStyle name="Normal 3 5 4 4 2" xfId="9869" xr:uid="{C5B1AB57-4D53-4B81-BAEF-935DDF8C1C6A}"/>
    <cellStyle name="Normal 3 5 4 5" xfId="9870" xr:uid="{AFF4DBB4-7C95-4DF9-ADD8-5E876CC1B40A}"/>
    <cellStyle name="Normal 3 5 4_BS (E)" xfId="9871" xr:uid="{23D608CE-A1CB-4049-AE55-8B6D2CC68FB1}"/>
    <cellStyle name="Normal 3 5 5" xfId="9872" xr:uid="{F0D65942-2FD0-4346-8913-46A8799BB5EB}"/>
    <cellStyle name="Normal 3 5 5 2" xfId="9873" xr:uid="{47C81214-7969-41C8-A960-5794E6F32CCE}"/>
    <cellStyle name="Normal 3 5 5 2 2" xfId="9874" xr:uid="{BE5F4F4F-4F8D-48FC-9277-6C4AB2CDCA60}"/>
    <cellStyle name="Normal 3 5 5 3" xfId="9875" xr:uid="{3B5B8FAD-1B56-458F-8320-3A2311426971}"/>
    <cellStyle name="Normal 3 5 5 3 2" xfId="9876" xr:uid="{2AC62F3B-8947-49DE-9AFB-3B31D18A108C}"/>
    <cellStyle name="Normal 3 5 5 4" xfId="9877" xr:uid="{A818C7AB-5DED-4388-90F9-BC61807417CB}"/>
    <cellStyle name="Normal 3 5 5 4 2" xfId="9878" xr:uid="{575DC947-7795-475D-AFCE-8F813DA919FC}"/>
    <cellStyle name="Normal 3 5 5 5" xfId="9879" xr:uid="{4BEA2272-B6BF-41E4-95F1-AD577AB562D8}"/>
    <cellStyle name="Normal 3 5 5_BS (E)" xfId="9880" xr:uid="{4F8A7360-C02A-4A9D-96C6-D9548C07DA1D}"/>
    <cellStyle name="Normal 3 5 6" xfId="9881" xr:uid="{764C590F-1310-4423-B6C8-C06BE9903F50}"/>
    <cellStyle name="Normal 3 5 6 2" xfId="9882" xr:uid="{300B2F6D-8AD7-4999-BF81-4BB5580A1FD5}"/>
    <cellStyle name="Normal 3 5 6 2 2" xfId="9883" xr:uid="{6226FBAD-CA46-41A3-9802-E29D5A0B580C}"/>
    <cellStyle name="Normal 3 5 6 3" xfId="9884" xr:uid="{4336DAFB-94D9-41E8-B95E-0C9612462358}"/>
    <cellStyle name="Normal 3 5 6 3 2" xfId="9885" xr:uid="{378D1D93-F388-4212-B387-10911B6D8536}"/>
    <cellStyle name="Normal 3 5 6 4" xfId="9886" xr:uid="{D8710E8C-170C-4F8A-B923-992D02500633}"/>
    <cellStyle name="Normal 3 5 7" xfId="9887" xr:uid="{45055862-374E-4614-9E67-85A973D7A827}"/>
    <cellStyle name="Normal 3 5 7 2" xfId="9888" xr:uid="{8D17401C-EFE9-4A1F-B284-5B740BB958B9}"/>
    <cellStyle name="Normal 3 5 8" xfId="9889" xr:uid="{09D82339-B2B8-4D03-AB97-2D6C450382E6}"/>
    <cellStyle name="Normal 3 5 8 2" xfId="9890" xr:uid="{61AC7504-9997-4BE8-97F2-4E62FDD49155}"/>
    <cellStyle name="Normal 3 5 9" xfId="9891" xr:uid="{E4F9C7D1-A358-429B-B24F-108FFCD887F3}"/>
    <cellStyle name="Normal 3 5 9 2" xfId="9892" xr:uid="{0D24458A-D75A-4E5A-9313-BF0028303A4F}"/>
    <cellStyle name="Normal 3 5_BS (E)" xfId="9893" xr:uid="{87D035AB-1AE7-463A-B1AB-55AE759BDD3E}"/>
    <cellStyle name="Normal 3 6" xfId="9894" xr:uid="{F6A97C78-7716-4014-AB0E-6804CB325BCD}"/>
    <cellStyle name="Normal 3 6 2" xfId="9895" xr:uid="{C7C941CB-887D-4CEC-9F98-07F1B53A438F}"/>
    <cellStyle name="Normal 3 6 2 2" xfId="9896" xr:uid="{23354C1E-98A1-4300-8A63-7C808452B51C}"/>
    <cellStyle name="Normal 3 6 2 2 2" xfId="9897" xr:uid="{D82CA520-6D74-4C97-9BE5-8CE9E6670085}"/>
    <cellStyle name="Normal 3 6 2 3" xfId="9898" xr:uid="{AF8F2BCA-7727-4E6E-A129-F3227BB3D66A}"/>
    <cellStyle name="Normal 3 6 2 3 2" xfId="9899" xr:uid="{82850DA2-28BC-4189-8B18-EEFB5E5214AB}"/>
    <cellStyle name="Normal 3 6 2 4" xfId="9900" xr:uid="{426B1A09-620F-41BF-A6C1-C5BB1A2CA7D7}"/>
    <cellStyle name="Normal 3 6 2 4 2" xfId="9901" xr:uid="{64415BA6-BFC5-452D-93AE-81C321513BE4}"/>
    <cellStyle name="Normal 3 6 2 5" xfId="9902" xr:uid="{36CCFB1D-FA1E-4CEB-8747-4E413AF02BF4}"/>
    <cellStyle name="Normal 3 6 2_BS (E)" xfId="9903" xr:uid="{67DFD5BB-0257-4FF9-8D12-4C50664D939C}"/>
    <cellStyle name="Normal 3 6 3" xfId="9904" xr:uid="{D78BC848-69A3-4785-B988-350428494BDA}"/>
    <cellStyle name="Normal 3 6 3 2" xfId="9905" xr:uid="{06AC0EB0-5D82-447D-9919-6BE1F6269947}"/>
    <cellStyle name="Normal 3 6 3 2 2" xfId="9906" xr:uid="{BFE80C2B-1F4C-4773-9E70-692ABA7AA2C6}"/>
    <cellStyle name="Normal 3 6 3 3" xfId="9907" xr:uid="{FCBBCFEF-8667-4E0E-BC3F-24768997F966}"/>
    <cellStyle name="Normal 3 6 3 3 2" xfId="9908" xr:uid="{3BCF145A-4150-4A37-B193-38987AF7EA80}"/>
    <cellStyle name="Normal 3 6 3 4" xfId="9909" xr:uid="{C0842618-D28A-4137-8E4C-FECA02386CCE}"/>
    <cellStyle name="Normal 3 6 3 4 2" xfId="9910" xr:uid="{DAD88750-4F32-4CB6-9849-B75389403318}"/>
    <cellStyle name="Normal 3 6 3 5" xfId="9911" xr:uid="{EF067C72-045B-4E35-8774-D415CFAC8530}"/>
    <cellStyle name="Normal 3 6 3_BS (E)" xfId="9912" xr:uid="{C6E855F4-B757-428B-96F9-48D767332CC8}"/>
    <cellStyle name="Normal 3 6 4" xfId="9913" xr:uid="{53835EE5-3065-4B58-82ED-10A927771F1E}"/>
    <cellStyle name="Normal 3 6 4 2" xfId="9914" xr:uid="{2A66B117-82DF-4B79-9F6A-A64CFE2210E6}"/>
    <cellStyle name="Normal 3 6 4 2 2" xfId="9915" xr:uid="{5267CC7E-575D-4486-A1A2-0A41800E5964}"/>
    <cellStyle name="Normal 3 6 4 3" xfId="9916" xr:uid="{5C00B243-2B96-4245-BE3E-84832141852C}"/>
    <cellStyle name="Normal 3 6 4 3 2" xfId="9917" xr:uid="{E238B77D-DB26-4E00-8BAF-2B8B7457D828}"/>
    <cellStyle name="Normal 3 6 4 4" xfId="9918" xr:uid="{0853C100-2908-4B5D-AC37-8E18EAD1445B}"/>
    <cellStyle name="Normal 3 6 4 4 2" xfId="9919" xr:uid="{28D7E8DB-13F5-44E4-9375-6E2CF7CC8DF4}"/>
    <cellStyle name="Normal 3 6 4 5" xfId="9920" xr:uid="{05546D5E-4ACC-4826-9BDC-435D2D428B60}"/>
    <cellStyle name="Normal 3 6 4_BS (E)" xfId="9921" xr:uid="{0403DCC9-BBF7-441B-B663-C10155A2EBCD}"/>
    <cellStyle name="Normal 3 6 5" xfId="9922" xr:uid="{42C259F0-6C4F-4B6C-AC7D-5DF2A2D77F8A}"/>
    <cellStyle name="Normal 3 6 5 2" xfId="9923" xr:uid="{5F880BF2-DA10-4881-8B47-3C2E804E0D11}"/>
    <cellStyle name="Normal 3 6 5 2 2" xfId="9924" xr:uid="{684212BF-A37A-4A3E-AB88-83DC48AA7B6F}"/>
    <cellStyle name="Normal 3 6 5 3" xfId="9925" xr:uid="{EEF303D8-6DC9-44E1-968D-C0DA5C588D4B}"/>
    <cellStyle name="Normal 3 6 5 3 2" xfId="9926" xr:uid="{9597F0F2-A551-42BE-819A-97178C164CC8}"/>
    <cellStyle name="Normal 3 6 5 4" xfId="9927" xr:uid="{93A96A03-9E59-447B-B9CF-9BFFC9E4A0AD}"/>
    <cellStyle name="Normal 3 6 6" xfId="9928" xr:uid="{9FA38D44-06AB-43DA-9F2C-F4D9D09EFECB}"/>
    <cellStyle name="Normal 3 6 6 2" xfId="9929" xr:uid="{55BCF8DA-CCF7-4078-A0CF-6B75341D3267}"/>
    <cellStyle name="Normal 3 6 7" xfId="9930" xr:uid="{7E3280B6-481D-4E76-87C7-509F94AC1B82}"/>
    <cellStyle name="Normal 3 6 7 2" xfId="9931" xr:uid="{07D0E87B-695B-4CB2-8FD6-3783ABE2D746}"/>
    <cellStyle name="Normal 3 6 8" xfId="9932" xr:uid="{AD90772B-FE56-4123-81B9-3075D60D5E81}"/>
    <cellStyle name="Normal 3 6 8 2" xfId="9933" xr:uid="{275BEC24-0E1C-4B99-AE9B-CDA20D0A574B}"/>
    <cellStyle name="Normal 3 6 9" xfId="9934" xr:uid="{62E46B96-CADD-42F7-8829-8FF1B18DB9B8}"/>
    <cellStyle name="Normal 3 6_BS (E)" xfId="9935" xr:uid="{8FD8A87D-2E2B-4CE8-9BAA-27409973E8CE}"/>
    <cellStyle name="Normal 3 7" xfId="9936" xr:uid="{D263F5FD-6289-4F45-A79D-3E1F15A09A97}"/>
    <cellStyle name="Normal 3 7 2" xfId="9937" xr:uid="{71122443-89EF-4F86-90F7-16FA4B605906}"/>
    <cellStyle name="Normal 3 7 2 2" xfId="9938" xr:uid="{2CF9D3A7-D097-4966-8D17-7DBA5E2D65EE}"/>
    <cellStyle name="Normal 3 7 3" xfId="9939" xr:uid="{FF44F318-8E04-45CB-95E4-3CDC4C938DFF}"/>
    <cellStyle name="Normal 3 7 3 2" xfId="9940" xr:uid="{D907CEBC-E13A-4285-9A8E-5C7B4B3A2565}"/>
    <cellStyle name="Normal 3 7 4" xfId="9941" xr:uid="{9BAD3F0B-FF4D-4914-90AA-7E4733B75A48}"/>
    <cellStyle name="Normal 3 7 4 2" xfId="9942" xr:uid="{D635F7DF-2A98-494C-8B4A-968F4C17785E}"/>
    <cellStyle name="Normal 3 7 5" xfId="9943" xr:uid="{70D38FA2-148E-4CFE-8899-C5A80642D38E}"/>
    <cellStyle name="Normal 3 7_BS (E)" xfId="9944" xr:uid="{51379C6D-30B1-4ABC-987B-397DC506EB4F}"/>
    <cellStyle name="Normal 3 8" xfId="9945" xr:uid="{729A116F-BF37-49B2-9A99-25A8A69E8BFF}"/>
    <cellStyle name="Normal 3 8 2" xfId="9946" xr:uid="{8592855A-1779-480B-8608-99A2CA0C601D}"/>
    <cellStyle name="Normal 3 8 2 2" xfId="9947" xr:uid="{D1BC17ED-A12E-42E3-987A-04711BEEA4BB}"/>
    <cellStyle name="Normal 3 8 3" xfId="9948" xr:uid="{EB92E308-2977-41BB-A0C9-0F28580491C6}"/>
    <cellStyle name="Normal 3 8 3 2" xfId="9949" xr:uid="{8C4AC568-BE20-4FC4-8A4E-D7A1D9E94F3F}"/>
    <cellStyle name="Normal 3 8 4" xfId="9950" xr:uid="{D4848649-5279-44F1-B532-49AFE3E2EB3C}"/>
    <cellStyle name="Normal 3 8 4 2" xfId="9951" xr:uid="{D2588973-A62A-4651-889D-C66A63866D57}"/>
    <cellStyle name="Normal 3 8 5" xfId="9952" xr:uid="{8F3AF57B-DFBB-4A0D-B35E-16122CD41A50}"/>
    <cellStyle name="Normal 3 8_BS (E)" xfId="9953" xr:uid="{7BB91562-47B1-4B06-A833-CFAC602D3204}"/>
    <cellStyle name="Normal 3 9" xfId="9954" xr:uid="{57A7E422-C868-4E25-A30D-8C6EEB1DB576}"/>
    <cellStyle name="Normal 3 9 2" xfId="9955" xr:uid="{C0D3BAD0-D99B-40EF-97F2-28AD8BA9B59F}"/>
    <cellStyle name="Normal 3 9 2 2" xfId="9956" xr:uid="{F70C91F0-5893-4C68-9F5F-0FB844DEE083}"/>
    <cellStyle name="Normal 3 9 3" xfId="9957" xr:uid="{13ED292E-F79D-47EE-9599-44F42D0A6C1D}"/>
    <cellStyle name="Normal 3 9 3 2" xfId="9958" xr:uid="{FCE619F4-4AD4-4838-B11F-39862EC44EC7}"/>
    <cellStyle name="Normal 3 9 4" xfId="9959" xr:uid="{889E2628-72AF-4508-87FC-EE28C251BA5E}"/>
    <cellStyle name="Normal 3 9 4 2" xfId="9960" xr:uid="{1F90E8C7-D938-46F9-84F4-1C483C48063D}"/>
    <cellStyle name="Normal 3 9 5" xfId="9961" xr:uid="{66A2FCF8-2567-4002-BAAD-ABF2B9C64B64}"/>
    <cellStyle name="Normal 3 9_BS (E)" xfId="9962" xr:uid="{7BD6EBF4-7AAE-4500-A0AB-023056C0AA2A}"/>
    <cellStyle name="Normal 3_ 3-2012(acc) (N)" xfId="9963" xr:uid="{31962776-BE69-43FC-B2E9-625AB68846E1}"/>
    <cellStyle name="Normal 30" xfId="9964" xr:uid="{8E4D4E3B-42B0-4CE1-A19B-76C278697EDC}"/>
    <cellStyle name="Normal 30 2" xfId="14090" xr:uid="{3D97FBD1-90E2-4EF3-B20C-8D5C907A2531}"/>
    <cellStyle name="Normal 31" xfId="9965" xr:uid="{65AA5750-02DA-4FDB-959F-903206D49A6A}"/>
    <cellStyle name="Normal 31 2" xfId="14091" xr:uid="{037B6BE8-63E7-4A13-99D8-009713CF4CB7}"/>
    <cellStyle name="Normal 32" xfId="9966" xr:uid="{E90D3332-41A0-4BC2-8EB9-D59ECC8C5799}"/>
    <cellStyle name="Normal 32 2" xfId="14092" xr:uid="{2F5FBD2C-4C47-4E81-8D8B-79426F9618AB}"/>
    <cellStyle name="Normal 33" xfId="9967" xr:uid="{67A38DD6-ABB7-41B0-8C5B-7C62F869B514}"/>
    <cellStyle name="Normal 34" xfId="9968" xr:uid="{21934C13-A971-411A-8F7F-E16CE19BEEB6}"/>
    <cellStyle name="Normal 35" xfId="9969" xr:uid="{D800AAC2-33E6-4F2C-859F-9F22465AFBDC}"/>
    <cellStyle name="Normal 36" xfId="9970" xr:uid="{02AE3F88-AC39-4CD7-9553-CD205774D602}"/>
    <cellStyle name="Normal 37" xfId="9971" xr:uid="{E9EF5A64-9DCC-4834-B542-690EB460A224}"/>
    <cellStyle name="Normal 37 2" xfId="14489" xr:uid="{ED1C9F19-4B55-4827-8ED2-1066B2F867E3}"/>
    <cellStyle name="Normal 38" xfId="9972" xr:uid="{A0EAEFE3-F113-4559-86E4-1DC98CD4463A}"/>
    <cellStyle name="Normal 38 10" xfId="14490" xr:uid="{4FE2202C-8D03-4BDF-9E4A-418124698D7E}"/>
    <cellStyle name="Normal 38 2" xfId="9973" xr:uid="{A148B2C7-3620-40AB-A202-04CE958C3E3C}"/>
    <cellStyle name="Normal 38 2 2" xfId="9974" xr:uid="{7B54CCE6-2AB9-4F74-B5C6-3010A10E231A}"/>
    <cellStyle name="Normal 38 2 2 2" xfId="9975" xr:uid="{AD41F9EF-5ADE-49EF-A9F0-28C509522ED1}"/>
    <cellStyle name="Normal 38 2 3" xfId="9976" xr:uid="{A23A39C2-CFFD-422D-A2CE-602302147A99}"/>
    <cellStyle name="Normal 38 2 3 2" xfId="9977" xr:uid="{B8451A18-CAF9-474A-856E-E0BAE9FADBB9}"/>
    <cellStyle name="Normal 38 2 4" xfId="9978" xr:uid="{C5171D2D-0708-497D-A54F-5B8FA5138E59}"/>
    <cellStyle name="Normal 38 2 4 2" xfId="9979" xr:uid="{E0EA766F-125B-4AE2-82CD-61423D001394}"/>
    <cellStyle name="Normal 38 2 5" xfId="9980" xr:uid="{F275F9DA-6FB0-4264-AE0D-F5721E0AD9C5}"/>
    <cellStyle name="Normal 38 2_BS (E)" xfId="9981" xr:uid="{BD4D2E0B-DBB5-4556-9194-97E0BE15AB9F}"/>
    <cellStyle name="Normal 38 3" xfId="9982" xr:uid="{E1B61BAE-4A45-43FF-962A-3F5CDECF186E}"/>
    <cellStyle name="Normal 38 3 2" xfId="9983" xr:uid="{17B08210-9964-4A9F-A1F0-BC1A9F7F2E05}"/>
    <cellStyle name="Normal 38 3 2 2" xfId="9984" xr:uid="{183B980E-3EA5-4FE1-A555-3441513483CF}"/>
    <cellStyle name="Normal 38 3 3" xfId="9985" xr:uid="{15572AEF-A837-4AD9-9917-729EAA72FB99}"/>
    <cellStyle name="Normal 38 3 3 2" xfId="9986" xr:uid="{112913C5-7C5D-441A-BE8F-831F870B55F5}"/>
    <cellStyle name="Normal 38 3 4" xfId="9987" xr:uid="{938BDC90-FE38-46EF-8CEB-80B0F383671D}"/>
    <cellStyle name="Normal 38 3 4 2" xfId="9988" xr:uid="{96735D31-5A9A-4757-A2E9-647F033A2653}"/>
    <cellStyle name="Normal 38 3 5" xfId="9989" xr:uid="{F52655C1-CCCB-432A-BF51-590D04BBA71B}"/>
    <cellStyle name="Normal 38 3_BS (E)" xfId="9990" xr:uid="{D36119B3-0B8F-4F27-A84E-A8E7662E3FF0}"/>
    <cellStyle name="Normal 38 4" xfId="9991" xr:uid="{2E87CFA7-7BBC-4341-81A6-C4F130F232C2}"/>
    <cellStyle name="Normal 38 4 2" xfId="9992" xr:uid="{1077CCA6-6673-452A-863B-F0E1480EF008}"/>
    <cellStyle name="Normal 38 4 2 2" xfId="9993" xr:uid="{874D8AA9-0399-4DD1-9A46-CEC7FE085989}"/>
    <cellStyle name="Normal 38 4 3" xfId="9994" xr:uid="{868FD73C-B17B-463C-97F5-8DAF2FAC614C}"/>
    <cellStyle name="Normal 38 4 3 2" xfId="9995" xr:uid="{07CB5CAC-60AC-4E98-AB02-583091FADD65}"/>
    <cellStyle name="Normal 38 4 4" xfId="9996" xr:uid="{734B0596-27DB-4785-80C3-09A0572E5F74}"/>
    <cellStyle name="Normal 38 4 4 2" xfId="9997" xr:uid="{FD273331-886C-450D-A960-B795EFD1D518}"/>
    <cellStyle name="Normal 38 4 5" xfId="9998" xr:uid="{BA70A01B-08D8-486A-844B-264627363485}"/>
    <cellStyle name="Normal 38 4_BS (E)" xfId="9999" xr:uid="{FDC6D032-4A0A-4369-B2C2-4076D59E00DA}"/>
    <cellStyle name="Normal 38 5" xfId="10000" xr:uid="{317DD03E-A637-4CA8-BB20-BC9B2950DF77}"/>
    <cellStyle name="Normal 38 5 2" xfId="10001" xr:uid="{DD55200B-9FF1-451A-83B0-E8D86B189F16}"/>
    <cellStyle name="Normal 38 5 2 2" xfId="10002" xr:uid="{4A1BC1CA-E8A5-481F-B736-1CE0B7105E62}"/>
    <cellStyle name="Normal 38 5 3" xfId="10003" xr:uid="{285B8AE6-05CE-405A-89BC-BCB31C4CF00D}"/>
    <cellStyle name="Normal 38 5 3 2" xfId="10004" xr:uid="{ED079ED0-D447-4264-81BA-EEFC339FD4DD}"/>
    <cellStyle name="Normal 38 5 4" xfId="10005" xr:uid="{181B29C6-465C-472C-BFAE-A35460C6AF89}"/>
    <cellStyle name="Normal 38 6" xfId="10006" xr:uid="{737F83BA-F4E8-4389-89F2-8F78B778E810}"/>
    <cellStyle name="Normal 38 6 2" xfId="10007" xr:uid="{5A4CA985-C03F-413A-A4A3-F3B6D3414271}"/>
    <cellStyle name="Normal 38 7" xfId="10008" xr:uid="{04446E1A-9FA8-4021-9755-31EF6423B014}"/>
    <cellStyle name="Normal 38 7 2" xfId="10009" xr:uid="{D5D6EE3D-ABA8-454C-B64E-0A74A25EF11C}"/>
    <cellStyle name="Normal 38 8" xfId="10010" xr:uid="{2A8BCB1D-D9AC-488E-A30C-4FEA5511778B}"/>
    <cellStyle name="Normal 38 8 2" xfId="10011" xr:uid="{0403C8B8-8BE1-47BE-AE2F-431825CBB2FC}"/>
    <cellStyle name="Normal 38 9" xfId="10012" xr:uid="{A90F7429-6CEA-46C4-9FAB-F29E8497E0B0}"/>
    <cellStyle name="Normal 38_BS (E)" xfId="10013" xr:uid="{6BDB3043-93C8-49F3-8230-2163B262BADA}"/>
    <cellStyle name="Normal 39" xfId="10014" xr:uid="{2FB6E71A-3C0A-4977-9DDF-53152DE60B94}"/>
    <cellStyle name="Normal 39 2" xfId="10015" xr:uid="{0AAB3CA6-05A0-48EC-BA3D-38D19493CB62}"/>
    <cellStyle name="Normal 39 2 2" xfId="10016" xr:uid="{EBD85A89-101B-4619-9033-70CD7282F23F}"/>
    <cellStyle name="Normal 39 3" xfId="10017" xr:uid="{14E7EA8F-4920-4840-A4F0-D36312CBAD77}"/>
    <cellStyle name="Normal 39 3 2" xfId="10018" xr:uid="{74690874-BC17-40C2-BBD2-B53C7FC2248E}"/>
    <cellStyle name="Normal 39 4" xfId="10019" xr:uid="{659E6989-B7E9-4945-839C-9D2A9609E2C3}"/>
    <cellStyle name="Normal 39 4 2" xfId="10020" xr:uid="{406551AD-EFDD-44CB-999A-AF2AE7EA4D96}"/>
    <cellStyle name="Normal 39 5" xfId="10021" xr:uid="{B6DFD9C6-81F2-449F-BD4C-1157E9D876AC}"/>
    <cellStyle name="Normal 39 6" xfId="14491" xr:uid="{AB3FEA76-1D23-40CF-913D-44729E46A77C}"/>
    <cellStyle name="Normal 39_BS (E)" xfId="10022" xr:uid="{D2A2145E-3CFA-4721-B4E4-4651AF4F6540}"/>
    <cellStyle name="Normal 4" xfId="10023" xr:uid="{8881EF67-6382-4179-AAF0-E090FF7A934D}"/>
    <cellStyle name="Normal 4 10" xfId="10024" xr:uid="{A8E15E05-9AF9-4592-8402-1B2375EB71D8}"/>
    <cellStyle name="Normal 4 10 2" xfId="10025" xr:uid="{EAF74D94-4375-4CE5-8ECE-4E0A5925652B}"/>
    <cellStyle name="Normal 4 10 2 2" xfId="10026" xr:uid="{0C0A9DC4-8DBD-4A5D-BBE4-9E3345EA2DA0}"/>
    <cellStyle name="Normal 4 10 3" xfId="10027" xr:uid="{BAFE0FBB-8990-40EB-9C91-48E7F271DF86}"/>
    <cellStyle name="Normal 4 10 3 2" xfId="10028" xr:uid="{174BACBF-1778-4C80-BDC9-E5222DC173D6}"/>
    <cellStyle name="Normal 4 10 4" xfId="10029" xr:uid="{0DBB03DA-10E2-4D7B-9882-95D140FAD82C}"/>
    <cellStyle name="Normal 4 11" xfId="10030" xr:uid="{A5CE9EBE-F398-4D5E-BE2C-649ED5A62CAC}"/>
    <cellStyle name="Normal 4 11 2" xfId="10031" xr:uid="{D7AA554F-405D-412E-8307-1D8F01F44D0B}"/>
    <cellStyle name="Normal 4 12" xfId="10032" xr:uid="{148931B4-0462-401B-BA70-9DB6D651823B}"/>
    <cellStyle name="Normal 4 12 2" xfId="10033" xr:uid="{F686D908-7B6E-451B-A771-18CCEBD6FC4E}"/>
    <cellStyle name="Normal 4 13" xfId="10034" xr:uid="{108F4221-EEEB-4E49-9337-067650031888}"/>
    <cellStyle name="Normal 4 13 2" xfId="10035" xr:uid="{FD4C9253-65CC-4E76-8817-91826EB2760A}"/>
    <cellStyle name="Normal 4 14" xfId="10036" xr:uid="{A33211FF-72C2-418F-8A4E-CA8404B66E3C}"/>
    <cellStyle name="Normal 4 15" xfId="10037" xr:uid="{23F99CCE-47FB-4E88-818B-508EA4352196}"/>
    <cellStyle name="Normal 4 16" xfId="12067" xr:uid="{C006B654-0833-4830-BD52-28AA7F5B5E2F}"/>
    <cellStyle name="Normal 4 16 2" xfId="14275" xr:uid="{D4791B2D-F22A-4B25-A629-DFE12A8A0948}"/>
    <cellStyle name="Normal 4 16 3" xfId="14152" xr:uid="{D270874A-57FB-4BF6-A7EA-89E4393AC39D}"/>
    <cellStyle name="Normal 4 17" xfId="14385" xr:uid="{FCA9916B-359C-4C3E-85B1-54A398347CBD}"/>
    <cellStyle name="Normal 4 2" xfId="10038" xr:uid="{E3E9374B-290E-4B41-BF91-D7363D4422B4}"/>
    <cellStyle name="Normal 4 2 2" xfId="10039" xr:uid="{2C4792C5-20E6-4F94-8F4E-128663F6C085}"/>
    <cellStyle name="Normal 4 2 2 2" xfId="15015" xr:uid="{63712308-EBE3-45F3-A565-DF5D8A7FB6F9}"/>
    <cellStyle name="Normal 4 2 2 3" xfId="14225" xr:uid="{08443BEA-519C-4E51-897A-597C787DCC3D}"/>
    <cellStyle name="Normal 4 2 3" xfId="10040" xr:uid="{BA6F06DF-347B-4CB6-B301-D6BEF1D57D77}"/>
    <cellStyle name="Normal 4 2 4" xfId="12749" xr:uid="{E50AA522-164C-41CF-A291-18F907E2FF79}"/>
    <cellStyle name="Normal 4 2 4 2" xfId="14336" xr:uid="{BAA2CBAB-F68D-4C76-9406-49323E525C1B}"/>
    <cellStyle name="Normal 4 2 4 3" xfId="14213" xr:uid="{9D2A85D9-616D-49A7-81D7-966AF03C8D8B}"/>
    <cellStyle name="Normal 4 2 5" xfId="14937" xr:uid="{BB615E48-7C00-49E2-8669-730240A7D412}"/>
    <cellStyle name="Normal 4 3" xfId="10041" xr:uid="{D2CBFC5C-CB5B-44AA-9566-AD8C857277B7}"/>
    <cellStyle name="Normal 4 3 2" xfId="10042" xr:uid="{5214E568-2FE4-4387-AAEB-011F8F3DDE36}"/>
    <cellStyle name="Normal 4 3 3" xfId="14936" xr:uid="{1BAA6C16-E61C-4189-84EB-2BDCC5599C37}"/>
    <cellStyle name="Normal 4 4" xfId="10043" xr:uid="{A884F0DE-9BF3-4EB5-B320-BA5A76489E5E}"/>
    <cellStyle name="Normal 4 5" xfId="10044" xr:uid="{68A2E87F-DCE8-40F7-81B3-53E2377BE0B9}"/>
    <cellStyle name="Normal 4 5 10" xfId="10045" xr:uid="{889074F7-1A67-48AA-9B5E-FA0744783BE0}"/>
    <cellStyle name="Normal 4 5 2" xfId="10046" xr:uid="{1E333EE1-D0D0-4B2C-987D-C928B1EF4853}"/>
    <cellStyle name="Normal 4 5 2 2" xfId="10047" xr:uid="{E3F3BA2A-5086-49EA-B308-28F0FF4EB165}"/>
    <cellStyle name="Normal 4 5 2 2 2" xfId="10048" xr:uid="{2C80D514-526F-4841-8687-F7A2EFC8230F}"/>
    <cellStyle name="Normal 4 5 2 2 2 2" xfId="10049" xr:uid="{393D00AA-3822-41C1-B9B3-4B0F93DA0F28}"/>
    <cellStyle name="Normal 4 5 2 2 3" xfId="10050" xr:uid="{ACB84621-376A-4F4D-BE2E-EF8DCF4C305A}"/>
    <cellStyle name="Normal 4 5 2 2 3 2" xfId="10051" xr:uid="{E6A77E5C-1335-4000-8FEF-AB0C14FA441B}"/>
    <cellStyle name="Normal 4 5 2 2 4" xfId="10052" xr:uid="{DB11CBEB-E946-46FA-AE62-B984C4F82371}"/>
    <cellStyle name="Normal 4 5 2 2 4 2" xfId="10053" xr:uid="{985970BF-22E4-494B-AC53-6A557BCF1318}"/>
    <cellStyle name="Normal 4 5 2 2 5" xfId="10054" xr:uid="{A6144F95-6595-4F43-AAD9-4521F30C7CF6}"/>
    <cellStyle name="Normal 4 5 2 2_BS (E)" xfId="10055" xr:uid="{C4D01D98-0559-4A54-9C34-41EF0B0AA878}"/>
    <cellStyle name="Normal 4 5 2 3" xfId="10056" xr:uid="{0EC3E981-C3F1-460F-9C50-8D6A30ACCB05}"/>
    <cellStyle name="Normal 4 5 2 3 2" xfId="10057" xr:uid="{7F2AF79E-2F3D-4027-BB7A-E6390B526AD2}"/>
    <cellStyle name="Normal 4 5 2 3 2 2" xfId="10058" xr:uid="{BCCE9107-5C32-497C-9956-76DC4AEF9BC2}"/>
    <cellStyle name="Normal 4 5 2 3 3" xfId="10059" xr:uid="{C9480C43-5695-4897-BCDF-7B301331BF44}"/>
    <cellStyle name="Normal 4 5 2 3 3 2" xfId="10060" xr:uid="{E52EE195-431B-4ED5-B2FC-CCB98A16D9D9}"/>
    <cellStyle name="Normal 4 5 2 3 4" xfId="10061" xr:uid="{0DD7AC50-8D76-4048-A4E1-0986DB89063E}"/>
    <cellStyle name="Normal 4 5 2 3 4 2" xfId="10062" xr:uid="{4324D609-B936-4C62-AF37-F71DBB39E2A2}"/>
    <cellStyle name="Normal 4 5 2 3 5" xfId="10063" xr:uid="{0831B9F3-2133-48A8-99AE-F67AC6CDB007}"/>
    <cellStyle name="Normal 4 5 2 3_BS (E)" xfId="10064" xr:uid="{4EEABB03-0124-4603-9DE8-A36FF9130226}"/>
    <cellStyle name="Normal 4 5 2 4" xfId="10065" xr:uid="{3EE1EA39-FEE4-4BD5-876A-E0233A0989AC}"/>
    <cellStyle name="Normal 4 5 2 4 2" xfId="10066" xr:uid="{DE14190C-39EC-4AAF-BE5F-A240F6B56CC5}"/>
    <cellStyle name="Normal 4 5 2 4 2 2" xfId="10067" xr:uid="{B5AD974A-4D05-4F6D-B2C6-B5B9EA7AEB28}"/>
    <cellStyle name="Normal 4 5 2 4 3" xfId="10068" xr:uid="{16D4D2D0-D120-473F-99E5-88C1FB07A136}"/>
    <cellStyle name="Normal 4 5 2 4 3 2" xfId="10069" xr:uid="{08099647-AFD1-4F9C-995A-1F69209BC93B}"/>
    <cellStyle name="Normal 4 5 2 4 4" xfId="10070" xr:uid="{A2082E90-1CCD-42EB-999F-259736CFBAE0}"/>
    <cellStyle name="Normal 4 5 2 4 4 2" xfId="10071" xr:uid="{DB474397-1DEF-4F55-9139-168C9F55447D}"/>
    <cellStyle name="Normal 4 5 2 4 5" xfId="10072" xr:uid="{66274ECD-E30F-4427-B36A-F23967AB272E}"/>
    <cellStyle name="Normal 4 5 2 4_BS (E)" xfId="10073" xr:uid="{933BF046-4402-4584-9E4A-399D7A158650}"/>
    <cellStyle name="Normal 4 5 2 5" xfId="10074" xr:uid="{B0EF1A55-C26B-4617-905B-F87988C0E3DA}"/>
    <cellStyle name="Normal 4 5 2 5 2" xfId="10075" xr:uid="{513C48CE-83AB-4576-AD9B-A25E0CC50186}"/>
    <cellStyle name="Normal 4 5 2 5 2 2" xfId="10076" xr:uid="{1BA96737-A183-4F08-9E72-97C772D19546}"/>
    <cellStyle name="Normal 4 5 2 5 3" xfId="10077" xr:uid="{9E92B817-8D61-4C32-AA7A-A8720A2948EF}"/>
    <cellStyle name="Normal 4 5 2 5 3 2" xfId="10078" xr:uid="{C181893A-FD7E-46F2-BBE1-78724E7C8D38}"/>
    <cellStyle name="Normal 4 5 2 5 4" xfId="10079" xr:uid="{94B81BC0-CD7B-4E9D-83F9-6BA3D7DEF43F}"/>
    <cellStyle name="Normal 4 5 2 6" xfId="10080" xr:uid="{5488B109-59E3-4D69-844E-2C0AE2B1C171}"/>
    <cellStyle name="Normal 4 5 2 6 2" xfId="10081" xr:uid="{B2B94F24-D555-4CD4-A2B9-7E1F6D143796}"/>
    <cellStyle name="Normal 4 5 2 7" xfId="10082" xr:uid="{28A1597C-358E-448F-82B7-174F2914208C}"/>
    <cellStyle name="Normal 4 5 2 7 2" xfId="10083" xr:uid="{7E3BDD39-6F3F-4AB5-A388-0250A6887700}"/>
    <cellStyle name="Normal 4 5 2 8" xfId="10084" xr:uid="{3FF848B0-602F-4E1C-A3E6-B393AFEEC472}"/>
    <cellStyle name="Normal 4 5 2 8 2" xfId="10085" xr:uid="{2A185A8D-7019-4D44-BECE-06ECDE1B9E52}"/>
    <cellStyle name="Normal 4 5 2 9" xfId="10086" xr:uid="{0B1DEE63-0F51-4F37-BB73-D37289F279E5}"/>
    <cellStyle name="Normal 4 5 2_BS (E)" xfId="10087" xr:uid="{5819A7A1-9089-4A37-BD3C-B679892E2736}"/>
    <cellStyle name="Normal 4 5 3" xfId="10088" xr:uid="{ACC8C1CA-56CF-4B31-8DEE-F7CBEC492E44}"/>
    <cellStyle name="Normal 4 5 3 2" xfId="10089" xr:uid="{66EDD415-F2E2-4294-B103-6B66EBC8A665}"/>
    <cellStyle name="Normal 4 5 3 2 2" xfId="10090" xr:uid="{E8C1CCF2-F5A2-4A9D-BC99-FA4E32438305}"/>
    <cellStyle name="Normal 4 5 3 3" xfId="10091" xr:uid="{3C810528-8928-425C-BAF9-DF3A588275D5}"/>
    <cellStyle name="Normal 4 5 3 3 2" xfId="10092" xr:uid="{4346E8B3-4ECA-430E-8CDA-5F6F16030834}"/>
    <cellStyle name="Normal 4 5 3 4" xfId="10093" xr:uid="{17F53B59-B17D-4FA1-8715-F016E6267470}"/>
    <cellStyle name="Normal 4 5 3 4 2" xfId="10094" xr:uid="{3EB358A7-2578-44DE-AFD8-2C0B45C89122}"/>
    <cellStyle name="Normal 4 5 3 5" xfId="10095" xr:uid="{F3B074A5-53F2-49DB-8A94-7CB722841657}"/>
    <cellStyle name="Normal 4 5 3_BS (E)" xfId="10096" xr:uid="{5EF31F26-B4CB-4DB6-9E9D-4250CFF12D7D}"/>
    <cellStyle name="Normal 4 5 4" xfId="10097" xr:uid="{B9DA640E-6492-4775-9A55-9F12C525CE3A}"/>
    <cellStyle name="Normal 4 5 4 2" xfId="10098" xr:uid="{8FFBB6EB-D2CC-4FE2-9A0D-F34A124D1EEA}"/>
    <cellStyle name="Normal 4 5 4 2 2" xfId="10099" xr:uid="{8166A081-9C46-4696-A69A-2614FC93DFF9}"/>
    <cellStyle name="Normal 4 5 4 3" xfId="10100" xr:uid="{AF8177E9-4174-400C-8153-029AB8D3F067}"/>
    <cellStyle name="Normal 4 5 4 3 2" xfId="10101" xr:uid="{1C06CC9A-ECC6-4244-B510-143948ECD069}"/>
    <cellStyle name="Normal 4 5 4 4" xfId="10102" xr:uid="{81733FCC-9D4B-4E03-ACEE-99AA7C1FECE3}"/>
    <cellStyle name="Normal 4 5 4 4 2" xfId="10103" xr:uid="{511B3A2C-0C0E-45E2-A31E-518ECBBAC02D}"/>
    <cellStyle name="Normal 4 5 4 5" xfId="10104" xr:uid="{FFB47B7A-712E-4924-A5CD-0C5D2D79D8E4}"/>
    <cellStyle name="Normal 4 5 4_BS (E)" xfId="10105" xr:uid="{6937CCA9-4DD0-4AFE-9E24-C16448C2CE43}"/>
    <cellStyle name="Normal 4 5 5" xfId="10106" xr:uid="{9DB9CC64-4DDD-4CA0-B2C8-AB26B12FA437}"/>
    <cellStyle name="Normal 4 5 5 2" xfId="10107" xr:uid="{4C66D181-EA8A-472C-AEC3-DB64FDB6BECF}"/>
    <cellStyle name="Normal 4 5 5 2 2" xfId="10108" xr:uid="{A5B4542D-C95C-47AD-BF73-A47A1CB26804}"/>
    <cellStyle name="Normal 4 5 5 3" xfId="10109" xr:uid="{0DEAABC2-347A-43D3-ACA0-D74BFE5ED48B}"/>
    <cellStyle name="Normal 4 5 5 3 2" xfId="10110" xr:uid="{48F880D8-1547-45AD-B0FE-1616CBBCD2C8}"/>
    <cellStyle name="Normal 4 5 5 4" xfId="10111" xr:uid="{C68C9882-2AD2-4633-A42D-D4908DEB9AE1}"/>
    <cellStyle name="Normal 4 5 5 4 2" xfId="10112" xr:uid="{15445F39-A41A-46CC-9F06-667175176684}"/>
    <cellStyle name="Normal 4 5 5 5" xfId="10113" xr:uid="{9944215D-1F97-45B5-8867-94AB921DB9C6}"/>
    <cellStyle name="Normal 4 5 5_BS (E)" xfId="10114" xr:uid="{D60FEB0A-567A-469C-843A-326D5701FEF1}"/>
    <cellStyle name="Normal 4 5 6" xfId="10115" xr:uid="{270278C2-6DB4-4A3F-B8D6-4034594A3C07}"/>
    <cellStyle name="Normal 4 5 6 2" xfId="10116" xr:uid="{EFD3150E-2BA7-4889-ABBC-990FFE9FCB6B}"/>
    <cellStyle name="Normal 4 5 6 2 2" xfId="10117" xr:uid="{AFFCBE5E-02EF-4E69-9D4A-12CF9A0DB4DD}"/>
    <cellStyle name="Normal 4 5 6 3" xfId="10118" xr:uid="{67DF6790-8B80-44BF-A46A-500CCE2C15AA}"/>
    <cellStyle name="Normal 4 5 6 3 2" xfId="10119" xr:uid="{909F4D92-3D4C-45DB-B859-10EB82200FB8}"/>
    <cellStyle name="Normal 4 5 6 4" xfId="10120" xr:uid="{81F5F9D9-F2A2-47D7-9141-0F1AFC57C9DD}"/>
    <cellStyle name="Normal 4 5 7" xfId="10121" xr:uid="{0778FE2C-6928-40AC-8F48-E0F09E82F67E}"/>
    <cellStyle name="Normal 4 5 7 2" xfId="10122" xr:uid="{B8D499F3-A0DF-4E01-BA75-438CCE1DD29C}"/>
    <cellStyle name="Normal 4 5 8" xfId="10123" xr:uid="{F3044C70-ACA4-453F-96C9-C1AEAF503E6C}"/>
    <cellStyle name="Normal 4 5 8 2" xfId="10124" xr:uid="{FEFC6163-169F-482E-AB4D-9CD0AD6E8FCA}"/>
    <cellStyle name="Normal 4 5 9" xfId="10125" xr:uid="{223A46F4-3C4B-49DE-B08B-808A52C6D548}"/>
    <cellStyle name="Normal 4 5 9 2" xfId="10126" xr:uid="{77CB0DA3-1BFC-4DC1-B0BB-2462FF005138}"/>
    <cellStyle name="Normal 4 5_BS (E)" xfId="10127" xr:uid="{30F8449D-0F26-4AAD-8273-7FEFB1532DC8}"/>
    <cellStyle name="Normal 4 6" xfId="10128" xr:uid="{94BF12FA-E1C4-48C3-9641-7B3021A12025}"/>
    <cellStyle name="Normal 4 6 2" xfId="10129" xr:uid="{46C8B4C5-E6B2-422F-AE6D-DC85A8F014A6}"/>
    <cellStyle name="Normal 4 6 2 2" xfId="10130" xr:uid="{213E8398-FE84-46C4-A94C-09CFF3B0708E}"/>
    <cellStyle name="Normal 4 6 2 2 2" xfId="10131" xr:uid="{EF51381F-202A-4803-9920-E34F6AEB5C1C}"/>
    <cellStyle name="Normal 4 6 2 3" xfId="10132" xr:uid="{20FBF3A1-0F49-4D55-AD48-962A506E0879}"/>
    <cellStyle name="Normal 4 6 2 3 2" xfId="10133" xr:uid="{70DA9459-5C15-423C-A551-12670BCACB8F}"/>
    <cellStyle name="Normal 4 6 2 4" xfId="10134" xr:uid="{903AD672-BB50-4C40-9F23-EC45E298E698}"/>
    <cellStyle name="Normal 4 6 2 4 2" xfId="10135" xr:uid="{68F321C3-DC4F-4FAA-8888-AF8DF11EBF7D}"/>
    <cellStyle name="Normal 4 6 2 5" xfId="10136" xr:uid="{067F7BCB-07BE-481D-94C2-BC75012E9559}"/>
    <cellStyle name="Normal 4 6 2_BS (E)" xfId="10137" xr:uid="{BD788FFE-9727-43D9-AF38-8C54C74F6F87}"/>
    <cellStyle name="Normal 4 6 3" xfId="10138" xr:uid="{8F146529-384F-438E-9A11-DCD6BF73490F}"/>
    <cellStyle name="Normal 4 6 3 2" xfId="10139" xr:uid="{F036460D-E817-402E-8A70-9971CE82377F}"/>
    <cellStyle name="Normal 4 6 3 2 2" xfId="10140" xr:uid="{BA29ADA8-3417-4A3E-A6B6-6C17CD88C58C}"/>
    <cellStyle name="Normal 4 6 3 3" xfId="10141" xr:uid="{12534E6B-1152-417D-BAAE-428764C7B6EC}"/>
    <cellStyle name="Normal 4 6 3 3 2" xfId="10142" xr:uid="{DE7CEA35-F9E5-495D-8EBF-B6FD1876296F}"/>
    <cellStyle name="Normal 4 6 3 4" xfId="10143" xr:uid="{10001EBA-82FC-4E89-B0A5-E2653EE93C3A}"/>
    <cellStyle name="Normal 4 6 3 4 2" xfId="10144" xr:uid="{FF143CC7-5FD1-4DB6-91E7-A1CE284E3637}"/>
    <cellStyle name="Normal 4 6 3 5" xfId="10145" xr:uid="{19E43538-D51A-4BEC-B68E-F6D59146CB84}"/>
    <cellStyle name="Normal 4 6 3_BS (E)" xfId="10146" xr:uid="{93147AD6-E035-4155-B53C-3C0F36058CCB}"/>
    <cellStyle name="Normal 4 6 4" xfId="10147" xr:uid="{B3E7C30E-5A54-454A-B513-073D3145B729}"/>
    <cellStyle name="Normal 4 6 4 2" xfId="10148" xr:uid="{BA494AD8-49BF-4EA9-8174-1C349AF1E36B}"/>
    <cellStyle name="Normal 4 6 4 2 2" xfId="10149" xr:uid="{2E766DED-F1B2-43D5-AF2C-F5E649DCA36A}"/>
    <cellStyle name="Normal 4 6 4 3" xfId="10150" xr:uid="{61ED56F1-A7FF-4C37-8D7E-BA681B41DA32}"/>
    <cellStyle name="Normal 4 6 4 3 2" xfId="10151" xr:uid="{50AE727C-1E8C-4286-999F-BAD6568DA61F}"/>
    <cellStyle name="Normal 4 6 4 4" xfId="10152" xr:uid="{8C015811-9EE1-4E28-A782-B6A5259928CD}"/>
    <cellStyle name="Normal 4 6 4 4 2" xfId="10153" xr:uid="{7F597463-B20D-47CB-B80B-4F7C09DFF78B}"/>
    <cellStyle name="Normal 4 6 4 5" xfId="10154" xr:uid="{53D77E0F-3105-4E48-9408-F4FAE99B3402}"/>
    <cellStyle name="Normal 4 6 4_BS (E)" xfId="10155" xr:uid="{4D7BD7C9-91C2-4F69-B750-5FC6B9E39EB7}"/>
    <cellStyle name="Normal 4 6 5" xfId="10156" xr:uid="{E564BCA9-C178-4CED-A388-3EB61DE705A1}"/>
    <cellStyle name="Normal 4 6 5 2" xfId="10157" xr:uid="{CFBCC2E9-9210-4CBE-9E6F-C579807E7459}"/>
    <cellStyle name="Normal 4 6 5 2 2" xfId="10158" xr:uid="{CF10F13F-83CE-4BB4-ADBE-7BE2DD57DB98}"/>
    <cellStyle name="Normal 4 6 5 3" xfId="10159" xr:uid="{B34BAD10-62E3-47D2-A881-F92C7AE43EC0}"/>
    <cellStyle name="Normal 4 6 5 3 2" xfId="10160" xr:uid="{2F6565BD-9227-4285-B3AD-1BA970AE24D9}"/>
    <cellStyle name="Normal 4 6 5 4" xfId="10161" xr:uid="{F5046B49-7B94-4A7A-A838-135465E8EF85}"/>
    <cellStyle name="Normal 4 6 6" xfId="10162" xr:uid="{68EDBF3D-6080-4357-A079-1A24393C20E6}"/>
    <cellStyle name="Normal 4 6 6 2" xfId="10163" xr:uid="{EEF30989-3F83-4750-937C-96DF1DB332DC}"/>
    <cellStyle name="Normal 4 6 7" xfId="10164" xr:uid="{1D2A9EEE-4F2F-4347-B0CE-577CC928E85F}"/>
    <cellStyle name="Normal 4 6 7 2" xfId="10165" xr:uid="{2BFEE30E-7FD5-4211-8DA1-2CFE29BFDC05}"/>
    <cellStyle name="Normal 4 6 8" xfId="10166" xr:uid="{CEBA041B-453B-4EDD-B102-73CA139CC22A}"/>
    <cellStyle name="Normal 4 6 8 2" xfId="10167" xr:uid="{7880A386-860F-4262-966D-7DC95B1FD1F6}"/>
    <cellStyle name="Normal 4 6 9" xfId="10168" xr:uid="{22028C70-2989-41E7-868F-E77CD664E208}"/>
    <cellStyle name="Normal 4 6_BS (E)" xfId="10169" xr:uid="{60F1EF23-1092-48F4-AC55-91FEC5064E04}"/>
    <cellStyle name="Normal 4 7" xfId="10170" xr:uid="{D837CD60-FD15-495A-8E19-C3750941C99E}"/>
    <cellStyle name="Normal 4 7 2" xfId="10171" xr:uid="{5B5F3D6D-3396-447A-9FF1-E656CA08F9EB}"/>
    <cellStyle name="Normal 4 7 2 2" xfId="10172" xr:uid="{5E2CAC75-1AB1-4A3A-BC7F-98632CA04FD5}"/>
    <cellStyle name="Normal 4 7 3" xfId="10173" xr:uid="{5A1D43FB-C4A2-49E9-BB2F-13215D9B2C4F}"/>
    <cellStyle name="Normal 4 7 3 2" xfId="10174" xr:uid="{FD19FBEC-0817-40BF-914B-5644726EE591}"/>
    <cellStyle name="Normal 4 7 4" xfId="10175" xr:uid="{66EB1F29-84DE-425E-A85B-663054707071}"/>
    <cellStyle name="Normal 4 7 4 2" xfId="10176" xr:uid="{E93BBD86-1F36-48AD-88FF-12F584E639F5}"/>
    <cellStyle name="Normal 4 7 5" xfId="10177" xr:uid="{104CE48F-9CBD-408B-8155-7027210AC924}"/>
    <cellStyle name="Normal 4 7_BS (E)" xfId="10178" xr:uid="{BA34B880-B305-47DB-BDBA-C73E2951F759}"/>
    <cellStyle name="Normal 4 8" xfId="10179" xr:uid="{526B0424-6C35-475E-B9A6-A053E51235B5}"/>
    <cellStyle name="Normal 4 8 2" xfId="10180" xr:uid="{256619A4-9945-4A38-AF46-607454D1BAE8}"/>
    <cellStyle name="Normal 4 8 2 2" xfId="10181" xr:uid="{281BD342-D7C4-4D39-B89C-4099DFF4639B}"/>
    <cellStyle name="Normal 4 8 3" xfId="10182" xr:uid="{A6F5E327-9735-4E34-AE1E-1296D5683A9D}"/>
    <cellStyle name="Normal 4 8 3 2" xfId="10183" xr:uid="{0C694E2A-95CD-44DE-9089-189BF5CFB681}"/>
    <cellStyle name="Normal 4 8 4" xfId="10184" xr:uid="{568EBE88-174B-499C-94BF-06465CE93AAC}"/>
    <cellStyle name="Normal 4 8 4 2" xfId="10185" xr:uid="{0E06CC82-B56B-4AF8-8B34-FD0D285C307E}"/>
    <cellStyle name="Normal 4 8 5" xfId="10186" xr:uid="{08FE69C2-9673-472F-91AE-FF7CFBBBB3E0}"/>
    <cellStyle name="Normal 4 8_BS (E)" xfId="10187" xr:uid="{ED2C470F-A337-4E22-9A12-7E054A70503A}"/>
    <cellStyle name="Normal 4 9" xfId="10188" xr:uid="{DD0C5F9D-675B-4AE2-91FA-A10CF84C9C2C}"/>
    <cellStyle name="Normal 4 9 2" xfId="10189" xr:uid="{5F2FFEEB-623C-44AE-B7DA-66011901C8B1}"/>
    <cellStyle name="Normal 4 9 2 2" xfId="10190" xr:uid="{3171E97A-8B01-4F98-AEF4-F99F5331E0D0}"/>
    <cellStyle name="Normal 4 9 3" xfId="10191" xr:uid="{FF74F1AC-8D03-4B88-B0E0-F1817C6780CC}"/>
    <cellStyle name="Normal 4 9 3 2" xfId="10192" xr:uid="{53209D9D-319A-4F7A-80CC-871E2759BAFA}"/>
    <cellStyle name="Normal 4 9 4" xfId="10193" xr:uid="{C1C5DC48-CEA2-4A35-A1EF-DAB5F3FC0A35}"/>
    <cellStyle name="Normal 4 9 4 2" xfId="10194" xr:uid="{A5CE15C2-6162-41F2-ACD4-AE5144F6CFEE}"/>
    <cellStyle name="Normal 4 9 5" xfId="10195" xr:uid="{AEE18422-AAC0-4752-A6DB-0A58256E123F}"/>
    <cellStyle name="Normal 4 9_BS (E)" xfId="10196" xr:uid="{E5262E23-BAE9-4E1B-8DD3-4CD3E791201A}"/>
    <cellStyle name="Normal 4_BS (E)" xfId="10197" xr:uid="{0B8A4F9B-A6F5-4417-9E01-1E6A4B5AFF80}"/>
    <cellStyle name="Normal 40" xfId="10198" xr:uid="{EC858990-146E-462B-949F-D9C8E640F958}"/>
    <cellStyle name="Normal 40 2" xfId="10199" xr:uid="{02D4B561-A8C0-4C8F-9145-EF42EBEA67DF}"/>
    <cellStyle name="Normal 40 2 2" xfId="10200" xr:uid="{C635764E-EE23-4B77-B76C-B8639ED3F791}"/>
    <cellStyle name="Normal 40 3" xfId="10201" xr:uid="{C63CC570-2AA1-4719-88BA-52A6739917B7}"/>
    <cellStyle name="Normal 40 3 2" xfId="10202" xr:uid="{A949AE55-BC17-452C-BD39-1A5E873CF77A}"/>
    <cellStyle name="Normal 40 4" xfId="10203" xr:uid="{0F33D0D7-9D08-4EB1-A4A7-B4D6E3517AD1}"/>
    <cellStyle name="Normal 40 4 2" xfId="10204" xr:uid="{33E891BD-D78D-4883-AE89-250D50664066}"/>
    <cellStyle name="Normal 40 5" xfId="10205" xr:uid="{9B1E46F1-C40D-4F9F-841B-B35D19E80664}"/>
    <cellStyle name="Normal 40 6" xfId="14492" xr:uid="{9D2F9919-D62A-4C35-9DB9-6C6DF18AF7C0}"/>
    <cellStyle name="Normal 40_BS (E)" xfId="10206" xr:uid="{8BB3D53C-8396-4546-9B18-08B89AB53D93}"/>
    <cellStyle name="Normal 41" xfId="10207" xr:uid="{BBF4F4C5-63AF-44B3-B7C5-F9FD80A686E3}"/>
    <cellStyle name="Normal 41 2" xfId="10208" xr:uid="{591351A3-125F-4D63-B52C-9F786C092379}"/>
    <cellStyle name="Normal 41 2 2" xfId="10209" xr:uid="{56B98A37-C382-4791-BC42-7D9E43A98542}"/>
    <cellStyle name="Normal 41 3" xfId="10210" xr:uid="{767B3689-05FE-4007-93CE-37A9D9549F54}"/>
    <cellStyle name="Normal 41 3 2" xfId="10211" xr:uid="{D334A401-769E-4FB9-ADCE-8220B6B0A105}"/>
    <cellStyle name="Normal 41 4" xfId="10212" xr:uid="{649D2309-FD8E-4ABD-A67B-258882C86AB9}"/>
    <cellStyle name="Normal 41 4 2" xfId="10213" xr:uid="{A021D545-A895-485F-A1C7-9E202AAA4613}"/>
    <cellStyle name="Normal 41 5" xfId="10214" xr:uid="{41971FF0-CCAA-4371-BE67-A3AD1B07434A}"/>
    <cellStyle name="Normal 41 6" xfId="14493" xr:uid="{6DA671BD-CA39-4D55-976E-ABC5B9FAA8E7}"/>
    <cellStyle name="Normal 41_BS (E)" xfId="10215" xr:uid="{91E728CC-F78C-48E9-8B53-9EA8CF97398B}"/>
    <cellStyle name="Normal 42" xfId="10216" xr:uid="{9D35EFFF-E408-4DBC-A4F0-C44322A71CC4}"/>
    <cellStyle name="Normal 42 2" xfId="10217" xr:uid="{BF65CEB6-D208-4B6D-AF2D-E3F90262ECE4}"/>
    <cellStyle name="Normal 42 2 2" xfId="10218" xr:uid="{C8F7DA6C-315A-4940-8616-34C575973E85}"/>
    <cellStyle name="Normal 42 3" xfId="10219" xr:uid="{978BC869-FA87-4E97-BBD0-DA8A09FF65CF}"/>
    <cellStyle name="Normal 42 3 2" xfId="10220" xr:uid="{09C17F33-C1E3-4A1A-8D2B-BD6AD762DC7D}"/>
    <cellStyle name="Normal 42 4" xfId="10221" xr:uid="{374C8966-A07A-4E67-A175-74E88E0A173E}"/>
    <cellStyle name="Normal 42 4 2" xfId="10222" xr:uid="{EDC55C0B-226A-4691-9F88-CB723ADABAA3}"/>
    <cellStyle name="Normal 42 5" xfId="10223" xr:uid="{8D6A0BF2-436D-4B58-95C2-E508033B1B5B}"/>
    <cellStyle name="Normal 42 6" xfId="14494" xr:uid="{4CFB135E-820B-4A76-9F2C-B3990A03E977}"/>
    <cellStyle name="Normal 42_BS (E)" xfId="10224" xr:uid="{463FD03E-A386-4EA0-8E1C-3D0DB456B231}"/>
    <cellStyle name="Normal 43" xfId="10225" xr:uid="{49BC0801-5B0F-4967-967B-8438AAA062D1}"/>
    <cellStyle name="Normal 43 2" xfId="10226" xr:uid="{BAA1A8F7-50F8-46A0-B75D-F8FF0211A4C2}"/>
    <cellStyle name="Normal 43 2 2" xfId="10227" xr:uid="{688BD2D6-3494-4DC7-A68A-AD347128C605}"/>
    <cellStyle name="Normal 43 3" xfId="10228" xr:uid="{31AED635-E3FC-4D03-B2E4-7504231119D4}"/>
    <cellStyle name="Normal 43 3 2" xfId="10229" xr:uid="{EB82AE51-ED55-44A1-B232-EF9BDAA06E6B}"/>
    <cellStyle name="Normal 43 4" xfId="10230" xr:uid="{7EA2A4C9-9814-4D56-9995-B5F5E669D4D2}"/>
    <cellStyle name="Normal 43 4 2" xfId="10231" xr:uid="{3C940812-CF0C-450A-82EC-43BBC0963D93}"/>
    <cellStyle name="Normal 43 5" xfId="10232" xr:uid="{1FA44531-3676-4786-9153-60F74CBD2C19}"/>
    <cellStyle name="Normal 43 6" xfId="14495" xr:uid="{C341EDEE-E990-401E-B9A9-998B74B21062}"/>
    <cellStyle name="Normal 43_BS (E)" xfId="10233" xr:uid="{E9E50077-2927-4658-B41D-2F2967DC79FB}"/>
    <cellStyle name="Normal 44" xfId="10234" xr:uid="{74816CA4-4EC6-4ABC-B1A9-859683E9B69D}"/>
    <cellStyle name="Normal 44 2" xfId="14496" xr:uid="{70150999-852E-4610-A09B-C6FCEF2885EC}"/>
    <cellStyle name="Normal 45" xfId="10235" xr:uid="{6B6F7BB9-F02C-45DE-A801-77C64D09B341}"/>
    <cellStyle name="Normal 45 2" xfId="14497" xr:uid="{D66B5078-0B82-4DCD-867D-5D7FEB3BB777}"/>
    <cellStyle name="Normal 46" xfId="10236" xr:uid="{8A0E0638-942F-47CA-98A2-D4CBE403A591}"/>
    <cellStyle name="Normal 46 2" xfId="14498" xr:uid="{6189373A-EB0A-4C41-8D47-FE65898C902E}"/>
    <cellStyle name="Normal 47" xfId="10237" xr:uid="{2A41F9C9-DE7A-4408-8B88-7187A8FD8722}"/>
    <cellStyle name="Normal 47 2" xfId="14499" xr:uid="{5E26381C-5FA3-4C54-8AEE-116CFF996F22}"/>
    <cellStyle name="Normal 48" xfId="10238" xr:uid="{FD2DB3BD-8B3F-44F9-A639-841EBEB37915}"/>
    <cellStyle name="Normal 48 2" xfId="14500" xr:uid="{9CB7CB60-905B-431F-A67E-37F8132B2FAB}"/>
    <cellStyle name="Normal 49" xfId="10239" xr:uid="{F3294AA2-D93C-4E3F-8DC9-5194FA95317A}"/>
    <cellStyle name="Normal 49 2" xfId="14501" xr:uid="{FDF9EBF6-F016-444B-AAB6-086096FA8B02}"/>
    <cellStyle name="Normal 5" xfId="10240" xr:uid="{1D7943D0-41F5-4BE3-9BB6-5E7FEF7537EB}"/>
    <cellStyle name="Normal 5 10" xfId="10241" xr:uid="{6E888A78-DB96-4E7C-972A-4094C384CE3D}"/>
    <cellStyle name="Normal 5 11" xfId="10242" xr:uid="{A9CB81D4-A9C8-435D-B37E-430A426B1503}"/>
    <cellStyle name="Normal 5 11 2" xfId="10243" xr:uid="{46ECB84E-78FA-40AD-84CF-B3DB889C12E1}"/>
    <cellStyle name="Normal 5 11 2 2" xfId="10244" xr:uid="{93441467-A467-4F5A-9F46-68172B36DBEB}"/>
    <cellStyle name="Normal 5 11 3" xfId="10245" xr:uid="{DAA5E88B-BE4B-46B0-9B31-3290D134F64F}"/>
    <cellStyle name="Normal 5 11 3 2" xfId="10246" xr:uid="{A0F38460-8CA0-473F-9556-909C3753A1C6}"/>
    <cellStyle name="Normal 5 11 4" xfId="10247" xr:uid="{E1511D42-853A-4B72-A518-5A6A2918FEFC}"/>
    <cellStyle name="Normal 5 12" xfId="10248" xr:uid="{7009A0B9-674D-47F6-9657-F0CF2C7AF29C}"/>
    <cellStyle name="Normal 5 12 2" xfId="10249" xr:uid="{46B81FA8-687C-43B5-8BC4-1CBA4A46E879}"/>
    <cellStyle name="Normal 5 12 2 2" xfId="10250" xr:uid="{237A048B-CAD5-4DA3-AB59-86EAAE61FCFB}"/>
    <cellStyle name="Normal 5 12 3" xfId="10251" xr:uid="{1461B8E3-0F71-4595-9226-82163E79E635}"/>
    <cellStyle name="Normal 5 13" xfId="10252" xr:uid="{768A3E09-4DED-4469-8983-99730DBF0B67}"/>
    <cellStyle name="Normal 5 13 2" xfId="10253" xr:uid="{76391DD2-66EB-4055-8057-7ABAC464639E}"/>
    <cellStyle name="Normal 5 14" xfId="10254" xr:uid="{5CE0790E-6B3A-4978-884E-8BC92D5B4D32}"/>
    <cellStyle name="Normal 5 14 2" xfId="10255" xr:uid="{2B721BA7-B167-426B-97DB-E53F800668F5}"/>
    <cellStyle name="Normal 5 15" xfId="10256" xr:uid="{827827CC-99C5-4742-ACA0-AF1029F34705}"/>
    <cellStyle name="Normal 5 16" xfId="10257" xr:uid="{71D3E598-D455-4309-B32E-28678124C2B0}"/>
    <cellStyle name="Normal 5 17" xfId="12086" xr:uid="{8946EA06-95E5-4590-B0C9-8925CEE8842B}"/>
    <cellStyle name="Normal 5 18" xfId="14386" xr:uid="{718C5532-D42E-451E-900F-05A627608AB0}"/>
    <cellStyle name="Normal 5 2" xfId="10258" xr:uid="{F8AF622D-03E8-4C05-90B3-C683D628F1C3}"/>
    <cellStyle name="Normal 5 2 10" xfId="10259" xr:uid="{ECFC1250-BFBC-4904-BF3F-CE654975C885}"/>
    <cellStyle name="Normal 5 2 11" xfId="12750" xr:uid="{83BB6227-9A18-4C52-B69F-1BE24D02B39F}"/>
    <cellStyle name="Normal 5 2 12" xfId="14686" xr:uid="{285FA973-4555-41DC-8BC5-68A1B5AB18D1}"/>
    <cellStyle name="Normal 5 2 2" xfId="10260" xr:uid="{B97CA16D-0765-4C8F-8FB7-910F995BF267}"/>
    <cellStyle name="Normal 5 2 2 10" xfId="13866" xr:uid="{F6A957E3-D41C-4242-968E-289DEDB5CF06}"/>
    <cellStyle name="Normal 5 2 2 2" xfId="10261" xr:uid="{D27D471E-14A7-4B29-85BA-01AE07A70E3A}"/>
    <cellStyle name="Normal 5 2 2 2 2" xfId="10262" xr:uid="{576A220B-8E78-4D44-8305-B00D0F08154E}"/>
    <cellStyle name="Normal 5 2 2 2 2 2" xfId="10263" xr:uid="{DE694217-8E6A-4FA4-9112-B15845B5E38F}"/>
    <cellStyle name="Normal 5 2 2 2 3" xfId="10264" xr:uid="{B699BD00-288E-499A-BFAB-0FAE360728BE}"/>
    <cellStyle name="Normal 5 2 2 2 3 2" xfId="10265" xr:uid="{AE959F1F-19F4-4897-B4DA-F72439598C41}"/>
    <cellStyle name="Normal 5 2 2 2 4" xfId="10266" xr:uid="{12C9B336-2CE3-4C71-8AA7-CC0E4C1F716E}"/>
    <cellStyle name="Normal 5 2 2 2 4 2" xfId="10267" xr:uid="{066DD8E3-CEED-4FFA-BFF1-73D6B71D0426}"/>
    <cellStyle name="Normal 5 2 2 2 5" xfId="10268" xr:uid="{48BE5628-ECBE-419D-ACA3-A258BBA5CE20}"/>
    <cellStyle name="Normal 5 2 2 2_BS (E)" xfId="10269" xr:uid="{D6A83F47-8340-419B-94D2-23518EAB3362}"/>
    <cellStyle name="Normal 5 2 2 3" xfId="10270" xr:uid="{EBEBC17D-05C8-462B-91C3-6E4197F20F67}"/>
    <cellStyle name="Normal 5 2 2 3 2" xfId="10271" xr:uid="{64768D30-4364-4BD0-B189-6C142DD4FC11}"/>
    <cellStyle name="Normal 5 2 2 3 2 2" xfId="10272" xr:uid="{445582EA-082F-49C0-9A57-549FA7908E43}"/>
    <cellStyle name="Normal 5 2 2 3 3" xfId="10273" xr:uid="{A5317446-BC93-449C-B2B7-B0E48DF966FB}"/>
    <cellStyle name="Normal 5 2 2 3 3 2" xfId="10274" xr:uid="{9D66A8C2-8302-47EA-B499-C20C6E84E740}"/>
    <cellStyle name="Normal 5 2 2 3 4" xfId="10275" xr:uid="{E75F6E6C-DC99-45BB-B201-809A3134CDA6}"/>
    <cellStyle name="Normal 5 2 2 3 4 2" xfId="10276" xr:uid="{2A1C7624-5C60-4402-B53D-C72AA230A251}"/>
    <cellStyle name="Normal 5 2 2 3 5" xfId="10277" xr:uid="{D58F794E-32B8-48C5-8585-4549E9C8A77F}"/>
    <cellStyle name="Normal 5 2 2 3_BS (E)" xfId="10278" xr:uid="{95EA4E04-7067-4BCF-B23E-39A4D67D1F43}"/>
    <cellStyle name="Normal 5 2 2 4" xfId="10279" xr:uid="{0DD0F8FF-E504-49C8-9E0B-F1096B1E5FE3}"/>
    <cellStyle name="Normal 5 2 2 4 2" xfId="10280" xr:uid="{443156C0-ED60-4998-B4D9-08C33955C28D}"/>
    <cellStyle name="Normal 5 2 2 4 2 2" xfId="10281" xr:uid="{B458498E-EFEA-4353-AAAC-5D0ABAE62B3E}"/>
    <cellStyle name="Normal 5 2 2 4 3" xfId="10282" xr:uid="{DC277BAB-D727-407D-8670-B61A8CDEB0CB}"/>
    <cellStyle name="Normal 5 2 2 4 3 2" xfId="10283" xr:uid="{6EAA669F-4DC9-489C-BD12-8BE9614E14DF}"/>
    <cellStyle name="Normal 5 2 2 4 4" xfId="10284" xr:uid="{652DD0DA-5C3D-4256-906F-005085BB683C}"/>
    <cellStyle name="Normal 5 2 2 4 4 2" xfId="10285" xr:uid="{A473FB62-4224-437F-8443-6EF881B00A46}"/>
    <cellStyle name="Normal 5 2 2 4 5" xfId="10286" xr:uid="{B1EE83DD-3195-4089-91E7-DA08C32DF76F}"/>
    <cellStyle name="Normal 5 2 2 4_BS (E)" xfId="10287" xr:uid="{CC66621D-AE2A-4F0A-9039-D97E22F2A971}"/>
    <cellStyle name="Normal 5 2 2 5" xfId="10288" xr:uid="{CBB03F1F-6F54-42F7-B528-0DA57A05A61E}"/>
    <cellStyle name="Normal 5 2 2 5 2" xfId="10289" xr:uid="{BCC463F6-6992-4C51-B104-144C9E6B2B8B}"/>
    <cellStyle name="Normal 5 2 2 5 2 2" xfId="10290" xr:uid="{81E989CF-6EF3-4FE7-A4EA-A39203FD65D8}"/>
    <cellStyle name="Normal 5 2 2 5 3" xfId="10291" xr:uid="{656FD623-80E3-486B-A0AC-F22344160126}"/>
    <cellStyle name="Normal 5 2 2 5 3 2" xfId="10292" xr:uid="{CA3FEA09-4C91-4E17-9B83-13D51BA07984}"/>
    <cellStyle name="Normal 5 2 2 5 4" xfId="10293" xr:uid="{A2EFD430-49A8-4EE6-9995-052A200111D2}"/>
    <cellStyle name="Normal 5 2 2 6" xfId="10294" xr:uid="{0CC5E3D8-1EF9-4E4A-8B24-6BDD1CFA09A4}"/>
    <cellStyle name="Normal 5 2 2 6 2" xfId="10295" xr:uid="{6FC01A8C-401A-484F-848D-C037E1439236}"/>
    <cellStyle name="Normal 5 2 2 7" xfId="10296" xr:uid="{5AD4ADD6-862E-45B6-8881-22438877C355}"/>
    <cellStyle name="Normal 5 2 2 7 2" xfId="10297" xr:uid="{665D03A8-AEB6-4595-AAA9-6EB73112A40E}"/>
    <cellStyle name="Normal 5 2 2 8" xfId="10298" xr:uid="{E6D7B0E7-92C5-4C98-A151-DCF0473A1534}"/>
    <cellStyle name="Normal 5 2 2 8 2" xfId="10299" xr:uid="{3D2E259F-531A-49BE-8911-A160258302A9}"/>
    <cellStyle name="Normal 5 2 2 9" xfId="10300" xr:uid="{74A999DE-982D-42EB-84EA-2095140C43F6}"/>
    <cellStyle name="Normal 5 2 2_BS (E)" xfId="10301" xr:uid="{3FCAD08C-3418-49D5-8B02-2D8ACAA4C618}"/>
    <cellStyle name="Normal 5 2 3" xfId="10302" xr:uid="{99B9A4EE-930B-4FF2-B56F-DBA1D9EF2535}"/>
    <cellStyle name="Normal 5 2 3 2" xfId="10303" xr:uid="{10DED40C-9737-40A7-9E1E-6D2A46627446}"/>
    <cellStyle name="Normal 5 2 3 2 2" xfId="10304" xr:uid="{A82473F1-064B-422E-887D-0D7BB897748E}"/>
    <cellStyle name="Normal 5 2 3 3" xfId="10305" xr:uid="{D631C645-7720-4222-98C5-0DD7F7C7BB5B}"/>
    <cellStyle name="Normal 5 2 3 3 2" xfId="10306" xr:uid="{2CC6F8E8-A75D-4FDC-A7A8-3ED29F450B14}"/>
    <cellStyle name="Normal 5 2 3 4" xfId="10307" xr:uid="{44010CEA-3A1F-4FB1-A135-9222B20E48ED}"/>
    <cellStyle name="Normal 5 2 3 4 2" xfId="10308" xr:uid="{283529EF-24AB-49C0-ADD5-FEB6395BF8F5}"/>
    <cellStyle name="Normal 5 2 3 5" xfId="10309" xr:uid="{229502D8-C981-439D-80A9-5FCB5196B4E2}"/>
    <cellStyle name="Normal 5 2 3_BS (E)" xfId="10310" xr:uid="{E1239128-959F-4715-A300-5DB25B457273}"/>
    <cellStyle name="Normal 5 2 4" xfId="10311" xr:uid="{AA6FC2EC-BDE8-4896-B339-0658FE2CD61D}"/>
    <cellStyle name="Normal 5 2 4 2" xfId="10312" xr:uid="{D010E4CB-A4A3-456D-ABF0-00A746AAB133}"/>
    <cellStyle name="Normal 5 2 4 2 2" xfId="10313" xr:uid="{271D809C-0F51-4B55-8A3D-50BFBA679881}"/>
    <cellStyle name="Normal 5 2 4 3" xfId="10314" xr:uid="{57E600DA-33B2-4015-865B-9DF9E65C5E36}"/>
    <cellStyle name="Normal 5 2 4 3 2" xfId="10315" xr:uid="{1ACD8636-5C6C-48D5-AC4E-CE6CB4EF80A1}"/>
    <cellStyle name="Normal 5 2 4 4" xfId="10316" xr:uid="{7E8C465D-BF7B-45E8-B423-FD272AD9FB11}"/>
    <cellStyle name="Normal 5 2 4 4 2" xfId="10317" xr:uid="{5D85A566-1FC2-434C-AED5-8BA8235B1126}"/>
    <cellStyle name="Normal 5 2 4 5" xfId="10318" xr:uid="{7BA077A5-18F3-4DE0-A5CE-C77B24C51AEB}"/>
    <cellStyle name="Normal 5 2 4_BS (E)" xfId="10319" xr:uid="{47EF1990-77AC-4288-A82B-E2F2004C1B14}"/>
    <cellStyle name="Normal 5 2 5" xfId="10320" xr:uid="{309863D3-F490-434B-8A48-8D500FDF431C}"/>
    <cellStyle name="Normal 5 2 5 2" xfId="10321" xr:uid="{66F57CA3-25B2-401D-8B0C-63F589E4B142}"/>
    <cellStyle name="Normal 5 2 5 2 2" xfId="10322" xr:uid="{D57CB4AA-AE8E-4900-8C17-C629111FE7EC}"/>
    <cellStyle name="Normal 5 2 5 3" xfId="10323" xr:uid="{7E38CF21-F981-4F10-A19C-794207A3D560}"/>
    <cellStyle name="Normal 5 2 5 3 2" xfId="10324" xr:uid="{AD9CFAD1-C5F7-479E-8417-BE2E7A56132F}"/>
    <cellStyle name="Normal 5 2 5 4" xfId="10325" xr:uid="{790B5249-80DD-41CE-ADAD-16F138C1F4B1}"/>
    <cellStyle name="Normal 5 2 5 4 2" xfId="10326" xr:uid="{A66A3251-9366-449C-B0F8-9F672E45FFB7}"/>
    <cellStyle name="Normal 5 2 5 5" xfId="10327" xr:uid="{3EFF2093-6377-4053-8FFA-E47BE78F4757}"/>
    <cellStyle name="Normal 5 2 5_BS (E)" xfId="10328" xr:uid="{F75A925F-3B8B-430E-94E9-E5FFED859781}"/>
    <cellStyle name="Normal 5 2 6" xfId="10329" xr:uid="{A9035B0B-1BF4-425C-91BE-2BD74B61A089}"/>
    <cellStyle name="Normal 5 2 6 2" xfId="10330" xr:uid="{76FB1BD4-DB80-4802-A70D-57831D08595A}"/>
    <cellStyle name="Normal 5 2 6 2 2" xfId="10331" xr:uid="{8D35ED1A-AC58-40D4-9A48-6FB24B992756}"/>
    <cellStyle name="Normal 5 2 6 3" xfId="10332" xr:uid="{35AB9220-9F3D-4308-80AD-05F68ACEB984}"/>
    <cellStyle name="Normal 5 2 6 3 2" xfId="10333" xr:uid="{4E4EF8B9-0E0A-486C-82E6-DA407ABAEB91}"/>
    <cellStyle name="Normal 5 2 6 4" xfId="10334" xr:uid="{31CC0379-6700-4956-A824-992E84739597}"/>
    <cellStyle name="Normal 5 2 7" xfId="10335" xr:uid="{6BB22589-EFC3-45FF-848A-9424CC2A613A}"/>
    <cellStyle name="Normal 5 2 7 2" xfId="10336" xr:uid="{2B9A0118-C71A-459F-BE4D-160541A0AAF3}"/>
    <cellStyle name="Normal 5 2 8" xfId="10337" xr:uid="{D1E9AB65-8F7F-4C37-8F2C-DF0F46D6182F}"/>
    <cellStyle name="Normal 5 2 8 2" xfId="10338" xr:uid="{E99A1007-4F37-4276-AC2D-3165FDB789E0}"/>
    <cellStyle name="Normal 5 2 9" xfId="10339" xr:uid="{1C184C0D-9802-4044-A4A0-871AE96BE25D}"/>
    <cellStyle name="Normal 5 2 9 2" xfId="10340" xr:uid="{41F8DD0E-267F-4425-932D-7B2C610B1732}"/>
    <cellStyle name="Normal 5 2_BS (E)" xfId="10341" xr:uid="{C1C781C6-33E2-4512-9C33-36F12121937F}"/>
    <cellStyle name="Normal 5 3" xfId="10342" xr:uid="{9638AA7B-3636-44B8-96B0-97BE190D6475}"/>
    <cellStyle name="Normal 5 3 2" xfId="10343" xr:uid="{D8E7F078-4C79-4E4F-8704-199791AE9B5E}"/>
    <cellStyle name="Normal 5 3 2 2" xfId="10344" xr:uid="{A87D6365-CB8D-41BF-8235-2E71261AD005}"/>
    <cellStyle name="Normal 5 3 3" xfId="12751" xr:uid="{F921B729-F8E7-437E-823E-B7101768933E}"/>
    <cellStyle name="Normal 5 3 3 2" xfId="14337" xr:uid="{1D8C7652-3FBF-40A3-9D2C-C8D8FEE8B7F0}"/>
    <cellStyle name="Normal 5 3 3 3" xfId="14214" xr:uid="{3658B0E3-A550-48A4-8DA2-6C5C0B48F5E1}"/>
    <cellStyle name="Normal 5 3 4" xfId="14938" xr:uid="{6C103972-BB6A-4CDB-AF5F-946F31DB0A89}"/>
    <cellStyle name="Normal 5 4" xfId="10345" xr:uid="{C0B933F8-8E45-4A54-8B3B-632CC04961C9}"/>
    <cellStyle name="Normal 5 4 10" xfId="10346" xr:uid="{8D3C8B00-D74B-4426-9C9F-767DA32A37C0}"/>
    <cellStyle name="Normal 5 4 11" xfId="13250" xr:uid="{31EEB824-B795-4529-83F2-ADDDE5E03FC2}"/>
    <cellStyle name="Normal 5 4 12" xfId="15016" xr:uid="{125A7F88-9D0D-401C-8DC2-BA88BAE6DEEF}"/>
    <cellStyle name="Normal 5 4 2" xfId="10347" xr:uid="{D9C6FF35-8591-4930-B48E-6274EEF68D64}"/>
    <cellStyle name="Normal 5 4 2 2" xfId="10348" xr:uid="{C0CC5191-F732-4A21-B1FD-3A6605C7F12B}"/>
    <cellStyle name="Normal 5 4 2 2 2" xfId="10349" xr:uid="{1D063982-2CE9-48D2-B60A-CFEDDF5C37F2}"/>
    <cellStyle name="Normal 5 4 2 2 2 2" xfId="10350" xr:uid="{CEF0ECC6-D06D-4887-A270-43EB11E8B40D}"/>
    <cellStyle name="Normal 5 4 2 2 3" xfId="10351" xr:uid="{ABA856B9-3B49-48FC-BD1F-40AE6A720180}"/>
    <cellStyle name="Normal 5 4 2 2 3 2" xfId="10352" xr:uid="{464AE345-8B43-41BC-ACCE-765DBE0721CB}"/>
    <cellStyle name="Normal 5 4 2 2 4" xfId="10353" xr:uid="{3E9659A4-053D-485F-9D9C-0D9FED52ECC5}"/>
    <cellStyle name="Normal 5 4 2 2 4 2" xfId="10354" xr:uid="{388C0BBA-E318-43DE-9E82-AEB7D78CFCA0}"/>
    <cellStyle name="Normal 5 4 2 2 5" xfId="10355" xr:uid="{4CEFD8FD-9419-4532-B26B-A2F48487F131}"/>
    <cellStyle name="Normal 5 4 2 2_BS (E)" xfId="10356" xr:uid="{C648D8F5-9579-4C68-8905-063D24EFF70B}"/>
    <cellStyle name="Normal 5 4 2 3" xfId="10357" xr:uid="{E6316D7A-1CC0-44DD-93DC-9EEED3A7C2FE}"/>
    <cellStyle name="Normal 5 4 2 3 2" xfId="10358" xr:uid="{25A34B74-3726-4676-AC31-0EACD576D606}"/>
    <cellStyle name="Normal 5 4 2 3 2 2" xfId="10359" xr:uid="{BD5C7B23-20C6-4FDB-A4BF-A44FBEAF26E7}"/>
    <cellStyle name="Normal 5 4 2 3 3" xfId="10360" xr:uid="{CED252AE-6C21-4B2A-BD1C-4E91F818A110}"/>
    <cellStyle name="Normal 5 4 2 3 3 2" xfId="10361" xr:uid="{4E4A38D8-8CAC-4EAB-89F4-80D1815CD178}"/>
    <cellStyle name="Normal 5 4 2 3 4" xfId="10362" xr:uid="{0958684D-EABE-4E8C-A4F6-C05A87295B07}"/>
    <cellStyle name="Normal 5 4 2 3 4 2" xfId="10363" xr:uid="{BC2575B7-295E-436A-9DAE-03CC6D82D9E7}"/>
    <cellStyle name="Normal 5 4 2 3 5" xfId="10364" xr:uid="{688F4C66-FD2A-491D-9F26-972BD9B4228B}"/>
    <cellStyle name="Normal 5 4 2 3_BS (E)" xfId="10365" xr:uid="{D2660A60-FA96-4263-950F-8441F4ED918C}"/>
    <cellStyle name="Normal 5 4 2 4" xfId="10366" xr:uid="{DE3CE670-96F8-4D52-97FA-B1F81DDD7E20}"/>
    <cellStyle name="Normal 5 4 2 4 2" xfId="10367" xr:uid="{90EA08C6-5FF8-464C-A32A-61043C52CF1A}"/>
    <cellStyle name="Normal 5 4 2 4 2 2" xfId="10368" xr:uid="{F23699A1-CF80-41BE-9F1F-5AE4F5B18954}"/>
    <cellStyle name="Normal 5 4 2 4 3" xfId="10369" xr:uid="{EDF6BC08-CFD4-4313-9F24-473894957977}"/>
    <cellStyle name="Normal 5 4 2 4 3 2" xfId="10370" xr:uid="{4327C1C9-0D83-4655-9F0C-782C2BB77399}"/>
    <cellStyle name="Normal 5 4 2 4 4" xfId="10371" xr:uid="{3F45AF6D-16DE-459C-8BB5-D1524241B99E}"/>
    <cellStyle name="Normal 5 4 2 4 4 2" xfId="10372" xr:uid="{93EA1718-6C51-4179-AC18-4EDF789CA83B}"/>
    <cellStyle name="Normal 5 4 2 4 5" xfId="10373" xr:uid="{8C11B6FF-F17B-4CCF-B17A-450F9721B720}"/>
    <cellStyle name="Normal 5 4 2 4_BS (E)" xfId="10374" xr:uid="{C8CAA00C-940C-476A-B1B3-D112D89F070C}"/>
    <cellStyle name="Normal 5 4 2 5" xfId="10375" xr:uid="{79A88F16-4A85-4088-81ED-75F780D65A08}"/>
    <cellStyle name="Normal 5 4 2 5 2" xfId="10376" xr:uid="{4BC26926-8AA4-4CE2-8C53-565B492FBBC3}"/>
    <cellStyle name="Normal 5 4 2 5 2 2" xfId="10377" xr:uid="{2AD30F45-EE0A-486D-8AED-BFBA3E504615}"/>
    <cellStyle name="Normal 5 4 2 5 3" xfId="10378" xr:uid="{49AD43B7-AA1E-4515-B069-24B8E0939A73}"/>
    <cellStyle name="Normal 5 4 2 5 3 2" xfId="10379" xr:uid="{0E0984E6-6199-495C-86CD-68A8B2200A1D}"/>
    <cellStyle name="Normal 5 4 2 5 4" xfId="10380" xr:uid="{DA3EED1F-77AA-4859-91ED-D4DEF69A4A5D}"/>
    <cellStyle name="Normal 5 4 2 6" xfId="10381" xr:uid="{9339C216-425C-4E6C-9909-BC06A97D531F}"/>
    <cellStyle name="Normal 5 4 2 6 2" xfId="10382" xr:uid="{87CA8151-905D-4CA1-9FF1-98C042477FC7}"/>
    <cellStyle name="Normal 5 4 2 7" xfId="10383" xr:uid="{CD950B7A-07B7-438B-A230-3338707B369F}"/>
    <cellStyle name="Normal 5 4 2 7 2" xfId="10384" xr:uid="{FD2AA04C-2EDC-4212-AF45-6EB78BF697D9}"/>
    <cellStyle name="Normal 5 4 2 8" xfId="10385" xr:uid="{F381C33C-B452-432E-A39D-176CE7BA9847}"/>
    <cellStyle name="Normal 5 4 2 8 2" xfId="10386" xr:uid="{D1B492F4-18D2-49CE-AC07-12F3A16576FF}"/>
    <cellStyle name="Normal 5 4 2 9" xfId="10387" xr:uid="{1C6A4539-DF78-450F-B440-A86A00BEBFD9}"/>
    <cellStyle name="Normal 5 4 2_BS (E)" xfId="10388" xr:uid="{604D9F14-58F6-4415-80B8-68EDDCE9000C}"/>
    <cellStyle name="Normal 5 4 3" xfId="10389" xr:uid="{5BAFA09A-C908-4E29-B626-6AA1D0963352}"/>
    <cellStyle name="Normal 5 4 3 2" xfId="10390" xr:uid="{29983A61-F3CD-4E29-94D9-8FFEA5543C15}"/>
    <cellStyle name="Normal 5 4 3 2 2" xfId="10391" xr:uid="{A6F876FE-99CA-4F32-91E2-494C69EECE7E}"/>
    <cellStyle name="Normal 5 4 3 3" xfId="10392" xr:uid="{297A0F33-5BE9-47BB-9EB4-44D07C7F5D15}"/>
    <cellStyle name="Normal 5 4 3 3 2" xfId="10393" xr:uid="{3037C09C-98DA-43D5-AE60-1468F82160BE}"/>
    <cellStyle name="Normal 5 4 3 4" xfId="10394" xr:uid="{9E07A651-E65F-473C-A0CC-69D7429C9F8A}"/>
    <cellStyle name="Normal 5 4 3 4 2" xfId="10395" xr:uid="{810C8359-9E1C-4F3D-B2E9-523A3DC956EB}"/>
    <cellStyle name="Normal 5 4 3 5" xfId="10396" xr:uid="{5617BE98-C04D-4490-91F9-99E741094407}"/>
    <cellStyle name="Normal 5 4 3_BS (E)" xfId="10397" xr:uid="{536764A9-C2EE-499C-86D9-FB08E5827DAA}"/>
    <cellStyle name="Normal 5 4 4" xfId="10398" xr:uid="{A0FBE9B2-537A-43E5-BFCA-908247A5EA58}"/>
    <cellStyle name="Normal 5 4 4 2" xfId="10399" xr:uid="{10D05CB4-0355-4000-8375-BF7D0E0A9853}"/>
    <cellStyle name="Normal 5 4 4 2 2" xfId="10400" xr:uid="{A9F61C11-1750-40CA-90DB-B57C2DC146BA}"/>
    <cellStyle name="Normal 5 4 4 3" xfId="10401" xr:uid="{4692E201-4F2B-4E92-B0D7-30E91753A5F4}"/>
    <cellStyle name="Normal 5 4 4 3 2" xfId="10402" xr:uid="{8217169A-D17C-406A-877D-A936E23A49FE}"/>
    <cellStyle name="Normal 5 4 4 4" xfId="10403" xr:uid="{B6ABC6F9-A296-4D98-9AA6-8962C870A487}"/>
    <cellStyle name="Normal 5 4 4 4 2" xfId="10404" xr:uid="{A067F019-D871-458F-82F5-05DD5152380C}"/>
    <cellStyle name="Normal 5 4 4 5" xfId="10405" xr:uid="{901ABBCA-5BCE-4EE6-89F4-FBE7205CBA21}"/>
    <cellStyle name="Normal 5 4 4_BS (E)" xfId="10406" xr:uid="{14D3C423-2BB2-4B73-BF4F-78AFF51A9FBD}"/>
    <cellStyle name="Normal 5 4 5" xfId="10407" xr:uid="{5031F4E2-8AFA-478C-BF84-0FF0BEDEBE18}"/>
    <cellStyle name="Normal 5 4 5 2" xfId="10408" xr:uid="{E97A26D0-2E04-4057-8B57-FE132478BAA5}"/>
    <cellStyle name="Normal 5 4 5 2 2" xfId="10409" xr:uid="{222D6B47-F750-426B-B334-E2BB06202CB0}"/>
    <cellStyle name="Normal 5 4 5 3" xfId="10410" xr:uid="{5A4360C6-2045-426E-B65A-839486C52B56}"/>
    <cellStyle name="Normal 5 4 5 3 2" xfId="10411" xr:uid="{FC2D9797-D420-42B5-977E-B93B30A6BF70}"/>
    <cellStyle name="Normal 5 4 5 4" xfId="10412" xr:uid="{494A2352-6C65-4DE9-B185-FD0F2349DF65}"/>
    <cellStyle name="Normal 5 4 5 4 2" xfId="10413" xr:uid="{D5319B32-FF99-4E6D-8866-3920EBF84FAC}"/>
    <cellStyle name="Normal 5 4 5 5" xfId="10414" xr:uid="{08BB6A70-31B6-4E71-BB61-2C521AD05753}"/>
    <cellStyle name="Normal 5 4 5_BS (E)" xfId="10415" xr:uid="{E4F2F25B-2A68-414D-B98C-4BA86C4B92FF}"/>
    <cellStyle name="Normal 5 4 6" xfId="10416" xr:uid="{FB4699B9-EF57-42C1-B1B7-BB34FBB8F3D5}"/>
    <cellStyle name="Normal 5 4 6 2" xfId="10417" xr:uid="{C77F4709-D3EC-43DE-B259-6B978E20C1D9}"/>
    <cellStyle name="Normal 5 4 6 2 2" xfId="10418" xr:uid="{EC5A6F3E-F7C2-4830-BCD0-8162641C76BD}"/>
    <cellStyle name="Normal 5 4 6 3" xfId="10419" xr:uid="{3F365E52-BD8E-4516-8578-255F50DB809C}"/>
    <cellStyle name="Normal 5 4 6 3 2" xfId="10420" xr:uid="{BACC2A60-7F4C-4105-BB9E-393E86C0DF25}"/>
    <cellStyle name="Normal 5 4 6 4" xfId="10421" xr:uid="{672007DD-5CF6-4D37-AB56-4D385BCC8126}"/>
    <cellStyle name="Normal 5 4 7" xfId="10422" xr:uid="{93F97CC3-1218-45DF-B7BA-25F7F9FE0239}"/>
    <cellStyle name="Normal 5 4 7 2" xfId="10423" xr:uid="{F7EF94C2-5DA4-45E5-89B0-2D0159AD02D8}"/>
    <cellStyle name="Normal 5 4 8" xfId="10424" xr:uid="{199DADFF-F255-497A-B8D2-19F85184D16D}"/>
    <cellStyle name="Normal 5 4 8 2" xfId="10425" xr:uid="{2F1F79CD-FC45-4B0A-A8E4-67E6EFE86593}"/>
    <cellStyle name="Normal 5 4 9" xfId="10426" xr:uid="{DB3C04FF-C36C-4258-8005-3E065690722C}"/>
    <cellStyle name="Normal 5 4 9 2" xfId="10427" xr:uid="{51E10A43-C33D-4605-9DCD-6519735B5964}"/>
    <cellStyle name="Normal 5 4_BS (E)" xfId="10428" xr:uid="{AE361E79-8186-4DE8-98CA-16E337099F25}"/>
    <cellStyle name="Normal 5 5" xfId="10429" xr:uid="{D055970D-AC6A-4D62-86AB-B383462756FF}"/>
    <cellStyle name="Normal 5 5 10" xfId="10430" xr:uid="{C0FF2E28-363C-4E4A-89AD-0F5C80F43C1F}"/>
    <cellStyle name="Normal 5 5 11" xfId="15104" xr:uid="{4E543942-7CBC-42F2-9503-3B55C17D2A6A}"/>
    <cellStyle name="Normal 5 5 2" xfId="10431" xr:uid="{FAD1A0CF-4FE1-441E-923D-5DB0A3881A78}"/>
    <cellStyle name="Normal 5 5 2 2" xfId="10432" xr:uid="{570A15DE-C2A2-40F3-A603-950C2414D8A0}"/>
    <cellStyle name="Normal 5 5 2 2 2" xfId="10433" xr:uid="{93736BA5-D5B0-4BD6-861E-22B4C8E808DA}"/>
    <cellStyle name="Normal 5 5 2 2 2 2" xfId="10434" xr:uid="{AAB0AF03-6E9E-47ED-9B0D-1A5151551AEC}"/>
    <cellStyle name="Normal 5 5 2 2 3" xfId="10435" xr:uid="{119523DC-FAD3-437D-B564-52955E7C2748}"/>
    <cellStyle name="Normal 5 5 2 2 3 2" xfId="10436" xr:uid="{758C0EDB-C31B-4611-ABE9-BFF3BF6EE1C7}"/>
    <cellStyle name="Normal 5 5 2 2 4" xfId="10437" xr:uid="{D7B22471-7963-4550-A91B-12A676CA1C2B}"/>
    <cellStyle name="Normal 5 5 2 2 4 2" xfId="10438" xr:uid="{22292C43-C512-4F64-87C1-1162A9B38329}"/>
    <cellStyle name="Normal 5 5 2 2 5" xfId="10439" xr:uid="{31E561D9-5237-4C83-A95B-A6B4E5D3DB7D}"/>
    <cellStyle name="Normal 5 5 2 2_BS (E)" xfId="10440" xr:uid="{09652BF2-72B0-41EF-AFDA-DB6194669130}"/>
    <cellStyle name="Normal 5 5 2 3" xfId="10441" xr:uid="{43F43C77-2025-47AB-8800-2C5A0C10BBB2}"/>
    <cellStyle name="Normal 5 5 2 3 2" xfId="10442" xr:uid="{2495C153-2EA1-4F5D-9EDA-E90B7CA8D23E}"/>
    <cellStyle name="Normal 5 5 2 3 2 2" xfId="10443" xr:uid="{FF74794E-2ACE-4E69-8CC4-3A62E733F339}"/>
    <cellStyle name="Normal 5 5 2 3 3" xfId="10444" xr:uid="{214BC81A-D9A1-4391-94AB-9984D74463C9}"/>
    <cellStyle name="Normal 5 5 2 3 3 2" xfId="10445" xr:uid="{0316F862-27C9-4369-AD93-9A8CC31E06B9}"/>
    <cellStyle name="Normal 5 5 2 3 4" xfId="10446" xr:uid="{174E38F5-5E9D-4B5F-AC8C-8B1585725FEF}"/>
    <cellStyle name="Normal 5 5 2 3 4 2" xfId="10447" xr:uid="{A13BB04E-A524-4C86-9BED-3A6C41FD40F8}"/>
    <cellStyle name="Normal 5 5 2 3 5" xfId="10448" xr:uid="{85936589-285B-408D-ADFF-E4452D8E98E8}"/>
    <cellStyle name="Normal 5 5 2 3_BS (E)" xfId="10449" xr:uid="{DD436242-A31B-4FC6-9C9A-08E71E6CF8FE}"/>
    <cellStyle name="Normal 5 5 2 4" xfId="10450" xr:uid="{1B3084EA-6ED0-4114-9169-0FA7CCAD2EE0}"/>
    <cellStyle name="Normal 5 5 2 4 2" xfId="10451" xr:uid="{9F53A2E0-C6E2-46DA-B91F-ABF90A2588A2}"/>
    <cellStyle name="Normal 5 5 2 4 2 2" xfId="10452" xr:uid="{A76586B9-0FE5-4D21-8B40-7AC17C23761A}"/>
    <cellStyle name="Normal 5 5 2 4 3" xfId="10453" xr:uid="{E9E3BB82-023B-4D68-93A7-4C5EEDE6EDE4}"/>
    <cellStyle name="Normal 5 5 2 4 3 2" xfId="10454" xr:uid="{FBF98751-4E86-42A0-8248-DA0AF6D6994E}"/>
    <cellStyle name="Normal 5 5 2 4 4" xfId="10455" xr:uid="{CADAF308-1ED1-4519-931C-85D0D9A3C626}"/>
    <cellStyle name="Normal 5 5 2 4 4 2" xfId="10456" xr:uid="{11CF010B-7CD0-47C6-95C8-994892A7C841}"/>
    <cellStyle name="Normal 5 5 2 4 5" xfId="10457" xr:uid="{192827B1-2048-4C2E-A550-4ECEF89C8199}"/>
    <cellStyle name="Normal 5 5 2 4_BS (E)" xfId="10458" xr:uid="{633313E7-0705-4E15-B7D9-FBB728C4B9FF}"/>
    <cellStyle name="Normal 5 5 2 5" xfId="10459" xr:uid="{F52E6D42-1B69-47CD-8FE4-5F5536000A0F}"/>
    <cellStyle name="Normal 5 5 2 5 2" xfId="10460" xr:uid="{D0DD9DD4-4655-4B94-841A-69D1D80C3DF2}"/>
    <cellStyle name="Normal 5 5 2 5 2 2" xfId="10461" xr:uid="{C2236907-4C95-4A34-BDB0-7A3A86F1575D}"/>
    <cellStyle name="Normal 5 5 2 5 3" xfId="10462" xr:uid="{71454B36-2341-4714-8B23-2EB7E0ECDF5D}"/>
    <cellStyle name="Normal 5 5 2 5 3 2" xfId="10463" xr:uid="{5B1F85B3-B55E-4510-A6FD-F2DAE50E80BE}"/>
    <cellStyle name="Normal 5 5 2 5 4" xfId="10464" xr:uid="{373AB6DA-37F5-4A21-AB65-0AA2F224DDBD}"/>
    <cellStyle name="Normal 5 5 2 6" xfId="10465" xr:uid="{563C2190-4FCD-4658-8DE1-9545456E53CB}"/>
    <cellStyle name="Normal 5 5 2 6 2" xfId="10466" xr:uid="{13377D4C-06C4-4106-B2FA-C9E9A4D7E5E6}"/>
    <cellStyle name="Normal 5 5 2 7" xfId="10467" xr:uid="{4307F28A-C714-4A0F-874E-53BCEA23B1CD}"/>
    <cellStyle name="Normal 5 5 2 7 2" xfId="10468" xr:uid="{4ABB7259-F962-4D65-A1F5-16F3DBE11D06}"/>
    <cellStyle name="Normal 5 5 2 8" xfId="10469" xr:uid="{4763B6EE-7144-4F26-BCF1-EC6D9E1BC194}"/>
    <cellStyle name="Normal 5 5 2 8 2" xfId="10470" xr:uid="{70F5A60E-F5CA-47DD-BA49-38C09036D91B}"/>
    <cellStyle name="Normal 5 5 2 9" xfId="10471" xr:uid="{DBC10FA6-8487-4DE4-B12B-275C4A7134B7}"/>
    <cellStyle name="Normal 5 5 2_BS (E)" xfId="10472" xr:uid="{6D28AD55-0A6E-4FD9-953D-070DA6AD6AE4}"/>
    <cellStyle name="Normal 5 5 3" xfId="10473" xr:uid="{25E0648E-5CDD-46B9-972E-98CE66CFF969}"/>
    <cellStyle name="Normal 5 5 3 2" xfId="10474" xr:uid="{74DE3818-945A-4BF8-9EA2-CA75B728DF86}"/>
    <cellStyle name="Normal 5 5 3 2 2" xfId="10475" xr:uid="{83289413-0219-4CBB-96DB-55B4CF015AEE}"/>
    <cellStyle name="Normal 5 5 3 3" xfId="10476" xr:uid="{FE3E053F-E62F-4C28-BD4B-B72D79B54F03}"/>
    <cellStyle name="Normal 5 5 3 3 2" xfId="10477" xr:uid="{15C6C479-4D56-4443-B240-9E62919B8996}"/>
    <cellStyle name="Normal 5 5 3 4" xfId="10478" xr:uid="{2D61091F-888E-4B59-B714-11EAEBBBDF6D}"/>
    <cellStyle name="Normal 5 5 3 4 2" xfId="10479" xr:uid="{F54F2C70-4452-41F8-8FB9-6EEB4C390FE9}"/>
    <cellStyle name="Normal 5 5 3 5" xfId="10480" xr:uid="{341994B7-73BB-4F2B-8441-83703E95D73B}"/>
    <cellStyle name="Normal 5 5 3_BS (E)" xfId="10481" xr:uid="{2E77E100-EDCC-4E9F-A60A-E2BBB53B21FB}"/>
    <cellStyle name="Normal 5 5 4" xfId="10482" xr:uid="{2CB2E0AC-74A7-4C7F-A3A0-137B6E01D24E}"/>
    <cellStyle name="Normal 5 5 4 2" xfId="10483" xr:uid="{2C86EEDA-C31D-4576-876C-21D70A74CB37}"/>
    <cellStyle name="Normal 5 5 4 2 2" xfId="10484" xr:uid="{ECC34731-7BC7-4B01-A323-91D1029151C0}"/>
    <cellStyle name="Normal 5 5 4 3" xfId="10485" xr:uid="{AACBDC4E-9C3C-414B-A9F8-0FB7F176D79C}"/>
    <cellStyle name="Normal 5 5 4 3 2" xfId="10486" xr:uid="{1270517A-6269-4212-BA6E-92E29816D3A4}"/>
    <cellStyle name="Normal 5 5 4 4" xfId="10487" xr:uid="{4E82AC43-5EC9-4D6C-95C4-4F3E52B039D3}"/>
    <cellStyle name="Normal 5 5 4 4 2" xfId="10488" xr:uid="{C33D15B7-F313-4424-B8EF-818CDE266B1F}"/>
    <cellStyle name="Normal 5 5 4 5" xfId="10489" xr:uid="{F42CD196-3B68-4F14-AFEC-B1F11E61DDDE}"/>
    <cellStyle name="Normal 5 5 4_BS (E)" xfId="10490" xr:uid="{318D2288-C7A3-490F-B8A7-1E202CDCE01B}"/>
    <cellStyle name="Normal 5 5 5" xfId="10491" xr:uid="{2145BF3A-326A-4301-AA9E-59A14F407397}"/>
    <cellStyle name="Normal 5 5 5 2" xfId="10492" xr:uid="{9EDA2BEC-F185-4E78-BA88-D0D4C50F7B3C}"/>
    <cellStyle name="Normal 5 5 5 2 2" xfId="10493" xr:uid="{A853F11A-AB63-4708-B9E5-AFE9CFC70FBE}"/>
    <cellStyle name="Normal 5 5 5 3" xfId="10494" xr:uid="{40422282-F883-4FDC-8289-F72CA0509BBB}"/>
    <cellStyle name="Normal 5 5 5 3 2" xfId="10495" xr:uid="{B3D11C66-7D12-40AF-8D47-71C93342A4DD}"/>
    <cellStyle name="Normal 5 5 5 4" xfId="10496" xr:uid="{7BD53599-742F-462C-8C84-557DDF49B0B8}"/>
    <cellStyle name="Normal 5 5 5 4 2" xfId="10497" xr:uid="{34705399-8226-48C6-9070-F1C47BC61BD9}"/>
    <cellStyle name="Normal 5 5 5 5" xfId="10498" xr:uid="{10B7D2A6-69F2-40C6-8B62-86687D157A96}"/>
    <cellStyle name="Normal 5 5 5_BS (E)" xfId="10499" xr:uid="{40A620B1-F9EB-4BA5-BBCA-AF158A0D3AE8}"/>
    <cellStyle name="Normal 5 5 6" xfId="10500" xr:uid="{B4BA70F0-CA07-4D92-B6B1-5971D275C503}"/>
    <cellStyle name="Normal 5 5 6 2" xfId="10501" xr:uid="{A6B94F8D-13A2-434D-81DE-997FD4BE7633}"/>
    <cellStyle name="Normal 5 5 6 2 2" xfId="10502" xr:uid="{8DD56ACC-32B7-4AFE-91E6-04BF9536FDC7}"/>
    <cellStyle name="Normal 5 5 6 3" xfId="10503" xr:uid="{30980C43-919A-41FD-ABDA-74AF9F496FDF}"/>
    <cellStyle name="Normal 5 5 6 3 2" xfId="10504" xr:uid="{6348FDB6-3D7F-4E18-B219-F35C4D6D1130}"/>
    <cellStyle name="Normal 5 5 6 4" xfId="10505" xr:uid="{E7A03196-0175-4B01-A797-138BD9E9C9E5}"/>
    <cellStyle name="Normal 5 5 7" xfId="10506" xr:uid="{156E666F-EC23-482B-BB4A-7EE316712E06}"/>
    <cellStyle name="Normal 5 5 7 2" xfId="10507" xr:uid="{2F091A4D-B330-46B7-ABB6-38E8D99FFA16}"/>
    <cellStyle name="Normal 5 5 8" xfId="10508" xr:uid="{A8FE90B2-0778-4088-97A8-3288577AAB89}"/>
    <cellStyle name="Normal 5 5 8 2" xfId="10509" xr:uid="{36748125-7904-4B73-8896-C5F81D132107}"/>
    <cellStyle name="Normal 5 5 9" xfId="10510" xr:uid="{5C102F4F-6A06-4184-8493-1FE3FDB3DF15}"/>
    <cellStyle name="Normal 5 5 9 2" xfId="10511" xr:uid="{B1ACEC51-02CA-4403-BBEC-3477C9957095}"/>
    <cellStyle name="Normal 5 5_BS (E)" xfId="10512" xr:uid="{8B963B79-2F37-4A6C-B32D-80E2AE9EB09E}"/>
    <cellStyle name="Normal 5 6" xfId="10513" xr:uid="{4AEFFFEB-4019-43DE-8773-E916A0307C25}"/>
    <cellStyle name="Normal 5 6 2" xfId="10514" xr:uid="{B7DFDBB1-86C9-40CF-9D8F-01F2BA5B9672}"/>
    <cellStyle name="Normal 5 6 2 2" xfId="10515" xr:uid="{9539FA05-8FA0-4C19-BE9F-3C21632FD54D}"/>
    <cellStyle name="Normal 5 6 2 2 2" xfId="10516" xr:uid="{B1E30EBA-11D0-44DA-8203-9815AFF7368C}"/>
    <cellStyle name="Normal 5 6 2 3" xfId="10517" xr:uid="{4369D3D5-3C2F-4329-A9DF-B05B3B2B259F}"/>
    <cellStyle name="Normal 5 6 2 3 2" xfId="10518" xr:uid="{E2E349F3-AD8B-4DB1-8C27-B972F4F7AFF8}"/>
    <cellStyle name="Normal 5 6 2 4" xfId="10519" xr:uid="{6047BD8D-68B0-4EC1-B560-CD8C8DE0391F}"/>
    <cellStyle name="Normal 5 6 2 4 2" xfId="10520" xr:uid="{4C17AF72-868E-4CEF-9161-DCEFEC73888F}"/>
    <cellStyle name="Normal 5 6 2 5" xfId="10521" xr:uid="{E9A3FA82-CABC-47A1-96B1-046D98529253}"/>
    <cellStyle name="Normal 5 6 2_BS (E)" xfId="10522" xr:uid="{8928BC5F-D9DC-49F2-9173-5F0396A7A8CA}"/>
    <cellStyle name="Normal 5 6 3" xfId="10523" xr:uid="{64C78F96-0526-4589-AD22-94A206A6343C}"/>
    <cellStyle name="Normal 5 6 3 2" xfId="10524" xr:uid="{CD7B5DAE-AAFD-4024-A460-02342F0B2860}"/>
    <cellStyle name="Normal 5 6 3 2 2" xfId="10525" xr:uid="{8DE66AC7-3A80-40E3-AB21-F525CBD9799D}"/>
    <cellStyle name="Normal 5 6 3 3" xfId="10526" xr:uid="{DABDDD3C-7517-4564-80D4-543C0C52B5B9}"/>
    <cellStyle name="Normal 5 6 3 3 2" xfId="10527" xr:uid="{61AEC04A-BE9C-4A00-A23A-5041142D6081}"/>
    <cellStyle name="Normal 5 6 3 4" xfId="10528" xr:uid="{90AD2349-449E-40B6-8A17-FE05516B72E9}"/>
    <cellStyle name="Normal 5 6 3 4 2" xfId="10529" xr:uid="{1E3668C1-B943-4142-AFA0-97D637126145}"/>
    <cellStyle name="Normal 5 6 3 5" xfId="10530" xr:uid="{15C2709E-5124-49B2-8C41-F62B0301FC45}"/>
    <cellStyle name="Normal 5 6 3_BS (E)" xfId="10531" xr:uid="{BAE5C0F5-DCA0-4CDB-B6D6-E3EA29EAFDF9}"/>
    <cellStyle name="Normal 5 6 4" xfId="10532" xr:uid="{DA10D1BD-77DA-423A-9DDC-B708C086D493}"/>
    <cellStyle name="Normal 5 6 4 2" xfId="10533" xr:uid="{73904DAD-5B9D-465F-BE51-5ACD106CF338}"/>
    <cellStyle name="Normal 5 6 4 2 2" xfId="10534" xr:uid="{4B844F32-83DD-4FF9-8931-E2C2F2A8235D}"/>
    <cellStyle name="Normal 5 6 4 3" xfId="10535" xr:uid="{5633AECB-371A-483D-B30E-AD936556E2B9}"/>
    <cellStyle name="Normal 5 6 4 3 2" xfId="10536" xr:uid="{9EEA844F-0CD0-443E-9AB6-93727BC2DA75}"/>
    <cellStyle name="Normal 5 6 4 4" xfId="10537" xr:uid="{2E5A519A-01C4-4FF8-B3CE-5A4665666CFA}"/>
    <cellStyle name="Normal 5 6 4 4 2" xfId="10538" xr:uid="{676B6CDA-A3E2-43A6-B560-32BBE78B24BE}"/>
    <cellStyle name="Normal 5 6 4 5" xfId="10539" xr:uid="{CA44598B-8DDA-4CC1-A01A-FF802F5E053C}"/>
    <cellStyle name="Normal 5 6 4_BS (E)" xfId="10540" xr:uid="{9C6DF0E7-5309-49FE-9510-83F010056831}"/>
    <cellStyle name="Normal 5 6 5" xfId="10541" xr:uid="{415C0F9E-562C-4739-B602-EC79FA7FDA46}"/>
    <cellStyle name="Normal 5 6 5 2" xfId="10542" xr:uid="{E5DC3190-B2E9-4F97-80D4-CF6ADE3E8D3C}"/>
    <cellStyle name="Normal 5 6 5 2 2" xfId="10543" xr:uid="{A659E3F4-7D3A-46E1-A333-A13C740961E0}"/>
    <cellStyle name="Normal 5 6 5 3" xfId="10544" xr:uid="{02C666AF-1F35-4386-A100-B73934B94A8E}"/>
    <cellStyle name="Normal 5 6 5 3 2" xfId="10545" xr:uid="{31FE76EF-7D61-45D4-9AB4-45D2629ED5C2}"/>
    <cellStyle name="Normal 5 6 5 4" xfId="10546" xr:uid="{054BC1BE-AA93-4A79-A739-E76913CDCE6E}"/>
    <cellStyle name="Normal 5 6 6" xfId="10547" xr:uid="{F096D49A-8BA3-401C-8B76-AF03EB629619}"/>
    <cellStyle name="Normal 5 6 6 2" xfId="10548" xr:uid="{C109E437-05BE-4878-9EB5-E2C9C72E2C05}"/>
    <cellStyle name="Normal 5 6 7" xfId="10549" xr:uid="{BC819A26-3011-431C-8D3B-2E5EC4183F05}"/>
    <cellStyle name="Normal 5 6 7 2" xfId="10550" xr:uid="{DCB9D33C-9960-4A5D-BA2A-CBC4A07919FE}"/>
    <cellStyle name="Normal 5 6 8" xfId="10551" xr:uid="{86279577-1992-4670-A952-97AA379B33CB}"/>
    <cellStyle name="Normal 5 6 8 2" xfId="10552" xr:uid="{0F3FD291-BF9D-42D3-9211-E469C7FCA659}"/>
    <cellStyle name="Normal 5 6 9" xfId="10553" xr:uid="{D2A0D71E-27F6-4A3B-8F43-7F369D1E22D7}"/>
    <cellStyle name="Normal 5 6_BS (E)" xfId="10554" xr:uid="{10208DBB-87F8-4806-8F11-BC131CF3366D}"/>
    <cellStyle name="Normal 5 7" xfId="10555" xr:uid="{FC654AB3-8857-4554-99AF-EE260E8A1816}"/>
    <cellStyle name="Normal 5 7 2" xfId="10556" xr:uid="{5288099E-92E4-479C-AEA8-1D594C6F08E4}"/>
    <cellStyle name="Normal 5 7 2 2" xfId="10557" xr:uid="{DA199831-4163-46A2-9736-DE18BC771C68}"/>
    <cellStyle name="Normal 5 7 3" xfId="10558" xr:uid="{5AFD1E77-DB34-41D9-8309-8E8EEDB9F89D}"/>
    <cellStyle name="Normal 5 7 3 2" xfId="10559" xr:uid="{08E372E3-5731-4652-BA60-A319DF71926F}"/>
    <cellStyle name="Normal 5 7 4" xfId="10560" xr:uid="{8933BB93-B3BC-466D-BDD4-3F7DC6CECF31}"/>
    <cellStyle name="Normal 5 7 4 2" xfId="10561" xr:uid="{C6AAA8AF-237C-489D-9A2F-F9B191DFA36A}"/>
    <cellStyle name="Normal 5 7 5" xfId="10562" xr:uid="{B2FFB08E-0DAB-490E-9DA8-959B9BE7857B}"/>
    <cellStyle name="Normal 5 7_BS (E)" xfId="10563" xr:uid="{F2A95653-47DB-408B-A7BF-1038FE1D467F}"/>
    <cellStyle name="Normal 5 8" xfId="10564" xr:uid="{6A8A9A96-EBF5-43F0-BFF2-D987DEBC26A1}"/>
    <cellStyle name="Normal 5 8 2" xfId="10565" xr:uid="{CE195EA1-43BC-417C-9A8E-6145B8FC6555}"/>
    <cellStyle name="Normal 5 8 2 2" xfId="10566" xr:uid="{30AA1E87-8BBB-45FF-B74D-7C04FE9C9B80}"/>
    <cellStyle name="Normal 5 8 3" xfId="10567" xr:uid="{D9C06439-1CDB-4DAF-B5BD-9F1BA28B9AAF}"/>
    <cellStyle name="Normal 5 8 3 2" xfId="10568" xr:uid="{83B8A2D7-5F43-485F-98A2-343A35BAACA3}"/>
    <cellStyle name="Normal 5 8 4" xfId="10569" xr:uid="{B5631265-0AD0-401B-91F0-2BE13944C516}"/>
    <cellStyle name="Normal 5 8 4 2" xfId="10570" xr:uid="{0BB248D7-DEB6-4708-A6A9-87D30C8369E0}"/>
    <cellStyle name="Normal 5 8 5" xfId="10571" xr:uid="{0B5A2396-6489-491B-9119-55D83BA0452C}"/>
    <cellStyle name="Normal 5 8_BS (E)" xfId="10572" xr:uid="{7120A809-04DD-4A34-A15C-965F60BA9C2E}"/>
    <cellStyle name="Normal 5 9" xfId="10573" xr:uid="{75807FE0-538C-47C5-8569-7806154EB1DD}"/>
    <cellStyle name="Normal 5 9 2" xfId="10574" xr:uid="{692CE14A-1200-47BB-8E5B-F0B495955DAA}"/>
    <cellStyle name="Normal 5 9 2 2" xfId="10575" xr:uid="{F7915B9B-60F3-4EAD-8A82-187DAA3A1D13}"/>
    <cellStyle name="Normal 5 9 3" xfId="10576" xr:uid="{19880EE2-09DF-4626-8302-B74FFCB9B98A}"/>
    <cellStyle name="Normal 5 9 3 2" xfId="10577" xr:uid="{1151B890-AC67-4897-B2BA-FD9AD4CDBBE3}"/>
    <cellStyle name="Normal 5 9 4" xfId="10578" xr:uid="{DF5BF0D5-1788-4770-90DE-61A0F3AD4768}"/>
    <cellStyle name="Normal 5 9 4 2" xfId="10579" xr:uid="{0A0B6610-8267-4FAE-8E36-0F4504B764C6}"/>
    <cellStyle name="Normal 5 9 5" xfId="10580" xr:uid="{7A738E25-2E19-4849-AD8F-2BA3BEDC1D22}"/>
    <cellStyle name="Normal 5 9_BS (E)" xfId="10581" xr:uid="{301BE035-79B3-4968-A5CB-83841D888211}"/>
    <cellStyle name="Normal 5_BS (E)" xfId="10582" xr:uid="{B60E7AC4-C141-4DC0-8608-1B4C82D0CF59}"/>
    <cellStyle name="Normal 50" xfId="10583" xr:uid="{93259857-B70C-4876-AFAE-34E73A142D56}"/>
    <cellStyle name="Normal 50 2" xfId="14502" xr:uid="{D5CD2073-50DE-4C3D-BAB0-BC7772F6A790}"/>
    <cellStyle name="Normal 51" xfId="10584" xr:uid="{1C4A8AE1-4785-46AD-88E8-7953217A3B5B}"/>
    <cellStyle name="Normal 51 2" xfId="14510" xr:uid="{47D74DE9-C029-4E56-859F-9E288572B3F2}"/>
    <cellStyle name="Normal 52" xfId="10585" xr:uid="{33255A44-C5AA-497D-8858-902A48D7E1DE}"/>
    <cellStyle name="Normal 52 2" xfId="14512" xr:uid="{6223779D-473E-477B-BD8C-322DE896FC62}"/>
    <cellStyle name="Normal 53" xfId="10586" xr:uid="{A85EF342-C4E7-4170-BBBE-91C3A0CA9232}"/>
    <cellStyle name="Normal 53 2" xfId="14513" xr:uid="{C023A88E-C5D7-400A-9748-7F17400EA1AC}"/>
    <cellStyle name="Normal 54" xfId="10587" xr:uid="{29183B56-C724-4627-9186-2B3071E52DF4}"/>
    <cellStyle name="Normal 54 2" xfId="14514" xr:uid="{F192E4D7-1552-46E5-9D07-8FFB2A2B01DF}"/>
    <cellStyle name="Normal 55" xfId="10588" xr:uid="{B201FA6F-1B70-4560-A1CB-E4AB464ACF24}"/>
    <cellStyle name="Normal 55 2" xfId="14515" xr:uid="{DC20ED50-7874-4559-8809-B2D2F97FF506}"/>
    <cellStyle name="Normal 56" xfId="10589" xr:uid="{DB7AFF83-97FD-4CE4-9269-F87F078A93F4}"/>
    <cellStyle name="Normal 56 2" xfId="14516" xr:uid="{0AC9ED68-7F0D-4C4C-AA09-E9EAE6AF20FD}"/>
    <cellStyle name="Normal 57" xfId="10590" xr:uid="{FD3286A6-BAAD-42A2-88CA-79B340D7C031}"/>
    <cellStyle name="Normal 57 2" xfId="14517" xr:uid="{72CEB168-A5B4-43D1-B906-F69F382F6F87}"/>
    <cellStyle name="Normal 58" xfId="10591" xr:uid="{A9B4B9B3-0206-4FC7-8316-6030D806FD34}"/>
    <cellStyle name="Normal 58 2" xfId="14518" xr:uid="{76CCBF9A-FF80-41D8-9F54-8A7F664F1F34}"/>
    <cellStyle name="Normal 59" xfId="10592" xr:uid="{4D199993-08EE-4AA2-B6B8-6AABF673FD9E}"/>
    <cellStyle name="Normal 59 2" xfId="14524" xr:uid="{463887C6-0089-4989-9335-B7C01B5791BA}"/>
    <cellStyle name="Normal 6" xfId="10593" xr:uid="{EDB64E81-32E1-4CAC-8515-B1322D68260B}"/>
    <cellStyle name="Normal 6 10" xfId="10594" xr:uid="{98A7568A-E275-42E2-9FC8-B88F9D3CAB30}"/>
    <cellStyle name="Normal 6 11" xfId="10595" xr:uid="{5380E49F-3B50-40C8-9249-2CF6C70F0283}"/>
    <cellStyle name="Normal 6 11 2" xfId="10596" xr:uid="{355860A2-24AD-465A-9544-A9C30D444BB1}"/>
    <cellStyle name="Normal 6 11 2 2" xfId="10597" xr:uid="{CCB27E1F-1F10-40AD-914E-81CFFDC1C0F6}"/>
    <cellStyle name="Normal 6 11 3" xfId="10598" xr:uid="{067A8182-5CBF-457C-83E2-14C0E810D4FD}"/>
    <cellStyle name="Normal 6 11 3 2" xfId="10599" xr:uid="{20D4B12D-4441-4432-B4C9-DD1D17885F16}"/>
    <cellStyle name="Normal 6 11 4" xfId="10600" xr:uid="{86D2B14B-85E8-42AD-944A-6FD7C82343B2}"/>
    <cellStyle name="Normal 6 12" xfId="10601" xr:uid="{7694648B-3EA3-4802-A7C1-6786CB628FD5}"/>
    <cellStyle name="Normal 6 12 2" xfId="10602" xr:uid="{C3BEC506-CE43-42A6-9F52-076BB5B2344C}"/>
    <cellStyle name="Normal 6 13" xfId="10603" xr:uid="{6937E05B-423E-435D-AEAB-780F138E1DF4}"/>
    <cellStyle name="Normal 6 13 2" xfId="10604" xr:uid="{DFAED0FD-EADE-44FD-9E37-832A694065BB}"/>
    <cellStyle name="Normal 6 14" xfId="10605" xr:uid="{396483BB-D403-4C63-87A4-89B5C941C602}"/>
    <cellStyle name="Normal 6 14 2" xfId="10606" xr:uid="{0D4FC511-93A9-4A87-B484-CFCE091F919D}"/>
    <cellStyle name="Normal 6 15" xfId="10607" xr:uid="{E145DE6A-2BDD-433F-BCDA-BB1632E7FB91}"/>
    <cellStyle name="Normal 6 16" xfId="10608" xr:uid="{84D7DED3-1568-44A7-8FEC-A4F3B027309D}"/>
    <cellStyle name="Normal 6 17" xfId="12088" xr:uid="{4CEC1B79-DB4C-4CD1-B220-560973B1B495}"/>
    <cellStyle name="Normal 6 2" xfId="10609" xr:uid="{4A6A4609-0174-4E9B-9E9F-4CD5BA2DEBC9}"/>
    <cellStyle name="Normal 6 2 10" xfId="10610" xr:uid="{A7B3A9A3-3340-44E7-AD25-FB37387B6D9A}"/>
    <cellStyle name="Normal 6 2 10 2" xfId="11713" xr:uid="{865BD1E6-5044-4152-874B-9E5F539847A2}"/>
    <cellStyle name="Normal 6 2 10 2 2" xfId="14250" xr:uid="{3493E081-4B10-4E7A-8090-A52365E4CEE6}"/>
    <cellStyle name="Normal 6 2 10 2 3" xfId="14127" xr:uid="{0B511101-8BF1-46B2-AD99-56204AAEFBA1}"/>
    <cellStyle name="Normal 6 2 10 3" xfId="14233" xr:uid="{C5882D4B-1C23-4B1E-9E6E-FD980E1ED154}"/>
    <cellStyle name="Normal 6 2 10 4" xfId="14110" xr:uid="{4BA68872-808E-4FBA-BBE3-CE028C6F3CF7}"/>
    <cellStyle name="Normal 6 2 11" xfId="10611" xr:uid="{C9ACE4F7-0696-406F-A02B-9DA57CDCF4E9}"/>
    <cellStyle name="Normal 6 2 12" xfId="12752" xr:uid="{1DBB9782-5637-47C7-85EF-2D20929CDAAA}"/>
    <cellStyle name="Normal 6 2 13" xfId="14939" xr:uid="{6C62E386-2555-460B-A7B6-30D853F5DFA5}"/>
    <cellStyle name="Normal 6 2 2" xfId="10612" xr:uid="{13811144-8FAD-44CE-AD10-373462999AB7}"/>
    <cellStyle name="Normal 6 2 2 10" xfId="13867" xr:uid="{E6AF8966-D342-4FD7-88D4-DDD7BCF6E780}"/>
    <cellStyle name="Normal 6 2 2 11" xfId="15172" xr:uid="{33C69EF9-ED0B-47D4-BA7B-8E17578518C2}"/>
    <cellStyle name="Normal 6 2 2 2" xfId="10613" xr:uid="{99D7F503-E84A-4510-8FBE-77188B184B5B}"/>
    <cellStyle name="Normal 6 2 2 2 2" xfId="10614" xr:uid="{2A7B4205-D96B-4208-BF58-C18BA13067F5}"/>
    <cellStyle name="Normal 6 2 2 2 2 2" xfId="10615" xr:uid="{DFBCFFFB-78C7-4A4D-93D2-7C2B444D7765}"/>
    <cellStyle name="Normal 6 2 2 2 3" xfId="10616" xr:uid="{7E7BAC17-163E-494C-8285-7385D608D4B3}"/>
    <cellStyle name="Normal 6 2 2 2 3 2" xfId="10617" xr:uid="{60DD9418-3A09-4491-B67B-45A2B19A7712}"/>
    <cellStyle name="Normal 6 2 2 2 4" xfId="10618" xr:uid="{1C6DC7EB-CE02-4C38-A04A-6AA645C2DF82}"/>
    <cellStyle name="Normal 6 2 2 2 4 2" xfId="10619" xr:uid="{2516194D-37BB-470A-A362-E03AEAB1C0F2}"/>
    <cellStyle name="Normal 6 2 2 2 5" xfId="10620" xr:uid="{79AF47E4-AD5A-4146-917B-E452FB12924A}"/>
    <cellStyle name="Normal 6 2 2 2_BS (E)" xfId="10621" xr:uid="{55A658B2-09F9-4BB4-9A50-A14BAC032462}"/>
    <cellStyle name="Normal 6 2 2 3" xfId="10622" xr:uid="{DE8EA7E9-D016-4401-A80F-3DE676A10AE0}"/>
    <cellStyle name="Normal 6 2 2 3 2" xfId="10623" xr:uid="{502EA8C3-F4AF-4A99-AD4B-26A508CD989B}"/>
    <cellStyle name="Normal 6 2 2 3 2 2" xfId="10624" xr:uid="{20E2F872-3AA5-4817-8C96-9D66DFC35F1C}"/>
    <cellStyle name="Normal 6 2 2 3 3" xfId="10625" xr:uid="{43BDE27A-A849-48CF-9585-92658E7BAC13}"/>
    <cellStyle name="Normal 6 2 2 3 3 2" xfId="10626" xr:uid="{298FF1B7-6E18-4FC9-B72C-0BA0DC0D731D}"/>
    <cellStyle name="Normal 6 2 2 3 4" xfId="10627" xr:uid="{2A84E4FA-5D86-4FFB-97BF-9EEC63BC20CE}"/>
    <cellStyle name="Normal 6 2 2 3 4 2" xfId="10628" xr:uid="{7F1BBD3A-3294-4611-BDB8-86B3634B3EA7}"/>
    <cellStyle name="Normal 6 2 2 3 5" xfId="10629" xr:uid="{CD23E0E8-71FF-4B6B-823A-DC1886B62F66}"/>
    <cellStyle name="Normal 6 2 2 3_BS (E)" xfId="10630" xr:uid="{4BD819A1-6DC2-418A-B74E-AE15BD9195F7}"/>
    <cellStyle name="Normal 6 2 2 4" xfId="10631" xr:uid="{66C3EF59-EAD0-4E8C-97BE-EDDBFCFCB634}"/>
    <cellStyle name="Normal 6 2 2 4 2" xfId="10632" xr:uid="{68066F45-7305-495A-A030-08021B2A0102}"/>
    <cellStyle name="Normal 6 2 2 4 2 2" xfId="10633" xr:uid="{2173A533-E51C-42D5-936F-020054E65647}"/>
    <cellStyle name="Normal 6 2 2 4 3" xfId="10634" xr:uid="{77617A75-B008-438F-9F8A-ACE78FF1EAAA}"/>
    <cellStyle name="Normal 6 2 2 4 3 2" xfId="10635" xr:uid="{A448234A-85B1-4032-986E-C1DD807DF999}"/>
    <cellStyle name="Normal 6 2 2 4 4" xfId="10636" xr:uid="{365BC6E8-CBFB-42C8-BA41-D78A4E91B00B}"/>
    <cellStyle name="Normal 6 2 2 4 4 2" xfId="10637" xr:uid="{AA325296-6178-4051-95ED-5433879F874D}"/>
    <cellStyle name="Normal 6 2 2 4 5" xfId="10638" xr:uid="{DC47608B-8B26-4B92-8B00-C21BF70E2DBA}"/>
    <cellStyle name="Normal 6 2 2 4_BS (E)" xfId="10639" xr:uid="{3A9121AD-4B93-4C84-8892-6F3A6FD48AA7}"/>
    <cellStyle name="Normal 6 2 2 5" xfId="10640" xr:uid="{21CBC9EC-B493-493E-B91A-E89DEC623095}"/>
    <cellStyle name="Normal 6 2 2 5 2" xfId="10641" xr:uid="{E5C212DC-199F-457C-8B20-D8FE3E9E7E6C}"/>
    <cellStyle name="Normal 6 2 2 5 2 2" xfId="10642" xr:uid="{FFF023F9-9961-4425-9BC8-F14F87EE5F63}"/>
    <cellStyle name="Normal 6 2 2 5 3" xfId="10643" xr:uid="{FAFE49C8-A12D-4418-A7CD-1D040E193169}"/>
    <cellStyle name="Normal 6 2 2 5 3 2" xfId="10644" xr:uid="{3359A55A-5B00-4AE2-8B90-EBF0EC85DBDD}"/>
    <cellStyle name="Normal 6 2 2 5 4" xfId="10645" xr:uid="{0859DCC3-9164-4EC6-AE1B-658252BEB390}"/>
    <cellStyle name="Normal 6 2 2 6" xfId="10646" xr:uid="{3DC525D5-7C0F-4437-BEC8-F532C5E62573}"/>
    <cellStyle name="Normal 6 2 2 6 2" xfId="10647" xr:uid="{56AD2BA7-CDA6-40AF-9412-BAE9EF5BFE25}"/>
    <cellStyle name="Normal 6 2 2 7" xfId="10648" xr:uid="{864705EB-94A7-47E0-92F5-08AF7E755F65}"/>
    <cellStyle name="Normal 6 2 2 7 2" xfId="10649" xr:uid="{58024863-E131-4140-8DFA-B62AFF43979E}"/>
    <cellStyle name="Normal 6 2 2 8" xfId="10650" xr:uid="{F423046F-1A51-4461-A924-1488A0B3D629}"/>
    <cellStyle name="Normal 6 2 2 8 2" xfId="10651" xr:uid="{1D1AD2A6-2DF8-4E7C-B9E3-036DB59A867D}"/>
    <cellStyle name="Normal 6 2 2 9" xfId="10652" xr:uid="{6FEADA45-BBCE-4F92-8005-F58261AEB35D}"/>
    <cellStyle name="Normal 6 2 2_BS (E)" xfId="10653" xr:uid="{5AE2C6D7-6825-4671-A038-2EDF98D235B8}"/>
    <cellStyle name="Normal 6 2 3" xfId="10654" xr:uid="{12B86D43-A95C-473F-BF67-AB26B8D216B5}"/>
    <cellStyle name="Normal 6 2 3 2" xfId="10655" xr:uid="{5225DDAE-1320-442A-A907-AFCD8A345535}"/>
    <cellStyle name="Normal 6 2 3 2 2" xfId="10656" xr:uid="{D44C46D5-DCAE-452F-9006-DACD24462313}"/>
    <cellStyle name="Normal 6 2 3 3" xfId="10657" xr:uid="{64EBB327-325F-4604-8CE9-416307D46C73}"/>
    <cellStyle name="Normal 6 2 3 3 2" xfId="10658" xr:uid="{A3DB4ED4-8DDD-4265-906D-1F3BBA5D44C9}"/>
    <cellStyle name="Normal 6 2 3 4" xfId="10659" xr:uid="{92A08883-62E1-4E94-97F4-17DEA236ACF2}"/>
    <cellStyle name="Normal 6 2 3 4 2" xfId="10660" xr:uid="{48615888-83A5-4BCE-B820-FE512DAE5AE8}"/>
    <cellStyle name="Normal 6 2 3 5" xfId="10661" xr:uid="{74D1269D-645D-4B28-B5D9-C8B5AE2B1A25}"/>
    <cellStyle name="Normal 6 2 3_BS (E)" xfId="10662" xr:uid="{9A47D060-5864-4585-9A39-405A6BDEFC55}"/>
    <cellStyle name="Normal 6 2 4" xfId="10663" xr:uid="{2398C03E-A2AA-4F8F-BA40-0EEB8C1A1508}"/>
    <cellStyle name="Normal 6 2 4 2" xfId="10664" xr:uid="{79473110-7E34-4D1F-8642-4B06E6E74218}"/>
    <cellStyle name="Normal 6 2 4 2 2" xfId="10665" xr:uid="{2CA36189-3550-4965-9229-1797B6B6A3B5}"/>
    <cellStyle name="Normal 6 2 4 3" xfId="10666" xr:uid="{225A3CC9-9B43-4B1B-B585-C49D70A0D725}"/>
    <cellStyle name="Normal 6 2 4 3 2" xfId="10667" xr:uid="{B2C0F259-0AA8-4E81-9C29-93780BABD203}"/>
    <cellStyle name="Normal 6 2 4 4" xfId="10668" xr:uid="{969CF4CD-1151-49C6-A979-F920B1A7F82D}"/>
    <cellStyle name="Normal 6 2 4 4 2" xfId="10669" xr:uid="{364893AF-94E0-447B-A5D1-14EE81159B15}"/>
    <cellStyle name="Normal 6 2 4 5" xfId="10670" xr:uid="{6BBB4126-0544-4409-9D95-B95825F1D6E1}"/>
    <cellStyle name="Normal 6 2 4_BS (E)" xfId="10671" xr:uid="{53AB26D3-22E3-448E-AB39-CAD4AFE6F5E1}"/>
    <cellStyle name="Normal 6 2 5" xfId="10672" xr:uid="{49D1537D-F133-4F8A-9A80-291F3E3C956A}"/>
    <cellStyle name="Normal 6 2 5 2" xfId="10673" xr:uid="{0268CBB5-07B8-407F-AAB1-76701999A7BA}"/>
    <cellStyle name="Normal 6 2 5 2 2" xfId="10674" xr:uid="{B221838F-6CB5-4DFC-B77A-EC440D05FF5E}"/>
    <cellStyle name="Normal 6 2 5 3" xfId="10675" xr:uid="{ABA1439E-4AB1-49EB-ACBA-834C3C98CAA2}"/>
    <cellStyle name="Normal 6 2 5 3 2" xfId="10676" xr:uid="{7E07BF43-9396-40E2-A774-C580E518FBEE}"/>
    <cellStyle name="Normal 6 2 5 4" xfId="10677" xr:uid="{8867B0E3-FA36-406E-B0C0-CB1B31A39AC5}"/>
    <cellStyle name="Normal 6 2 5 4 2" xfId="10678" xr:uid="{57994115-E946-40A9-87C9-06EAED194ABC}"/>
    <cellStyle name="Normal 6 2 5 5" xfId="10679" xr:uid="{65AC6AED-8796-479E-8E05-231F9AB7E031}"/>
    <cellStyle name="Normal 6 2 5_BS (E)" xfId="10680" xr:uid="{BA66DB3F-F4D6-4EDC-84EB-F3F7F94AF76C}"/>
    <cellStyle name="Normal 6 2 6" xfId="10681" xr:uid="{AC93A264-0877-4DE6-9A66-21AA764F00CD}"/>
    <cellStyle name="Normal 6 2 6 2" xfId="10682" xr:uid="{1C090467-6BC9-4AC8-994D-E8E586BD04C0}"/>
    <cellStyle name="Normal 6 2 6 2 2" xfId="10683" xr:uid="{7FE79F09-963F-464B-A522-1C4F9ADFB987}"/>
    <cellStyle name="Normal 6 2 6 3" xfId="10684" xr:uid="{8CA6DEBE-5812-4184-B835-BC446F159214}"/>
    <cellStyle name="Normal 6 2 6 3 2" xfId="10685" xr:uid="{8A2E1E36-9C01-40D4-A8C9-FB0B5035E9CE}"/>
    <cellStyle name="Normal 6 2 6 4" xfId="10686" xr:uid="{13DE3E24-6682-48EE-BAAE-F5D9E42808C9}"/>
    <cellStyle name="Normal 6 2 7" xfId="10687" xr:uid="{3A8FC8B0-7BEF-43A5-8393-663EC0EFC8B6}"/>
    <cellStyle name="Normal 6 2 7 2" xfId="10688" xr:uid="{BAEF808F-050B-4D81-959F-CBBE835AC9C3}"/>
    <cellStyle name="Normal 6 2 8" xfId="10689" xr:uid="{63F93EE0-14B5-4139-A0E2-4E7DDF1D0DE5}"/>
    <cellStyle name="Normal 6 2 8 2" xfId="10690" xr:uid="{28F0CF65-E5E6-47AF-994E-315184FF889C}"/>
    <cellStyle name="Normal 6 2 9" xfId="10691" xr:uid="{433AEDD3-4DC4-4397-9869-E012DBE33003}"/>
    <cellStyle name="Normal 6 2 9 2" xfId="10692" xr:uid="{252C7097-F1F0-4A67-B0EC-4F620534E8F3}"/>
    <cellStyle name="Normal 6 2_BS (E)" xfId="10693" xr:uid="{6ED3C1A6-2945-4872-90F5-6782761CB3F5}"/>
    <cellStyle name="Normal 6 3" xfId="10694" xr:uid="{15C9AC6C-67EB-4D2A-B2F0-BBF704733734}"/>
    <cellStyle name="Normal 6 3 2" xfId="13868" xr:uid="{E28D1CE1-2A55-4AC5-B5FB-77241E248D66}"/>
    <cellStyle name="Normal 6 3 3" xfId="12753" xr:uid="{D6FD4DBE-DA86-4A12-85A9-43350708F42F}"/>
    <cellStyle name="Normal 6 3 4" xfId="15107" xr:uid="{D90684B2-D61B-4D19-831E-C26F01736B7C}"/>
    <cellStyle name="Normal 6 4" xfId="10695" xr:uid="{3E852604-9E71-4CCA-91F6-D8F6C09E81C8}"/>
    <cellStyle name="Normal 6 4 10" xfId="13252" xr:uid="{C161BD65-CB3D-498A-8DA7-DB0300B278A0}"/>
    <cellStyle name="Normal 6 4 2" xfId="10696" xr:uid="{29F9F070-B66D-4C55-8366-1896067B7BF8}"/>
    <cellStyle name="Normal 6 4 2 2" xfId="10697" xr:uid="{2C22B44E-19E1-4963-90EF-73BC8A494960}"/>
    <cellStyle name="Normal 6 4 2 2 2" xfId="10698" xr:uid="{1BF9529A-CD6D-45FA-A087-6596C69D7BB8}"/>
    <cellStyle name="Normal 6 4 2 3" xfId="10699" xr:uid="{F82B8A83-0CE5-4917-8DFD-103A45FDCFA7}"/>
    <cellStyle name="Normal 6 4 2 3 2" xfId="10700" xr:uid="{7828CDA6-5A46-420A-8D35-C9ACFC7EBA00}"/>
    <cellStyle name="Normal 6 4 2 4" xfId="10701" xr:uid="{56013899-098D-42E1-9D99-779BA3068A33}"/>
    <cellStyle name="Normal 6 4 2 4 2" xfId="10702" xr:uid="{17C7C4EA-F313-4844-8EF5-869D8198A566}"/>
    <cellStyle name="Normal 6 4 2 5" xfId="10703" xr:uid="{83F1FF07-F429-4837-B3EF-5B2E2C6D91C7}"/>
    <cellStyle name="Normal 6 4 2_BS (E)" xfId="10704" xr:uid="{A452368B-F6F4-4052-832E-E1779C86B4C5}"/>
    <cellStyle name="Normal 6 4 3" xfId="10705" xr:uid="{A95FFB77-0069-4AB7-A091-EDD3EC72EE0C}"/>
    <cellStyle name="Normal 6 4 3 2" xfId="10706" xr:uid="{ADB752ED-405C-4112-A644-2AD76E906AB3}"/>
    <cellStyle name="Normal 6 4 3 2 2" xfId="10707" xr:uid="{DCAD4EB4-2B91-4A38-8358-94F58E0EB767}"/>
    <cellStyle name="Normal 6 4 3 3" xfId="10708" xr:uid="{D9C60F07-CDCC-4EB7-BBB8-445BD2B835BD}"/>
    <cellStyle name="Normal 6 4 3 3 2" xfId="10709" xr:uid="{56C56BB6-99CC-4FA4-9A20-C48C73A8A17A}"/>
    <cellStyle name="Normal 6 4 3 4" xfId="10710" xr:uid="{29035EA9-EB64-410D-956F-53BE9773858B}"/>
    <cellStyle name="Normal 6 4 3 4 2" xfId="10711" xr:uid="{4909D5D0-3BD1-4419-8EB8-52FBABE485DE}"/>
    <cellStyle name="Normal 6 4 3 5" xfId="10712" xr:uid="{18944FFB-D9F1-4BD1-92B7-DDFFB95DDF4C}"/>
    <cellStyle name="Normal 6 4 3_BS (E)" xfId="10713" xr:uid="{9A270E32-EF2B-403E-86D4-AB3A24089DEA}"/>
    <cellStyle name="Normal 6 4 4" xfId="10714" xr:uid="{F22DF9E8-404B-4609-9107-23FC582105BA}"/>
    <cellStyle name="Normal 6 4 4 2" xfId="10715" xr:uid="{259F2918-7A67-47B8-90FB-A8DC9AD8098D}"/>
    <cellStyle name="Normal 6 4 4 2 2" xfId="10716" xr:uid="{2E2EED19-13FE-4DFB-9E45-B07F2BCF75CB}"/>
    <cellStyle name="Normal 6 4 4 3" xfId="10717" xr:uid="{4B86F662-DEC0-4130-84D5-961AC28DA202}"/>
    <cellStyle name="Normal 6 4 4 3 2" xfId="10718" xr:uid="{DB597DA1-F253-458E-B1EC-949D1AEC5218}"/>
    <cellStyle name="Normal 6 4 4 4" xfId="10719" xr:uid="{614C8A77-9B4E-4CF0-B300-6F91925A0F62}"/>
    <cellStyle name="Normal 6 4 4 4 2" xfId="10720" xr:uid="{DAEFAD7E-DBA3-4694-B4A9-187351C87814}"/>
    <cellStyle name="Normal 6 4 4 5" xfId="10721" xr:uid="{84B930FC-D837-48A3-853D-40847A37B41C}"/>
    <cellStyle name="Normal 6 4 4_BS (E)" xfId="10722" xr:uid="{389535A3-5658-472C-945D-981B107A1D66}"/>
    <cellStyle name="Normal 6 4 5" xfId="10723" xr:uid="{DDAE8917-05A7-4903-8475-7A9F2779EC22}"/>
    <cellStyle name="Normal 6 4 5 2" xfId="10724" xr:uid="{C56A7072-CE78-4668-BD13-5A0D0D917739}"/>
    <cellStyle name="Normal 6 4 5 2 2" xfId="10725" xr:uid="{D567CB48-5704-4EAC-9DAE-49FE4EC36CB2}"/>
    <cellStyle name="Normal 6 4 5 3" xfId="10726" xr:uid="{015DB465-0146-42C8-975B-3A8561A66456}"/>
    <cellStyle name="Normal 6 4 5 3 2" xfId="10727" xr:uid="{D3D7C8C8-E154-4F11-8E36-B005E4DD53D2}"/>
    <cellStyle name="Normal 6 4 5 4" xfId="10728" xr:uid="{7A09B5A9-7ADC-4A5D-9247-521C66CD790D}"/>
    <cellStyle name="Normal 6 4 6" xfId="10729" xr:uid="{3D2217E4-8FDF-4920-B3D2-286F9608B98D}"/>
    <cellStyle name="Normal 6 4 6 2" xfId="10730" xr:uid="{537B0079-B600-45FE-A73E-A3B1E869C0B9}"/>
    <cellStyle name="Normal 6 4 7" xfId="10731" xr:uid="{D0FF8DA3-7DA8-4B32-B10E-9347B499F05B}"/>
    <cellStyle name="Normal 6 4 7 2" xfId="10732" xr:uid="{F959139D-1225-4380-851C-8BC8FACC6083}"/>
    <cellStyle name="Normal 6 4 8" xfId="10733" xr:uid="{C2DC9AE2-5E16-44CA-B573-AA52A5690FA8}"/>
    <cellStyle name="Normal 6 4 8 2" xfId="10734" xr:uid="{D1C54621-FE89-4AC5-A13A-D70743D42700}"/>
    <cellStyle name="Normal 6 4 9" xfId="10735" xr:uid="{8ECD834C-B1A8-4228-A1DA-63C6166F0FB4}"/>
    <cellStyle name="Normal 6 4_BS (E)" xfId="10736" xr:uid="{A5ADE5E6-D603-4C97-A22F-68F33356A98D}"/>
    <cellStyle name="Normal 6 5" xfId="10737" xr:uid="{7532B0EC-8FA2-41CD-AAD1-914EFAD4A0FF}"/>
    <cellStyle name="Normal 6 5 2" xfId="10738" xr:uid="{7A458F77-FE35-4CC6-8B8B-153100119829}"/>
    <cellStyle name="Normal 6 5 2 2" xfId="10739" xr:uid="{F358B922-AC6B-4A69-9A2C-D53CB242BD16}"/>
    <cellStyle name="Normal 6 5 3" xfId="10740" xr:uid="{50EBFA65-0FBD-4B70-AFFB-7A0BF3E9DA26}"/>
    <cellStyle name="Normal 6 5 3 2" xfId="10741" xr:uid="{FCCED250-89FB-4072-BC9C-71F04E7154DB}"/>
    <cellStyle name="Normal 6 5 4" xfId="10742" xr:uid="{F93F679B-B652-4A3E-983E-E4931BA571DD}"/>
    <cellStyle name="Normal 6 5 4 2" xfId="10743" xr:uid="{EB90F8C3-FDA7-4A86-8885-EC4297AF612A}"/>
    <cellStyle name="Normal 6 5 5" xfId="10744" xr:uid="{FCF728A8-5A73-4B3D-BCF4-178E254E6ADC}"/>
    <cellStyle name="Normal 6 5_BS (E)" xfId="10745" xr:uid="{CF2E9D76-C0EE-469D-AC62-2F43E38E39CC}"/>
    <cellStyle name="Normal 6 6" xfId="10746" xr:uid="{A85A94BB-369D-4B01-BA02-38D7A40A3532}"/>
    <cellStyle name="Normal 6 6 2" xfId="10747" xr:uid="{62349D4E-DF34-4563-A60B-82C28491B555}"/>
    <cellStyle name="Normal 6 6 2 2" xfId="10748" xr:uid="{7256A74A-00A8-448F-8AA4-D81F8540229A}"/>
    <cellStyle name="Normal 6 6 3" xfId="10749" xr:uid="{E68CB178-C2E3-42F2-82D4-48505F2E7D81}"/>
    <cellStyle name="Normal 6 6 3 2" xfId="10750" xr:uid="{556AC7EF-DF72-4487-AD92-625FEC57DB76}"/>
    <cellStyle name="Normal 6 6 4" xfId="10751" xr:uid="{81FB9DAB-6AD5-4EDE-8205-EA9C918377DF}"/>
    <cellStyle name="Normal 6 6 4 2" xfId="10752" xr:uid="{B7F39657-E3B4-4632-9CF4-0FC1A033420D}"/>
    <cellStyle name="Normal 6 6 5" xfId="10753" xr:uid="{D1F6D59B-9854-4F8F-AE38-38A752A0F79B}"/>
    <cellStyle name="Normal 6 6_BS (E)" xfId="10754" xr:uid="{580CFC79-CB96-4951-B488-E8FB39D960A0}"/>
    <cellStyle name="Normal 6 7" xfId="10755" xr:uid="{EBE6DF59-B563-4DFB-982E-C3836F8F953D}"/>
    <cellStyle name="Normal 6 7 2" xfId="10756" xr:uid="{2635D80E-CA96-4807-9EE1-9C9E11C079D1}"/>
    <cellStyle name="Normal 6 7 2 2" xfId="10757" xr:uid="{11D18685-0E67-4599-9C72-9B59BEF6C14F}"/>
    <cellStyle name="Normal 6 7 3" xfId="10758" xr:uid="{0BD58431-8295-4162-9A13-BCB1A2BA8FD4}"/>
    <cellStyle name="Normal 6 7 3 2" xfId="10759" xr:uid="{EC1714D9-CD8C-4F7B-B943-064C4191CA83}"/>
    <cellStyle name="Normal 6 7 4" xfId="10760" xr:uid="{AAC59F22-EE22-40F6-BB0D-22808449BCB2}"/>
    <cellStyle name="Normal 6 7 4 2" xfId="10761" xr:uid="{340ECCAC-0A92-4323-926B-B53E8A9D89EF}"/>
    <cellStyle name="Normal 6 7 5" xfId="10762" xr:uid="{C40EAE22-5924-46F7-AAA1-113040AB5483}"/>
    <cellStyle name="Normal 6 7_BS (E)" xfId="10763" xr:uid="{6FB1F96B-107C-49C2-909A-6CA693F16461}"/>
    <cellStyle name="Normal 6 8" xfId="10764" xr:uid="{FE0D16C1-FEEB-4B14-9163-36589CF94DB9}"/>
    <cellStyle name="Normal 6 9" xfId="10765" xr:uid="{2784AD44-5C56-4A27-B8D2-B7F881438E48}"/>
    <cellStyle name="Normal 6_BS (E)" xfId="10766" xr:uid="{9AD62CB9-47A6-4D9B-95D3-E5982B13B7FF}"/>
    <cellStyle name="Normal 60" xfId="10767" xr:uid="{891903F5-12A2-4021-AE51-ACE832FEFC98}"/>
    <cellStyle name="Normal 60 2" xfId="14521" xr:uid="{F91F2E1C-EDBA-4259-9FA0-309C98815BB9}"/>
    <cellStyle name="Normal 61" xfId="10768" xr:uid="{15FE79E9-A8BD-44F7-855E-CE8F81500FBA}"/>
    <cellStyle name="Normal 61 2" xfId="14525" xr:uid="{49163568-126D-4BBB-85F6-72904D8410A7}"/>
    <cellStyle name="Normal 62" xfId="10769" xr:uid="{A8E4D015-8F62-416F-B622-CEA6E28AC981}"/>
    <cellStyle name="Normal 62 2" xfId="14743" xr:uid="{F12BA339-2C3F-4CC8-B789-F035BC30DB7E}"/>
    <cellStyle name="Normal 62 3" xfId="14526" xr:uid="{EC4BE25E-C95A-4339-82BA-0E62DF6713E3}"/>
    <cellStyle name="Normal 63" xfId="10770" xr:uid="{69227075-D176-416C-ACEE-9BA4BC01076E}"/>
    <cellStyle name="Normal 63 2" xfId="14748" xr:uid="{4D26C42D-5DA2-4D78-BD1B-4068FCD63F43}"/>
    <cellStyle name="Normal 63 3" xfId="14536" xr:uid="{6759240A-7C39-4159-86F8-7351163BF7C9}"/>
    <cellStyle name="Normal 64" xfId="10771" xr:uid="{E315F782-092C-4FAE-8FD3-2C9D836C42F2}"/>
    <cellStyle name="Normal 64 2" xfId="14750" xr:uid="{A51F26B2-0AD1-48D6-9482-17499DB11C4D}"/>
    <cellStyle name="Normal 64 3" xfId="14538" xr:uid="{8DED8232-03A4-4656-852D-D71F29B02EF5}"/>
    <cellStyle name="Normal 65" xfId="10772" xr:uid="{D1198FE9-A9D9-4E78-BB84-350440820725}"/>
    <cellStyle name="Normal 65 2" xfId="14749" xr:uid="{A2331803-8D40-4769-9DFA-8997A0F58C8F}"/>
    <cellStyle name="Normal 65 3" xfId="14537" xr:uid="{1EA60ED4-A8E0-4D43-8CAB-6B9CD0D0FAEF}"/>
    <cellStyle name="Normal 66" xfId="10773" xr:uid="{D6E9A891-6BE7-4852-BA60-C59FB42CB598}"/>
    <cellStyle name="Normal 66 2" xfId="14746" xr:uid="{D29F3511-6F8E-44FC-B91A-8D93863D0995}"/>
    <cellStyle name="Normal 66 3" xfId="14532" xr:uid="{6041CF4E-EEB7-430F-B24F-9F0DAB286FC2}"/>
    <cellStyle name="Normal 67" xfId="10774" xr:uid="{A74C0E47-6400-4008-AB50-51B06677E1AF}"/>
    <cellStyle name="Normal 67 2" xfId="14758" xr:uid="{660E0972-4D8E-4988-8F09-BE7301C88A61}"/>
    <cellStyle name="Normal 67 3" xfId="14546" xr:uid="{EE11CCAD-8C11-4AF6-A3CB-67D6736E2007}"/>
    <cellStyle name="Normal 68" xfId="10775" xr:uid="{074F0D29-6FB6-4EA7-9489-97E9E60E21DC}"/>
    <cellStyle name="Normal 68 2" xfId="14759" xr:uid="{DD297C9F-EA94-4558-8C50-FFE58650D7F1}"/>
    <cellStyle name="Normal 68 3" xfId="14547" xr:uid="{BB4D86F6-6784-4195-B442-3E5826AA0DA3}"/>
    <cellStyle name="Normal 69" xfId="10776" xr:uid="{24C1921F-036D-42D8-81B0-7C7385AD2DC3}"/>
    <cellStyle name="Normal 69 2" xfId="14760" xr:uid="{96A22273-B581-4E28-A52B-47C2BFB862B9}"/>
    <cellStyle name="Normal 69 3" xfId="14548" xr:uid="{CC803C57-351C-4194-A045-083D5C3E89D5}"/>
    <cellStyle name="Normal 7" xfId="10777" xr:uid="{263011CF-9B22-46B3-AB55-CA153AEB5A9E}"/>
    <cellStyle name="Normal 7 2" xfId="10778" xr:uid="{07E313C3-5C8D-4F6C-A54C-2EF20C5C7D6E}"/>
    <cellStyle name="Normal 7 2 2" xfId="10779" xr:uid="{9CC14C3F-4906-4414-BF48-5FA43D551C3C}"/>
    <cellStyle name="Normal 7 2 2 2" xfId="13869" xr:uid="{58D5144A-81CD-4FF5-A09C-43F78BE640E7}"/>
    <cellStyle name="Normal 7 2 3" xfId="12754" xr:uid="{817F1F76-FEBA-4650-81F2-B188C236D6D4}"/>
    <cellStyle name="Normal 7 2 4" xfId="14465" xr:uid="{6DB6D6E2-D743-4A58-B6F1-9AFA7DD7FE2F}"/>
    <cellStyle name="Normal 7 3" xfId="10780" xr:uid="{7EDBBE59-8C3F-4C3B-A59C-01EF4AA1CE81}"/>
    <cellStyle name="Normal 7 3 2" xfId="10781" xr:uid="{1215A417-60AA-4C85-B899-C456753F2322}"/>
    <cellStyle name="Normal 7 3 3" xfId="13253" xr:uid="{2EA6DB9E-F601-4C1A-80C1-5C324A6DE5DC}"/>
    <cellStyle name="Normal 7 3 4" xfId="14782" xr:uid="{A6613953-D1BD-443F-BC5D-128133200463}"/>
    <cellStyle name="Normal 7 4" xfId="10782" xr:uid="{8D358F68-37BB-4FEF-9EB3-6235A66F11B3}"/>
    <cellStyle name="Normal 7 4 2" xfId="14785" xr:uid="{E546CF3B-8F5C-4F8C-9F56-C0D341FD4EA1}"/>
    <cellStyle name="Normal 7 5" xfId="10783" xr:uid="{A19B2EFD-EE9E-40D8-8A8E-C3E1E7DFEC10}"/>
    <cellStyle name="Normal 7 5 2" xfId="14940" xr:uid="{0C376D4B-DB95-40EF-A98A-115AC2466CEC}"/>
    <cellStyle name="Normal 7 6" xfId="10784" xr:uid="{E1B4C2A9-5FDF-4BC2-B716-7D3D44C977E7}"/>
    <cellStyle name="Normal 7 6 2" xfId="11714" xr:uid="{312C28AD-9AE3-4F90-A770-972A864BBCAD}"/>
    <cellStyle name="Normal 7 6 2 2" xfId="14251" xr:uid="{95D98AAE-5C9E-4D17-A34D-579CE42A8F41}"/>
    <cellStyle name="Normal 7 6 2 3" xfId="14128" xr:uid="{50D7ACBF-1429-4309-88EB-8E3E84C5884B}"/>
    <cellStyle name="Normal 7 6 3" xfId="14234" xr:uid="{E5C42770-62C0-42EA-9627-7A64AF50A549}"/>
    <cellStyle name="Normal 7 6 4" xfId="14111" xr:uid="{E84DE7FA-44CA-4605-9547-D255FF60638A}"/>
    <cellStyle name="Normal 7 7" xfId="10785" xr:uid="{BC874CC1-28CB-45D3-9D33-7FBA9BF9B0FA}"/>
    <cellStyle name="Normal 7 8" xfId="12089" xr:uid="{9D3AEF62-65BF-40E7-A012-03347068789B}"/>
    <cellStyle name="Normal 7_Detail Accrued Leased Line 2010-1" xfId="10786" xr:uid="{719274A4-1CDE-475C-9188-FC9D0EA0034D}"/>
    <cellStyle name="Normal 70" xfId="10787" xr:uid="{7D612B1D-9133-436A-AD9C-71AF05C8B897}"/>
    <cellStyle name="Normal 70 2" xfId="14755" xr:uid="{CC0ED01D-5B4C-43F1-84CC-DE067577DF2D}"/>
    <cellStyle name="Normal 70 3" xfId="14543" xr:uid="{F2FDC7F0-0C8F-4F73-9C95-464E6142F694}"/>
    <cellStyle name="Normal 71" xfId="10788" xr:uid="{83A16A08-18BE-4F03-84E5-4321B9E08E29}"/>
    <cellStyle name="Normal 71 2" xfId="11819" xr:uid="{FA4D172A-2D10-4C37-96E9-5B57C4AE3B6F}"/>
    <cellStyle name="Normal 71 2 2" xfId="14258" xr:uid="{F9BDBA13-915F-4AED-81B3-8D9DB8FF9087}"/>
    <cellStyle name="Normal 71 2 2 2" xfId="14942" xr:uid="{C478D833-CD44-4CF2-8669-241B122F552F}"/>
    <cellStyle name="Normal 71 2 3" xfId="14135" xr:uid="{4D081D81-01EF-4700-A7FB-2D76A8284C85}"/>
    <cellStyle name="Normal 71 2 4" xfId="14761" xr:uid="{8630CB53-C5DA-4A53-89D5-D3FDB80FE7EE}"/>
    <cellStyle name="Normal 71 3" xfId="14941" xr:uid="{74D1143C-F836-48D5-B349-4CE1626F5174}"/>
    <cellStyle name="Normal 71 4" xfId="15047" xr:uid="{C30A49C9-8485-4107-A1A6-FAC67E2E8255}"/>
    <cellStyle name="Normal 71 5" xfId="14550" xr:uid="{FC1C4EB0-F786-4E55-BADB-1D5C4ACF5878}"/>
    <cellStyle name="Normal 72" xfId="10789" xr:uid="{C08D2E06-D0EA-4840-BFE0-03F3A68FA6F1}"/>
    <cellStyle name="Normal 72 2" xfId="11820" xr:uid="{D8D2E3A6-9E9B-465C-BA79-E7D6085276BD}"/>
    <cellStyle name="Normal 72 2 2" xfId="14259" xr:uid="{315E9D9B-9E8D-4457-B98E-6127368D829B}"/>
    <cellStyle name="Normal 72 2 2 2" xfId="14944" xr:uid="{47E58310-CA1E-44C1-9F06-07C0806CAB29}"/>
    <cellStyle name="Normal 72 2 3" xfId="14136" xr:uid="{7E674324-7B9F-4392-AA63-80F727DFF678}"/>
    <cellStyle name="Normal 72 2 3 2" xfId="15061" xr:uid="{836F7E8C-A155-47BE-9130-5291D82C7F01}"/>
    <cellStyle name="Normal 72 2 4" xfId="14764" xr:uid="{6AEC4D00-B95B-45D8-8EAE-4AD4B99CBC5F}"/>
    <cellStyle name="Normal 72 3" xfId="14943" xr:uid="{C9279E75-91E0-4FF4-82E2-CE884FE0C70A}"/>
    <cellStyle name="Normal 72 4" xfId="15031" xr:uid="{3DA8BF1C-E227-46F5-A771-8E0116737225}"/>
    <cellStyle name="Normal 72 5" xfId="14596" xr:uid="{FB6B3031-278F-40FD-8F0C-DC2D78C77662}"/>
    <cellStyle name="Normal 73" xfId="10790" xr:uid="{5029F3B7-4162-4F31-84FB-DCF163D3B7D7}"/>
    <cellStyle name="Normal 73 2" xfId="14598" xr:uid="{CEC703C0-2375-41D6-BF4C-9DB626DC76CD}"/>
    <cellStyle name="Normal 74" xfId="10791" xr:uid="{EF0BD374-6851-4E37-9A2F-22EEA15B815E}"/>
    <cellStyle name="Normal 74 2" xfId="14601" xr:uid="{D2E7B566-2FE4-47AF-9B6B-6479AB741E6D}"/>
    <cellStyle name="Normal 75" xfId="10792" xr:uid="{391F9194-9450-4A32-AFD5-1F0EA333F59D}"/>
    <cellStyle name="Normal 75 2" xfId="14765" xr:uid="{406BBF3B-5AB2-441F-87B5-62866BE02A0E}"/>
    <cellStyle name="Normal 75 3" xfId="14602" xr:uid="{1C3DDD5F-21E6-41A3-8860-5202B4C95A78}"/>
    <cellStyle name="Normal 76" xfId="10793" xr:uid="{78550E63-1FF4-42EF-ABF0-1BB6279E20C5}"/>
    <cellStyle name="Normal 76 2" xfId="14772" xr:uid="{55E4C2C8-F530-4F0A-A3B6-9EBDDAC3CBEA}"/>
    <cellStyle name="Normal 76 3" xfId="14613" xr:uid="{26C94C06-25AC-4B1C-A342-36F06E104CE8}"/>
    <cellStyle name="Normal 77" xfId="10794" xr:uid="{0364FDA3-7298-4A94-83A3-9E32DDBEC749}"/>
    <cellStyle name="Normal 77 2" xfId="14773" xr:uid="{9B7274A8-3C6E-40AE-9602-C2C17D9D4796}"/>
    <cellStyle name="Normal 77 3" xfId="14614" xr:uid="{79893E1D-89E8-4D4A-B3EA-01D52328E4D9}"/>
    <cellStyle name="Normal 78" xfId="10795" xr:uid="{18E9E5E5-478C-4DB9-8F92-83CD24968003}"/>
    <cellStyle name="Normal 78 2" xfId="14775" xr:uid="{DCB324E4-BB52-4A95-9122-AF6260557786}"/>
    <cellStyle name="Normal 78 2 2" xfId="15058" xr:uid="{23F074B3-8482-4C67-9D5B-662F2000607A}"/>
    <cellStyle name="Normal 78 3" xfId="15029" xr:uid="{DC8C7FC3-A341-4E18-9080-1F6D7B790E41}"/>
    <cellStyle name="Normal 78 4" xfId="14617" xr:uid="{D5117DC4-F841-4E68-9A9C-2871D1063012}"/>
    <cellStyle name="Normal 79" xfId="10796" xr:uid="{39070150-E2DD-4BD8-94A2-F6E502C08826}"/>
    <cellStyle name="Normal 79 2" xfId="14767" xr:uid="{784CFFEE-F0EB-4B72-951E-894C8B72F45B}"/>
    <cellStyle name="Normal 79 3" xfId="14604" xr:uid="{B2DBA276-3BC9-4DA6-BC4F-95D6CA7CDC89}"/>
    <cellStyle name="Normal 8" xfId="10797" xr:uid="{5271DA92-1893-42E7-B15B-400ED57C0450}"/>
    <cellStyle name="Normal 8 2" xfId="10798" xr:uid="{F3A9F35D-CDB3-434C-8D24-DEF410DCACD3}"/>
    <cellStyle name="Normal 8 2 2" xfId="10799" xr:uid="{D1441D41-80F1-4648-8687-F3AF93518737}"/>
    <cellStyle name="Normal 8 2 2 2" xfId="11715" xr:uid="{53308083-24FF-4E0C-93FF-317F1D1999D0}"/>
    <cellStyle name="Normal 8 2 2 2 2" xfId="14252" xr:uid="{69861768-6C5B-4267-8D48-851D6123E68D}"/>
    <cellStyle name="Normal 8 2 2 2 3" xfId="14129" xr:uid="{8EAE5F08-6F70-4B23-87DC-EB17672C9914}"/>
    <cellStyle name="Normal 8 2 2 3" xfId="13870" xr:uid="{E196855C-A180-4A09-83F4-E601E8576243}"/>
    <cellStyle name="Normal 8 2 2 4" xfId="14235" xr:uid="{8EE5C17B-21B6-44B8-8DB9-CB7A0EB2B63B}"/>
    <cellStyle name="Normal 8 2 2 5" xfId="14112" xr:uid="{17FC4463-B293-45A5-8E03-032CD7C487D5}"/>
    <cellStyle name="Normal 8 2 2 6" xfId="15009" xr:uid="{67CBA740-13CB-40E9-A761-588490AC7C7A}"/>
    <cellStyle name="Normal 8 2 3" xfId="12755" xr:uid="{6561D1CD-DF76-40A9-8503-4CB14D802E9C}"/>
    <cellStyle name="Normal 8 2 4" xfId="14470" xr:uid="{AF7E1E28-7377-44D7-AB6D-B5EACC349362}"/>
    <cellStyle name="Normal 8 3" xfId="10800" xr:uid="{41832446-0087-42AA-BE3D-9D3BFF6282DA}"/>
    <cellStyle name="Normal 8 3 2" xfId="13255" xr:uid="{CCD25A8C-31F6-4CCA-80CD-6E23604D6780}"/>
    <cellStyle name="Normal 8 3 3" xfId="14529" xr:uid="{C282BE61-0954-49FB-8C12-0C52C06346C9}"/>
    <cellStyle name="Normal 8 4" xfId="10801" xr:uid="{99F8EDC1-E7D7-4952-9208-0000B9D441A6}"/>
    <cellStyle name="Normal 8 4 2" xfId="14945" xr:uid="{42BDC407-8F3E-4263-9859-C632B2593AED}"/>
    <cellStyle name="Normal 8 5" xfId="12091" xr:uid="{75547247-41A3-4625-8FC3-7F4E0975DE72}"/>
    <cellStyle name="Normal 8 6" xfId="14375" xr:uid="{3095811F-8331-4855-9FD6-0E8CF70C8A41}"/>
    <cellStyle name="Normal 8_only" xfId="10802" xr:uid="{EC50516D-ED17-4526-8A4B-C516885B80B5}"/>
    <cellStyle name="Normal 80" xfId="10803" xr:uid="{F1BF3908-787A-420D-9B66-5D36DD92AB19}"/>
    <cellStyle name="Normal 80 2" xfId="14802" xr:uid="{545428E2-D131-448C-871A-CCDBA18B9FA3}"/>
    <cellStyle name="Normal 80 2 2" xfId="14807" xr:uid="{6B32536E-94E5-44FD-BD8A-3914388B81BA}"/>
    <cellStyle name="Normal 80 2 3" xfId="14817" xr:uid="{B797BE2D-E786-492C-AA3A-6C921A6ABA04}"/>
    <cellStyle name="Normal 80 3" xfId="14812" xr:uid="{4B0C0721-7E66-47EA-8BA7-3DA94DF2E01E}"/>
    <cellStyle name="Normal 80 4" xfId="14366" xr:uid="{47286556-F061-4B37-B805-C1712875B706}"/>
    <cellStyle name="Normal 81" xfId="10804" xr:uid="{A6F209C7-064D-4769-8B34-013835CBE698}"/>
    <cellStyle name="Normal 81 2" xfId="14549" xr:uid="{E448798E-FAE8-41D2-B5D7-E1FA3C0702D4}"/>
    <cellStyle name="Normal 82" xfId="10805" xr:uid="{AD4ED5D0-36E9-4B46-9641-43B5A13CB1E1}"/>
    <cellStyle name="Normal 82 2" xfId="14650" xr:uid="{0AB77E24-C033-4077-B746-3DD252503616}"/>
    <cellStyle name="Normal 83" xfId="10806" xr:uid="{B9EF7322-3D80-42FD-92A9-BE0B4544042B}"/>
    <cellStyle name="Normal 83 2" xfId="14621" xr:uid="{92C6933B-03CC-43EB-82E5-828CD80A998F}"/>
    <cellStyle name="Normal 84" xfId="10807" xr:uid="{96A63FA0-889E-425F-B676-A72EDC2DC81A}"/>
    <cellStyle name="Normal 84 2" xfId="14623" xr:uid="{FC166D03-C26C-4AA4-86C2-8FB3E7AA1C27}"/>
    <cellStyle name="Normal 85" xfId="10808" xr:uid="{2F502FDE-00BB-4317-8C4E-B3881F6AF271}"/>
    <cellStyle name="Normal 85 2" xfId="14672" xr:uid="{1681BF69-6B0F-47FD-88E7-2F2498E2F583}"/>
    <cellStyle name="Normal 86" xfId="10809" xr:uid="{126F4859-71F2-41C2-A94E-558B2F592FF5}"/>
    <cellStyle name="Normal 86 2" xfId="14668" xr:uid="{9BCB3CA2-8919-46EF-A8F6-325DC9C97941}"/>
    <cellStyle name="Normal 87" xfId="10810" xr:uid="{F02149B4-CFAD-4F2C-BAA6-30F9D70D75A9}"/>
    <cellStyle name="Normal 87 2" xfId="14638" xr:uid="{66A64F80-F161-4D1A-BE39-3062739EF9C5}"/>
    <cellStyle name="Normal 88" xfId="10811" xr:uid="{BF7B4FA3-F4EA-4E88-BCB5-BEC50F25B1CE}"/>
    <cellStyle name="Normal 88 2" xfId="14618" xr:uid="{020EA5EC-87FC-4EEE-9BE6-139D0BF22941}"/>
    <cellStyle name="Normal 89" xfId="10812" xr:uid="{73908ACF-C344-4DC8-AAE5-5E112CC673C4}"/>
    <cellStyle name="Normal 89 2" xfId="14646" xr:uid="{93DA2E6F-44CB-4594-A852-80FB2581FAE4}"/>
    <cellStyle name="Normal 9" xfId="10813" xr:uid="{44F40A98-32F5-4D0C-8FAF-303443E73CF6}"/>
    <cellStyle name="Normal 9 2" xfId="10814" xr:uid="{F4C75C6A-1DE4-4608-8E85-493B4C8B208F}"/>
    <cellStyle name="Normal 9 2 2" xfId="10815" xr:uid="{AE0EBA8A-2199-4C77-B91C-170AFB2A25BB}"/>
    <cellStyle name="Normal 9 2 2 2" xfId="11716" xr:uid="{0B573176-8E14-4E95-80A5-17801C856A09}"/>
    <cellStyle name="Normal 9 2 2 2 2" xfId="14253" xr:uid="{0C8B247A-662B-4B27-B521-D8E4FAC0C83C}"/>
    <cellStyle name="Normal 9 2 2 2 3" xfId="14130" xr:uid="{5F2E7C0E-6ED7-40E0-A72F-209DD2503A84}"/>
    <cellStyle name="Normal 9 2 2 3" xfId="14236" xr:uid="{72A32DBA-7C75-4B98-A065-28D9EA918036}"/>
    <cellStyle name="Normal 9 2 2 4" xfId="14113" xr:uid="{3D36B3FA-8D34-4BA1-8DDF-3D736EA59BF8}"/>
    <cellStyle name="Normal 9 2 3" xfId="13257" xr:uid="{12796E4C-9A3E-4534-A0F9-D655555C0E29}"/>
    <cellStyle name="Normal 9 2 4" xfId="14715" xr:uid="{1F4EEED5-C030-4554-A678-535C6E530406}"/>
    <cellStyle name="Normal 9 3" xfId="10816" xr:uid="{941EFD5F-699F-4514-A0EA-D8DB4E7BF986}"/>
    <cellStyle name="Normal 9 3 2" xfId="14946" xr:uid="{2ECB6208-17D6-42C9-836D-F430C3132984}"/>
    <cellStyle name="Normal 9 4" xfId="12093" xr:uid="{001F58FB-4C86-4E76-9087-C1BEC2CB9E5B}"/>
    <cellStyle name="Normal 9 4 2" xfId="15017" xr:uid="{E77B92D3-8F77-446F-83AA-7F45CE94F68C}"/>
    <cellStyle name="Normal 9 5" xfId="14372" xr:uid="{363BD9D1-4AF1-4A55-9C10-E04486D0AAAD}"/>
    <cellStyle name="Normal 90" xfId="11692" xr:uid="{DA53865B-D447-4960-A5EA-CE91D74DD163}"/>
    <cellStyle name="Normal 90 2" xfId="14237" xr:uid="{A301D1BA-93AF-4057-99B3-D50FF4ACDDAE}"/>
    <cellStyle name="Normal 90 3" xfId="14114" xr:uid="{FC5EC2D4-7389-4536-8993-062791A39BEB}"/>
    <cellStyle name="Normal 90 4" xfId="14637" xr:uid="{0D342814-5CE8-480E-9BEC-E89B98CDC1FB}"/>
    <cellStyle name="Normal 91" xfId="11701" xr:uid="{367754D2-F0DE-4A18-A2D3-7BE2C525AADB}"/>
    <cellStyle name="Normal 91 2" xfId="14239" xr:uid="{6E4C43CC-4CCC-4BFF-946B-4417F71E1DBA}"/>
    <cellStyle name="Normal 91 3" xfId="14116" xr:uid="{F87BBB73-D1AF-4D71-B11D-78DC8070B02D}"/>
    <cellStyle name="Normal 91 4" xfId="14652" xr:uid="{555FD357-3AEC-4C3A-B0EB-559EDB5054F0}"/>
    <cellStyle name="Normal 92" xfId="11700" xr:uid="{CB15A241-E1DF-496A-B793-6A802309F5E8}"/>
    <cellStyle name="Normal 92 2" xfId="14238" xr:uid="{2D0C2F2F-35B6-4A4B-8C7C-F6BAFC654E77}"/>
    <cellStyle name="Normal 92 3" xfId="14115" xr:uid="{701E5544-AC91-43F1-9B24-B5572992FF3F}"/>
    <cellStyle name="Normal 92 4" xfId="14629" xr:uid="{5C01E6EB-1FC0-4C86-83BF-91D34337FA92}"/>
    <cellStyle name="Normal 93" xfId="11719" xr:uid="{6C9A9C96-0505-42C7-9034-B334E6E7145E}"/>
    <cellStyle name="Normal 93 2" xfId="14256" xr:uid="{12778561-3D93-4DCC-8227-590A33192B88}"/>
    <cellStyle name="Normal 93 3" xfId="14133" xr:uid="{BA2F2505-7C71-4EDA-A65C-F8F30BF8E5EA}"/>
    <cellStyle name="Normal 93 4" xfId="14627" xr:uid="{ABCE477B-A4BC-4EE8-B71B-093FB0B093DB}"/>
    <cellStyle name="Normal 94" xfId="14093" xr:uid="{D2E27F6E-8600-45DF-B06B-F6ECA1C1E875}"/>
    <cellStyle name="Normal 94 2" xfId="14663" xr:uid="{DF90262B-14EC-4FA6-A667-BFC540F7B13F}"/>
    <cellStyle name="Normal 95" xfId="14097" xr:uid="{0A0B04EC-C148-4B7D-AF4F-2F19271EE737}"/>
    <cellStyle name="Normal 95 2" xfId="14665" xr:uid="{5F8A116A-721B-400A-8722-A4C5335FE1AB}"/>
    <cellStyle name="Normal 96" xfId="14099" xr:uid="{F48BBB8F-DCD3-48E8-AE91-7B290CD2B900}"/>
    <cellStyle name="Normal 96 2" xfId="14644" xr:uid="{3F88EDF3-4F6E-4306-ACAF-1D559D2991D6}"/>
    <cellStyle name="Normal 97" xfId="14101" xr:uid="{5D3C08C1-9599-45C6-B024-87A04626FB76}"/>
    <cellStyle name="Normal 97 2" xfId="14654" xr:uid="{C6971AAC-98B6-453E-8736-93D78F88BFA0}"/>
    <cellStyle name="Normal 98" xfId="14348" xr:uid="{60DA1D05-9DFA-4856-A22A-7047540BA980}"/>
    <cellStyle name="Normal 98 2" xfId="14640" xr:uid="{B3543789-DFEF-493C-A83F-B4969E16A65A}"/>
    <cellStyle name="Normal 99" xfId="14352" xr:uid="{2640B5B6-880E-4F8B-A4C3-85F44E88049E}"/>
    <cellStyle name="Normal 99 2" xfId="14660" xr:uid="{1E0749E6-6A01-416F-A26D-C86D9013E4C1}"/>
    <cellStyle name="Normal_B&amp;P" xfId="9" xr:uid="{00000000-0005-0000-0000-000009000000}"/>
    <cellStyle name="Normál_Munka1" xfId="10817" xr:uid="{F24110F8-9D97-426C-9DDA-F470638628F6}"/>
    <cellStyle name="Normale_1320 NX" xfId="10818" xr:uid="{17232E8B-6D5B-42B0-ACD9-94188698C61C}"/>
    <cellStyle name="Normalny_Arkusz1" xfId="10819" xr:uid="{036921F7-E84C-48B1-9F68-647258C29808}"/>
    <cellStyle name="Note 2" xfId="10820" xr:uid="{D5E7B432-33F7-4A2C-9FC1-4773B5855A7D}"/>
    <cellStyle name="Note 2 2" xfId="10821" xr:uid="{4AD9F38B-BF69-416F-82EE-CB41B3EECC34}"/>
    <cellStyle name="Note 2 2 2" xfId="10822" xr:uid="{26198820-B255-4DC3-80FC-6EA3710AA817}"/>
    <cellStyle name="Note 2 2 3" xfId="12756" xr:uid="{C9D8692E-8A4A-4BF3-ADDD-479B45AC4F06}"/>
    <cellStyle name="Note 2 2 3 2" xfId="14338" xr:uid="{404BE960-F8D2-4C28-856E-72B989193749}"/>
    <cellStyle name="Note 2 2 3 3" xfId="14215" xr:uid="{52C96DDD-E234-4D92-8CDF-7C788AC6294A}"/>
    <cellStyle name="Note 2 2 4" xfId="14948" xr:uid="{2A4AF962-4691-4307-8F5C-2FAE34D6F478}"/>
    <cellStyle name="Note 2 3" xfId="10823" xr:uid="{F5117555-8A1D-4EC6-900B-E1BC5016AA4D}"/>
    <cellStyle name="Note 2 3 2" xfId="10824" xr:uid="{9A04C9B4-7A0A-4241-A956-FCBC15C1DB24}"/>
    <cellStyle name="Note 2 3 3" xfId="14947" xr:uid="{9AACFEB7-6EED-4244-8F24-D98399277B22}"/>
    <cellStyle name="Note 2 4" xfId="12040" xr:uid="{EC2648B6-0E1F-4A82-97CC-1DE754AEAEB0}"/>
    <cellStyle name="Note 2 4 2" xfId="14262" xr:uid="{90798158-C45A-4E78-8F9A-2D461B6B957D}"/>
    <cellStyle name="Note 2 4 3" xfId="14139" xr:uid="{5F66D743-874F-484C-93FE-4A66503B1132}"/>
    <cellStyle name="Note 2 5" xfId="14592" xr:uid="{E9394602-5E5F-4ADC-8F45-7A7E6DD9BB43}"/>
    <cellStyle name="Note 3" xfId="10825" xr:uid="{FE2B29BF-3015-47A1-864F-BF51FDAF6674}"/>
    <cellStyle name="Note 3 2" xfId="10826" xr:uid="{0E6D7F59-89F6-4138-9C45-27BA719A99D9}"/>
    <cellStyle name="Note 3 2 2" xfId="12757" xr:uid="{880D7F5E-43AE-4811-9063-F9F6C484E7E0}"/>
    <cellStyle name="Note 3 2 2 2" xfId="14339" xr:uid="{AA61B68E-C602-4092-B482-D7741A68977C}"/>
    <cellStyle name="Note 3 2 2 3" xfId="14216" xr:uid="{7125B939-C63B-4E2F-9113-D792398638E3}"/>
    <cellStyle name="Note 3 2 3" xfId="14950" xr:uid="{15A795CB-5E46-4510-987E-133259B28F32}"/>
    <cellStyle name="Note 3 3" xfId="12758" xr:uid="{BCC29F6B-A502-43E5-8457-3DBEAE59915E}"/>
    <cellStyle name="Note 3 3 2" xfId="13871" xr:uid="{D383D334-E011-427E-BC1D-B83D01A09BF7}"/>
    <cellStyle name="Note 3 4" xfId="12069" xr:uid="{EEF3B37E-E684-479F-94E9-B1FC3D264B0A}"/>
    <cellStyle name="Note 3 4 2" xfId="14277" xr:uid="{D8A3DC85-FFF0-4473-9B66-FB071142DEFA}"/>
    <cellStyle name="Note 3 4 3" xfId="14154" xr:uid="{44CBCD92-5937-4154-A5DE-459AB37CDDD6}"/>
    <cellStyle name="Note 3 5" xfId="14949" xr:uid="{EB164021-DD58-4689-9C62-3B81D3978AAB}"/>
    <cellStyle name="Note 4" xfId="10827" xr:uid="{20088A46-4663-4C00-9948-E791D65A721A}"/>
    <cellStyle name="Note 4 2" xfId="10828" xr:uid="{98F15F13-DEA0-49E6-B41A-897BBA7C40B5}"/>
    <cellStyle name="Note 4 2 2" xfId="13259" xr:uid="{BD9B2E71-AC85-4663-B1F6-05CE26CDE7CE}"/>
    <cellStyle name="Note 4 3" xfId="12095" xr:uid="{F025E72A-5B6A-467D-8B49-1FE02FE3C4B5}"/>
    <cellStyle name="Note 4 4" xfId="14951" xr:uid="{B2077453-5FE2-4A54-93AA-176C6A5F16E6}"/>
    <cellStyle name="Note 5" xfId="10829" xr:uid="{EA9D6A1C-DD38-42C7-A7E3-CC3FA16A8A7E}"/>
    <cellStyle name="Note 5 2" xfId="10830" xr:uid="{96B2A53D-4FC6-4463-BDD3-AA43F97D3EA1}"/>
    <cellStyle name="Note 5 3" xfId="12270" xr:uid="{393D43DE-3D2F-403A-AD34-F5D931435337}"/>
    <cellStyle name="Note 5 3 2" xfId="14291" xr:uid="{6E167A46-CD69-4E73-B9B5-ADBA97CBA29B}"/>
    <cellStyle name="Note 5 3 3" xfId="14168" xr:uid="{8F4D3F2E-0D5E-43BC-A725-9934F7839BD9}"/>
    <cellStyle name="Note 6" xfId="10831" xr:uid="{680C2E82-5F9C-41B3-9504-87CAB500EDA2}"/>
    <cellStyle name="Note 7" xfId="10832" xr:uid="{DE59BB4E-109C-487C-AE94-EDB4D50D3EF0}"/>
    <cellStyle name="Note 8" xfId="10833" xr:uid="{BCF65266-EECE-42BB-A9AE-5D8D97375357}"/>
    <cellStyle name="Output 10" xfId="11728" xr:uid="{431A59AF-219C-471F-B0D0-DCAD5E3320AA}"/>
    <cellStyle name="Output 2" xfId="10834" xr:uid="{F79BD7CC-8D29-48C8-83E4-DD231F91B957}"/>
    <cellStyle name="Output 2 2" xfId="10835" xr:uid="{C8AEF570-C0BD-4177-BC24-E5504BDE85C1}"/>
    <cellStyle name="Output 2 2 2" xfId="14952" xr:uid="{4A890E2A-338F-47DD-83CD-3FE3DDF9BC96}"/>
    <cellStyle name="Output 2 3" xfId="10836" xr:uid="{D67A4221-8AB2-4B78-BA3B-60055322295A}"/>
    <cellStyle name="Output 2 4" xfId="10837" xr:uid="{D813CA64-7856-4A9F-9F89-88B6BB54AD1A}"/>
    <cellStyle name="Output 2 5" xfId="12035" xr:uid="{8634E5D4-1C5D-4F87-AACC-703C5166A240}"/>
    <cellStyle name="Output 2 6" xfId="14422" xr:uid="{2F884A84-6761-4645-B419-4EEEAD45FD83}"/>
    <cellStyle name="Output 2_only" xfId="10838" xr:uid="{74027D67-542C-4BAC-8768-0E9BBBD1800F}"/>
    <cellStyle name="Output 3" xfId="10839" xr:uid="{C7C47BDB-259F-43F4-B5F5-9BF1C58AA9AD}"/>
    <cellStyle name="Output 3 2" xfId="10840" xr:uid="{2CA3A6E3-422C-45B4-B000-BE51D9E1663A}"/>
    <cellStyle name="Output 3 2 2" xfId="14953" xr:uid="{8B3C7198-01A2-4920-A075-3BA0741D9E2E}"/>
    <cellStyle name="Output 3 3" xfId="14560" xr:uid="{05435ADC-9EFD-4FE1-86C7-37F453EF6F48}"/>
    <cellStyle name="Output 4" xfId="10841" xr:uid="{2538BFAF-2615-4CB6-B130-2C4876DFAB2A}"/>
    <cellStyle name="Output 5" xfId="10842" xr:uid="{2C8B8CC6-EA1F-49DF-9429-70DB47CC67AA}"/>
    <cellStyle name="Output 6" xfId="10843" xr:uid="{0AAF6493-D3FA-4C3D-88F9-9266D7EA0211}"/>
    <cellStyle name="Output 6 2" xfId="10844" xr:uid="{64A9416A-30A4-4532-A289-3641D54CD58E}"/>
    <cellStyle name="Output 7" xfId="10845" xr:uid="{35780C02-E1EB-482D-8E87-EF39033D82B6}"/>
    <cellStyle name="Output 8" xfId="10846" xr:uid="{BDC3868C-2243-4F4E-85DE-3A09600FF5A6}"/>
    <cellStyle name="Output 9" xfId="10847" xr:uid="{1B22D150-8CE3-4CC3-BC1E-61EEC83C180B}"/>
    <cellStyle name="Percent" xfId="10" builtinId="5"/>
    <cellStyle name="Percent (0)" xfId="10848" xr:uid="{3D49C3F9-8AB4-49D1-B8D1-746FE6A5A11E}"/>
    <cellStyle name="Percent (0) 2" xfId="10849" xr:uid="{9B913C14-7064-4131-85BD-EAC285142FBB}"/>
    <cellStyle name="Percent [0]" xfId="10850" xr:uid="{028E65B2-01DD-459F-AA0F-FEBCC98EE31D}"/>
    <cellStyle name="Percent [0] 2" xfId="10851" xr:uid="{6FE49FCD-802A-4EDA-BFE6-912127B72E9E}"/>
    <cellStyle name="Percent [0] 3" xfId="10852" xr:uid="{D80593D5-D418-4837-882B-4C331CBEBCA4}"/>
    <cellStyle name="Percent [0]_only" xfId="10853" xr:uid="{2641239D-2D06-474C-B857-7BF148C4D1EE}"/>
    <cellStyle name="Percent [00]" xfId="10854" xr:uid="{D8F07EF2-C24A-42EC-984A-C885BF6EE2D0}"/>
    <cellStyle name="Percent [00] 2" xfId="10855" xr:uid="{EFCD9E58-CBA7-4426-9A2C-DBE088D5162D}"/>
    <cellStyle name="Percent [00] 3" xfId="10856" xr:uid="{10B9F7EF-2612-400D-8190-BF4609ED3D6F}"/>
    <cellStyle name="Percent [00]_only" xfId="10857" xr:uid="{F5337247-B775-4886-9568-A10BDDC86BE4}"/>
    <cellStyle name="Percent [2]" xfId="11" xr:uid="{00000000-0005-0000-0000-00000B000000}"/>
    <cellStyle name="Percent [2] 10" xfId="10858" xr:uid="{C4DC1613-E72A-4180-948C-D66443C21B9F}"/>
    <cellStyle name="Percent [2] 11" xfId="10859" xr:uid="{407894FC-B426-4B69-AEF4-B13DA3CAA07F}"/>
    <cellStyle name="Percent [2] 12" xfId="10860" xr:uid="{6B56B142-0CFF-4377-A451-25EFDC91DC07}"/>
    <cellStyle name="Percent [2] 13" xfId="10861" xr:uid="{E216BA9E-4878-47C3-8A9D-247CEF01BDBA}"/>
    <cellStyle name="Percent [2] 14" xfId="10862" xr:uid="{E6034415-1F65-433C-AD31-5C1D7CA9099E}"/>
    <cellStyle name="Percent [2] 15" xfId="10863" xr:uid="{5D37EFE6-82F2-4755-A5AA-4A42469FCD02}"/>
    <cellStyle name="Percent [2] 16" xfId="10864" xr:uid="{4EC00559-6082-41F4-BC85-5A0E36684709}"/>
    <cellStyle name="Percent [2] 17" xfId="10865" xr:uid="{DC768C0D-5879-437F-BCFD-C17F29D2FC3F}"/>
    <cellStyle name="Percent [2] 18" xfId="10866" xr:uid="{893FAE45-99AF-4FEC-9896-F2A374C3E8F6}"/>
    <cellStyle name="Percent [2] 19" xfId="10867" xr:uid="{7174D988-A2FF-42AE-981C-B04B00B8B7C3}"/>
    <cellStyle name="Percent [2] 2" xfId="10868" xr:uid="{6826807F-7A0E-475E-BCD3-C83BAFF191A6}"/>
    <cellStyle name="Percent [2] 20" xfId="10869" xr:uid="{727AEC18-A3AF-482B-AFB1-18C44B8D30E5}"/>
    <cellStyle name="Percent [2] 21" xfId="10870" xr:uid="{C5F98E88-00B8-45DD-BE1F-9E314435A8D9}"/>
    <cellStyle name="Percent [2] 22" xfId="10871" xr:uid="{DDD10965-DCC7-49FB-86AB-AE9FDA6FA419}"/>
    <cellStyle name="Percent [2] 23" xfId="10872" xr:uid="{A1EBCE95-98AE-433A-A599-0100D846ED15}"/>
    <cellStyle name="Percent [2] 24" xfId="10873" xr:uid="{9B5E3703-D8DA-413F-B34E-87CF241E08F7}"/>
    <cellStyle name="Percent [2] 25" xfId="10874" xr:uid="{58665EA5-7572-4D54-8779-E0703253DB35}"/>
    <cellStyle name="Percent [2] 26" xfId="10875" xr:uid="{2986F795-5FC2-4F55-A86A-31E13C324C4D}"/>
    <cellStyle name="Percent [2] 27" xfId="10876" xr:uid="{6671EA12-F0DC-4D1B-855D-BA929882B83C}"/>
    <cellStyle name="Percent [2] 28" xfId="10877" xr:uid="{457EC88F-08B9-41B3-AAF8-0A8237CBFC2C}"/>
    <cellStyle name="Percent [2] 29" xfId="10878" xr:uid="{50639617-24D2-47B0-A235-EC442C1B5BD4}"/>
    <cellStyle name="Percent [2] 3" xfId="10879" xr:uid="{CC7234D2-866E-4EED-AA3E-94633274C072}"/>
    <cellStyle name="Percent [2] 30" xfId="10880" xr:uid="{BA65E68E-065E-4C8F-9920-6F727721D3AA}"/>
    <cellStyle name="Percent [2] 31" xfId="10881" xr:uid="{C932E67A-C40B-4B8B-A9AF-7D5E2401FAAA}"/>
    <cellStyle name="Percent [2] 32" xfId="10882" xr:uid="{B8CDA911-CF18-48F3-932C-BA1A72205793}"/>
    <cellStyle name="Percent [2] 33" xfId="10883" xr:uid="{C687EFDF-2752-48A1-894B-AD65308F7784}"/>
    <cellStyle name="Percent [2] 4" xfId="10884" xr:uid="{60B35B30-E5A3-4446-89E0-C095E94ECDD2}"/>
    <cellStyle name="Percent [2] 5" xfId="10885" xr:uid="{E877DC2E-39E0-4D59-A637-43924D92AB3B}"/>
    <cellStyle name="Percent [2] 6" xfId="10886" xr:uid="{FF80719B-8C1D-4EAA-B59F-F4B09779F74C}"/>
    <cellStyle name="Percent [2] 7" xfId="10887" xr:uid="{811CFD5F-EF34-466B-89F1-CD5AD08547DB}"/>
    <cellStyle name="Percent [2] 8" xfId="10888" xr:uid="{9068408B-4417-4A59-BA30-1796B2FA82B9}"/>
    <cellStyle name="Percent [2] 9" xfId="10889" xr:uid="{23ACB2BC-EE8E-43C6-BB95-46D00390C0CB}"/>
    <cellStyle name="Percent 10" xfId="10890" xr:uid="{F2F9C657-3503-45F4-B0C2-4AD15DB3C51D}"/>
    <cellStyle name="Percent 10 2" xfId="10891" xr:uid="{1AB22F5A-7A92-45F7-8909-98DDF20D23E3}"/>
    <cellStyle name="Percent 10 2 2" xfId="14733" xr:uid="{2998854D-620C-4DB3-AEAF-FB65477F6B2E}"/>
    <cellStyle name="Percent 10 3" xfId="14402" xr:uid="{F215F7B2-C3A0-4EED-9CC4-4BED053FF7B8}"/>
    <cellStyle name="Percent 100" xfId="14642" xr:uid="{35C1CE67-3E12-4C6C-8025-D7E6052E2DDC}"/>
    <cellStyle name="Percent 101" xfId="14662" xr:uid="{15D11D80-2F7F-40DB-BC44-79C54CAF6B98}"/>
    <cellStyle name="Percent 102" xfId="14685" xr:uid="{1D03E588-9EB5-45E7-B99E-4E19F573E70A}"/>
    <cellStyle name="Percent 103" xfId="14688" xr:uid="{2BDFDC39-769E-47EE-8AAB-0EBB8FF22BF8}"/>
    <cellStyle name="Percent 104" xfId="14690" xr:uid="{EAD9D75B-EFB4-426A-839E-091D65C44732}"/>
    <cellStyle name="Percent 105" xfId="14692" xr:uid="{3CB2D5F6-B43F-47EA-81A5-F32C1879A09B}"/>
    <cellStyle name="Percent 106" xfId="14694" xr:uid="{2766EDDE-CCDD-4064-973E-D3DD0B832688}"/>
    <cellStyle name="Percent 107" xfId="14697" xr:uid="{27B693BD-A45F-47D8-9368-337C0545D1E3}"/>
    <cellStyle name="Percent 108" xfId="14701" xr:uid="{45C4EBB1-7880-45C5-B27B-D0A3B162F6EB}"/>
    <cellStyle name="Percent 109" xfId="14702" xr:uid="{F48C4845-27E7-48B1-848C-949027746C03}"/>
    <cellStyle name="Percent 11" xfId="10892" xr:uid="{681974B8-16FD-4835-91B4-6C3E78DA7294}"/>
    <cellStyle name="Percent 11 2" xfId="10893" xr:uid="{8FA21666-D3F1-4990-A3A6-E61E6CD125CF}"/>
    <cellStyle name="Percent 11 2 2" xfId="14731" xr:uid="{94DAB0D3-6B4B-4D82-ABCB-FD8DEB804F2F}"/>
    <cellStyle name="Percent 11 3" xfId="14400" xr:uid="{F45F3729-6E3D-4CE5-B7C9-720CD3382893}"/>
    <cellStyle name="Percent 110" xfId="14699" xr:uid="{FB3BD265-40F3-4DD9-993E-B6AB6557BDF7}"/>
    <cellStyle name="Percent 111" xfId="14708" xr:uid="{FCD68EFC-81E4-46EF-905F-2FF8CCACFB79}"/>
    <cellStyle name="Percent 111 2" xfId="14778" xr:uid="{6C3853A3-7A56-440E-BC0F-317627C26BB8}"/>
    <cellStyle name="Percent 112" xfId="14712" xr:uid="{284F21F5-10E3-4BED-9643-30F7917798B6}"/>
    <cellStyle name="Percent 113" xfId="14797" xr:uid="{5A677EAF-43AB-4542-B793-571ED1C8A528}"/>
    <cellStyle name="Percent 114" xfId="15008" xr:uid="{B2F5FF5D-E2AF-4049-8532-5C9B0675BF6B}"/>
    <cellStyle name="Percent 115" xfId="14683" xr:uid="{11E820B8-30C6-422B-BCF8-EA3E43613A24}"/>
    <cellStyle name="Percent 116" xfId="14869" xr:uid="{071ADD61-02BD-4B84-96F6-F3FB03ED758B}"/>
    <cellStyle name="Percent 12" xfId="10894" xr:uid="{AD6566D9-4322-4B44-AFB4-2EAF7A551B20}"/>
    <cellStyle name="Percent 12 2" xfId="10895" xr:uid="{02FAF81C-33CB-4254-9EAB-B99FF9F36F19}"/>
    <cellStyle name="Percent 12 2 2" xfId="14730" xr:uid="{8B418894-900E-47E8-962C-A4D76AB9B7F9}"/>
    <cellStyle name="Percent 12 3" xfId="14399" xr:uid="{6C4EC104-0F5F-4AC3-B015-F30EEB745B05}"/>
    <cellStyle name="Percent 13" xfId="10896" xr:uid="{27F7A52A-DF16-4F6C-8566-E5FFF88D05DF}"/>
    <cellStyle name="Percent 13 2" xfId="10897" xr:uid="{DA19B0A5-BBDA-4995-99CD-1E57E2411B15}"/>
    <cellStyle name="Percent 13 2 2" xfId="14724" xr:uid="{39A70EE4-3B84-4E27-8BAD-CA54A219F780}"/>
    <cellStyle name="Percent 13 3" xfId="14393" xr:uid="{D70724CE-ED26-4182-8973-884F94601842}"/>
    <cellStyle name="Percent 14" xfId="10898" xr:uid="{82FFBBC2-19FF-4E74-825E-6C23810E8569}"/>
    <cellStyle name="Percent 14 2" xfId="10899" xr:uid="{1E397F9E-EE04-4DD8-8DD8-8FB3583A85FC}"/>
    <cellStyle name="Percent 14 2 2" xfId="14720" xr:uid="{EC728F8A-2FCD-4BB2-9605-EA874B7BE055}"/>
    <cellStyle name="Percent 14 3" xfId="14389" xr:uid="{0B62267D-B718-402D-8C02-1AE609BA2935}"/>
    <cellStyle name="Percent 15" xfId="10900" xr:uid="{F3F8A366-370B-4121-BD9E-CE412C49CF95}"/>
    <cellStyle name="Percent 15 2" xfId="10901" xr:uid="{DA9ED0A1-C09D-46D4-B791-1363544237FB}"/>
    <cellStyle name="Percent 15 2 2" xfId="14740" xr:uid="{F7D545D7-4A7D-4508-9BCA-4B77A5C803DB}"/>
    <cellStyle name="Percent 15 3" xfId="14409" xr:uid="{D69FE88D-348B-43BE-80DB-B7EA854FC6DF}"/>
    <cellStyle name="Percent 16" xfId="10902" xr:uid="{0E7E0433-1EC0-4607-9A5D-1479954FC8E2}"/>
    <cellStyle name="Percent 16 2" xfId="10903" xr:uid="{302D8180-C9B9-45D0-89BE-0519193D800D}"/>
    <cellStyle name="Percent 16 2 2" xfId="14742" xr:uid="{44AC1051-E0D8-4B1D-B9F6-BA46B443544D}"/>
    <cellStyle name="Percent 16 3" xfId="14413" xr:uid="{0BD14FEE-6C28-4E78-8C56-AEB59E824ECE}"/>
    <cellStyle name="Percent 17" xfId="10904" xr:uid="{9B4F1E32-5FFA-44D4-8C11-F4B5930CD354}"/>
    <cellStyle name="Percent 17 2" xfId="10905" xr:uid="{CA99FED7-B369-4D09-B139-244556124493}"/>
    <cellStyle name="Percent 17 2 2" xfId="13040" xr:uid="{DD322336-6BA8-438C-8BBD-0E4889EE0DB8}"/>
    <cellStyle name="Percent 17 3" xfId="11818" xr:uid="{C2574C47-EDC6-44EB-BB8E-D25F7255ED6B}"/>
    <cellStyle name="Percent 18" xfId="10906" xr:uid="{8DEC117D-82F9-4941-82ED-6FB7BAD872BF}"/>
    <cellStyle name="Percent 18 2" xfId="14456" xr:uid="{A8A7FC60-E64F-4854-81F4-39F099AC9BF2}"/>
    <cellStyle name="Percent 19" xfId="10907" xr:uid="{3C960129-CDCE-4215-AB45-070D00106200}"/>
    <cellStyle name="Percent 19 2" xfId="14485" xr:uid="{9BE286DB-0E1D-4E35-B867-599BFC07D60C}"/>
    <cellStyle name="Percent 2" xfId="10908" xr:uid="{D1278E5E-EDEA-4989-8B98-8D697B980929}"/>
    <cellStyle name="Percent 2 10" xfId="10909" xr:uid="{8ED78085-9217-4EF4-8D41-C38EA61200AE}"/>
    <cellStyle name="Percent 2 10 2" xfId="10910" xr:uid="{7BD347F8-85D3-4CB6-942A-5F79CBDA4AC7}"/>
    <cellStyle name="Percent 2 11" xfId="10911" xr:uid="{B250FFBC-9159-40DA-B715-BCB6A5FEA870}"/>
    <cellStyle name="Percent 2 11 2" xfId="10912" xr:uid="{E465B635-2DC6-43DD-B077-163382059C32}"/>
    <cellStyle name="Percent 2 11 2 2" xfId="10913" xr:uid="{93D49567-4950-4746-AFA8-D31A2C0D5979}"/>
    <cellStyle name="Percent 2 11 3" xfId="10914" xr:uid="{AF046063-5673-4B7C-A816-C600F267654C}"/>
    <cellStyle name="Percent 2 11 3 2" xfId="10915" xr:uid="{872D3A60-4CB8-4FA2-A620-12469CAF5A1A}"/>
    <cellStyle name="Percent 2 11 4" xfId="10916" xr:uid="{38BDD1B1-6EF0-4B5E-8F8B-D3C4297ACE8F}"/>
    <cellStyle name="Percent 2 11 4 2" xfId="10917" xr:uid="{BF299926-F0A1-49D4-8849-575141F45F79}"/>
    <cellStyle name="Percent 2 11 5" xfId="10918" xr:uid="{8779A654-A575-4192-AC39-AE03366F6F37}"/>
    <cellStyle name="Percent 2 12" xfId="10919" xr:uid="{08B822A8-1A7D-4C78-8438-4B419AA81BC9}"/>
    <cellStyle name="Percent 2 12 2" xfId="10920" xr:uid="{E78326F5-FA68-4FFC-8599-0E4753BB02C3}"/>
    <cellStyle name="Percent 2 12 2 2" xfId="10921" xr:uid="{2647C999-99B6-490E-950D-C287B243F34B}"/>
    <cellStyle name="Percent 2 12 3" xfId="10922" xr:uid="{20DFC5ED-BF8C-44A8-B646-D07D2F2DCC5B}"/>
    <cellStyle name="Percent 2 12 3 2" xfId="10923" xr:uid="{ABD18972-7170-42C2-BDAF-72F9AA692D27}"/>
    <cellStyle name="Percent 2 12 4" xfId="10924" xr:uid="{97E8FE7E-611C-4A61-97A6-1CE526167B31}"/>
    <cellStyle name="Percent 2 13" xfId="10925" xr:uid="{65A8A82D-A9FC-4FA0-A86E-178A3A27DE5B}"/>
    <cellStyle name="Percent 2 13 2" xfId="10926" xr:uid="{5BEE2343-4F2A-4D1C-92F6-72FD5BB15C27}"/>
    <cellStyle name="Percent 2 13 2 2" xfId="10927" xr:uid="{A1DA6E15-672A-47AE-8ACC-7EB84A0CA930}"/>
    <cellStyle name="Percent 2 13 3" xfId="10928" xr:uid="{6D42462B-F141-4EB3-AD68-B37BB61B86A9}"/>
    <cellStyle name="Percent 2 14" xfId="10929" xr:uid="{99FDD074-C17E-495E-BAFB-D9D5A243DEEC}"/>
    <cellStyle name="Percent 2 15" xfId="10930" xr:uid="{8BD446B6-93AD-4874-B513-D98873274C3A}"/>
    <cellStyle name="Percent 2 16" xfId="10931" xr:uid="{F8AC2B41-299F-4E31-8020-B04FA8827EB0}"/>
    <cellStyle name="Percent 2 17" xfId="10932" xr:uid="{A9055D79-FA21-4AB3-8009-E7EDD80FF1AA}"/>
    <cellStyle name="Percent 2 18" xfId="10933" xr:uid="{C08B82AF-D401-4679-A6C3-1CBB991B0E8F}"/>
    <cellStyle name="Percent 2 19" xfId="10934" xr:uid="{388B2E50-3DC2-41E7-A4B0-54D762822AF5}"/>
    <cellStyle name="Percent 2 2" xfId="10935" xr:uid="{E85EE17F-2A33-484E-A880-466C704B748C}"/>
    <cellStyle name="Percent 2 2 2" xfId="10936" xr:uid="{1FE8AF1D-0B60-45C7-BEF2-77BC9422F8E5}"/>
    <cellStyle name="Percent 2 2 2 2" xfId="14992" xr:uid="{951226D0-AFC6-4F66-9792-F14BE9E4475A}"/>
    <cellStyle name="Percent 2 2 3" xfId="13360" xr:uid="{FEF1346E-E5C8-414C-8956-897174B0B06A}"/>
    <cellStyle name="Percent 2 2 3 2" xfId="15092" xr:uid="{5D7AA5E7-7B1A-480B-BE18-1AC1947EE27E}"/>
    <cellStyle name="Percent 2 20" xfId="10937" xr:uid="{A018C6BF-2EF0-405E-B455-82FAD7D49217}"/>
    <cellStyle name="Percent 2 21" xfId="10938" xr:uid="{D1E12886-1D0F-463B-9149-6EF6218714E6}"/>
    <cellStyle name="Percent 2 22" xfId="10939" xr:uid="{D48D004A-B5FD-42D9-BA4F-BFE9FD7AF4BC}"/>
    <cellStyle name="Percent 2 23" xfId="10940" xr:uid="{438F968E-38D4-44C5-ABB9-5F24C85DC70E}"/>
    <cellStyle name="Percent 2 24" xfId="10941" xr:uid="{2BCA41B9-CEDF-4672-AFB4-0D5158C10F92}"/>
    <cellStyle name="Percent 2 25" xfId="10942" xr:uid="{9EF07CC4-68A0-455A-B7C3-2D94A67F78D2}"/>
    <cellStyle name="Percent 2 26" xfId="12198" xr:uid="{2D1C1D13-A14B-4B25-89B9-2256236232B3}"/>
    <cellStyle name="Percent 2 3" xfId="10943" xr:uid="{DB176A8D-5B80-4038-9B6A-FCEEB30FE24E}"/>
    <cellStyle name="Percent 2 3 2" xfId="10944" xr:uid="{0E237399-F5B7-4166-B9CF-8406FD91100B}"/>
    <cellStyle name="Percent 2 3 2 2" xfId="15093" xr:uid="{564E341E-FD8D-45B3-8B58-D02E25A560E4}"/>
    <cellStyle name="Percent 2 3 3" xfId="14706" xr:uid="{E0BA49A8-DA22-4E0E-BEE7-1B784630B591}"/>
    <cellStyle name="Percent 2 4" xfId="10945" xr:uid="{FA796262-8EE2-4888-8442-F3432565E3FF}"/>
    <cellStyle name="Percent 2 4 2" xfId="10946" xr:uid="{81DFE7B4-3231-4759-88F8-F44E4AFD9E1D}"/>
    <cellStyle name="Percent 2 4 3" xfId="14799" xr:uid="{2591E20D-9027-4AB1-BF1C-0D7294B22A96}"/>
    <cellStyle name="Percent 2 5" xfId="10947" xr:uid="{A42D90B3-B244-4890-8798-98133916B9F7}"/>
    <cellStyle name="Percent 2 5 10" xfId="10948" xr:uid="{159AF9EB-4874-49B3-B34C-3BE17C51C18C}"/>
    <cellStyle name="Percent 2 5 11" xfId="15011" xr:uid="{9A79AF5A-DD6F-4178-9265-84CF30BACE0A}"/>
    <cellStyle name="Percent 2 5 2" xfId="10949" xr:uid="{7BD28A14-0A09-4610-BEAD-86B068FF143D}"/>
    <cellStyle name="Percent 2 5 2 2" xfId="10950" xr:uid="{2DD004AC-1931-49DD-8597-005F5F990B7F}"/>
    <cellStyle name="Percent 2 5 2 2 2" xfId="10951" xr:uid="{8DB45071-5EFB-47DC-BBD5-C54152B819A0}"/>
    <cellStyle name="Percent 2 5 2 2 2 2" xfId="10952" xr:uid="{B70B1449-2D9D-4852-829E-ECB17EF8B117}"/>
    <cellStyle name="Percent 2 5 2 2 3" xfId="10953" xr:uid="{C025C867-F0D5-42EA-BD16-C84998F37935}"/>
    <cellStyle name="Percent 2 5 2 2 3 2" xfId="10954" xr:uid="{71223826-202F-4FA9-813E-2C43F94BF13B}"/>
    <cellStyle name="Percent 2 5 2 2 4" xfId="10955" xr:uid="{BF75375B-3A85-4028-97FE-5F2EDF7F8D76}"/>
    <cellStyle name="Percent 2 5 2 2 4 2" xfId="10956" xr:uid="{AB3E2F93-9329-4176-A6EE-E2504ADC1179}"/>
    <cellStyle name="Percent 2 5 2 2 5" xfId="10957" xr:uid="{B6398130-AA71-4530-9123-84A48E152748}"/>
    <cellStyle name="Percent 2 5 2 3" xfId="10958" xr:uid="{6D7DC5BB-944F-4FF3-8AA0-5061AA1FF908}"/>
    <cellStyle name="Percent 2 5 2 3 2" xfId="10959" xr:uid="{FBA82AE7-3B98-470E-A511-F2C18C986890}"/>
    <cellStyle name="Percent 2 5 2 3 2 2" xfId="10960" xr:uid="{CF2B4201-ABB9-44C1-9BD0-EBDF2EE96CFB}"/>
    <cellStyle name="Percent 2 5 2 3 3" xfId="10961" xr:uid="{87AE66A7-D87E-4F90-B7BD-9C5C591DB19C}"/>
    <cellStyle name="Percent 2 5 2 3 3 2" xfId="10962" xr:uid="{EC833DE9-523D-4DD0-A74D-6A6078149274}"/>
    <cellStyle name="Percent 2 5 2 3 4" xfId="10963" xr:uid="{F385E356-09ED-48C1-9DD7-CF0F52CD826C}"/>
    <cellStyle name="Percent 2 5 2 3 4 2" xfId="10964" xr:uid="{E4E6A5A1-779C-44A2-BDFD-843D706F6590}"/>
    <cellStyle name="Percent 2 5 2 3 5" xfId="10965" xr:uid="{E3E046E8-619C-4162-A147-1D98E6E923B5}"/>
    <cellStyle name="Percent 2 5 2 4" xfId="10966" xr:uid="{694F7223-00A0-40EA-8992-A7903319AB99}"/>
    <cellStyle name="Percent 2 5 2 4 2" xfId="10967" xr:uid="{21C9DF24-96C3-4432-A2A8-0CAD2691FEBD}"/>
    <cellStyle name="Percent 2 5 2 4 2 2" xfId="10968" xr:uid="{1ABC26EB-E4A6-45B0-8B77-F9E799EAC1A9}"/>
    <cellStyle name="Percent 2 5 2 4 3" xfId="10969" xr:uid="{43B1C014-67ED-4780-A4FF-A811A6901AD2}"/>
    <cellStyle name="Percent 2 5 2 4 3 2" xfId="10970" xr:uid="{F3CE4D6A-41D5-4DE6-8B33-45952BEC1A9F}"/>
    <cellStyle name="Percent 2 5 2 4 4" xfId="10971" xr:uid="{8F46C794-90C2-420D-ADDE-1C0083DB0AF7}"/>
    <cellStyle name="Percent 2 5 2 4 4 2" xfId="10972" xr:uid="{ABD8BE3C-6FF1-43F8-966D-7C0902440297}"/>
    <cellStyle name="Percent 2 5 2 4 5" xfId="10973" xr:uid="{68E3ED95-E3DF-4000-9DC6-3137F4FE7E0F}"/>
    <cellStyle name="Percent 2 5 2 5" xfId="10974" xr:uid="{48983D07-9CE8-4299-84EA-808F404E1D00}"/>
    <cellStyle name="Percent 2 5 2 5 2" xfId="10975" xr:uid="{B46CFD82-114C-4F35-99F2-58E2C265AAAC}"/>
    <cellStyle name="Percent 2 5 2 5 2 2" xfId="10976" xr:uid="{A879E74F-B345-4583-971D-983AFDF32AAF}"/>
    <cellStyle name="Percent 2 5 2 5 3" xfId="10977" xr:uid="{7A1333E1-B4D0-427D-8A34-36C218FB263E}"/>
    <cellStyle name="Percent 2 5 2 5 3 2" xfId="10978" xr:uid="{D6E530B2-EE50-4460-9412-45D7D83BF4B9}"/>
    <cellStyle name="Percent 2 5 2 5 4" xfId="10979" xr:uid="{CE7D9BB2-4895-499F-8CE0-EB9CE6CB99EE}"/>
    <cellStyle name="Percent 2 5 2 6" xfId="10980" xr:uid="{C0D8FB2A-3634-4A99-88E1-4BF03FD7DAF9}"/>
    <cellStyle name="Percent 2 5 2 6 2" xfId="10981" xr:uid="{DA44A25D-1702-4B31-BFB8-019ACF00122B}"/>
    <cellStyle name="Percent 2 5 2 7" xfId="10982" xr:uid="{C5FCC382-0E12-45F0-97F0-09384F2B9E28}"/>
    <cellStyle name="Percent 2 5 2 7 2" xfId="10983" xr:uid="{04099F13-ADF4-4302-91EE-18EDF3DCA2FA}"/>
    <cellStyle name="Percent 2 5 2 8" xfId="10984" xr:uid="{447221F1-F9F9-4E5F-A3B3-3E7CCF00C540}"/>
    <cellStyle name="Percent 2 5 3" xfId="10985" xr:uid="{224FCC12-DDBB-4921-AFCB-87D9652E6E9F}"/>
    <cellStyle name="Percent 2 5 3 2" xfId="10986" xr:uid="{BDAA1938-1D1B-4792-84E5-37AD7AF09FC6}"/>
    <cellStyle name="Percent 2 5 3 2 2" xfId="10987" xr:uid="{FF55E33D-2032-4904-944F-076F31C895A9}"/>
    <cellStyle name="Percent 2 5 3 3" xfId="10988" xr:uid="{03E3A4BB-C910-4917-A28C-2B9A86923B79}"/>
    <cellStyle name="Percent 2 5 3 3 2" xfId="10989" xr:uid="{32E0D553-0BD1-49A4-A8B3-B449F7D3FCDB}"/>
    <cellStyle name="Percent 2 5 3 4" xfId="10990" xr:uid="{7CAFF782-0CC4-4498-8B9F-0AD0C2F2F023}"/>
    <cellStyle name="Percent 2 5 3 4 2" xfId="10991" xr:uid="{811DF17D-7E60-4D0F-90D5-352DA1231D4D}"/>
    <cellStyle name="Percent 2 5 3 5" xfId="10992" xr:uid="{9EAB2277-4C65-4471-BFC6-C0405FE76DF4}"/>
    <cellStyle name="Percent 2 5 4" xfId="10993" xr:uid="{C9ABF5FF-B768-4816-923F-7FC7F270B839}"/>
    <cellStyle name="Percent 2 5 4 2" xfId="10994" xr:uid="{6BE3D16D-8BAD-4781-80D8-FE78B47C99C9}"/>
    <cellStyle name="Percent 2 5 4 2 2" xfId="10995" xr:uid="{70B8E81D-EE5F-4E88-AC48-1CAB6F64AECC}"/>
    <cellStyle name="Percent 2 5 4 3" xfId="10996" xr:uid="{F6EF6206-BFB5-48FB-BBE5-FE1E3299569A}"/>
    <cellStyle name="Percent 2 5 4 3 2" xfId="10997" xr:uid="{CE92AC37-6FC1-4B75-B802-D12A44BCE8CD}"/>
    <cellStyle name="Percent 2 5 4 4" xfId="10998" xr:uid="{E6364B5F-38A7-4818-94BE-5A6B02B75ACB}"/>
    <cellStyle name="Percent 2 5 4 4 2" xfId="10999" xr:uid="{2E81BD39-33F0-454F-BBBF-EB2D79E2B390}"/>
    <cellStyle name="Percent 2 5 4 5" xfId="11000" xr:uid="{95AA4E80-6620-4C88-92C9-F4BB5F550F24}"/>
    <cellStyle name="Percent 2 5 5" xfId="11001" xr:uid="{3E843EFD-84A3-4591-A390-282ECF735BA6}"/>
    <cellStyle name="Percent 2 5 5 2" xfId="11002" xr:uid="{073CF91F-D1F9-456A-96E9-A8B1AD71C8B2}"/>
    <cellStyle name="Percent 2 5 5 2 2" xfId="11003" xr:uid="{12D8F9D5-E2E2-4FCA-8A7F-5744CF93C1F3}"/>
    <cellStyle name="Percent 2 5 5 3" xfId="11004" xr:uid="{9D8F2CC9-6F68-4F7B-B9B0-314D2BF03026}"/>
    <cellStyle name="Percent 2 5 5 3 2" xfId="11005" xr:uid="{61D2030D-65CB-435F-B20A-560457598407}"/>
    <cellStyle name="Percent 2 5 5 4" xfId="11006" xr:uid="{E82DCFD1-3DD3-4EA7-9133-13A59E436BFE}"/>
    <cellStyle name="Percent 2 5 5 4 2" xfId="11007" xr:uid="{FC0D1F0E-DF15-457F-8D60-7F27E0107FCB}"/>
    <cellStyle name="Percent 2 5 5 5" xfId="11008" xr:uid="{8E627B85-D37B-4E66-8AD1-64A3B9AC004B}"/>
    <cellStyle name="Percent 2 5 6" xfId="11009" xr:uid="{FCDFF5D4-CAA3-46C1-89F1-97DEE08BFD9B}"/>
    <cellStyle name="Percent 2 5 6 2" xfId="11010" xr:uid="{A2D0BAF0-D9EC-46AC-A931-07608DAA8532}"/>
    <cellStyle name="Percent 2 5 6 2 2" xfId="11011" xr:uid="{0323CFF0-C20C-4FDF-A2AF-97CBD2C82ED9}"/>
    <cellStyle name="Percent 2 5 6 3" xfId="11012" xr:uid="{291EDFCF-49F3-4F1E-9079-16B7BDD4E2E2}"/>
    <cellStyle name="Percent 2 5 6 3 2" xfId="11013" xr:uid="{B246895F-6535-45FC-9926-42609F4C9310}"/>
    <cellStyle name="Percent 2 5 6 4" xfId="11014" xr:uid="{F07CECD4-CD28-4B36-A838-BF4FE35986C2}"/>
    <cellStyle name="Percent 2 5 7" xfId="11015" xr:uid="{8197D25C-74EF-49DB-9301-8E00FBD8D2D9}"/>
    <cellStyle name="Percent 2 5 7 2" xfId="11016" xr:uid="{ED4E32A3-0E67-4874-86E7-06140C2FC8AC}"/>
    <cellStyle name="Percent 2 5 8" xfId="11017" xr:uid="{C6AFE92D-7716-44CB-9E99-3390F0F5C92D}"/>
    <cellStyle name="Percent 2 5 8 2" xfId="11018" xr:uid="{74BDF5AD-6FA7-4C25-A9DB-CB56506A64EC}"/>
    <cellStyle name="Percent 2 5 9" xfId="11019" xr:uid="{3B84C71B-9BB3-452A-B203-CFB22585BB40}"/>
    <cellStyle name="Percent 2 5 9 2" xfId="11020" xr:uid="{C6BBC1E8-808C-4B64-9B58-9C5CB48D3FF9}"/>
    <cellStyle name="Percent 2 6" xfId="11021" xr:uid="{C0687B07-A209-4377-B072-A0E8EC7FA39F}"/>
    <cellStyle name="Percent 2 6 2" xfId="11022" xr:uid="{69404C06-15B8-4A13-973B-C91F74348F55}"/>
    <cellStyle name="Percent 2 6 2 2" xfId="11023" xr:uid="{83308945-86E6-4EE3-9DFF-1665228BE843}"/>
    <cellStyle name="Percent 2 6 2 2 2" xfId="11024" xr:uid="{3FC71E32-9422-469E-9D73-6C682B736DFB}"/>
    <cellStyle name="Percent 2 6 2 3" xfId="11025" xr:uid="{C5566F9D-BB8A-4E03-BE15-75BA7B5E31C6}"/>
    <cellStyle name="Percent 2 6 2 3 2" xfId="11026" xr:uid="{3CE27161-411D-4032-8727-5C0DFDE25751}"/>
    <cellStyle name="Percent 2 6 2 4" xfId="11027" xr:uid="{B508E5CC-84AA-4B35-8A9F-02EC30200C1A}"/>
    <cellStyle name="Percent 2 6 2 4 2" xfId="11028" xr:uid="{C83D26ED-9415-42FB-A926-692D33EB056B}"/>
    <cellStyle name="Percent 2 6 2 5" xfId="11029" xr:uid="{0ABBE54C-5E56-4A5F-AA8F-224DD9130940}"/>
    <cellStyle name="Percent 2 6 3" xfId="11030" xr:uid="{A7904306-0811-4330-B427-5B968AD14597}"/>
    <cellStyle name="Percent 2 6 3 2" xfId="11031" xr:uid="{91A763DA-5E01-434D-8105-F852BCFE6FF0}"/>
    <cellStyle name="Percent 2 6 3 2 2" xfId="11032" xr:uid="{5BF1CBEA-E5C2-45F2-9E35-F80B2E46B043}"/>
    <cellStyle name="Percent 2 6 3 3" xfId="11033" xr:uid="{DABE8A40-49B0-4F6B-B273-51812EB6D150}"/>
    <cellStyle name="Percent 2 6 3 3 2" xfId="11034" xr:uid="{31CE11F6-F6E0-46A3-9A4D-62F28EA9F61C}"/>
    <cellStyle name="Percent 2 6 3 4" xfId="11035" xr:uid="{5920C365-BA87-4A0B-A2A1-62D23758A098}"/>
    <cellStyle name="Percent 2 6 3 4 2" xfId="11036" xr:uid="{91BFBBE5-1EBD-4C19-B02B-CD1A53465C6A}"/>
    <cellStyle name="Percent 2 6 3 5" xfId="11037" xr:uid="{85790686-F2A4-4974-9135-3CBE47348AD0}"/>
    <cellStyle name="Percent 2 6 4" xfId="11038" xr:uid="{6799B1BC-C71E-42F0-AC1B-102D46771B63}"/>
    <cellStyle name="Percent 2 6 4 2" xfId="11039" xr:uid="{93B98262-1B89-4493-AD8A-55A40BD3E7F7}"/>
    <cellStyle name="Percent 2 6 4 2 2" xfId="11040" xr:uid="{5EDDE5ED-E0EA-4F8F-A3AC-BE31C7B60563}"/>
    <cellStyle name="Percent 2 6 4 3" xfId="11041" xr:uid="{E3B61EC7-5B90-463D-853E-3C921AE8186D}"/>
    <cellStyle name="Percent 2 6 4 3 2" xfId="11042" xr:uid="{09CFCDAA-FD07-4928-83BE-6C5975824085}"/>
    <cellStyle name="Percent 2 6 4 4" xfId="11043" xr:uid="{C301045A-3793-44B3-A209-104475FD0C0C}"/>
    <cellStyle name="Percent 2 6 4 4 2" xfId="11044" xr:uid="{1CB9346C-DCF9-4204-B2EE-7D1B31EB93A5}"/>
    <cellStyle name="Percent 2 6 4 5" xfId="11045" xr:uid="{687E77E5-81B4-4244-BB44-0CE1AD4E0BA4}"/>
    <cellStyle name="Percent 2 6 5" xfId="11046" xr:uid="{713A87B0-63A7-49B4-9B63-4C5532D735D9}"/>
    <cellStyle name="Percent 2 6 5 2" xfId="11047" xr:uid="{ED2EF02E-B8B4-4D23-A916-B84F3A1186DC}"/>
    <cellStyle name="Percent 2 6 5 2 2" xfId="11048" xr:uid="{CF996889-3D9F-42CE-B676-8C13E8C8AA25}"/>
    <cellStyle name="Percent 2 6 5 3" xfId="11049" xr:uid="{E226FA31-AC2C-414C-9768-E2E2B4345DF3}"/>
    <cellStyle name="Percent 2 6 5 3 2" xfId="11050" xr:uid="{3D356E75-22A0-4ABC-BABF-71F50BBC5D6F}"/>
    <cellStyle name="Percent 2 6 5 4" xfId="11051" xr:uid="{0DFFC790-4984-4C9F-AFF9-96E283D7D380}"/>
    <cellStyle name="Percent 2 6 6" xfId="11052" xr:uid="{8D5555FD-5F56-424E-AD44-0CCE7EB171B8}"/>
    <cellStyle name="Percent 2 6 6 2" xfId="11053" xr:uid="{89EF7752-8ED0-4A6F-8D1C-FA289FE1B963}"/>
    <cellStyle name="Percent 2 6 7" xfId="11054" xr:uid="{725F0EFD-E94D-4E3B-91DA-6E283DDC9C59}"/>
    <cellStyle name="Percent 2 6 7 2" xfId="11055" xr:uid="{EA547320-204C-4C59-A8FA-75954C6544FF}"/>
    <cellStyle name="Percent 2 6 8" xfId="11056" xr:uid="{5D2FEE70-049D-4B3B-968F-8D01AFC1459C}"/>
    <cellStyle name="Percent 2 6 8 2" xfId="11057" xr:uid="{2247020B-2E5C-4DAE-828E-8402C65DCA66}"/>
    <cellStyle name="Percent 2 6 9" xfId="11058" xr:uid="{E5A84782-3182-48A9-AE20-D57A3D824BFD}"/>
    <cellStyle name="Percent 2 7" xfId="11059" xr:uid="{4328BA02-203C-4121-B853-3F82CC9B7C07}"/>
    <cellStyle name="Percent 2 7 2" xfId="11060" xr:uid="{B5F6E175-E57B-434F-8824-AB60FF33258B}"/>
    <cellStyle name="Percent 2 7 2 2" xfId="11061" xr:uid="{551C7D7D-C986-46CD-9E2E-FCBD6B7248F2}"/>
    <cellStyle name="Percent 2 7 3" xfId="11062" xr:uid="{13D419D1-502B-4BAD-A2D9-7F15EE2235F4}"/>
    <cellStyle name="Percent 2 7 3 2" xfId="11063" xr:uid="{227F1E79-7847-463A-8B18-5A03CEBABC90}"/>
    <cellStyle name="Percent 2 7 4" xfId="11064" xr:uid="{68FD6336-C9F3-48C2-BBE2-5C3FF6965029}"/>
    <cellStyle name="Percent 2 7 4 2" xfId="11065" xr:uid="{1EB5FE78-1D49-427E-BCE3-FC5A41F75409}"/>
    <cellStyle name="Percent 2 7 5" xfId="11066" xr:uid="{C40CB157-21AC-475E-94B4-DF79ADE82AEA}"/>
    <cellStyle name="Percent 2 7 5 2" xfId="11067" xr:uid="{467302AE-F7EA-43D0-8237-21EA1B9DFF2E}"/>
    <cellStyle name="Percent 2 7 6" xfId="11068" xr:uid="{0DFF805A-0A3E-47C7-AE7F-369DE67098C8}"/>
    <cellStyle name="Percent 2 8" xfId="11069" xr:uid="{32B9608E-F2E6-4497-998E-A4DF4C501887}"/>
    <cellStyle name="Percent 2 8 2" xfId="11070" xr:uid="{B0C60181-F9F8-4D39-B30C-6FC859F5C926}"/>
    <cellStyle name="Percent 2 8 2 2" xfId="11071" xr:uid="{6C13E1B2-188B-4CE8-A0FE-6D9F44C8508C}"/>
    <cellStyle name="Percent 2 8 3" xfId="11072" xr:uid="{41090521-357D-4343-94DB-D8754C96C565}"/>
    <cellStyle name="Percent 2 8 3 2" xfId="11073" xr:uid="{C89F37C2-A570-4572-8DBA-4516D9F72328}"/>
    <cellStyle name="Percent 2 8 4" xfId="11074" xr:uid="{1B273287-A0F9-47EA-B592-994A5BAC8546}"/>
    <cellStyle name="Percent 2 8 4 2" xfId="11075" xr:uid="{EFE63B16-8F44-4DEA-8ACC-5F31C344A18A}"/>
    <cellStyle name="Percent 2 8 5" xfId="11076" xr:uid="{BC409C3C-7B30-41C4-BE97-27B28B726B4B}"/>
    <cellStyle name="Percent 2 8 5 2" xfId="11077" xr:uid="{D8182A86-EB75-464B-9827-B8FF1787ABC0}"/>
    <cellStyle name="Percent 2 8 6" xfId="11078" xr:uid="{60B47F2E-D657-4FB5-9F21-E51EFAFA198E}"/>
    <cellStyle name="Percent 2 9" xfId="11079" xr:uid="{2DB089A9-2343-41AE-AF95-23F293D16E3B}"/>
    <cellStyle name="Percent 2 9 2" xfId="11080" xr:uid="{5F6722D9-4010-463A-9BF2-2DCEB0D9F7C5}"/>
    <cellStyle name="Percent 2 9 2 2" xfId="11081" xr:uid="{C7D16F2A-02C5-488F-A0CA-7EC3033A081A}"/>
    <cellStyle name="Percent 2 9 3" xfId="11082" xr:uid="{D57FAF21-2F40-4E3E-864B-CB6980A3D67B}"/>
    <cellStyle name="Percent 2 9 3 2" xfId="11083" xr:uid="{BCFB4755-C7E7-4AB6-BCB0-8AD56AD374FE}"/>
    <cellStyle name="Percent 2 9 4" xfId="11084" xr:uid="{74A7190E-B992-4AB0-A54E-EDD83F4FB1A5}"/>
    <cellStyle name="Percent 2 9 4 2" xfId="11085" xr:uid="{6CBCC0B7-ABEB-42CF-ADEB-7AD243AA2CE3}"/>
    <cellStyle name="Percent 2 9 5" xfId="11086" xr:uid="{F87BF360-841C-4DD7-AF7F-E57AAB76ACB5}"/>
    <cellStyle name="Percent 2 9 5 2" xfId="11087" xr:uid="{B8895F63-0A39-42DD-BE04-C4AE8EA9AF7B}"/>
    <cellStyle name="Percent 2 9 6" xfId="11088" xr:uid="{B9F7CB5C-D854-49DE-B6F9-E538CBD6816E}"/>
    <cellStyle name="Percent 2_Aging AR Internet at June2010" xfId="11089" xr:uid="{561F7DCA-7C4B-42BE-A409-55C421AB343B}"/>
    <cellStyle name="Percent 20" xfId="11090" xr:uid="{1BA74F91-05EA-4AAD-96BD-3B89EA50C597}"/>
    <cellStyle name="Percent 20 2" xfId="14482" xr:uid="{53FF0D3E-3BB5-4C8A-A6A5-4BE50CDF1A2E}"/>
    <cellStyle name="Percent 21" xfId="11091" xr:uid="{07517267-6E6A-421B-B4D2-3BD71A2FC0E3}"/>
    <cellStyle name="Percent 21 2" xfId="14466" xr:uid="{C81B7B96-388B-4DC5-8D9E-265261801BBE}"/>
    <cellStyle name="Percent 22" xfId="11092" xr:uid="{EEDCA8C8-D0DD-48E2-B79D-AFBF84055D60}"/>
    <cellStyle name="Percent 22 2" xfId="14488" xr:uid="{A99F989D-2562-4621-8A66-D14DAA6F2663}"/>
    <cellStyle name="Percent 23" xfId="11093" xr:uid="{B33971B8-E81F-487D-B374-FC0E48E510CB}"/>
    <cellStyle name="Percent 23 2" xfId="14479" xr:uid="{9104B5E2-0D1A-4087-A39D-EDAF83A70DA6}"/>
    <cellStyle name="Percent 24" xfId="11094" xr:uid="{9ABC5DD8-354F-4D07-A556-0F585B3E12BD}"/>
    <cellStyle name="Percent 24 2" xfId="14454" xr:uid="{84B664B9-46C7-4661-9C41-CE911039202A}"/>
    <cellStyle name="Percent 25" xfId="11095" xr:uid="{26AE750B-6BD9-4426-B56F-FE3FB2C892A1}"/>
    <cellStyle name="Percent 25 2" xfId="14487" xr:uid="{BBAF7449-6FB2-4AF6-B77E-F5FF9BEABFA9}"/>
    <cellStyle name="Percent 26" xfId="11096" xr:uid="{6C9CC799-3A6C-4DB2-942C-FA33E368F64C}"/>
    <cellStyle name="Percent 26 2" xfId="14480" xr:uid="{5066A521-9C03-404B-A235-B369F1574217}"/>
    <cellStyle name="Percent 27" xfId="11097" xr:uid="{48D5AA79-3814-4AA8-B45B-1E3874475FA5}"/>
    <cellStyle name="Percent 27 2" xfId="14478" xr:uid="{625330CB-4A30-44C8-8550-AA845597C57B}"/>
    <cellStyle name="Percent 28" xfId="11098" xr:uid="{7EDD496D-A112-4BD6-899E-356FAB2C2853}"/>
    <cellStyle name="Percent 28 2" xfId="14455" xr:uid="{240F3367-7EB4-4BBB-9D90-A33F1650BD1E}"/>
    <cellStyle name="Percent 29" xfId="11099" xr:uid="{2BB52545-43D6-44DC-8AE7-B79A7F6461C0}"/>
    <cellStyle name="Percent 29 2" xfId="14486" xr:uid="{F8A76534-4101-49F6-A3CB-F48BA1D20F81}"/>
    <cellStyle name="Percent 3" xfId="11100" xr:uid="{E045C721-2819-4383-9DE4-0AD63F0A916C}"/>
    <cellStyle name="Percent 3 2" xfId="11101" xr:uid="{89D3DA09-A08E-4B63-9384-3348C7EB4CD2}"/>
    <cellStyle name="Percent 3 2 2" xfId="11102" xr:uid="{2C844897-D6A1-4490-ABBB-CC06224A5EF1}"/>
    <cellStyle name="Percent 3 2 3" xfId="13037" xr:uid="{0BDAEB99-B324-46B0-9474-BA5CFB028829}"/>
    <cellStyle name="Percent 3 3" xfId="11103" xr:uid="{EF680030-CC44-4433-A0DE-3F023DB6F67C}"/>
    <cellStyle name="Percent 3 4" xfId="11104" xr:uid="{9475A603-B2ED-483D-9272-8DFE2D3C1982}"/>
    <cellStyle name="Percent 3 5" xfId="11105" xr:uid="{60BD979A-2F9D-40CA-A6F8-B05D572AD583}"/>
    <cellStyle name="Percent 3 6" xfId="11106" xr:uid="{8D9ABBDF-8336-4677-8FB0-F91A1C16DF64}"/>
    <cellStyle name="Percent 3 7" xfId="11815" xr:uid="{0CEE2CB7-6615-41AD-9206-1D67A4952866}"/>
    <cellStyle name="Percent 3 8" xfId="14371" xr:uid="{D2A5D350-AF22-44DF-9169-ECE0E9BBD2DD}"/>
    <cellStyle name="Percent 3_3-TTTBB Budget 2010 to Dept (2)" xfId="11107" xr:uid="{C527FDBF-3710-4A69-8D0C-127EF6873D20}"/>
    <cellStyle name="Percent 30" xfId="11108" xr:uid="{E3D48F40-36CE-4FA6-8093-D86F543767F5}"/>
    <cellStyle name="Percent 30 2" xfId="14481" xr:uid="{5163FE36-D5F5-47FB-AC36-92FE3921B345}"/>
    <cellStyle name="Percent 31" xfId="11109" xr:uid="{F40BAAB7-0443-4A0C-A111-3E0AB4BF39AB}"/>
    <cellStyle name="Percent 31 2" xfId="14477" xr:uid="{2765558A-DC07-4B06-960D-7EB981370353}"/>
    <cellStyle name="Percent 32" xfId="11110" xr:uid="{C4B9F423-4BBA-4543-B41A-1D2669788B1B}"/>
    <cellStyle name="Percent 32 2" xfId="14462" xr:uid="{C9994922-5FA3-4BCF-833F-99BCD2C26EF4}"/>
    <cellStyle name="Percent 33" xfId="11111" xr:uid="{5A30D0AD-B7F2-4CC0-BB48-529B80B5F18C}"/>
    <cellStyle name="Percent 33 2" xfId="14475" xr:uid="{7842B194-471B-4638-A5CF-5B4BA339C2BD}"/>
    <cellStyle name="Percent 34" xfId="11112" xr:uid="{8A98C2F1-65B4-429A-A10B-A60D8AB0A1D9}"/>
    <cellStyle name="Percent 34 2" xfId="14476" xr:uid="{DCABF3B8-0553-46FE-AAFB-D9B55DA2046E}"/>
    <cellStyle name="Percent 35" xfId="11113" xr:uid="{B881E05B-2D31-4961-8751-1A58F0FB82CD}"/>
    <cellStyle name="Percent 35 2" xfId="14484" xr:uid="{5AC58B31-91BA-45A8-AE0E-DBDC777F73B5}"/>
    <cellStyle name="Percent 36" xfId="11114" xr:uid="{91F6B00E-D173-4BDA-8CF6-7A0D46E4B428}"/>
    <cellStyle name="Percent 36 2" xfId="14483" xr:uid="{C7A1F529-0D15-4789-A3FB-C1AA0B6F9E95}"/>
    <cellStyle name="Percent 37" xfId="11115" xr:uid="{9B98560B-D375-416D-B7D2-3EAB6DF66AE7}"/>
    <cellStyle name="Percent 37 2" xfId="14469" xr:uid="{A6C12BEC-0D18-47A5-92CE-DE1C6D794029}"/>
    <cellStyle name="Percent 38" xfId="11116" xr:uid="{DBCB646B-86D1-4E93-A706-1F6E4A1B638D}"/>
    <cellStyle name="Percent 38 2" xfId="14503" xr:uid="{5531A1C0-31CA-4BEA-9915-326C2E1FC4CA}"/>
    <cellStyle name="Percent 39" xfId="11117" xr:uid="{A5F73347-276E-41E4-A90B-FFC49933A016}"/>
    <cellStyle name="Percent 39 2" xfId="14504" xr:uid="{BDE4FF73-A574-4519-A02F-26207931BC41}"/>
    <cellStyle name="Percent 4" xfId="11118" xr:uid="{141C7E44-72D0-48A9-9BB4-458BD8448361}"/>
    <cellStyle name="Percent 4 2" xfId="11119" xr:uid="{A8092C58-F786-4D27-B80B-F73A692F59A0}"/>
    <cellStyle name="Percent 4 2 2" xfId="11120" xr:uid="{767307AD-0B44-47A0-9D74-14D506B64D39}"/>
    <cellStyle name="Percent 4 2 3" xfId="14063" xr:uid="{6F969066-6CFE-41FA-B1A8-4FE1265C1ACD}"/>
    <cellStyle name="Percent 4 2 4" xfId="14717" xr:uid="{42930884-E681-4470-AEC5-E922B012F653}"/>
    <cellStyle name="Percent 4 3" xfId="11121" xr:uid="{67DED014-0837-4ADA-9791-DDAC9D359E61}"/>
    <cellStyle name="Percent 4 4" xfId="11122" xr:uid="{DDCA3CB8-FEFE-4C81-9409-CA589F4B9064}"/>
    <cellStyle name="Percent 4 5" xfId="12957" xr:uid="{7C1FD70F-0DA6-4E1D-B0BF-B0D42886D27F}"/>
    <cellStyle name="Percent 4 6" xfId="14374" xr:uid="{C612D01C-457F-4CAD-B598-E713B58F89E4}"/>
    <cellStyle name="Percent 4_only" xfId="11123" xr:uid="{7A4C7ACC-5F2B-4A91-9389-7C8BF7C8D08A}"/>
    <cellStyle name="Percent 40" xfId="11124" xr:uid="{B7035E86-10A9-4C6F-9DB2-332CFD3E174D}"/>
    <cellStyle name="Percent 40 2" xfId="14506" xr:uid="{D6A776E8-39DE-466F-B5A1-0480972422EC}"/>
    <cellStyle name="Percent 41" xfId="11125" xr:uid="{F012467A-D9F3-457F-9EB9-9AEFE817DE09}"/>
    <cellStyle name="Percent 41 2" xfId="14507" xr:uid="{54B0D270-52EE-4110-861F-DC7A75EC8914}"/>
    <cellStyle name="Percent 42" xfId="11126" xr:uid="{8128D2AD-F58E-46FD-AAA8-76DA4E8B1C27}"/>
    <cellStyle name="Percent 42 2" xfId="14509" xr:uid="{7236ED49-6111-42AD-9EF2-FA6924ED212D}"/>
    <cellStyle name="Percent 43" xfId="11127" xr:uid="{23946364-44AB-4C20-AF77-9ABF655ADC0F}"/>
    <cellStyle name="Percent 43 2" xfId="14511" xr:uid="{07AE6E2C-6FFC-419A-AEB8-C12562F4EA27}"/>
    <cellStyle name="Percent 44" xfId="11128" xr:uid="{CF02EDE7-BA69-4D97-AC28-7855D20D9610}"/>
    <cellStyle name="Percent 44 2" xfId="14505" xr:uid="{2F79931D-9A3D-4A0A-A138-A1E3B094906D}"/>
    <cellStyle name="Percent 45" xfId="11129" xr:uid="{D840E735-C003-4375-8A1A-3B2C22F40E2F}"/>
    <cellStyle name="Percent 45 2" xfId="14508" xr:uid="{564E3F90-D7E7-4B5F-9E92-E1CE4AE31306}"/>
    <cellStyle name="Percent 46" xfId="11130" xr:uid="{A6D9CBA5-DDA7-49AC-9973-F231F371490F}"/>
    <cellStyle name="Percent 46 2" xfId="14520" xr:uid="{ACBA80DC-F850-4B6D-82BE-41C14BF3907E}"/>
    <cellStyle name="Percent 47" xfId="11131" xr:uid="{B116A45C-C427-4C4A-861F-65ADD18E7A62}"/>
    <cellStyle name="Percent 47 2" xfId="14522" xr:uid="{DAE4B632-C21B-4F2A-86ED-658D77F0132C}"/>
    <cellStyle name="Percent 48" xfId="11132" xr:uid="{5140413E-2BED-4602-A187-F85A1BAA7FB0}"/>
    <cellStyle name="Percent 48 2" xfId="14523" xr:uid="{99B838BD-951B-46E8-8239-01A196C99D98}"/>
    <cellStyle name="Percent 49" xfId="11133" xr:uid="{537681AC-7067-4734-8687-F79E5082E0AB}"/>
    <cellStyle name="Percent 49 2" xfId="14519" xr:uid="{A38ACE0A-E5ED-4927-884F-2F01436BC754}"/>
    <cellStyle name="Percent 5" xfId="11134" xr:uid="{9B6121F5-F9D2-4BDA-B8DA-23A569DAC0AF}"/>
    <cellStyle name="Percent 5 2" xfId="11135" xr:uid="{7FF4DC05-A872-483A-860C-975138A9B7C4}"/>
    <cellStyle name="Percent 5 2 2" xfId="11136" xr:uid="{B27EB142-22CA-4C7F-8195-6C61C086836D}"/>
    <cellStyle name="Percent 5 2 3" xfId="14066" xr:uid="{8559F873-C074-434C-8E56-5E6E4638AB64}"/>
    <cellStyle name="Percent 5 2 4" xfId="14719" xr:uid="{DD0C3E2C-AE9D-4656-8206-844963AD786F}"/>
    <cellStyle name="Percent 5 3" xfId="11137" xr:uid="{6C883590-ECD1-4CC0-AEB8-A7BB3DD9B6E7}"/>
    <cellStyle name="Percent 5 4" xfId="12960" xr:uid="{CCD68182-7181-479F-A0B5-9AD10C41FDE8}"/>
    <cellStyle name="Percent 5 5" xfId="14388" xr:uid="{11DB04EB-34EB-49DA-A21C-59AE29F0F1A9}"/>
    <cellStyle name="Percent 5_only" xfId="11138" xr:uid="{79D3B89B-28BE-44A3-A3C0-5B81DE127B44}"/>
    <cellStyle name="Percent 50" xfId="11139" xr:uid="{C6945F19-5042-4022-979B-F4EF90CF7E17}"/>
    <cellStyle name="Percent 50 2" xfId="14745" xr:uid="{0BD526B4-D2E1-4495-B95F-D438213437E3}"/>
    <cellStyle name="Percent 50 3" xfId="14528" xr:uid="{5CCA865C-D693-4B83-A28F-7FF8F312B332}"/>
    <cellStyle name="Percent 51" xfId="11140" xr:uid="{1379C8A0-E51F-4725-8E5D-D03CD27EDA28}"/>
    <cellStyle name="Percent 51 2" xfId="14747" xr:uid="{13056969-6456-4DD8-8D98-CFC38FEA309A}"/>
    <cellStyle name="Percent 51 3" xfId="14535" xr:uid="{426B5970-E71D-4AF5-81BF-EB0E3B03B548}"/>
    <cellStyle name="Percent 52" xfId="11141" xr:uid="{21B9884B-5532-4FFB-88A3-3BCBF02429C4}"/>
    <cellStyle name="Percent 52 2" xfId="14744" xr:uid="{CF1D0E1D-ECDA-46B8-B262-E72F6603AA5C}"/>
    <cellStyle name="Percent 52 3" xfId="14527" xr:uid="{18242FC2-DAD3-40B1-9029-4B4038C3EAD5}"/>
    <cellStyle name="Percent 53" xfId="11142" xr:uid="{16DFFCDA-CE0B-4061-9BEB-E1B51B713D68}"/>
    <cellStyle name="Percent 53 2" xfId="14751" xr:uid="{339EE46E-EB81-4659-B20E-FA77F6CA31DF}"/>
    <cellStyle name="Percent 53 3" xfId="14539" xr:uid="{E52CC6F2-B004-4A23-BBFF-669541E80F1C}"/>
    <cellStyle name="Percent 54" xfId="11143" xr:uid="{FC1EB96D-FC9F-450E-937B-3EF89F088285}"/>
    <cellStyle name="Percent 54 2" xfId="14752" xr:uid="{01CFA6CF-3C43-4BFD-8019-ECF18FA311BB}"/>
    <cellStyle name="Percent 54 3" xfId="14540" xr:uid="{B6632CBF-BF00-414A-BF94-785AF022F30F}"/>
    <cellStyle name="Percent 55" xfId="11144" xr:uid="{E8A9A786-C13F-46B0-8977-999760A4E5CF}"/>
    <cellStyle name="Percent 55 2" xfId="14757" xr:uid="{0FF021AB-6F7C-4A40-8BEA-7A984BC8E132}"/>
    <cellStyle name="Percent 55 3" xfId="14545" xr:uid="{D319968B-EE65-42EB-AA2B-540115EFFA00}"/>
    <cellStyle name="Percent 56" xfId="11145" xr:uid="{7999FC7C-1C7E-404B-B6F9-00CB3DB164FD}"/>
    <cellStyle name="Percent 56 2" xfId="14753" xr:uid="{B145F6B4-A605-4F94-8B61-6BE43409F6AD}"/>
    <cellStyle name="Percent 56 3" xfId="14541" xr:uid="{D00DC352-D676-4970-AB33-A2FA73310468}"/>
    <cellStyle name="Percent 57" xfId="11146" xr:uid="{500F26E5-3F68-4ADB-9CA4-096B16186E53}"/>
    <cellStyle name="Percent 57 2" xfId="14754" xr:uid="{E40051E1-7A89-4A59-ABEF-3A3D4494BDDF}"/>
    <cellStyle name="Percent 57 3" xfId="14542" xr:uid="{79D00937-148E-4B71-8CDF-61C7E40EA8A6}"/>
    <cellStyle name="Percent 58" xfId="11147" xr:uid="{0FA3290D-9E99-4FA7-B076-87D81C4C22D9}"/>
    <cellStyle name="Percent 58 2" xfId="14756" xr:uid="{62336763-BD30-4EB3-B707-80D95487826B}"/>
    <cellStyle name="Percent 58 3" xfId="14544" xr:uid="{110C82C7-BE46-4E9A-ACAB-9C1C4D60EB42}"/>
    <cellStyle name="Percent 59" xfId="11148" xr:uid="{D6B378B1-17B0-4D77-A0B7-45700448F79C}"/>
    <cellStyle name="Percent 59 2" xfId="14762" xr:uid="{DA304277-30DA-4EE7-AC72-EC04573322A4}"/>
    <cellStyle name="Percent 59 3" xfId="14551" xr:uid="{C6FC1FC1-CC02-47E7-A19E-2C9C52EDB4F2}"/>
    <cellStyle name="Percent 6" xfId="11149" xr:uid="{AD99C6EE-0A9C-493E-A028-4DE93EE658D6}"/>
    <cellStyle name="Percent 6 2" xfId="11150" xr:uid="{AB9F86FB-68D1-4027-AC10-1DDF75731716}"/>
    <cellStyle name="Percent 6 2 2" xfId="14726" xr:uid="{F92F50CF-3518-4145-A3B5-E88CD3729883}"/>
    <cellStyle name="Percent 6 3" xfId="14395" xr:uid="{F1B03A48-F7DA-47D6-BFEB-38D5E8B86E8B}"/>
    <cellStyle name="Percent 60" xfId="11151" xr:uid="{7D75EE6D-EA55-49AD-8020-C4CABA50AE7C}"/>
    <cellStyle name="Percent 60 2" xfId="14763" xr:uid="{35CDEFBE-DA88-4D48-86D3-86812813C28F}"/>
    <cellStyle name="Percent 60 3" xfId="14593" xr:uid="{B3BAE7B3-593A-43C4-8D63-1FE89B424630}"/>
    <cellStyle name="Percent 61" xfId="11152" xr:uid="{F087AA9A-7E25-4D23-9BB1-7A6708D37F48}"/>
    <cellStyle name="Percent 61 2" xfId="14599" xr:uid="{7D4E370E-7E5C-4F7A-8093-AD378702DC07}"/>
    <cellStyle name="Percent 62" xfId="11153" xr:uid="{EFBDE7DA-3C52-4288-A868-AEBBA56CBEB2}"/>
    <cellStyle name="Percent 62 2" xfId="14600" xr:uid="{86965C31-90B2-4973-8F2F-140ADEA1D4F6}"/>
    <cellStyle name="Percent 63" xfId="11154" xr:uid="{99545C46-48D7-49E4-9A05-AA8CD52C0225}"/>
    <cellStyle name="Percent 63 2" xfId="14768" xr:uid="{B21C85FC-8769-452A-B8EB-D3C32F1115B6}"/>
    <cellStyle name="Percent 63 3" xfId="14605" xr:uid="{6694737B-D659-457D-A2B7-60BD8F302C59}"/>
    <cellStyle name="Percent 64" xfId="11155" xr:uid="{1D94C735-4A76-4E2A-B277-D8CD1D6BFED5}"/>
    <cellStyle name="Percent 64 2" xfId="14770" xr:uid="{9B973099-12BB-4432-BB5F-D7FF2D24FDA9}"/>
    <cellStyle name="Percent 64 3" xfId="14611" xr:uid="{5E57B87C-7538-43AE-9B77-CC787EE5614B}"/>
    <cellStyle name="Percent 65" xfId="14606" xr:uid="{3D9DE016-7242-4C8B-89BF-67EAD6F9B6F3}"/>
    <cellStyle name="Percent 65 2" xfId="14769" xr:uid="{66D35EB5-7A88-411F-8598-C663651B6309}"/>
    <cellStyle name="Percent 66" xfId="14612" xr:uid="{772A62D1-1A58-4BA3-9EA1-C37DD111362B}"/>
    <cellStyle name="Percent 66 2" xfId="14771" xr:uid="{32B17067-BB97-40B7-B5FB-8D3B6A686DB3}"/>
    <cellStyle name="Percent 67" xfId="14616" xr:uid="{758CD8C7-9149-4B6E-B4CB-4829BD697C14}"/>
    <cellStyle name="Percent 67 2" xfId="14774" xr:uid="{036662DE-7062-4468-B9F0-651B3CBC3259}"/>
    <cellStyle name="Percent 68" xfId="14368" xr:uid="{BD67EB8D-3D85-41AF-9E34-D128480B93B2}"/>
    <cellStyle name="Percent 69" xfId="14382" xr:uid="{4925BE84-55AB-4F70-8134-E81267905551}"/>
    <cellStyle name="Percent 7" xfId="11156" xr:uid="{97B95955-0409-4204-A456-D789F3B37D78}"/>
    <cellStyle name="Percent 7 2" xfId="11157" xr:uid="{18FEAF36-440C-4301-89CF-18C897E09E28}"/>
    <cellStyle name="Percent 7 2 2" xfId="14721" xr:uid="{A7AEEB17-E0CE-4BC1-A163-146B4D4FF591}"/>
    <cellStyle name="Percent 7 3" xfId="14390" xr:uid="{64385951-3F2F-4891-AD33-420ABFF8D085}"/>
    <cellStyle name="Percent 70" xfId="14636" xr:uid="{C12E0F60-B327-4E33-AED3-6EE2326878D4}"/>
    <cellStyle name="Percent 71" xfId="14381" xr:uid="{E7736FAB-618E-40EE-A6FF-0CB4E54B70EC}"/>
    <cellStyle name="Percent 72" xfId="14648" xr:uid="{867D1CE0-E8E1-412B-9DCF-C53E58532578}"/>
    <cellStyle name="Percent 73" xfId="14631" xr:uid="{6BFEC32C-7567-4F1F-A2A5-7F320FD694E3}"/>
    <cellStyle name="Percent 74" xfId="14658" xr:uid="{F232E45D-F8E1-46DF-B624-45159D962599}"/>
    <cellStyle name="Percent 75" xfId="14634" xr:uid="{B5057BB2-5AB7-48E1-95E1-31D9D2E985D5}"/>
    <cellStyle name="Percent 76" xfId="14651" xr:uid="{93D609EC-7147-479F-9D7A-BCCC0D171EB4}"/>
    <cellStyle name="Percent 77" xfId="14630" xr:uid="{36A4A9F9-1D16-460B-8784-D13542F67EF1}"/>
    <cellStyle name="Percent 78" xfId="14659" xr:uid="{498DA85C-18D8-40B7-991F-FC18A4665C8C}"/>
    <cellStyle name="Percent 79" xfId="14635" xr:uid="{E0C2887B-863B-41C9-8F00-7BC13803372C}"/>
    <cellStyle name="Percent 8" xfId="11158" xr:uid="{21A9B168-0DDE-475F-B661-167A6F4A05FC}"/>
    <cellStyle name="Percent 8 2" xfId="11159" xr:uid="{A85339A4-3758-4AD6-94FE-07184A6D91F6}"/>
    <cellStyle name="Percent 8 2 2" xfId="14727" xr:uid="{0E7CAF27-E732-49FE-B838-F192724236CD}"/>
    <cellStyle name="Percent 8 3" xfId="14396" xr:uid="{97FA81EB-BB42-4907-80B0-D95097CB1854}"/>
    <cellStyle name="Percent 80" xfId="14653" xr:uid="{50459DAA-AA6B-4EC4-9921-E4732A29389B}"/>
    <cellStyle name="Percent 81" xfId="14626" xr:uid="{3B7AB960-3530-44EE-AECE-B49808E43D92}"/>
    <cellStyle name="Percent 82" xfId="14628" xr:uid="{A5640732-F44A-4309-8394-38F7C10676FD}"/>
    <cellStyle name="Percent 83" xfId="14661" xr:uid="{636F2ABA-13FE-4BEC-9105-4548AD51F600}"/>
    <cellStyle name="Percent 84" xfId="14641" xr:uid="{FD4E2FEA-600B-4C2B-B0EE-12B26A05E8DA}"/>
    <cellStyle name="Percent 85" xfId="14622" xr:uid="{4D5E67A5-62CD-4F02-BA1C-9A3D0922B8C4}"/>
    <cellStyle name="Percent 86" xfId="14673" xr:uid="{3EFBEA73-3DBE-460A-A120-3D19836F1530}"/>
    <cellStyle name="Percent 87" xfId="14674" xr:uid="{C092E424-16FE-45CF-BED8-2C77A4BEC780}"/>
    <cellStyle name="Percent 88" xfId="14675" xr:uid="{10F063E6-A5B6-493F-8A7E-AAE11F42ECB6}"/>
    <cellStyle name="Percent 89" xfId="14676" xr:uid="{024CAA1F-2282-4DD8-98C7-E8A03A189151}"/>
    <cellStyle name="Percent 9" xfId="11160" xr:uid="{0357E6BF-2FE9-4899-B8F2-11B2A04E0957}"/>
    <cellStyle name="Percent 9 2" xfId="11161" xr:uid="{7C889176-27C8-49A3-A625-D7596F5CFC77}"/>
    <cellStyle name="Percent 9 2 2" xfId="14723" xr:uid="{76C6FFD2-2695-47EF-8C45-F0C360011D78}"/>
    <cellStyle name="Percent 9 3" xfId="14392" xr:uid="{8021CCD8-6048-4757-93F7-5AB3EE3DA629}"/>
    <cellStyle name="Percent 90" xfId="14677" xr:uid="{30C31575-9C0A-4FB5-AF6C-F890904A8F25}"/>
    <cellStyle name="Percent 91" xfId="14633" xr:uid="{B8B4D2E6-4F23-485E-BA98-EF79C8E386D2}"/>
    <cellStyle name="Percent 92" xfId="14655" xr:uid="{515E7A45-C668-4642-B7EB-8A5CD486EA81}"/>
    <cellStyle name="Percent 93" xfId="14666" xr:uid="{6A4BFF8E-8520-4E76-8A64-81F7B6717981}"/>
    <cellStyle name="Percent 94" xfId="14656" xr:uid="{9C5DAE34-4C5A-4C98-BA15-24AB989BC885}"/>
    <cellStyle name="Percent 95" xfId="14657" xr:uid="{E0E0218A-F066-442D-9FD8-ED5C5DC2789A}"/>
    <cellStyle name="Percent 96" xfId="14647" xr:uid="{80E01176-11EC-4B2C-94A0-A449CDF92240}"/>
    <cellStyle name="Percent 97" xfId="14680" xr:uid="{F1C84039-D9F3-419F-9042-8EC508A1748A}"/>
    <cellStyle name="Percent 98" xfId="14645" xr:uid="{A92182DD-D657-4F67-B83B-5E31BDF28ACB}"/>
    <cellStyle name="Percent 99" xfId="14678" xr:uid="{1A96AAE8-A85C-406E-941D-0F4233241067}"/>
    <cellStyle name="PERCENTAGE" xfId="11699" xr:uid="{64607CD2-94AC-4E83-93EA-573D7E24CFC4}"/>
    <cellStyle name="Pilkku_BINV" xfId="11162" xr:uid="{FD3B6728-27DA-47DF-A437-E244BA0B53B6}"/>
    <cellStyle name="Porcentaje" xfId="11163" xr:uid="{C286F58B-4605-4381-8C65-B9F9C0AE8C16}"/>
    <cellStyle name="Pourcentage_TEMPTRAN" xfId="11164" xr:uid="{D6935FB1-2DD4-4939-AD52-4BFE9C8DFFE7}"/>
    <cellStyle name="Prefilled" xfId="11165" xr:uid="{467D67A6-79F5-4606-ABC5-0A1D09169135}"/>
    <cellStyle name="Prefilled 2" xfId="11166" xr:uid="{DDFC3ECB-C050-49D9-8702-0EF10F4428C4}"/>
    <cellStyle name="PrePop Currency (0)" xfId="11167" xr:uid="{875A0EA8-9E5D-43AD-90D7-706547C77407}"/>
    <cellStyle name="PrePop Currency (0) 2" xfId="11168" xr:uid="{28ACB9C2-77C2-4ADB-BE42-1E41F9F0BA41}"/>
    <cellStyle name="PrePop Currency (0) 3" xfId="11169" xr:uid="{DE7DD297-695E-4B52-BE57-8A1415ED0080}"/>
    <cellStyle name="PrePop Currency (0)_only" xfId="11170" xr:uid="{1D7A3B7C-FBD7-48D0-8D99-8BD7053879D6}"/>
    <cellStyle name="PrePop Currency (2)" xfId="11171" xr:uid="{21A3F57E-EC1C-44C9-AE3C-F79DB2F53601}"/>
    <cellStyle name="PrePop Currency (2) 2" xfId="11172" xr:uid="{5BFC8424-11B2-4695-88C9-0ED51634B7D3}"/>
    <cellStyle name="PrePop Currency (2) 3" xfId="11173" xr:uid="{B4890318-21D4-4EC1-A3DA-82026B71ECE3}"/>
    <cellStyle name="PrePop Currency (2)_only" xfId="11174" xr:uid="{C9D7F504-B26C-4263-AF19-364B555363CE}"/>
    <cellStyle name="PrePop Units (0)" xfId="11175" xr:uid="{EA13A4D5-1948-4118-8BBF-FA68381C8A71}"/>
    <cellStyle name="PrePop Units (0) 2" xfId="11176" xr:uid="{8D4CBF39-900D-49A7-8D50-31361669D8E9}"/>
    <cellStyle name="PrePop Units (0) 3" xfId="11177" xr:uid="{52F7CA52-39B8-4BA6-8FE4-318F27718401}"/>
    <cellStyle name="PrePop Units (0)_only" xfId="11178" xr:uid="{5C7A1147-4695-4DCE-B9F2-A3D42E817235}"/>
    <cellStyle name="PrePop Units (1)" xfId="11179" xr:uid="{20BA21ED-24EB-4DA3-8455-0277C7A83E2B}"/>
    <cellStyle name="PrePop Units (1) 2" xfId="11180" xr:uid="{17C3021C-B9F5-490B-ABDF-EC57497E8BF4}"/>
    <cellStyle name="PrePop Units (1) 3" xfId="11181" xr:uid="{CDBB3C88-4F2A-40EB-8272-A9F5A26FD8F1}"/>
    <cellStyle name="PrePop Units (1)_only" xfId="11182" xr:uid="{586C2336-1398-4EFF-BCD0-AA259285EB23}"/>
    <cellStyle name="PrePop Units (2)" xfId="11183" xr:uid="{854E1E97-598A-451E-B793-D5FB00DCB005}"/>
    <cellStyle name="PrePop Units (2) 2" xfId="11184" xr:uid="{4978E260-164F-4842-B4D3-D3E39D4038DB}"/>
    <cellStyle name="PrePop Units (2) 3" xfId="11185" xr:uid="{B0B5931F-F9EA-4412-8998-D8D256BB56B5}"/>
    <cellStyle name="PrePop Units (2)_only" xfId="11186" xr:uid="{CFB1560D-79C1-4F93-B2BD-5E7238A9CBA8}"/>
    <cellStyle name="PRICE_$" xfId="11187" xr:uid="{93A16635-D1BB-4234-AB0B-5138588711D1}"/>
    <cellStyle name="PropGenCurrencyFormat" xfId="11188" xr:uid="{8EC6A29B-187D-4C18-B1F1-ED985FCAB976}"/>
    <cellStyle name="PropGenCurrencyFormat 2" xfId="11189" xr:uid="{08BCA005-98D0-490A-8229-372F178D8EF7}"/>
    <cellStyle name="proposal1" xfId="11190" xr:uid="{312D7A63-0AB1-4A72-B11F-DE8A70AFBCDA}"/>
    <cellStyle name="proposal1 2" xfId="11191" xr:uid="{45305EDA-4178-4A73-99B9-EB9EFCA3A593}"/>
    <cellStyle name="Py?r. luku_BINV" xfId="11192" xr:uid="{337590CA-C5E2-406A-A8EC-21E06074C76B}"/>
    <cellStyle name="Py?r. valuutta_BINV" xfId="11193" xr:uid="{F2F6FE6C-795A-4ACF-B9D5-6C0E139B2720}"/>
    <cellStyle name="Qt้ calcul้es" xfId="11194" xr:uid="{F3917050-85C1-4B3A-B64C-1CE6A14C6C54}"/>
    <cellStyle name="Qt้ calcul้es 2" xfId="11195" xr:uid="{458B4E96-5410-4D70-83CD-938961C84218}"/>
    <cellStyle name="QT้ entr้es" xfId="11196" xr:uid="{3A36A528-FD7A-41BC-A7DA-21E47D73D4F8}"/>
    <cellStyle name="QT้ entr้es 10" xfId="11197" xr:uid="{76AD7941-42E3-469C-81E9-3024C2B340C8}"/>
    <cellStyle name="QT้ entr้es 11" xfId="11198" xr:uid="{ABACC2E5-8CD5-4D27-B420-68FD6BB4D694}"/>
    <cellStyle name="QT้ entr้es 12" xfId="11199" xr:uid="{94CCE944-7053-4F93-B025-EC75E4FEC642}"/>
    <cellStyle name="QT้ entr้es 13" xfId="11200" xr:uid="{9803F025-3E06-483A-A357-C14DFD3CE9ED}"/>
    <cellStyle name="QT้ entr้es 14" xfId="11201" xr:uid="{32E91D47-8495-4A62-A5B8-0DFAE01844D1}"/>
    <cellStyle name="QT้ entr้es 15" xfId="11202" xr:uid="{41FA9B9B-FDDB-409F-BD34-3F5B239ED83C}"/>
    <cellStyle name="QT้ entr้es 16" xfId="11203" xr:uid="{74B72542-E580-4012-BD51-E8B7EC3B4DF9}"/>
    <cellStyle name="QT้ entr้es 17" xfId="11204" xr:uid="{27A8C623-B5FB-463B-93B3-A12925D37D86}"/>
    <cellStyle name="QT้ entr้es 18" xfId="11205" xr:uid="{95B81D34-DAC4-419B-A262-B5BF6AB8D7F6}"/>
    <cellStyle name="QT้ entr้es 19" xfId="11206" xr:uid="{9D63E23C-283D-46A6-B263-6DD276E74E9B}"/>
    <cellStyle name="QT้ entr้es 2" xfId="11207" xr:uid="{49D82689-7C76-4D9D-9DFC-42C178CC88C1}"/>
    <cellStyle name="QT้ entr้es 2 2" xfId="11208" xr:uid="{41867865-A41B-4C37-BF87-B505531A0B45}"/>
    <cellStyle name="QT้ entr้es 2 3" xfId="11209" xr:uid="{44D0642D-61B4-4E25-B407-44C4897233C0}"/>
    <cellStyle name="QT้ entr้es 20" xfId="11210" xr:uid="{67AA9785-5E7E-49D0-95F8-81B27B580646}"/>
    <cellStyle name="QT้ entr้es 21" xfId="11211" xr:uid="{AB7264BE-3228-48E0-BCB9-A3CDE5615302}"/>
    <cellStyle name="QT้ entr้es 22" xfId="11212" xr:uid="{22D1980B-71AF-4E88-8B4C-76ED4973A3A6}"/>
    <cellStyle name="QT้ entr้es 23" xfId="11213" xr:uid="{DCFB47BB-65CF-4FAA-8623-998A7E952DDA}"/>
    <cellStyle name="QT้ entr้es 24" xfId="11214" xr:uid="{E5E74E5F-F462-4D06-BDCF-414BEF0AD738}"/>
    <cellStyle name="QT้ entr้es 3" xfId="11215" xr:uid="{FB90066E-75FC-4674-938C-7616F615B148}"/>
    <cellStyle name="QT้ entr้es 3 2" xfId="11216" xr:uid="{6D6709E0-3EB0-449C-A814-916307F8AA77}"/>
    <cellStyle name="QT้ entr้es 4" xfId="11217" xr:uid="{1286102F-18E8-407A-818E-809008C24BA6}"/>
    <cellStyle name="QT้ entr้es 5" xfId="11218" xr:uid="{52508A6B-7B22-423F-A5EC-DEEE5BF0E917}"/>
    <cellStyle name="QT้ entr้es 6" xfId="11219" xr:uid="{499D5D21-9E77-4662-A895-AFAB831EA1B0}"/>
    <cellStyle name="QT้ entr้es 7" xfId="11220" xr:uid="{6C795D69-A1F2-40C6-AE00-70749F456163}"/>
    <cellStyle name="QT้ entr้es 8" xfId="11221" xr:uid="{BD5FB6A8-DF1F-42C4-ABC3-F964CE8D1A15}"/>
    <cellStyle name="QT้ entr้es 9" xfId="11222" xr:uid="{7F72A404-87FE-4305-B30A-5FF8D39A5488}"/>
    <cellStyle name="QT้ entr้es_(12) Detail cash flow" xfId="11223" xr:uid="{B6E42450-E218-498C-9C14-34CFBE80ED5D}"/>
    <cellStyle name="Qt? calcul?es" xfId="11224" xr:uid="{D84590E3-D288-4C7F-B647-935CCA017448}"/>
    <cellStyle name="Qt? calcul?es 2" xfId="11225" xr:uid="{23FC9A44-BCA0-4FC4-B146-9DC3DC9F2337}"/>
    <cellStyle name="QT? entr?es" xfId="11226" xr:uid="{D43EDB22-E0F0-473E-9CD3-6BC1AADDEB1B}"/>
    <cellStyle name="QT? entr?es 10" xfId="11227" xr:uid="{F610C2F9-ADB1-46A5-B073-F0DFE06E0095}"/>
    <cellStyle name="QT? entr?es 11" xfId="11228" xr:uid="{8313E7AD-1030-40F8-A86F-14B988598CEF}"/>
    <cellStyle name="QT? entr?es 12" xfId="11229" xr:uid="{0BEC4830-80B0-45D4-A6C4-D3C458027030}"/>
    <cellStyle name="QT? entr?es 13" xfId="11230" xr:uid="{8E1E3A56-7740-4A30-8DFB-D211E52820E1}"/>
    <cellStyle name="QT? entr?es 14" xfId="11231" xr:uid="{F78AE95A-8753-4678-8D47-FA52E7419253}"/>
    <cellStyle name="QT? entr?es 15" xfId="11232" xr:uid="{9F400F50-4C91-47D0-AC70-81C7864F233C}"/>
    <cellStyle name="QT? entr?es 16" xfId="11233" xr:uid="{017E1469-045A-4BA3-BF22-F909795D45F5}"/>
    <cellStyle name="QT? entr?es 17" xfId="11234" xr:uid="{555ABEB1-56B0-44E7-BF68-74FEF2BF394A}"/>
    <cellStyle name="QT? entr?es 18" xfId="11235" xr:uid="{3D7D0350-DF77-4E0D-94BE-738C7792174B}"/>
    <cellStyle name="QT? entr?es 19" xfId="11236" xr:uid="{C34D157A-617B-4C7F-BBA3-12F1C691B0BD}"/>
    <cellStyle name="QT? entr?es 2" xfId="11237" xr:uid="{1ADD6D17-3ABF-4239-9F99-7187D80F8A65}"/>
    <cellStyle name="QT? entr?es 2 2" xfId="11238" xr:uid="{F26A812E-1B79-42F8-8CBC-55FBBA4BFF4B}"/>
    <cellStyle name="QT? entr?es 2 3" xfId="11239" xr:uid="{B2199E33-DF11-4277-BF05-B7016ED652C1}"/>
    <cellStyle name="QT? entr?es 20" xfId="11240" xr:uid="{B6508338-8363-4344-B88C-31B7B0E64A2C}"/>
    <cellStyle name="QT? entr?es 21" xfId="11241" xr:uid="{EC4FE5E1-7696-4E27-83BE-94848FEF4C76}"/>
    <cellStyle name="QT? entr?es 22" xfId="11242" xr:uid="{31CB69A6-4DDB-4B74-AF95-F45672B927CA}"/>
    <cellStyle name="QT? entr?es 23" xfId="11243" xr:uid="{B4F91FFF-CFFD-4366-91FC-C37CE329EEA9}"/>
    <cellStyle name="QT? entr?es 24" xfId="11244" xr:uid="{B13BD30A-C723-4D67-B4DA-AFEE44F9BD8C}"/>
    <cellStyle name="QT? entr?es 3" xfId="11245" xr:uid="{4D242127-D841-4949-ADAC-69D2343DD602}"/>
    <cellStyle name="QT? entr?es 3 2" xfId="11246" xr:uid="{32359E42-DD58-48EA-A6C5-D35FF69D942C}"/>
    <cellStyle name="QT? entr?es 4" xfId="11247" xr:uid="{F35F91F4-9F34-4177-A0E3-ACD9A69A0E9E}"/>
    <cellStyle name="QT? entr?es 5" xfId="11248" xr:uid="{8CBED931-E324-4F7F-9146-9BA0C1BFA6CA}"/>
    <cellStyle name="QT? entr?es 6" xfId="11249" xr:uid="{21620755-B6D2-430F-8AB8-891F5F7D7EEA}"/>
    <cellStyle name="QT? entr?es 7" xfId="11250" xr:uid="{79F418F5-B720-419C-8551-7F1009082309}"/>
    <cellStyle name="QT? entr?es 8" xfId="11251" xr:uid="{ACFE49D0-0D8B-4AE7-BE08-CB6B1065DDE4}"/>
    <cellStyle name="QT? entr?es 9" xfId="11252" xr:uid="{01BEC5B5-EDB8-4E94-A37C-BD3E468F2D92}"/>
    <cellStyle name="QT? entr?es_(12) Detail cash flow" xfId="11253" xr:uid="{5AEDBA06-B065-4F6C-9270-E0FC5CCF745C}"/>
    <cellStyle name="Qté calculées" xfId="11254" xr:uid="{129F19D0-CAA3-40D4-8815-6633BDB094E3}"/>
    <cellStyle name="Qté calculées 10" xfId="11255" xr:uid="{5999FAA9-05E4-4464-A3A6-743A06A6E745}"/>
    <cellStyle name="Qté calculées 11" xfId="11256" xr:uid="{EC412D7D-E3AE-47CF-975A-444D3C5FD283}"/>
    <cellStyle name="Qté calculées 12" xfId="11257" xr:uid="{725DB64A-5F81-4845-8617-17202D6D1552}"/>
    <cellStyle name="Qté calculées 13" xfId="11258" xr:uid="{8D61A68D-BCB9-48E6-B3E9-A8D89AF8048C}"/>
    <cellStyle name="Qté calculées 14" xfId="11259" xr:uid="{483FE7A2-7F98-4AD5-9600-4634E1C7D5EB}"/>
    <cellStyle name="Qté calculées 15" xfId="11260" xr:uid="{6DDC33A0-556D-487C-9508-8931B37C8EE1}"/>
    <cellStyle name="Qté calculées 16" xfId="11261" xr:uid="{1984F104-8985-42E8-988F-B5B178F5061C}"/>
    <cellStyle name="Qté calculées 17" xfId="11262" xr:uid="{92D6F4B9-30B0-42E3-BC93-FC7A6C590B22}"/>
    <cellStyle name="Qté calculées 18" xfId="11263" xr:uid="{38333573-220B-47F8-AAF7-60838042452B}"/>
    <cellStyle name="Qté calculées 19" xfId="11264" xr:uid="{A4BA61EB-C586-4FEC-94A3-31D4475F99C4}"/>
    <cellStyle name="Qté calculées 2" xfId="11265" xr:uid="{5F27527A-9F9A-4DB9-B61E-381E6CEFEC87}"/>
    <cellStyle name="Qté calculées 2 2" xfId="11266" xr:uid="{182B06EB-89F3-4F27-8D30-29B6C58AC073}"/>
    <cellStyle name="Qté calculées 2 3" xfId="11267" xr:uid="{B4E6AB4B-DCB3-4B38-94BE-BB72D323EBAC}"/>
    <cellStyle name="Qté calculées 20" xfId="11268" xr:uid="{829797AD-69E4-47DA-8949-61652E9C53B2}"/>
    <cellStyle name="Qté calculées 21" xfId="11269" xr:uid="{ADA9B86B-13A9-4006-8FD0-FC09136B6B65}"/>
    <cellStyle name="Qté calculées 22" xfId="11270" xr:uid="{7EEE6A1E-C37A-43D0-A1E7-63A48D9C2814}"/>
    <cellStyle name="Qté calculées 23" xfId="11271" xr:uid="{59A484DA-6BD1-44E2-96CA-B454981A43ED}"/>
    <cellStyle name="Qté calculées 24" xfId="11272" xr:uid="{2BAAB7BD-69AE-47E0-9611-DFB8148058FA}"/>
    <cellStyle name="Qté calculées 3" xfId="11273" xr:uid="{9882AB21-F3AB-4D59-ACFB-72DA133DA952}"/>
    <cellStyle name="Qté calculées 3 2" xfId="11274" xr:uid="{23673FDC-114F-42DA-984B-D3CF80EF7142}"/>
    <cellStyle name="Qté calculées 4" xfId="11275" xr:uid="{EA0ED2DA-58F0-4E6B-8F83-3EE88506293D}"/>
    <cellStyle name="Qté calculées 5" xfId="11276" xr:uid="{866A5CDC-CF8E-407C-8F92-900F6281B5BE}"/>
    <cellStyle name="Qté calculées 6" xfId="11277" xr:uid="{ED977023-0E0C-45EF-B7A4-863B8C01637A}"/>
    <cellStyle name="Qté calculées 7" xfId="11278" xr:uid="{55A12CF7-6CC7-4E59-9A80-6F3A6D8A5804}"/>
    <cellStyle name="Qté calculées 8" xfId="11279" xr:uid="{7375B6E7-0F7E-4027-9D34-D943101830FF}"/>
    <cellStyle name="Qté calculées 9" xfId="11280" xr:uid="{8D13B288-8597-4B88-A737-41903090D644}"/>
    <cellStyle name="Qté calculées_(12) Detail cash flow" xfId="11281" xr:uid="{CCD8F347-E384-408F-A2A3-C3357EB2713A}"/>
    <cellStyle name="QTé entrées" xfId="11282" xr:uid="{AD719DEF-E9CC-4854-B1D3-5430F4126220}"/>
    <cellStyle name="QTé entrées 10" xfId="11283" xr:uid="{7089FEBC-BD2C-460D-9D82-F23636BC2BC7}"/>
    <cellStyle name="QTé entrées 11" xfId="11284" xr:uid="{5C65BF86-FA7C-465D-81E0-1B1811D5CB3E}"/>
    <cellStyle name="QTé entrées 12" xfId="11285" xr:uid="{38153499-8912-4C38-9790-9D88A87513EA}"/>
    <cellStyle name="QTé entrées 13" xfId="11286" xr:uid="{E4B9BF76-93E3-4875-9C9D-0FF31FCDD995}"/>
    <cellStyle name="QTé entrées 14" xfId="11287" xr:uid="{99D0BCD8-1867-4053-BFAE-78AE41377426}"/>
    <cellStyle name="QTé entrées 15" xfId="11288" xr:uid="{F4379A65-5B5F-4F56-B1CC-5D6E1976438E}"/>
    <cellStyle name="QTé entrées 16" xfId="11289" xr:uid="{8DF12406-9C7F-40D1-B36E-93369EDCB58C}"/>
    <cellStyle name="QTé entrées 17" xfId="11290" xr:uid="{0B3300C5-187A-4F3F-A25C-584D104DCA67}"/>
    <cellStyle name="QTé entrées 18" xfId="11291" xr:uid="{86D1A92B-A4A7-47C2-BB3E-CC248EBC41A7}"/>
    <cellStyle name="QTé entrées 19" xfId="11292" xr:uid="{34BE3B8B-C6D3-42FB-9545-D94E6048926C}"/>
    <cellStyle name="QTé entrées 2" xfId="11293" xr:uid="{4D2D1CF6-F710-47F9-B8EA-C896A53A726A}"/>
    <cellStyle name="QTé entrées 2 2" xfId="11294" xr:uid="{FB66DE0B-D794-4C99-8BC0-4A0F9FBBE252}"/>
    <cellStyle name="QTé entrées 2 3" xfId="11295" xr:uid="{D7E2DAA1-7CF1-4D1D-8D90-BAA5EB463177}"/>
    <cellStyle name="QTé entrées 20" xfId="11296" xr:uid="{A8F4844D-F4A8-43C3-AACF-F3139CCEE529}"/>
    <cellStyle name="QTé entrées 21" xfId="11297" xr:uid="{E1B331C2-7506-4754-9186-CB9DF822FC84}"/>
    <cellStyle name="QTé entrées 22" xfId="11298" xr:uid="{607F2750-08D5-402E-8A94-F97F0F69C62D}"/>
    <cellStyle name="QTé entrées 23" xfId="11299" xr:uid="{348E1B26-9F5D-4A2A-BC6F-135350B2D1C2}"/>
    <cellStyle name="QTé entrées 24" xfId="11300" xr:uid="{983683F3-0904-4645-85B4-D65FC7917CC7}"/>
    <cellStyle name="QTé entrées 3" xfId="11301" xr:uid="{88E0D676-4FA9-4EE0-A316-B99735B33518}"/>
    <cellStyle name="QTé entrées 3 2" xfId="11302" xr:uid="{7928E95B-F0E7-4264-AF14-3FCA64F1D547}"/>
    <cellStyle name="QTé entrées 4" xfId="11303" xr:uid="{60F1B1F8-6941-47AE-8D14-99C8A7873A2A}"/>
    <cellStyle name="QTé entrées 5" xfId="11304" xr:uid="{A470EAC4-6508-433F-892E-8D79A3CF9B96}"/>
    <cellStyle name="QTé entrées 6" xfId="11305" xr:uid="{BD43B97E-FA21-40B0-A220-AC0E9C671311}"/>
    <cellStyle name="QTé entrées 7" xfId="11306" xr:uid="{10271BE9-0E0C-4F36-98D2-CCE911C31A0D}"/>
    <cellStyle name="QTé entrées 8" xfId="11307" xr:uid="{F63B78FE-6545-4639-9FEF-47FAC2086BA1}"/>
    <cellStyle name="QTé entrées 9" xfId="11308" xr:uid="{68CFB238-9238-4859-ADAB-6EF8F339C2D9}"/>
    <cellStyle name="QTé entrées_(12) Detail cash flow" xfId="11309" xr:uid="{BFC63CFA-C519-49EB-8B6E-C72C673B1595}"/>
    <cellStyle name="Quantity" xfId="12" xr:uid="{00000000-0005-0000-0000-00000C000000}"/>
    <cellStyle name="Quantity 10" xfId="11310" xr:uid="{2715E401-B558-4CB5-BD5D-FDA17E87CD06}"/>
    <cellStyle name="Quantity 11" xfId="11311" xr:uid="{B184D35A-C7B8-4E19-AE18-417004A736D5}"/>
    <cellStyle name="Quantity 12" xfId="11312" xr:uid="{3BB2F6B5-1822-4147-ACD4-1D4BE179D50D}"/>
    <cellStyle name="Quantity 13" xfId="11313" xr:uid="{D3B7AE7A-7748-4F86-B5B7-A1D440577619}"/>
    <cellStyle name="Quantity 14" xfId="11314" xr:uid="{90DA57C6-C401-46D0-BDD8-80D9D0AAC829}"/>
    <cellStyle name="Quantity 15" xfId="11315" xr:uid="{22E7BB78-29B0-4156-916D-8F5CF05730DE}"/>
    <cellStyle name="Quantity 16" xfId="11316" xr:uid="{D26DDFE6-6E29-4370-8ED6-F6A7F15D23D1}"/>
    <cellStyle name="Quantity 17" xfId="11317" xr:uid="{425EE13E-EDB7-473B-B8E4-98A2C25F45E2}"/>
    <cellStyle name="Quantity 18" xfId="11318" xr:uid="{F7363992-D968-4FB9-B3DE-064F901B8DC0}"/>
    <cellStyle name="Quantity 19" xfId="11319" xr:uid="{1232EAE3-E671-4959-9CD8-4B5B5CC7CE0A}"/>
    <cellStyle name="Quantity 2" xfId="11320" xr:uid="{7F55F5F3-E66C-4CF3-BFF2-E9A47DBAC312}"/>
    <cellStyle name="Quantity 20" xfId="11321" xr:uid="{3CC53EFD-725F-408E-8810-2627A270AD0E}"/>
    <cellStyle name="Quantity 21" xfId="11322" xr:uid="{145D70F4-B257-4AAB-AFD1-39DB1B9F172E}"/>
    <cellStyle name="Quantity 22" xfId="11323" xr:uid="{8DE5EE63-9C7E-4AA5-8C57-F9A1EEBC2CFC}"/>
    <cellStyle name="Quantity 23" xfId="11324" xr:uid="{372BA660-2576-4033-9B42-427290A13765}"/>
    <cellStyle name="Quantity 24" xfId="11325" xr:uid="{F8ADF788-E114-4A79-BDA9-EAAAB565F4D1}"/>
    <cellStyle name="Quantity 25" xfId="11326" xr:uid="{E9C64EE4-D2E2-4DE3-A87B-C5CAE8E1F45B}"/>
    <cellStyle name="Quantity 26" xfId="11327" xr:uid="{842E68D5-38B1-4E3E-94D6-77550D82CE72}"/>
    <cellStyle name="Quantity 27" xfId="11328" xr:uid="{FEF2AC87-A163-4BC5-BD09-1F63A5626ACB}"/>
    <cellStyle name="Quantity 28" xfId="11329" xr:uid="{A9B69EE5-CC56-4879-8717-7998E2CF8FA4}"/>
    <cellStyle name="Quantity 29" xfId="11330" xr:uid="{FE049FA5-06BC-44C9-845B-39C433125E63}"/>
    <cellStyle name="Quantity 3" xfId="11331" xr:uid="{4E586FDA-7837-4257-A1EA-345B01C651F5}"/>
    <cellStyle name="Quantity 30" xfId="11332" xr:uid="{F2A5E4F9-9D5B-4BDE-BFF7-D4A36E543C99}"/>
    <cellStyle name="Quantity 31" xfId="11333" xr:uid="{25F86B17-059E-40F7-848C-B2F305190469}"/>
    <cellStyle name="Quantity 32" xfId="11334" xr:uid="{1A0AE15C-607A-433A-95F5-AF526D04E73C}"/>
    <cellStyle name="Quantity 33" xfId="11335" xr:uid="{4BE894AC-5413-4AEA-B721-27CB53F27697}"/>
    <cellStyle name="Quantity 4" xfId="11336" xr:uid="{E1939BC9-8B28-412A-BF3D-89DE69D87595}"/>
    <cellStyle name="Quantity 5" xfId="11337" xr:uid="{0679A58F-C1B6-419C-A56F-48EF1FC5BFFB}"/>
    <cellStyle name="Quantity 6" xfId="11338" xr:uid="{884D44F6-5F43-4DFC-89FE-5F8C60CEE8F3}"/>
    <cellStyle name="Quantity 7" xfId="11339" xr:uid="{EF21E686-72A6-40CC-9526-317E99FAF8AA}"/>
    <cellStyle name="Quantity 8" xfId="11340" xr:uid="{EC6B8B64-881D-471C-9503-3E376D0C82F9}"/>
    <cellStyle name="Quantity 9" xfId="11341" xr:uid="{01B3F745-3B59-4B7F-AA0A-AF6ED41DCBDC}"/>
    <cellStyle name="Quantity_ JI-cost2013" xfId="11342" xr:uid="{E8A72810-FD15-4EFD-A24E-D03A13119477}"/>
    <cellStyle name="Rack_kit" xfId="11343" xr:uid="{F11E1C0A-6C74-4FEF-ABA7-A4B189C4896A}"/>
    <cellStyle name="Rittichai" xfId="11344" xr:uid="{60862D20-7E05-4572-ACCD-B6CF597A773B}"/>
    <cellStyle name="Rittichai 2" xfId="11345" xr:uid="{BEEA7BAF-406E-4714-A9FB-F6C128AD0ADA}"/>
    <cellStyle name="Rittichai 3" xfId="11346" xr:uid="{BF91C030-C780-4751-B795-8F67FFDD28BA}"/>
    <cellStyle name="Rittichai 4" xfId="11347" xr:uid="{96B64EBB-9410-415E-B55A-7EBC8EDA9A44}"/>
    <cellStyle name="Rittichai_ JI-cost2013" xfId="11348" xr:uid="{8C56AE80-17C5-40CB-AA3D-0165B86A1AB3}"/>
    <cellStyle name="RM" xfId="11349" xr:uid="{434DCDAE-E1DF-4890-B008-A3337B4CD2F4}"/>
    <cellStyle name="SDH PROPOSAL" xfId="11350" xr:uid="{BE1A826B-BFC4-4D42-8DB9-DBB57D4606EC}"/>
    <cellStyle name="SDH PROPOSAL 2" xfId="11351" xr:uid="{E5CD3C7D-6564-4CF8-AC5B-187BE85FA783}"/>
    <cellStyle name="Sheet Title" xfId="11352" xr:uid="{2C9A5601-4971-487A-A330-0C9DA89BED74}"/>
    <cellStyle name="Standard_1678MCC_Illigan" xfId="11353" xr:uid="{F91BB5EB-AD38-480E-94DD-36394B11C237}"/>
    <cellStyle name="StandardInput" xfId="11354" xr:uid="{A16E713F-03D9-4B5E-8E4F-335749E39117}"/>
    <cellStyle name="Style 1" xfId="11355" xr:uid="{90D974D5-6DF0-451F-B004-5EB7913A612C}"/>
    <cellStyle name="Style 1 2" xfId="11356" xr:uid="{9D40188C-2E47-45A3-966A-F806CB6B8869}"/>
    <cellStyle name="Style 1 2 2" xfId="11357" xr:uid="{DBABF9C3-39AA-46E8-9128-9A9F12B1F98A}"/>
    <cellStyle name="Style 1 2 3" xfId="11358" xr:uid="{0183A9A4-7C11-4462-B723-6F0FD828AF98}"/>
    <cellStyle name="Style 1 3" xfId="11359" xr:uid="{74315F3F-3150-49F3-B437-0B80D832BA1A}"/>
    <cellStyle name="Style 1 4" xfId="11360" xr:uid="{637E9864-B8B9-41E8-B1FA-E2FFE1E55C29}"/>
    <cellStyle name="Style 1 5" xfId="11361" xr:uid="{9C02892A-994F-4D0D-B704-4C9022E72DB9}"/>
    <cellStyle name="Style 1_only" xfId="11362" xr:uid="{9E402E8F-D1A3-4EE8-87A6-FDF1F1EBDCCF}"/>
    <cellStyle name="Style 2" xfId="11363" xr:uid="{ED8F909F-EC78-4B4A-8499-4AC9CF696A36}"/>
    <cellStyle name="subcalc" xfId="11364" xr:uid="{EC84EDD3-7147-43F3-89DB-8EF21C342349}"/>
    <cellStyle name="subcalc 10" xfId="11365" xr:uid="{E626D2B7-C2FB-439E-90FF-3C80FCFFFBF2}"/>
    <cellStyle name="subcalc 11" xfId="11366" xr:uid="{4B34B811-53D3-4B4C-BFEB-BE5854EE2D0C}"/>
    <cellStyle name="subcalc 12" xfId="11367" xr:uid="{6EF9E598-7D79-40C8-B478-501288F3FE6D}"/>
    <cellStyle name="subcalc 13" xfId="11368" xr:uid="{8C75CDF0-EB30-4146-93EA-733FA80A9813}"/>
    <cellStyle name="subcalc 14" xfId="11369" xr:uid="{22C69A9C-CBD7-4331-9145-6FD9EA1AC77C}"/>
    <cellStyle name="subcalc 15" xfId="11370" xr:uid="{938BFA97-55E1-4670-BF14-4F934437897D}"/>
    <cellStyle name="subcalc 16" xfId="11371" xr:uid="{35255FF0-4A38-4E26-AD29-C9B16916145D}"/>
    <cellStyle name="subcalc 17" xfId="11372" xr:uid="{8C72FFD3-8FF7-4A11-AFDE-6C2A94F1A0B7}"/>
    <cellStyle name="subcalc 18" xfId="11373" xr:uid="{E80E7064-667F-4FC2-BC20-9E3382536FD9}"/>
    <cellStyle name="subcalc 19" xfId="11374" xr:uid="{2470ABBD-FF76-4FD3-8D5C-6164B8F5D5CD}"/>
    <cellStyle name="subcalc 2" xfId="11375" xr:uid="{A95B2A7B-C221-4A08-B199-D612E7AFB6DC}"/>
    <cellStyle name="subcalc 2 2" xfId="11376" xr:uid="{6ADA7E03-50EB-450F-8E2A-312EB3804F2A}"/>
    <cellStyle name="subcalc 20" xfId="11377" xr:uid="{9FB424C1-E2A4-40AD-801E-09E29CB8168A}"/>
    <cellStyle name="subcalc 21" xfId="11378" xr:uid="{9CAE32AF-22CA-4B0A-A499-14D0A60E3C5E}"/>
    <cellStyle name="subcalc 22" xfId="11379" xr:uid="{1D2D1574-C33C-43EA-8450-01ED427C9997}"/>
    <cellStyle name="subcalc 23" xfId="11380" xr:uid="{9E874615-6D7F-4D50-BE83-96898FF0B11B}"/>
    <cellStyle name="subcalc 3" xfId="11381" xr:uid="{D0751132-2179-43AE-AD30-DB968E7C0ED2}"/>
    <cellStyle name="subcalc 4" xfId="11382" xr:uid="{40F5521D-1BB0-469B-932E-A2D0AA75939B}"/>
    <cellStyle name="subcalc 5" xfId="11383" xr:uid="{45B19613-3446-43A3-8639-E546D1D3DD03}"/>
    <cellStyle name="subcalc 6" xfId="11384" xr:uid="{1659607D-D8CD-4762-A9FC-CBDDCBFDE50F}"/>
    <cellStyle name="subcalc 7" xfId="11385" xr:uid="{65E5F263-1DEC-4584-AC94-8515FDBEBC80}"/>
    <cellStyle name="subcalc 8" xfId="11386" xr:uid="{6C72FFA7-E6C7-43B9-B2AE-1F935CE3AD68}"/>
    <cellStyle name="subcalc 9" xfId="11387" xr:uid="{DD0C3CD8-76E9-4142-85FB-8D4D93721C51}"/>
    <cellStyle name="subcalc_(12) Detail cash flow" xfId="11388" xr:uid="{FFE56ECC-A747-4FE9-8663-0F6B9D835B84}"/>
    <cellStyle name="subhead" xfId="11389" xr:uid="{BCCA17F8-B12B-45FA-B023-D52B93FE641A}"/>
    <cellStyle name="subhead 2" xfId="11390" xr:uid="{115EB414-9848-400E-9BC9-3D10C8F66BC2}"/>
    <cellStyle name="subhead 3" xfId="11391" xr:uid="{4A13559E-3F6D-4B7A-BC07-0D34127A2343}"/>
    <cellStyle name="subhead 4" xfId="11392" xr:uid="{F1646015-6746-4C91-AC08-0D82FCF6D6AF}"/>
    <cellStyle name="subhead_only" xfId="11393" xr:uid="{13509D22-D883-43ED-A432-B2CDA7FE08A5}"/>
    <cellStyle name="SUPPR" xfId="11394" xr:uid="{F0713094-33B3-48EB-B148-089D26454BEF}"/>
    <cellStyle name="SUPPR 10" xfId="11395" xr:uid="{F887D6AA-959D-4F09-BDE2-5A5ABEA52468}"/>
    <cellStyle name="SUPPR 11" xfId="11396" xr:uid="{F46DA99C-1C8D-471D-9EC4-87A3C6783905}"/>
    <cellStyle name="SUPPR 12" xfId="11397" xr:uid="{0709C795-FEE9-47EB-AC77-8D6D2D3C45B3}"/>
    <cellStyle name="SUPPR 13" xfId="11398" xr:uid="{FDD72B17-4AAC-455F-ABCF-D0DD04BBEBFA}"/>
    <cellStyle name="SUPPR 14" xfId="11399" xr:uid="{8EE82D46-D2D5-43C2-98DA-45411EA06D3A}"/>
    <cellStyle name="SUPPR 15" xfId="11400" xr:uid="{E82788FD-AAC1-49A3-A1A8-22CBC7402481}"/>
    <cellStyle name="SUPPR 16" xfId="11401" xr:uid="{78EF3BDA-1250-434B-83DD-2770EDA568B1}"/>
    <cellStyle name="SUPPR 17" xfId="11402" xr:uid="{4DF05638-E7E3-493C-9328-8832D48F2FD6}"/>
    <cellStyle name="SUPPR 18" xfId="11403" xr:uid="{7785A959-D0EA-4461-A19D-C7CE71E01AFD}"/>
    <cellStyle name="SUPPR 19" xfId="11404" xr:uid="{3D1D30C8-F9C2-4D46-8DB8-FA4A23CE61F8}"/>
    <cellStyle name="SUPPR 2" xfId="11405" xr:uid="{B8DEDA28-DA22-4506-9047-DA5A826BC091}"/>
    <cellStyle name="SUPPR 2 2" xfId="11406" xr:uid="{FC0B47A7-CA74-42FD-B83E-1E89155D3BC8}"/>
    <cellStyle name="SUPPR 20" xfId="11407" xr:uid="{2E8FB793-DA96-4B72-853A-3E8F1B1410BD}"/>
    <cellStyle name="SUPPR 21" xfId="11408" xr:uid="{098E5CF0-0547-43B4-AABE-7C057DD1F414}"/>
    <cellStyle name="SUPPR 22" xfId="11409" xr:uid="{DACF93E3-2161-4A9B-B07C-9FC1046684D8}"/>
    <cellStyle name="SUPPR 23" xfId="11410" xr:uid="{36B02839-C001-41D0-A91E-C213E0DA6D99}"/>
    <cellStyle name="SUPPR 3" xfId="11411" xr:uid="{6F47EC70-1DB6-4666-88DD-AEFBA14ED4FC}"/>
    <cellStyle name="SUPPR 4" xfId="11412" xr:uid="{27C07DA8-E4B0-4007-A13A-269036C463D4}"/>
    <cellStyle name="SUPPR 4 2" xfId="11413" xr:uid="{FC12DCDB-D69B-4691-9A0D-CBB5D9790AA1}"/>
    <cellStyle name="SUPPR 5" xfId="11414" xr:uid="{BEC874FA-3501-4160-AEFC-50A00F2F9BCB}"/>
    <cellStyle name="SUPPR 6" xfId="11415" xr:uid="{C55C85E1-9A39-4CA0-A017-1165E51D588E}"/>
    <cellStyle name="SUPPR 7" xfId="11416" xr:uid="{A525043F-1363-44B5-98FD-16FFFC403B78}"/>
    <cellStyle name="SUPPR 8" xfId="11417" xr:uid="{C71069C8-08A5-41E4-A949-86C0BDB62B38}"/>
    <cellStyle name="SUPPR 9" xfId="11418" xr:uid="{ED5A5788-DF6C-458A-AA98-D8D5E2B91BC2}"/>
    <cellStyle name="SUPPR_(12) Detail cash flow" xfId="11419" xr:uid="{36F79558-8215-4503-AB01-DF37D2E03128}"/>
    <cellStyle name="Table" xfId="11420" xr:uid="{D9365DD7-A313-4224-A3FC-E23E68BE06AC}"/>
    <cellStyle name="Table 2" xfId="11421" xr:uid="{F2AA8DE3-8A8B-4EFD-99E7-DCBC8C1A8947}"/>
    <cellStyle name="Table 3" xfId="11422" xr:uid="{3D2EE2CF-8E0E-4BE0-A3F7-B31A72DC272B}"/>
    <cellStyle name="TANAWAT" xfId="11423" xr:uid="{B16E947A-FB0B-4C6E-A624-6747805996C1}"/>
    <cellStyle name="TANAWAT 10" xfId="11424" xr:uid="{366B92A8-2517-43DC-8411-ADD8617F81D5}"/>
    <cellStyle name="TANAWAT 11" xfId="11425" xr:uid="{DBA7BE48-8001-4D0C-986E-8C93B5F42F7E}"/>
    <cellStyle name="TANAWAT 12" xfId="11426" xr:uid="{132BC23A-F56F-4F20-B918-109AE9F521A0}"/>
    <cellStyle name="TANAWAT 13" xfId="11427" xr:uid="{F40A29F0-096D-463F-975D-9728D3E9950C}"/>
    <cellStyle name="TANAWAT 14" xfId="11428" xr:uid="{0AEDDC09-DA83-4563-A912-3CE0D8131F47}"/>
    <cellStyle name="TANAWAT 15" xfId="11429" xr:uid="{EE1357C8-BDA3-430B-9855-834B12A75629}"/>
    <cellStyle name="TANAWAT 16" xfId="11430" xr:uid="{9AA9F698-079B-44DE-9BEE-8235C0FD372F}"/>
    <cellStyle name="TANAWAT 17" xfId="11431" xr:uid="{EA53AB43-E451-452D-97C6-EA3C2E526F70}"/>
    <cellStyle name="TANAWAT 18" xfId="11432" xr:uid="{45CF1724-7547-4C8E-9B9C-50F9F0E82B71}"/>
    <cellStyle name="TANAWAT 19" xfId="11433" xr:uid="{1263F518-21F4-4254-9517-B9804CDFB620}"/>
    <cellStyle name="TANAWAT 2" xfId="11434" xr:uid="{8D717E55-63B8-46EE-B9C9-A4467224CB26}"/>
    <cellStyle name="TANAWAT 2 2" xfId="11435" xr:uid="{C902566A-92DF-4AAB-AF58-72264228603F}"/>
    <cellStyle name="TANAWAT 2 3" xfId="11436" xr:uid="{217A6C33-3848-4D62-923A-694C01E46245}"/>
    <cellStyle name="TANAWAT 20" xfId="11437" xr:uid="{BADA7B5D-9A95-4A0B-87D4-DC7CB201DE5F}"/>
    <cellStyle name="TANAWAT 21" xfId="11438" xr:uid="{97F68D9F-40C4-4AF0-86EB-6439EAD30D95}"/>
    <cellStyle name="TANAWAT 22" xfId="11439" xr:uid="{435282D0-ECE7-4B62-AB54-E5C36E65FCE5}"/>
    <cellStyle name="TANAWAT 23" xfId="11440" xr:uid="{5743FCDE-53A9-45DB-A34F-0CEE79508BB6}"/>
    <cellStyle name="TANAWAT 24" xfId="11441" xr:uid="{E48A723A-B0D5-4D79-8192-85FA18ABA723}"/>
    <cellStyle name="TANAWAT 3" xfId="11442" xr:uid="{787E8E2A-0CAC-487D-8A88-783BBDD4BA03}"/>
    <cellStyle name="TANAWAT 3 2" xfId="11443" xr:uid="{3EE05BB9-4048-4497-ADFE-8AF3FC90CA4C}"/>
    <cellStyle name="TANAWAT 4" xfId="11444" xr:uid="{47A2D1FC-0416-46F9-91FA-3FF17B48A7B1}"/>
    <cellStyle name="TANAWAT 5" xfId="11445" xr:uid="{08121BC5-6684-4A46-A835-890355FF2EE9}"/>
    <cellStyle name="TANAWAT 6" xfId="11446" xr:uid="{B38666A1-AF76-4B43-B771-C51336816B24}"/>
    <cellStyle name="TANAWAT 7" xfId="11447" xr:uid="{E8C9789A-B46E-42A8-B197-AEFEF307250B}"/>
    <cellStyle name="TANAWAT 8" xfId="11448" xr:uid="{CEC6CA6A-42EF-421C-AE3A-FA2BD0740B20}"/>
    <cellStyle name="TANAWAT 9" xfId="11449" xr:uid="{7D69EFB6-A69B-4C52-B84C-9A8ACFDA271B}"/>
    <cellStyle name="TANAWAT_(12) Detail cash flow" xfId="11450" xr:uid="{7094B152-0287-4C4A-B47E-78CCBD3CE3A1}"/>
    <cellStyle name="Text Indent A" xfId="11451" xr:uid="{39588087-05C2-4AE6-BCE8-66E8EB0A7B63}"/>
    <cellStyle name="Text Indent A 2" xfId="11452" xr:uid="{E2A630B7-3457-4E05-B1D3-53B6AA935F24}"/>
    <cellStyle name="Text Indent A 3" xfId="11453" xr:uid="{90B9C0F2-5F66-4F9A-88C7-0883A962FF67}"/>
    <cellStyle name="Text Indent A_only" xfId="11454" xr:uid="{3B676C1A-5B27-4D03-8471-1D82BDC4C2E4}"/>
    <cellStyle name="Text Indent B" xfId="11455" xr:uid="{C2190B16-D571-4CE9-BB37-FE2C51CBBD45}"/>
    <cellStyle name="Text Indent B 2" xfId="11456" xr:uid="{A71217E1-4B03-4090-BBD1-162F585E796C}"/>
    <cellStyle name="Text Indent B 3" xfId="11457" xr:uid="{FEB832F6-3BD2-436C-A06E-57A70C953B2A}"/>
    <cellStyle name="Text Indent B_only" xfId="11458" xr:uid="{BCA6CDC9-35A2-4933-B2CF-60B594F81DF4}"/>
    <cellStyle name="Text Indent C" xfId="11459" xr:uid="{9ADC2F3C-27C1-465A-8CDF-159187F6C757}"/>
    <cellStyle name="Text Indent C 2" xfId="11460" xr:uid="{84C687FC-6A74-4FFA-8210-009A997B6ABF}"/>
    <cellStyle name="Text Indent C 3" xfId="11461" xr:uid="{1800AAB0-6DFF-4737-B8C8-814276D75013}"/>
    <cellStyle name="Text Indent C_only" xfId="11462" xr:uid="{F6547799-3DDB-4C30-8304-B47A5BE95254}"/>
    <cellStyle name="Text Snip" xfId="14780" xr:uid="{F24CEB54-3F70-46A5-A437-C61CB9A5D127}"/>
    <cellStyle name="TextDisplayOnly" xfId="11463" xr:uid="{CE378AB7-CED3-4328-8982-BFA675590744}"/>
    <cellStyle name="Tickmark" xfId="11464" xr:uid="{4BA4192F-1B6F-44C0-92D6-A2622270AF54}"/>
    <cellStyle name="Tickmark 2" xfId="11465" xr:uid="{1FFC47E9-182A-4B4C-9824-E6E50D2BE304}"/>
    <cellStyle name="Times New Roman" xfId="11466" xr:uid="{383DF8EB-D75B-4AEF-812A-C16C864703BA}"/>
    <cellStyle name="Times New Roman 2" xfId="11467" xr:uid="{D1556356-84D1-4A98-ACE2-AA95869D7EDB}"/>
    <cellStyle name="Times New Roman 3" xfId="11468" xr:uid="{1E0A375D-9237-4AE3-A564-81AEF188A6A8}"/>
    <cellStyle name="Times New Roman_only" xfId="11469" xr:uid="{D9E505E2-11F0-4ABE-8A97-96F97B93D3CE}"/>
    <cellStyle name="Title 10" xfId="11470" xr:uid="{2BB3B875-10BC-4256-8EE3-17DE17C544CE}"/>
    <cellStyle name="title 11" xfId="11471" xr:uid="{EAC3A205-36EC-4721-AB96-E0A850F88290}"/>
    <cellStyle name="title 12" xfId="11472" xr:uid="{A5424E87-6213-473B-8E5F-20AD5B0FF753}"/>
    <cellStyle name="title 13" xfId="11473" xr:uid="{8FC15A14-BE5A-4FC0-9881-32A75AD2261C}"/>
    <cellStyle name="title 14" xfId="11474" xr:uid="{43D7650D-CBDC-42C9-9082-C1DF3F4E5048}"/>
    <cellStyle name="title 15" xfId="11475" xr:uid="{342CE963-ABB7-4856-84DF-01C8280AFD54}"/>
    <cellStyle name="title 16" xfId="11476" xr:uid="{FABAD6BF-A26B-4E79-B315-63499D97328D}"/>
    <cellStyle name="Title 17" xfId="14365" xr:uid="{D32BA5D0-01B7-4231-99BA-AA7927F554B1}"/>
    <cellStyle name="Title 18" xfId="14987" xr:uid="{8FCFF407-00A5-4E62-B84B-4EC0839A658F}"/>
    <cellStyle name="title 2" xfId="11477" xr:uid="{E22449D2-436F-4AB5-9586-3B82809A2D54}"/>
    <cellStyle name="Title 2 2" xfId="11478" xr:uid="{A26F087F-854F-4CDE-96D9-00EBAABCB6E9}"/>
    <cellStyle name="Title 2 2 2" xfId="14954" xr:uid="{B07BE084-F1E8-4B45-B3F2-4FC416EEC4B0}"/>
    <cellStyle name="Title 2 3" xfId="11479" xr:uid="{D22796CA-9A1D-4C51-BED6-CEA9EA7368DE}"/>
    <cellStyle name="title 2 4" xfId="11480" xr:uid="{A538F8AE-D8A6-476E-B680-2778F63E184E}"/>
    <cellStyle name="Title 2 5" xfId="12026" xr:uid="{7799FFC7-EAC0-42B8-B5C9-450D366D1F64}"/>
    <cellStyle name="Title 2 6" xfId="14430" xr:uid="{9833C297-4520-40C1-9AB0-BF15D144006E}"/>
    <cellStyle name="Title 2 7" xfId="14977" xr:uid="{FD81C6DF-8C26-4965-9907-966CF3C5084F}"/>
    <cellStyle name="Title 2_only" xfId="11481" xr:uid="{E02AA5ED-6FD7-46AA-AB9D-2A38B6839EBB}"/>
    <cellStyle name="Title 3" xfId="11482" xr:uid="{E0F30568-16DB-4C94-917E-A8F03ECD5D63}"/>
    <cellStyle name="Title 3 2" xfId="11483" xr:uid="{EFD38D05-9A7F-4F63-83C8-BF92B7B2AAD6}"/>
    <cellStyle name="Title 3 3" xfId="11755" xr:uid="{82ABCFBC-C4A8-48E5-8E19-14C5A808E04A}"/>
    <cellStyle name="title 4" xfId="11484" xr:uid="{FBB280D6-A920-48C7-87A4-296A4FC33F2E}"/>
    <cellStyle name="Title 4 2" xfId="11485" xr:uid="{6E743B2A-0566-4912-BFE0-5E9A7051F644}"/>
    <cellStyle name="title 5" xfId="11486" xr:uid="{746C8C02-E09F-4B2B-9219-BDAE2DE39908}"/>
    <cellStyle name="Title 5 2" xfId="11487" xr:uid="{43ADE303-AC6F-4577-8278-1452A9A85219}"/>
    <cellStyle name="title 6" xfId="11488" xr:uid="{6FAE3F78-660D-4900-9491-966459C24C30}"/>
    <cellStyle name="Title 6 2" xfId="11489" xr:uid="{3C40759F-AA44-4DDA-9F98-FD09C28A2B82}"/>
    <cellStyle name="Title 7" xfId="11490" xr:uid="{44AAD00A-18E3-449A-9891-425C0B744D5F}"/>
    <cellStyle name="Title 8" xfId="11491" xr:uid="{ECC0F691-860A-45CF-836B-43A2ACEED0E3}"/>
    <cellStyle name="Title 9" xfId="11492" xr:uid="{5E5C2CD7-7B29-4E7B-ADA9-5142C3A216B2}"/>
    <cellStyle name="titre1" xfId="11493" xr:uid="{4B20873C-A5C3-435C-A82E-1C25CE795ADA}"/>
    <cellStyle name="titre1 2" xfId="11494" xr:uid="{3A20B3CB-FA42-457F-8394-5F8F50581CCC}"/>
    <cellStyle name="Total 2" xfId="11495" xr:uid="{0FA21123-E516-4261-AD55-D13D31545A33}"/>
    <cellStyle name="Total 2 2" xfId="11496" xr:uid="{C7E42CE3-D5C9-45D8-A6D3-601D127737A8}"/>
    <cellStyle name="Total 2 2 2" xfId="11497" xr:uid="{89D9681F-3CCC-4FEF-96EA-8E8C5CD59F9D}"/>
    <cellStyle name="Total 2 2 3" xfId="14955" xr:uid="{DF49DF13-0DE2-4BC7-96F7-5EC9EC708299}"/>
    <cellStyle name="Total 2 3" xfId="11498" xr:uid="{60EF0243-2428-46D5-81E5-8AB4BF6CF2B6}"/>
    <cellStyle name="Total 2 4" xfId="11499" xr:uid="{54CCC68F-D3B5-4E59-973B-73B343F6A972}"/>
    <cellStyle name="Total 2 5" xfId="12042" xr:uid="{FD28257E-5FBA-4219-9959-7352EDD8CF8F}"/>
    <cellStyle name="Total 2 6" xfId="14418" xr:uid="{D074FE05-B751-4DED-BEDB-1672374F9BC8}"/>
    <cellStyle name="Total 2_only" xfId="11500" xr:uid="{18078948-ED34-4993-88BB-AAC717642C2D}"/>
    <cellStyle name="Total 3" xfId="11501" xr:uid="{F9BEDAE8-C3D3-4D14-AA1F-54AA9186CF24}"/>
    <cellStyle name="Total 3 2" xfId="11502" xr:uid="{C6520A39-A341-41D3-8BB6-69434AF12CAC}"/>
    <cellStyle name="Total 3 2 2" xfId="14956" xr:uid="{D5FB988B-078E-4BEC-A2F6-BF0DEDA99283}"/>
    <cellStyle name="Total 3 3" xfId="11503" xr:uid="{154F44D7-A660-4EC2-8354-5F2425182556}"/>
    <cellStyle name="Total 3 4" xfId="14566" xr:uid="{5F9855C1-1637-47BD-8135-4A11610BEDEB}"/>
    <cellStyle name="Total 3_only" xfId="11504" xr:uid="{81927F9C-765B-462B-83E7-2582075DD724}"/>
    <cellStyle name="Total 4" xfId="11505" xr:uid="{14D1AAF6-5577-48C8-A08E-5AFE0475627E}"/>
    <cellStyle name="Total 4 2" xfId="11506" xr:uid="{B42FA567-F82F-4B45-935D-B16ABD3799C4}"/>
    <cellStyle name="Total 5" xfId="11507" xr:uid="{11949F3C-704C-4902-98A9-14E5FB64DA40}"/>
    <cellStyle name="Total 5 2" xfId="11508" xr:uid="{46903B56-3AAA-45A4-B94C-1969479BA583}"/>
    <cellStyle name="Total 6" xfId="11509" xr:uid="{CB08AAB0-4925-42AD-8588-F7ACCADFDDD3}"/>
    <cellStyle name="Total 6 2" xfId="11510" xr:uid="{3764D678-9AF2-482A-AFE4-B36917DA9066}"/>
    <cellStyle name="Total 7" xfId="11511" xr:uid="{EA2C82E2-FB56-47B2-B601-CBDFA776FC58}"/>
    <cellStyle name="Total 8" xfId="11512" xr:uid="{6FF445D9-834B-4EB3-A4E5-7EC3829DA4AA}"/>
    <cellStyle name="Total 9" xfId="11734" xr:uid="{AED3A717-8AFA-45A6-BE9F-D075F8862196}"/>
    <cellStyle name="Tusental_A-listan (fixad)" xfId="11513" xr:uid="{F1DB1E76-7E4F-4FF4-9385-442C7BCC13E6}"/>
    <cellStyle name="_x0003_urrency [0]_laroux" xfId="11514" xr:uid="{E8624CD6-1F28-4D42-8F7E-5775FB714698}"/>
    <cellStyle name="User_Defined_A" xfId="11515" xr:uid="{8923A824-E0FE-4C49-8BEB-D887880A29BC}"/>
    <cellStyle name="Valuta (0)_1 new STM 16 ring" xfId="11516" xr:uid="{D7FDC944-ED2F-48BE-A0D9-0CB5453FF43A}"/>
    <cellStyle name="Valuta_1 new STM 16 ring" xfId="11517" xr:uid="{730323D8-ECBA-4005-99A2-6145B308C8F2}"/>
    <cellStyle name="Valuutta_BINV" xfId="11518" xr:uid="{76C8F2F6-453F-48EB-BD40-54DD9DA42395}"/>
    <cellStyle name="Virgule fixe" xfId="11519" xr:uid="{3B17730B-839C-4598-839E-51B662B25377}"/>
    <cellStyle name="Virgule fixe 10" xfId="11520" xr:uid="{1E4FE7B6-B396-4462-AEE1-5DAA7F8266B8}"/>
    <cellStyle name="Virgule fixe 11" xfId="11521" xr:uid="{7ECF90BA-6F13-4388-AD15-D9B52F734D8F}"/>
    <cellStyle name="Virgule fixe 12" xfId="11522" xr:uid="{56ED3282-6255-47AC-B16F-55821B9488E2}"/>
    <cellStyle name="Virgule fixe 13" xfId="11523" xr:uid="{0F8E7B93-324F-48FF-B80D-EB34F11CA1A2}"/>
    <cellStyle name="Virgule fixe 14" xfId="11524" xr:uid="{BD36FC43-C6FF-44B2-8C54-78BC7CE0C595}"/>
    <cellStyle name="Virgule fixe 15" xfId="11525" xr:uid="{18104B01-2954-473D-9031-7D87F1B5F718}"/>
    <cellStyle name="Virgule fixe 16" xfId="11526" xr:uid="{27766874-97C7-414E-96BA-5501EA257655}"/>
    <cellStyle name="Virgule fixe 17" xfId="11527" xr:uid="{3A4690AB-AC3F-40BB-810C-5AC1569D5A7D}"/>
    <cellStyle name="Virgule fixe 18" xfId="11528" xr:uid="{CC5E855C-9A6C-4365-A3B7-46355607ADB1}"/>
    <cellStyle name="Virgule fixe 19" xfId="11529" xr:uid="{7DD4C1A2-C6C4-46FE-81A7-5410D4E5A4E5}"/>
    <cellStyle name="Virgule fixe 2" xfId="11530" xr:uid="{B512C3D4-F9C7-475D-BFBB-999710A50069}"/>
    <cellStyle name="Virgule fixe 2 2" xfId="11531" xr:uid="{B6462895-409E-47B6-8684-3E88C49B404B}"/>
    <cellStyle name="Virgule fixe 20" xfId="11532" xr:uid="{949A03A1-2CEB-4782-A158-6149E89BE672}"/>
    <cellStyle name="Virgule fixe 21" xfId="11533" xr:uid="{AD9907F9-6A2D-4432-93F7-05500878BC89}"/>
    <cellStyle name="Virgule fixe 22" xfId="11534" xr:uid="{4EB370D9-E071-4317-86E2-625567795457}"/>
    <cellStyle name="Virgule fixe 23" xfId="11535" xr:uid="{11AE2948-61EB-4FDE-9D2B-AEA9E4686352}"/>
    <cellStyle name="Virgule fixe 3" xfId="11536" xr:uid="{58DAAD85-1DF6-4D75-A8D5-C3FEB7CB4647}"/>
    <cellStyle name="Virgule fixe 4" xfId="11537" xr:uid="{BC551D9C-D4FA-4FB6-BAA3-723ABFC04C74}"/>
    <cellStyle name="Virgule fixe 5" xfId="11538" xr:uid="{6A72288C-F2E0-4977-B031-8E501E785274}"/>
    <cellStyle name="Virgule fixe 6" xfId="11539" xr:uid="{408EC4E7-F875-42BC-BB76-3DBED3315B6C}"/>
    <cellStyle name="Virgule fixe 7" xfId="11540" xr:uid="{B38649FF-7B8A-426C-B639-C4BE38FEE9A7}"/>
    <cellStyle name="Virgule fixe 8" xfId="11541" xr:uid="{F5BFA4D7-D019-4D15-A8A3-7832EE9524FB}"/>
    <cellStyle name="Virgule fixe 9" xfId="11542" xr:uid="{5D5961F9-5943-49D8-B485-E7A1350D6667}"/>
    <cellStyle name="Währung [0]_Referenzkonfigurationen; Vergult 14.7" xfId="11543" xr:uid="{4E4A0948-1706-4351-8922-3570FFDBD1C5}"/>
    <cellStyle name="Währung_Referenzkonfigurationen; Vergult 14.7" xfId="11544" xr:uid="{DBA79574-D345-4CEA-9E80-D664ACA05FDE}"/>
    <cellStyle name="Warning Text 2" xfId="11545" xr:uid="{35681AFD-0FB4-4558-986F-038282E9262B}"/>
    <cellStyle name="Warning Text 2 2" xfId="11546" xr:uid="{6176EC65-E571-4D72-8C6C-AA03E9A59EBE}"/>
    <cellStyle name="Warning Text 2 2 2" xfId="14957" xr:uid="{86E63845-DAB2-40E6-A702-58E989297B0E}"/>
    <cellStyle name="Warning Text 2 3" xfId="11547" xr:uid="{087AD88E-7CF4-4C77-87DD-52BE7194F0CE}"/>
    <cellStyle name="Warning Text 2 4" xfId="11548" xr:uid="{8E4B7AFD-2129-4E0D-82F0-F2BF41DA527F}"/>
    <cellStyle name="Warning Text 2 5" xfId="12039" xr:uid="{A03155A9-F913-4DEE-BAB0-C82B096000A5}"/>
    <cellStyle name="Warning Text 2 6" xfId="14420" xr:uid="{7E45C5F7-554A-4819-9DF1-7B5F8D3645E6}"/>
    <cellStyle name="Warning Text 2_only" xfId="11549" xr:uid="{E54C7D14-779B-4E33-B778-6B532ADF9148}"/>
    <cellStyle name="Warning Text 3" xfId="11550" xr:uid="{AF1BE7BA-5530-4D4B-9373-4EE09B303A39}"/>
    <cellStyle name="Warning Text 3 2" xfId="11551" xr:uid="{A6B8B300-07BA-412E-A1DE-EBF810298166}"/>
    <cellStyle name="Warning Text 3 2 2" xfId="14958" xr:uid="{3B10BED3-1FC0-47D7-9AA5-4C5AACBE6B85}"/>
    <cellStyle name="Warning Text 3 3" xfId="14564" xr:uid="{6F8A1611-373F-4C4C-BACF-38D92A9431EE}"/>
    <cellStyle name="Warning Text 4" xfId="11552" xr:uid="{702DE29F-D6F5-4715-8A7D-3A0BF4DEE417}"/>
    <cellStyle name="Warning Text 5" xfId="11553" xr:uid="{633AFC78-88CA-493D-AE19-83DB5300CC5E}"/>
    <cellStyle name="Warning Text 6" xfId="11554" xr:uid="{CF2D48FC-487D-4508-B4AD-6E6017C148A1}"/>
    <cellStyle name="Warning Text 6 2" xfId="11555" xr:uid="{CC779A6B-2F56-4AC6-B581-0AA61C12DC47}"/>
    <cellStyle name="Warning Text 7" xfId="11556" xr:uid="{4CB2897D-B2B6-4995-BE98-F679ABB2FCF1}"/>
    <cellStyle name="Warning Text 8" xfId="11732" xr:uid="{9F07C360-73DE-44A8-9945-A7B32D6D6810}"/>
    <cellStyle name="WHead - Style2" xfId="11557" xr:uid="{F8664075-E136-4FEE-8359-17A737EA4E03}"/>
    <cellStyle name="WHead - Style2 2" xfId="11558" xr:uid="{ADDA2F0A-CC69-4340-BED7-058A65E2CE68}"/>
    <cellStyle name="WHead - Style2 3" xfId="11559" xr:uid="{4E964D24-30DA-4D94-8294-DC31C9B5D7DC}"/>
    <cellStyle name="WHead - Style2 4" xfId="11560" xr:uid="{7D7C87BF-4C6A-4E0E-AD92-9760D4C3F3B8}"/>
    <cellStyle name="WHead - Style2_only" xfId="11561" xr:uid="{B91704D8-7EB5-4037-B754-A996FD7CD50D}"/>
    <cellStyle name="เครื่องหมายจุลภาค [0]_1" xfId="11562" xr:uid="{47BEBDDB-E039-453C-9DC8-917C7655E14C}"/>
    <cellStyle name="เครื่องหมายจุลภาค 10" xfId="11914" xr:uid="{79F9ED35-8D1F-4A3E-A953-7D71D5C75FCE}"/>
    <cellStyle name="เครื่องหมายจุลภาค 10 2" xfId="12199" xr:uid="{81697190-7959-4A76-B694-99FF981E7683}"/>
    <cellStyle name="เครื่องหมายจุลภาค 10 2 2" xfId="12759" xr:uid="{43B1F682-91F5-44F6-A560-1B0AA6C67377}"/>
    <cellStyle name="เครื่องหมายจุลภาค 10 2 2 2" xfId="13872" xr:uid="{F3933560-F446-4414-B9B0-BFE728C4C846}"/>
    <cellStyle name="เครื่องหมายจุลภาค 10 2 3" xfId="13361" xr:uid="{9CAC50C3-62EE-40A3-B6D6-F5D48C65DA8E}"/>
    <cellStyle name="เครื่องหมายจุลภาค 10 3" xfId="12760" xr:uid="{CF6FCD53-06B7-4695-BC01-E9669DF15D24}"/>
    <cellStyle name="เครื่องหมายจุลภาค 10 3 2" xfId="13873" xr:uid="{E13CFF51-F43E-47A4-8F81-EAEACF55BEE5}"/>
    <cellStyle name="เครื่องหมายจุลภาค 10 4" xfId="12761" xr:uid="{A72E6EA7-44AB-4B77-B263-8B5D43FB77AE}"/>
    <cellStyle name="เครื่องหมายจุลภาค 10 4 2" xfId="13874" xr:uid="{8BD92F4C-D71C-4142-8B9D-D12E7D98D02C}"/>
    <cellStyle name="เครื่องหมายจุลภาค 10 5" xfId="13134" xr:uid="{B69709AB-3D43-4AE6-8DDB-346AC6683A7A}"/>
    <cellStyle name="เครื่องหมายจุลภาค 11" xfId="11931" xr:uid="{0A0CB7B5-9077-428E-BCD0-867FD7BD98E8}"/>
    <cellStyle name="เครื่องหมายจุลภาค 11 2" xfId="12200" xr:uid="{FBAE0922-32E8-4DA5-A28C-8C6EF6C24E06}"/>
    <cellStyle name="เครื่องหมายจุลภาค 11 2 2" xfId="12762" xr:uid="{3150F10A-ECDF-4C71-A5DD-9D65E15287B5}"/>
    <cellStyle name="เครื่องหมายจุลภาค 11 2 2 2" xfId="13875" xr:uid="{9E894CEA-0ED1-45FF-ACCB-3A87B4F92DBA}"/>
    <cellStyle name="เครื่องหมายจุลภาค 11 2 2 2 2" xfId="15332" xr:uid="{761D5407-445C-4A2C-9EAB-88E43EAF4E0C}"/>
    <cellStyle name="เครื่องหมายจุลภาค 11 2 2 3" xfId="15156" xr:uid="{35ABE4F7-D4E3-4F92-8378-24DF1DB4F671}"/>
    <cellStyle name="เครื่องหมายจุลภาค 11 2 3" xfId="13362" xr:uid="{0E48EBBC-87BA-4DFD-A5E5-482AAD81356E}"/>
    <cellStyle name="เครื่องหมายจุลภาค 11 2 3 2" xfId="15248" xr:uid="{0B19A55E-2C2A-4738-AFB1-072D5867E9A3}"/>
    <cellStyle name="เครื่องหมายจุลภาค 11 2 4" xfId="15074" xr:uid="{331E57D1-B8CD-4ADF-A5D3-CDD3C6501540}"/>
    <cellStyle name="เครื่องหมายจุลภาค 11 2 5" xfId="14960" xr:uid="{07E281EC-8E8C-4C33-AA77-1E90C3D8DB6D}"/>
    <cellStyle name="เครื่องหมายจุลภาค 11 3" xfId="12201" xr:uid="{FB647B06-D316-4CD8-A492-6DC94FCF42DB}"/>
    <cellStyle name="เครื่องหมายจุลภาค 11 3 2" xfId="12763" xr:uid="{B86D339C-61DB-49B8-BAE7-1C336D070DBC}"/>
    <cellStyle name="เครื่องหมายจุลภาค 11 3 2 2" xfId="13876" xr:uid="{758A73C4-08D0-41E1-BC12-161D69BCE9C8}"/>
    <cellStyle name="เครื่องหมายจุลภาค 11 3 2 3" xfId="15295" xr:uid="{E62721B0-422E-46E6-A03E-6BEE369C1E86}"/>
    <cellStyle name="เครื่องหมายจุลภาค 11 3 3" xfId="13363" xr:uid="{6A4C5454-7B8F-4EBE-90D3-F810847E272F}"/>
    <cellStyle name="เครื่องหมายจุลภาค 11 3 4" xfId="15128" xr:uid="{9A775307-6AAC-4539-AF06-6E6A2936BD5D}"/>
    <cellStyle name="เครื่องหมายจุลภาค 11 4" xfId="12764" xr:uid="{CCE814A7-E5BC-4AB7-9296-579A0F112101}"/>
    <cellStyle name="เครื่องหมายจุลภาค 11 4 2" xfId="13877" xr:uid="{6DC3BC60-636C-44BD-8B3E-D6C6B2794329}"/>
    <cellStyle name="เครื่องหมายจุลภาค 11 5" xfId="12765" xr:uid="{987AE13E-23A6-453F-BB0E-AD11676C5F01}"/>
    <cellStyle name="เครื่องหมายจุลภาค 11 5 2" xfId="13878" xr:uid="{6337F7AD-3488-4EAD-8C5C-2D1229B5074D}"/>
    <cellStyle name="เครื่องหมายจุลภาค 11 6" xfId="13151" xr:uid="{D79E9EDE-9B1E-4D4F-9DE1-EBF89E09299A}"/>
    <cellStyle name="เครื่องหมายจุลภาค 11 7" xfId="14959" xr:uid="{2392BEC3-3CB6-4976-9387-243A43EDEB22}"/>
    <cellStyle name="เครื่องหมายจุลภาค 12" xfId="11946" xr:uid="{5B3F3698-6991-4380-85A7-37529FDFDCA5}"/>
    <cellStyle name="เครื่องหมายจุลภาค 12 2" xfId="12766" xr:uid="{DEC7BA10-854F-4FD2-8BDB-A8DA146104AC}"/>
    <cellStyle name="เครื่องหมายจุลภาค 12 2 2" xfId="13879" xr:uid="{842FD46C-B6DF-4E79-9706-E8FF686CCA7A}"/>
    <cellStyle name="เครื่องหมายจุลภาค 12 2 2 2" xfId="15333" xr:uid="{8FACF576-D099-477A-B22A-D3852A8BCB25}"/>
    <cellStyle name="เครื่องหมายจุลภาค 12 2 3" xfId="15249" xr:uid="{1BF63FF8-CBAF-4E09-BF77-9670B41E0C37}"/>
    <cellStyle name="เครื่องหมายจุลภาค 12 2 4" xfId="15075" xr:uid="{6D32669F-CF54-4213-BC98-77150E51814B}"/>
    <cellStyle name="เครื่องหมายจุลภาค 12 2 5" xfId="14962" xr:uid="{CC4A3F79-CFCD-4C1A-A3A0-4916AB7174DC}"/>
    <cellStyle name="เครื่องหมายจุลภาค 12 3" xfId="12767" xr:uid="{78A810E8-60B4-401F-B359-50773AC6AAA3}"/>
    <cellStyle name="เครื่องหมายจุลภาค 12 3 2" xfId="13880" xr:uid="{ACD66AA0-4836-43CD-AE0C-3A224265F292}"/>
    <cellStyle name="เครื่องหมายจุลภาค 12 4" xfId="13166" xr:uid="{8396365C-0A7E-4437-A4A0-811B97471735}"/>
    <cellStyle name="เครื่องหมายจุลภาค 12 5" xfId="14961" xr:uid="{2CF9CF43-3616-49A4-90C1-42A3BA6B4DF6}"/>
    <cellStyle name="เครื่องหมายจุลภาค 13" xfId="11962" xr:uid="{219AD5BC-910A-4C8E-83D2-2A4B56CBB1DF}"/>
    <cellStyle name="เครื่องหมายจุลภาค 13 2" xfId="12768" xr:uid="{79643E68-A0E9-4FE6-AA58-07D96C037BF6}"/>
    <cellStyle name="เครื่องหมายจุลภาค 13 2 2" xfId="13881" xr:uid="{8C49AA4E-5F11-4059-B564-2193DC3CE643}"/>
    <cellStyle name="เครื่องหมายจุลภาค 13 2 2 2" xfId="15334" xr:uid="{92711972-4CEA-4DCE-ADDE-52ABACF1F38C}"/>
    <cellStyle name="เครื่องหมายจุลภาค 13 2 3" xfId="15250" xr:uid="{BF09A69E-66AE-4A74-AA6B-C2A27BE02E86}"/>
    <cellStyle name="เครื่องหมายจุลภาค 13 2 4" xfId="15076" xr:uid="{9D7F512D-82C0-4A6B-8E38-9B7D0D8561ED}"/>
    <cellStyle name="เครื่องหมายจุลภาค 13 2 5" xfId="14964" xr:uid="{74C8CA21-A512-4D67-A003-E557DD972A67}"/>
    <cellStyle name="เครื่องหมายจุลภาค 13 3" xfId="12769" xr:uid="{8C430E96-C85C-472C-B0E1-83CBAD2ED9B8}"/>
    <cellStyle name="เครื่องหมายจุลภาค 13 3 2" xfId="13882" xr:uid="{8D4DBA47-2921-4E29-873D-7CAE27A6EDB8}"/>
    <cellStyle name="เครื่องหมายจุลภาค 13 4" xfId="12951" xr:uid="{E555551D-C2C3-43F9-9A71-37918EBD0D7A}"/>
    <cellStyle name="เครื่องหมายจุลภาค 13 4 2" xfId="14057" xr:uid="{A9148FFF-6635-4A68-B6A2-E4A8AD3B5A14}"/>
    <cellStyle name="เครื่องหมายจุลภาค 13 5" xfId="13182" xr:uid="{0044150E-E9B2-42C1-B346-456981DC2538}"/>
    <cellStyle name="เครื่องหมายจุลภาค 13 6" xfId="14963" xr:uid="{0AF2A7DA-E3A7-4A5C-A783-80BE49BD9E3C}"/>
    <cellStyle name="เครื่องหมายจุลภาค 14" xfId="11977" xr:uid="{AE55DEB1-8EA6-4FED-B7EA-4DFFFE189BA7}"/>
    <cellStyle name="เครื่องหมายจุลภาค 14 2" xfId="12770" xr:uid="{245004B7-011D-49C3-A201-D77C729EDCBF}"/>
    <cellStyle name="เครื่องหมายจุลภาค 14 2 2" xfId="13883" xr:uid="{D99BBDC6-D301-490C-92CF-880FA7745CFB}"/>
    <cellStyle name="เครื่องหมายจุลภาค 14 2 2 2" xfId="15335" xr:uid="{76900448-0521-4BAF-91A8-684C92FA766D}"/>
    <cellStyle name="เครื่องหมายจุลภาค 14 2 3" xfId="15251" xr:uid="{60E96729-DF47-44C7-8694-53ACB6AFAC00}"/>
    <cellStyle name="เครื่องหมายจุลภาค 14 2 4" xfId="15077" xr:uid="{C3092776-6C11-466E-8B4B-6E3EE1194F94}"/>
    <cellStyle name="เครื่องหมายจุลภาค 14 2 5" xfId="14966" xr:uid="{E2528F99-A6EB-420A-8F25-FFB71CDC9582}"/>
    <cellStyle name="เครื่องหมายจุลภาค 14 3" xfId="13197" xr:uid="{D92ECF19-D992-4C39-8D20-1710E4FA49ED}"/>
    <cellStyle name="เครื่องหมายจุลภาค 14 3 2" xfId="15296" xr:uid="{B0563AEF-D490-4D29-B00D-6014CBD56853}"/>
    <cellStyle name="เครื่องหมายจุลภาค 14 4" xfId="15219" xr:uid="{A4901802-3EEA-40E1-AAFF-DF1E4F85F62A}"/>
    <cellStyle name="เครื่องหมายจุลภาค 14 5" xfId="14965" xr:uid="{6558FECF-EAA5-4263-BA25-E8D58C43CD3D}"/>
    <cellStyle name="เครื่องหมายจุลภาค 15" xfId="11993" xr:uid="{15D63FF7-8509-44A7-9687-32EA70B907C2}"/>
    <cellStyle name="เครื่องหมายจุลภาค 15 2" xfId="12771" xr:uid="{E3777F53-DD2F-4945-8729-B24125E09AFB}"/>
    <cellStyle name="เครื่องหมายจุลภาค 15 2 2" xfId="13884" xr:uid="{3026B082-987B-4429-B34B-D8F915E7F5A8}"/>
    <cellStyle name="เครื่องหมายจุลภาค 15 2 2 2" xfId="15336" xr:uid="{C9D226B1-7A59-4318-BF98-F70917049ED7}"/>
    <cellStyle name="เครื่องหมายจุลภาค 15 2 3" xfId="15252" xr:uid="{359E948D-E9FA-492C-ABB3-23175EBD2D59}"/>
    <cellStyle name="เครื่องหมายจุลภาค 15 2 4" xfId="15078" xr:uid="{43863391-1F04-4C91-B8FD-4B402170DF7F}"/>
    <cellStyle name="เครื่องหมายจุลภาค 15 2 5" xfId="14968" xr:uid="{337D09B5-6E36-4A76-915F-F7724144D210}"/>
    <cellStyle name="เครื่องหมายจุลภาค 15 3" xfId="13213" xr:uid="{E139B6BA-1065-4BAF-B28E-D26AE9328DED}"/>
    <cellStyle name="เครื่องหมายจุลภาค 15 3 2" xfId="15297" xr:uid="{E511EC59-B284-435B-9996-AB7CA578FCDD}"/>
    <cellStyle name="เครื่องหมายจุลภาค 15 4" xfId="15220" xr:uid="{BF5863B1-DBD9-43ED-B4EE-83F1A0170A02}"/>
    <cellStyle name="เครื่องหมายจุลภาค 15 5" xfId="14967" xr:uid="{EC7B1AC3-BD39-4FDB-97F0-7CA294A1CAAA}"/>
    <cellStyle name="เครื่องหมายจุลภาค 16" xfId="15048" xr:uid="{5B163D47-A45F-4860-A20B-7F6E55D7CD4B}"/>
    <cellStyle name="เครื่องหมายจุลภาค 16 2" xfId="15079" xr:uid="{8A7ADA43-16FF-4753-B18A-04BD145642B8}"/>
    <cellStyle name="เครื่องหมายจุลภาค 16 2 2" xfId="15157" xr:uid="{1AF8985D-8517-4A4F-AFDF-FC0A20BA3EA5}"/>
    <cellStyle name="เครื่องหมายจุลภาค 16 2 2 2" xfId="15337" xr:uid="{CF9DFC07-0FBA-4755-BBD7-DFF86E86EA84}"/>
    <cellStyle name="เครื่องหมายจุลภาค 16 2 3" xfId="15253" xr:uid="{7B09FC9C-5AF7-4ABA-A035-95560E75C9E9}"/>
    <cellStyle name="เครื่องหมายจุลภาค 16 3" xfId="15129" xr:uid="{E0C5D772-1394-4978-B229-7B0F9669402B}"/>
    <cellStyle name="เครื่องหมายจุลภาค 16 3 2" xfId="15298" xr:uid="{15367D87-1C87-4F87-819B-F50B932E8F5A}"/>
    <cellStyle name="เครื่องหมายจุลภาค 16 4" xfId="15221" xr:uid="{BEE52105-DE6F-4F61-B2EF-8599B45B1007}"/>
    <cellStyle name="เครื่องหมายจุลภาค 2" xfId="11563" xr:uid="{6B496EF4-348A-464E-BA47-632696AC148C}"/>
    <cellStyle name="เครื่องหมายจุลภาค 2 2" xfId="11564" xr:uid="{78F1DAE7-F96A-4426-874F-AAB97B19E367}"/>
    <cellStyle name="เครื่องหมายจุลภาค 2 2 2" xfId="11859" xr:uid="{1099C01F-7300-41AA-B4E2-5E4B46438879}"/>
    <cellStyle name="เครื่องหมายจุลภาค 2 2 2 2" xfId="12772" xr:uid="{C77CE0DD-DFB2-4713-B249-03C77F988C33}"/>
    <cellStyle name="เครื่องหมายจุลภาค 2 2 2 2 2" xfId="13885" xr:uid="{8AE5B4AD-F846-4D40-A05C-E251E5CE5ADD}"/>
    <cellStyle name="เครื่องหมายจุลภาค 2 2 2 2 2 2" xfId="15340" xr:uid="{6DD5B21B-06C5-4998-A474-587A1A392EC9}"/>
    <cellStyle name="เครื่องหมายจุลภาค 2 2 2 2 3" xfId="15256" xr:uid="{566F1227-F3D1-4AC0-876F-C3262C3477DB}"/>
    <cellStyle name="เครื่องหมายจุลภาค 2 2 2 3" xfId="12773" xr:uid="{AFE7CE7A-FF37-4222-8A03-97263EE7D47C}"/>
    <cellStyle name="เครื่องหมายจุลภาค 2 2 2 3 2" xfId="13886" xr:uid="{817C6560-E50C-40FB-9060-29EDDD08D44A}"/>
    <cellStyle name="เครื่องหมายจุลภาค 2 2 2 4" xfId="13079" xr:uid="{3D310902-8685-402E-A51A-8D0A312E4C52}"/>
    <cellStyle name="เครื่องหมายจุลภาค 2 2 3" xfId="12268" xr:uid="{564C6E2D-F4B2-488A-A14C-57CC2F55F7E9}"/>
    <cellStyle name="เครื่องหมายจุลภาค 2 2 3 2" xfId="13425" xr:uid="{8762393B-77A3-4BFD-9C1D-CF36C0E4530F}"/>
    <cellStyle name="เครื่องหมายจุลภาค 2 2 3 2 2" xfId="15339" xr:uid="{C45C507C-0DA4-440D-89C7-DB70A5EA6D6C}"/>
    <cellStyle name="เครื่องหมายจุลภาค 2 2 3 3" xfId="15255" xr:uid="{9CEB41DD-2851-448B-94D3-F7A929C53204}"/>
    <cellStyle name="เครื่องหมายจุลภาค 2 2 4" xfId="12774" xr:uid="{9A260D74-0DA3-4C09-96E2-1218F1286618}"/>
    <cellStyle name="เครื่องหมายจุลภาค 2 2 4 2" xfId="13887" xr:uid="{248984BF-F3EF-4BF2-8A9E-EE87380B070F}"/>
    <cellStyle name="เครื่องหมายจุลภาค 2 2 4 2 2" xfId="15300" xr:uid="{44ABBBD9-E0B1-45F0-A48D-2B161D39FE5A}"/>
    <cellStyle name="เครื่องหมายจุลภาค 2 2 4 3" xfId="14969" xr:uid="{3DD3F582-B2FC-4E91-8735-349919CFB71D}"/>
    <cellStyle name="เครื่องหมายจุลภาค 2 2 5" xfId="13006" xr:uid="{90890437-AB17-46C7-8FCC-FD41ED2B7BFD}"/>
    <cellStyle name="เครื่องหมายจุลภาค 2 2 6" xfId="11784" xr:uid="{8C08DE2C-6E7F-405B-A965-4ACDAFAC3485}"/>
    <cellStyle name="เครื่องหมายจุลภาค 2 3" xfId="11565" xr:uid="{F4753683-B6C2-4211-976C-6E1F3525DE82}"/>
    <cellStyle name="เครื่องหมายจุลภาค 2 3 2" xfId="11875" xr:uid="{B8A2EC5E-2062-4D93-94FD-3D88F8D5B8F1}"/>
    <cellStyle name="เครื่องหมายจุลภาค 2 3 2 2" xfId="13095" xr:uid="{1ED64F97-5575-4856-9272-107BDC9C2FC3}"/>
    <cellStyle name="เครื่องหมายจุลภาค 2 3 2 2 2" xfId="15159" xr:uid="{BC558845-5669-4905-928F-6207AF308C26}"/>
    <cellStyle name="เครื่องหมายจุลภาค 2 3 2 2 2 2" xfId="15342" xr:uid="{4285601E-DBF4-40AB-97E7-AA14C29702AD}"/>
    <cellStyle name="เครื่องหมายจุลภาค 2 3 2 2 3" xfId="15258" xr:uid="{A39D5444-2C02-44BA-97BA-6B1B3EC7E21C}"/>
    <cellStyle name="เครื่องหมายจุลภาค 2 3 2 3" xfId="15130" xr:uid="{B01E003F-C2BF-4B76-A452-6A2D657D8DD4}"/>
    <cellStyle name="เครื่องหมายจุลภาค 2 3 2 3 2" xfId="15302" xr:uid="{B6B7D2D0-B27C-4AA9-BC31-84EA1B4E8234}"/>
    <cellStyle name="เครื่องหมายจุลภาค 2 3 2 4" xfId="15222" xr:uid="{40A575AA-C2C9-4F82-85A0-DA95F55B2FC7}"/>
    <cellStyle name="เครื่องหมายจุลภาค 2 3 3" xfId="12775" xr:uid="{6EDC942A-B801-4EAD-B354-123B600A6D32}"/>
    <cellStyle name="เครื่องหมายจุลภาค 2 3 3 2" xfId="13888" xr:uid="{147CA2F0-12B7-4BC4-BB9D-6D2D5835EBD7}"/>
    <cellStyle name="เครื่องหมายจุลภาค 2 3 3 2 2" xfId="15341" xr:uid="{F1AE7427-28B2-4C1C-9558-67E620E2E28F}"/>
    <cellStyle name="เครื่องหมายจุลภาค 2 3 3 3" xfId="15257" xr:uid="{FE113330-A2B0-4669-AEA7-191D512B6CC0}"/>
    <cellStyle name="เครื่องหมายจุลภาค 2 3 4" xfId="12776" xr:uid="{D21E8B9B-242C-4EC2-BA1C-63086166E210}"/>
    <cellStyle name="เครื่องหมายจุลภาค 2 3 4 2" xfId="13889" xr:uid="{1998CA3F-DC27-4E4F-8E4B-F4D1B739A8E3}"/>
    <cellStyle name="เครื่องหมายจุลภาค 2 3 4 2 2" xfId="15301" xr:uid="{052E2461-958C-42CF-A6CB-68A7188CA72D}"/>
    <cellStyle name="เครื่องหมายจุลภาค 2 3 4 3" xfId="14970" xr:uid="{32AFCDEA-6122-4EA5-B44F-5D00442F6BED}"/>
    <cellStyle name="เครื่องหมายจุลภาค 2 3 5" xfId="13022" xr:uid="{A7B271A6-D70E-4AFF-A8E3-929987D6AC50}"/>
    <cellStyle name="เครื่องหมายจุลภาค 2 3 6" xfId="11800" xr:uid="{86091A06-6F49-4934-871A-14640C7A0C9F}"/>
    <cellStyle name="เครื่องหมายจุลภาค 2 4" xfId="11702" xr:uid="{9EAD0A1B-70E0-4577-807B-9995AD3EF4D8}"/>
    <cellStyle name="เครื่องหมายจุลภาค 2 4 2" xfId="12777" xr:uid="{67702CCF-C7E6-4B4F-8507-4C8C3D3DA682}"/>
    <cellStyle name="เครื่องหมายจุลภาค 2 4 2 2" xfId="13890" xr:uid="{E05499F6-A761-4630-9F60-3A3A91573030}"/>
    <cellStyle name="เครื่องหมายจุลภาค 2 4 2 2 2" xfId="15338" xr:uid="{A4AB541D-330B-47D3-A0EA-BBD8D3C80FB6}"/>
    <cellStyle name="เครื่องหมายจุลภาค 2 4 2 3" xfId="15158" xr:uid="{3605005A-46D4-4042-8C2B-D027A12B1897}"/>
    <cellStyle name="เครื่องหมายจุลภาค 2 4 3" xfId="13364" xr:uid="{9C663B32-2792-438B-8345-95D157052F62}"/>
    <cellStyle name="เครื่องหมายจุลภาค 2 4 3 2" xfId="15254" xr:uid="{7F157C4F-33A5-4361-80D1-76A73B434A22}"/>
    <cellStyle name="เครื่องหมายจุลภาค 2 4 4" xfId="12202" xr:uid="{24357405-9602-4271-9FE4-0C5BD58D15FA}"/>
    <cellStyle name="เครื่องหมายจุลภาค 2 4 4 2" xfId="15080" xr:uid="{4984159E-D175-4735-ABD1-71D5B3784635}"/>
    <cellStyle name="เครื่องหมายจุลภาค 2 4 5" xfId="14594" xr:uid="{042DAD92-5AB4-45FC-BECF-6DA754C590A2}"/>
    <cellStyle name="เครื่องหมายจุลภาค 2 5" xfId="12778" xr:uid="{B76DF3D5-16A9-48FD-AA44-97F33728861F}"/>
    <cellStyle name="เครื่องหมายจุลภาค 2 5 2" xfId="13891" xr:uid="{542B59D7-391E-4659-A91B-1C63F5654A2A}"/>
    <cellStyle name="เครื่องหมายจุลภาค 2 5 2 2" xfId="15352" xr:uid="{39BDD7C0-A14F-4757-9916-3CCA0B73BFE0}"/>
    <cellStyle name="เครื่องหมายจุลภาค 2 5 2 3" xfId="15167" xr:uid="{73C3F048-0B20-451A-B46A-116091615EFE}"/>
    <cellStyle name="เครื่องหมายจุลภาค 2 5 3" xfId="15269" xr:uid="{8A04E9FF-CF3C-4814-B27B-72CF8F032593}"/>
    <cellStyle name="เครื่องหมายจุลภาค 2 5 4" xfId="15097" xr:uid="{8D824FE8-DEFE-4172-AA28-5AC84B0D5224}"/>
    <cellStyle name="เครื่องหมายจุลภาค 2 5 5" xfId="14816" xr:uid="{D1E59A54-7BEB-4932-8BD6-E0ED51B53380}"/>
    <cellStyle name="เครื่องหมายจุลภาค 2 6" xfId="13001" xr:uid="{C375A5CE-FBC0-4622-BE16-4D016F5CF61B}"/>
    <cellStyle name="เครื่องหมายจุลภาค 2 6 2" xfId="15299" xr:uid="{86EA585E-AE22-43D3-BCE0-45FF4E8457A9}"/>
    <cellStyle name="เครื่องหมายจุลภาค 2 7" xfId="11779" xr:uid="{3757AB9E-BC23-463C-898B-C4BD50B2EE50}"/>
    <cellStyle name="เครื่องหมายจุลภาค 3" xfId="11566" xr:uid="{3DEE725C-266A-46E2-947D-398CAE8B2002}"/>
    <cellStyle name="เครื่องหมายจุลภาค 3 2" xfId="11567" xr:uid="{75190EF1-3AD8-4161-850E-01DD0C99E884}"/>
    <cellStyle name="เครื่องหมายจุลภาค 3 2 2" xfId="12203" xr:uid="{AF0535A5-38CD-48DC-B214-AB4A10FD8A65}"/>
    <cellStyle name="เครื่องหมายจุลภาค 3 2 2 2" xfId="12779" xr:uid="{071E3658-5633-4497-955B-F79CF10F13B3}"/>
    <cellStyle name="เครื่องหมายจุลภาค 3 2 2 2 2" xfId="13892" xr:uid="{FEA74465-7B6B-4B43-BB83-6BAFF37754C8}"/>
    <cellStyle name="เครื่องหมายจุลภาค 3 2 2 3" xfId="13365" xr:uid="{86EA6BBB-8945-4778-AB19-FFDC175BC049}"/>
    <cellStyle name="เครื่องหมายจุลภาค 3 2 2 4" xfId="15082" xr:uid="{1D3ADC58-547D-49FB-90B2-4FE5A1E8EC06}"/>
    <cellStyle name="เครื่องหมายจุลภาค 3 2 2 5" xfId="14993" xr:uid="{9B47338A-C2DC-4473-993D-744F0702C331}"/>
    <cellStyle name="เครื่องหมายจุลภาค 3 2 3" xfId="12780" xr:uid="{95063CA8-0315-4AA7-AD67-1AECC3201FD1}"/>
    <cellStyle name="เครื่องหมายจุลภาค 3 2 3 2" xfId="13893" xr:uid="{B71BA65B-F850-4426-A544-74DAB7565CF1}"/>
    <cellStyle name="เครื่องหมายจุลภาค 3 2 3 2 2" xfId="15304" xr:uid="{CC916780-9A89-4A4F-B9CE-1A737429AB1C}"/>
    <cellStyle name="เครื่องหมายจุลภาค 3 2 3 3" xfId="15132" xr:uid="{BAC8B782-3251-4104-AC95-92C7A098E481}"/>
    <cellStyle name="เครื่องหมายจุลภาค 3 2 4" xfId="13075" xr:uid="{DEE1C6BE-A831-40AE-94F2-7554B55733FC}"/>
    <cellStyle name="เครื่องหมายจุลภาค 3 2 5" xfId="11855" xr:uid="{FAF0DEC5-AE18-4F36-9690-F38026B6516B}"/>
    <cellStyle name="เครื่องหมายจุลภาค 3 3" xfId="12204" xr:uid="{6EB01878-9921-4780-BB1F-C7B335395777}"/>
    <cellStyle name="เครื่องหมายจุลภาค 3 3 2" xfId="12781" xr:uid="{E2922F97-8DEF-458D-A0BC-E77024ED438C}"/>
    <cellStyle name="เครื่องหมายจุลภาค 3 3 2 2" xfId="13894" xr:uid="{FBCAA05F-6D69-4CD7-97F0-1B4C6E93E123}"/>
    <cellStyle name="เครื่องหมายจุลภาค 3 3 2 2 2" xfId="15343" xr:uid="{D07BFE78-A314-4FE6-BAF9-ACBCAF8796C5}"/>
    <cellStyle name="เครื่องหมายจุลภาค 3 3 2 3" xfId="15160" xr:uid="{6CA6155D-B2CB-4E76-BE12-AB7A6460A9EB}"/>
    <cellStyle name="เครื่องหมายจุลภาค 3 3 3" xfId="13366" xr:uid="{E7976BEB-B03F-4971-AD24-AC2DE2C36224}"/>
    <cellStyle name="เครื่องหมายจุลภาค 3 3 3 2" xfId="15259" xr:uid="{9DEEAFC1-D7E0-4EF5-80E0-AB7CE691C855}"/>
    <cellStyle name="เครื่องหมายจุลภาค 3 3 4" xfId="15081" xr:uid="{8FEBD2FA-58D2-4E26-8B63-8E570484564A}"/>
    <cellStyle name="เครื่องหมายจุลภาค 3 3 5" xfId="14804" xr:uid="{96C6256D-F425-42EB-9D1F-7E531F292755}"/>
    <cellStyle name="เครื่องหมายจุลภาค 3 4" xfId="12205" xr:uid="{4A506AE9-4350-45E5-B428-B1125ACB93DB}"/>
    <cellStyle name="เครื่องหมายจุลภาค 3 4 2" xfId="12782" xr:uid="{C86E9811-4D02-4346-AB56-B5120B5C427D}"/>
    <cellStyle name="เครื่องหมายจุลภาค 3 4 2 2" xfId="13895" xr:uid="{F58BE889-500E-45D4-BDA5-A02D0B6B9010}"/>
    <cellStyle name="เครื่องหมายจุลภาค 3 4 3" xfId="13367" xr:uid="{38A7F86F-2DB3-4153-A177-16E9F23EAE09}"/>
    <cellStyle name="เครื่องหมายจุลภาค 3 4 4" xfId="15099" xr:uid="{F8D05117-CC7E-4197-8E0A-A96069A1134B}"/>
    <cellStyle name="เครื่องหมายจุลภาค 3 4 5" xfId="14971" xr:uid="{685A38CD-4972-4231-B9AD-E5E04598A486}"/>
    <cellStyle name="เครื่องหมายจุลภาค 3 5" xfId="12206" xr:uid="{8C8B38EC-0937-4324-87EC-7A5BAAAA81D5}"/>
    <cellStyle name="เครื่องหมายจุลภาค 3 5 2" xfId="12783" xr:uid="{C56FDD76-7DF5-466E-AFFD-7E94003BC615}"/>
    <cellStyle name="เครื่องหมายจุลภาค 3 5 2 2" xfId="13896" xr:uid="{F535FF60-A896-4F80-941E-D90EDCE0E464}"/>
    <cellStyle name="เครื่องหมายจุลภาค 3 5 2 3" xfId="15303" xr:uid="{D458C6C4-47D8-474E-B96A-7DCDA2A5CFE8}"/>
    <cellStyle name="เครื่องหมายจุลภาค 3 5 3" xfId="13368" xr:uid="{1199F4EE-971C-4853-921B-B591846836F9}"/>
    <cellStyle name="เครื่องหมายจุลภาค 3 5 4" xfId="15131" xr:uid="{5135661A-988F-47F7-9FCE-A3993E357001}"/>
    <cellStyle name="เครื่องหมายจุลภาค 3 6" xfId="12784" xr:uid="{8FB8C203-6BB1-44D0-AEBB-15F03902CF77}"/>
    <cellStyle name="เครื่องหมายจุลภาค 3 6 2" xfId="13897" xr:uid="{062FB4A8-5AE7-4089-B7A5-8730F3E6EDA1}"/>
    <cellStyle name="เครื่องหมายจุลภาค 3 6 3" xfId="15223" xr:uid="{77F93D36-5861-4149-AA8E-608577925125}"/>
    <cellStyle name="เครื่องหมายจุลภาค 3 7" xfId="13002" xr:uid="{EC0FD95B-9685-4137-98E7-7CB7B4475337}"/>
    <cellStyle name="เครื่องหมายจุลภาค 3 8" xfId="11780" xr:uid="{5E2D9380-64A8-405E-8DDC-94E9915D86AA}"/>
    <cellStyle name="เครื่องหมายจุลภาค 3 9" xfId="14471" xr:uid="{0B8159E2-BC5B-4B80-B8BE-A66EF2CF162D}"/>
    <cellStyle name="เครื่องหมายจุลภาค 4" xfId="11568" xr:uid="{75D44DCD-3841-4FEF-BD2B-0E261F21ABC2}"/>
    <cellStyle name="เครื่องหมายจุลภาค 4 2" xfId="11892" xr:uid="{4707AB3D-391B-4FAB-80F5-98A0BBCF7350}"/>
    <cellStyle name="เครื่องหมายจุลภาค 4 2 2" xfId="12785" xr:uid="{C58C08F4-BC12-45C0-A614-44CA54FD5EEF}"/>
    <cellStyle name="เครื่องหมายจุลภาค 4 2 2 2" xfId="13898" xr:uid="{C520C9AA-D386-46C5-A1A0-F58A970538FD}"/>
    <cellStyle name="เครื่องหมายจุลภาค 4 2 2 2 2" xfId="15345" xr:uid="{755B3E26-6B1F-4EDE-A6FB-04AE81117518}"/>
    <cellStyle name="เครื่องหมายจุลภาค 4 2 2 3" xfId="15261" xr:uid="{99D302C1-8DFB-419C-A225-7FD1228D3DE1}"/>
    <cellStyle name="เครื่องหมายจุลภาค 4 2 3" xfId="12786" xr:uid="{06926008-CD3E-4C80-A20E-44284AA7CA54}"/>
    <cellStyle name="เครื่องหมายจุลภาค 4 2 3 2" xfId="13899" xr:uid="{B76CDB7B-C08C-400B-BF9C-DCBB74BB1646}"/>
    <cellStyle name="เครื่องหมายจุลภาค 4 2 3 2 2" xfId="15306" xr:uid="{62632815-F304-433C-8C74-2418F27457F4}"/>
    <cellStyle name="เครื่องหมายจุลภาค 4 2 3 3" xfId="15133" xr:uid="{CD9C2B52-670B-4CA1-AA10-C042FED98828}"/>
    <cellStyle name="เครื่องหมายจุลภาค 4 2 4" xfId="13112" xr:uid="{64864F80-3516-4D98-A917-4671F5B3C593}"/>
    <cellStyle name="เครื่องหมายจุลภาค 4 3" xfId="12787" xr:uid="{B0313B61-11C1-453D-AC57-DFF489209ABB}"/>
    <cellStyle name="เครื่องหมายจุลภาค 4 3 2" xfId="13900" xr:uid="{2735BC54-BE45-4AF2-95DA-9097618EC440}"/>
    <cellStyle name="เครื่องหมายจุลภาค 4 3 2 2" xfId="15344" xr:uid="{B1A36D5B-56FF-4B0D-8950-52DFB804CF61}"/>
    <cellStyle name="เครื่องหมายจุลภาค 4 3 3" xfId="15260" xr:uid="{608467FA-8331-4D98-9D32-B9112B02A97F}"/>
    <cellStyle name="เครื่องหมายจุลภาค 4 4" xfId="12788" xr:uid="{D62D5155-3084-4B88-8ECF-378DF4E4C604}"/>
    <cellStyle name="เครื่องหมายจุลภาค 4 4 2" xfId="13901" xr:uid="{53CD04D1-387D-47E2-9B83-71EF8C693613}"/>
    <cellStyle name="เครื่องหมายจุลภาค 4 4 2 2" xfId="15353" xr:uid="{32CB36DF-979D-4071-91D6-BE3476C73D9E}"/>
    <cellStyle name="เครื่องหมายจุลภาค 4 4 2 3" xfId="15168" xr:uid="{E5B06C68-B65B-46E1-A58D-F50AE1CC80DF}"/>
    <cellStyle name="เครื่องหมายจุลภาค 4 4 3" xfId="15270" xr:uid="{2DB188FD-ED14-43CC-A691-62B415D5C566}"/>
    <cellStyle name="เครื่องหมายจุลภาค 4 4 4" xfId="15100" xr:uid="{74FC013F-4753-4B3F-A98C-7FF37C7E3C95}"/>
    <cellStyle name="เครื่องหมายจุลภาค 4 4 5" xfId="14972" xr:uid="{A2659DED-40E7-49F9-AFD7-D3E1B1537B4B}"/>
    <cellStyle name="เครื่องหมายจุลภาค 4 5" xfId="13042" xr:uid="{F518B5C9-35BF-4222-B2A3-E4E54F1BF6DD}"/>
    <cellStyle name="เครื่องหมายจุลภาค 4 5 2" xfId="15305" xr:uid="{2F0FAE08-8CD9-4EBF-BE37-3463CF64C19B}"/>
    <cellStyle name="เครื่องหมายจุลภาค 4 6" xfId="11822" xr:uid="{C1AA7E35-1DC1-437C-9CD1-784E9EB4BF68}"/>
    <cellStyle name="เครื่องหมายจุลภาค 5" xfId="11838" xr:uid="{A35855E7-A4C7-4E26-A023-BCA242F47043}"/>
    <cellStyle name="เครื่องหมายจุลภาค 5 2" xfId="12207" xr:uid="{5B46A754-F742-4EA4-ABE7-857DD8B7E993}"/>
    <cellStyle name="เครื่องหมายจุลภาค 5 2 2" xfId="12789" xr:uid="{6472C102-4291-4844-A777-9D48D7EE5995}"/>
    <cellStyle name="เครื่องหมายจุลภาค 5 2 2 2" xfId="13902" xr:uid="{09A16184-849F-4D60-AFD4-04A570622B27}"/>
    <cellStyle name="เครื่องหมายจุลภาค 5 2 3" xfId="13369" xr:uid="{33E8D365-3557-474C-8F7A-FE8EF416BAB9}"/>
    <cellStyle name="เครื่องหมายจุลภาค 5 2 4" xfId="15083" xr:uid="{1F6D44BA-C4FE-42C8-A7A2-946C84DDC2F3}"/>
    <cellStyle name="เครื่องหมายจุลภาค 5 2 5" xfId="14994" xr:uid="{CC022716-A9A5-4AFE-9593-AB11D906A2F6}"/>
    <cellStyle name="เครื่องหมายจุลภาค 5 3" xfId="12790" xr:uid="{DD81E270-4891-495E-BB76-E5E58AABFA0D}"/>
    <cellStyle name="เครื่องหมายจุลภาค 5 3 2" xfId="13903" xr:uid="{9B1D55B7-6E43-4647-98C3-0015333135EB}"/>
    <cellStyle name="เครื่องหมายจุลภาค 5 3 2 2" xfId="15307" xr:uid="{7124706B-B86B-43D9-A61C-EA1FC26F597F}"/>
    <cellStyle name="เครื่องหมายจุลภาค 5 3 3" xfId="15134" xr:uid="{D2C533D3-3E6D-4DB8-A8FD-9D55FF11E972}"/>
    <cellStyle name="เครื่องหมายจุลภาค 5 4" xfId="13058" xr:uid="{7DDC195E-ADC6-4A2A-9B41-AED2E1A93C06}"/>
    <cellStyle name="เครื่องหมายจุลภาค 6" xfId="11824" xr:uid="{175F7D6F-D97E-4A2C-89AF-33038FE8A487}"/>
    <cellStyle name="เครื่องหมายจุลภาค 6 2" xfId="12208" xr:uid="{19AD6F14-14D1-4500-943C-5110D08FF0A3}"/>
    <cellStyle name="เครื่องหมายจุลภาค 6 2 2" xfId="12791" xr:uid="{73C39A77-8FE4-4672-AF35-2E5B25724A98}"/>
    <cellStyle name="เครื่องหมายจุลภาค 6 2 2 2" xfId="13904" xr:uid="{8289435A-6863-4935-865F-BC71068B1794}"/>
    <cellStyle name="เครื่องหมายจุลภาค 6 2 3" xfId="13370" xr:uid="{FE254813-DE7A-4FE1-AE6D-F2C45471369C}"/>
    <cellStyle name="เครื่องหมายจุลภาค 6 3" xfId="12209" xr:uid="{4B0827C0-03B5-4B6A-9F00-516D5FB28188}"/>
    <cellStyle name="เครื่องหมายจุลภาค 6 3 2" xfId="12792" xr:uid="{AD9FABAE-0327-4326-B5CB-8F9A309D0685}"/>
    <cellStyle name="เครื่องหมายจุลภาค 6 3 2 2" xfId="13905" xr:uid="{0E920604-AA1E-42B4-9FE6-4292181169FB}"/>
    <cellStyle name="เครื่องหมายจุลภาค 6 3 2 3" xfId="15308" xr:uid="{9F1AF38B-CDFA-4A78-805A-306BE0CA2C15}"/>
    <cellStyle name="เครื่องหมายจุลภาค 6 3 3" xfId="13371" xr:uid="{9535B425-E042-4A58-89AE-C5F85A621439}"/>
    <cellStyle name="เครื่องหมายจุลภาค 6 3 4" xfId="14973" xr:uid="{A2C427D8-F4C6-47E6-9AF6-108E5065667E}"/>
    <cellStyle name="เครื่องหมายจุลภาค 6 4" xfId="12793" xr:uid="{16C8A2D0-3B2A-4F2F-9047-1C9047CE90A8}"/>
    <cellStyle name="เครื่องหมายจุลภาค 6 4 2" xfId="13906" xr:uid="{66CC76DE-D016-485D-898A-49D806FD97EC}"/>
    <cellStyle name="เครื่องหมายจุลภาค 6 5" xfId="12794" xr:uid="{C657E4E5-2EEC-43F5-B5EF-A04EE6760AC2}"/>
    <cellStyle name="เครื่องหมายจุลภาค 6 5 2" xfId="13907" xr:uid="{175A7C39-9D57-42FE-B8EC-C3C6D087568A}"/>
    <cellStyle name="เครื่องหมายจุลภาค 6 6" xfId="13044" xr:uid="{76B5BBB7-F675-4797-A69E-9F3DA31D4DC5}"/>
    <cellStyle name="เครื่องหมายจุลภาค 7" xfId="11894" xr:uid="{F784F059-059F-4E87-9105-20AD3C303A81}"/>
    <cellStyle name="เครื่องหมายจุลภาค 7 2" xfId="12210" xr:uid="{07B3D9B0-8D06-4F2F-A926-D221ED5820F2}"/>
    <cellStyle name="เครื่องหมายจุลภาค 7 2 2" xfId="12795" xr:uid="{DDF9D288-76A0-4D64-A96C-27739E503A6C}"/>
    <cellStyle name="เครื่องหมายจุลภาค 7 2 2 2" xfId="13908" xr:uid="{45F3A74C-CE2B-46E4-BAEF-CAE3C5CC06B0}"/>
    <cellStyle name="เครื่องหมายจุลภาค 7 2 2 2 2" xfId="15346" xr:uid="{E9DA9F18-6C32-414A-8399-72B96BEF22A9}"/>
    <cellStyle name="เครื่องหมายจุลภาค 7 2 2 3" xfId="15161" xr:uid="{8925287F-1CAC-4287-A845-7EB70B79B78B}"/>
    <cellStyle name="เครื่องหมายจุลภาค 7 2 3" xfId="13372" xr:uid="{E00AE79B-9B4E-42C6-9757-F9E465A9FDBD}"/>
    <cellStyle name="เครื่องหมายจุลภาค 7 2 3 2" xfId="15262" xr:uid="{9FC9C44E-9741-46AA-82E9-8CFF090FC343}"/>
    <cellStyle name="เครื่องหมายจุลภาค 7 2 4" xfId="15084" xr:uid="{DA893273-3416-4D9A-A396-416733D4060F}"/>
    <cellStyle name="เครื่องหมายจุลภาค 7 2 5" xfId="14974" xr:uid="{F98EDE41-CDD3-4650-8A4B-2FA29983459A}"/>
    <cellStyle name="เครื่องหมายจุลภาค 7 3" xfId="12796" xr:uid="{0682EFD5-3CD9-44E4-9916-7D560117D4CE}"/>
    <cellStyle name="เครื่องหมายจุลภาค 7 3 2" xfId="13909" xr:uid="{AE4536A5-A1E7-43CF-9F81-F6358E05ECC2}"/>
    <cellStyle name="เครื่องหมายจุลภาค 7 4" xfId="12797" xr:uid="{49DA1287-CF69-44A5-AE94-563096575517}"/>
    <cellStyle name="เครื่องหมายจุลภาค 7 4 2" xfId="13910" xr:uid="{FC1D2132-ED40-4123-81EF-36FC6B5A405C}"/>
    <cellStyle name="เครื่องหมายจุลภาค 7 4 3" xfId="15224" xr:uid="{77DDA592-FA4F-4071-890C-B44B2EE06336}"/>
    <cellStyle name="เครื่องหมายจุลภาค 7 5" xfId="13114" xr:uid="{1DBE7CE3-ABF9-49D0-8DC0-E43621E5E4F4}"/>
    <cellStyle name="เครื่องหมายจุลภาค 8" xfId="11897" xr:uid="{66F144F7-7138-42F7-9076-F5936D384DAF}"/>
    <cellStyle name="เครื่องหมายจุลภาค 8 2" xfId="12211" xr:uid="{D1B4D6F7-0B09-4B5A-8DF7-A930D182733B}"/>
    <cellStyle name="เครื่องหมายจุลภาค 8 2 2" xfId="12798" xr:uid="{F2CC1887-03D0-40A6-8927-40BCD3E4E734}"/>
    <cellStyle name="เครื่องหมายจุลภาค 8 2 2 2" xfId="13911" xr:uid="{04EA6A7D-D786-438C-9379-A22D1977FC6A}"/>
    <cellStyle name="เครื่องหมายจุลภาค 8 2 2 2 2" xfId="15347" xr:uid="{B9E6F298-7081-428B-8A65-6CE3C0421533}"/>
    <cellStyle name="เครื่องหมายจุลภาค 8 2 2 3" xfId="14995" xr:uid="{7C936357-5BCE-409A-AC34-187B4B63CB77}"/>
    <cellStyle name="เครื่องหมายจุลภาค 8 2 3" xfId="13373" xr:uid="{BBF3179E-CA25-44C8-83F6-7E85D6190D52}"/>
    <cellStyle name="เครื่องหมายจุลภาค 8 2 3 2" xfId="15263" xr:uid="{C57A8576-6031-4EB1-B253-9F7FB5631A00}"/>
    <cellStyle name="เครื่องหมายจุลภาค 8 2 4" xfId="14975" xr:uid="{0760AE12-3489-45E5-AE3E-9DD5B838FD5C}"/>
    <cellStyle name="เครื่องหมายจุลภาค 8 3" xfId="12799" xr:uid="{7BEA9859-B59F-4E17-A1E9-CE3B1B1E7480}"/>
    <cellStyle name="เครื่องหมายจุลภาค 8 3 2" xfId="13912" xr:uid="{61501F2D-3764-463A-AAC6-9848D8CB118C}"/>
    <cellStyle name="เครื่องหมายจุลภาค 8 4" xfId="12800" xr:uid="{24065200-2D0F-4949-BDC4-15913EF77419}"/>
    <cellStyle name="เครื่องหมายจุลภาค 8 4 2" xfId="13913" xr:uid="{A5807EFA-C7BE-4941-9792-A8216E18373F}"/>
    <cellStyle name="เครื่องหมายจุลภาค 8 4 3" xfId="15225" xr:uid="{E5914BCE-BE55-4537-9966-74EA483A9A85}"/>
    <cellStyle name="เครื่องหมายจุลภาค 8 5" xfId="12948" xr:uid="{BA60526B-A22F-4B4B-94BF-99F0DA15CE5C}"/>
    <cellStyle name="เครื่องหมายจุลภาค 8 5 2" xfId="14054" xr:uid="{870807E6-CCDA-46A3-9726-77A950FE4867}"/>
    <cellStyle name="เครื่องหมายจุลภาค 8 6" xfId="13117" xr:uid="{060DF3C9-B9D9-4A68-B8EF-C4287AD07561}"/>
    <cellStyle name="เครื่องหมายจุลภาค 9" xfId="11912" xr:uid="{45281A6B-3205-4878-A6AA-0F62855CF731}"/>
    <cellStyle name="เครื่องหมายจุลภาค 9 2" xfId="12212" xr:uid="{916EA5C3-C8E4-4B65-8AEB-F6BCF0275920}"/>
    <cellStyle name="เครื่องหมายจุลภาค 9 2 2" xfId="12801" xr:uid="{315D7BFC-DDB3-4498-9220-C3DCA064D0EF}"/>
    <cellStyle name="เครื่องหมายจุลภาค 9 2 2 2" xfId="13914" xr:uid="{0446501A-62BC-4402-9C38-777A8B3C7E63}"/>
    <cellStyle name="เครื่องหมายจุลภาค 9 2 3" xfId="13374" xr:uid="{5987286C-7ECC-4663-BEAC-E25E5C7A1B34}"/>
    <cellStyle name="เครื่องหมายจุลภาค 9 3" xfId="12802" xr:uid="{B2A73700-B8F7-4760-9B6F-CB18B0A2F29B}"/>
    <cellStyle name="เครื่องหมายจุลภาค 9 3 2" xfId="13915" xr:uid="{953C097F-27B1-4F35-BD4E-16D01A4AED73}"/>
    <cellStyle name="เครื่องหมายจุลภาค 9 4" xfId="12803" xr:uid="{8D8D226C-DBF5-45B5-A751-712E79F4CAB3}"/>
    <cellStyle name="เครื่องหมายจุลภาค 9 4 2" xfId="13916" xr:uid="{BA57ED99-A863-4AD8-8A46-9122FD797562}"/>
    <cellStyle name="เครื่องหมายจุลภาค 9 5" xfId="13132" xr:uid="{A8DE31F2-AD8F-4710-A5E5-6D409062439A}"/>
    <cellStyle name="เครื่องหมายจุลภาค_03-2000" xfId="11569" xr:uid="{2D023472-E878-4EFF-8552-9499A0517D1F}"/>
    <cellStyle name="เครื่องหมายสกุลเงิน [0]_1" xfId="11570" xr:uid="{CF809C80-2AED-47DE-90E6-76E02D5E4D03}"/>
    <cellStyle name="เครื่องหมายสกุลเงิน 2" xfId="12213" xr:uid="{3149BF75-CCE1-4E03-A097-CA4889F2BAC9}"/>
    <cellStyle name="เครื่องหมายสกุลเงิน 2 2" xfId="12804" xr:uid="{72A20DB9-FE5D-44F4-A56B-F4F6E2F6815F}"/>
    <cellStyle name="เครื่องหมายสกุลเงิน 2 2 2" xfId="13917" xr:uid="{62DC5938-2FD4-4886-BAED-074C59DE9BB5}"/>
    <cellStyle name="เครื่องหมายสกุลเงิน 2 3" xfId="13375" xr:uid="{46B41CBE-0732-4B19-9833-7EF1B09B9B59}"/>
    <cellStyle name="เครื่องหมายสกุลเงิน_1" xfId="11571" xr:uid="{C0C07B5E-03C8-4885-B6ED-B8209245BCE1}"/>
    <cellStyle name="เชื่อมโยงหลายมิติ" xfId="11572" xr:uid="{47A8A5A1-B588-4A50-A7F5-C211654F9207}"/>
    <cellStyle name="เชื่อมโยงหลายมิติ 2" xfId="11573" xr:uid="{231FC92B-8C62-404C-958C-F2E07B30BFF6}"/>
    <cellStyle name="เชื่อมโยงหลายมิติ 3" xfId="11574" xr:uid="{C46C39F3-C4FE-4BC4-B999-46B7A1B07F16}"/>
    <cellStyle name="เชื่อมโยงหลายมิติ 4" xfId="11575" xr:uid="{46D0C42B-396F-431D-BEC6-DED49F7A5901}"/>
    <cellStyle name="เชื่อมโยงหลายมิติ 5" xfId="11576" xr:uid="{429750C2-9993-4F5F-9682-1E5801CC4F45}"/>
    <cellStyle name="เชื่อมโยงหลายมิติ_ JI-cost2013" xfId="11577" xr:uid="{98F39A98-AF7B-4913-9CFA-F59884427248}"/>
    <cellStyle name="เซลล์ตรวจสอบ" xfId="11578" xr:uid="{4D35CEE3-DD1D-4ABA-854C-C19673D481CC}"/>
    <cellStyle name="เซลล์ตรวจสอบ 2" xfId="11579" xr:uid="{27A600C0-8514-4119-9E20-4E02FED21E16}"/>
    <cellStyle name="เซลล์ตรวจสอบ 2 2" xfId="15185" xr:uid="{9D8680D9-C899-4A31-ADCC-B4A47EB7C632}"/>
    <cellStyle name="เซลล์ตรวจสอบ 3" xfId="11580" xr:uid="{64BE0B20-F71F-40E4-9024-40C4C143084E}"/>
    <cellStyle name="เซลล์ที่มีการเชื่อมโยง" xfId="11581" xr:uid="{E10A3BA1-EA60-40F1-AD38-946F28042D51}"/>
    <cellStyle name="เซลล์ที่มีการเชื่อมโยง 2" xfId="11582" xr:uid="{D9B37BAD-8B11-4FD1-A93A-CB6DF04EB991}"/>
    <cellStyle name="เซลล์ที่มีการเชื่อมโยง 3" xfId="11583" xr:uid="{A3A2AAF0-DDDD-45C3-B854-92FE492D92C6}"/>
    <cellStyle name="เซลล์ที่มีลิงก์ 2" xfId="15184" xr:uid="{B7642D8E-15B5-4D45-BE1B-90BC7FD5B6EA}"/>
    <cellStyle name="เปอร์เซ็นต์ 2" xfId="11890" xr:uid="{573EEA61-2D66-4EF1-965C-A17F213E70C8}"/>
    <cellStyle name="เปอร์เซ็นต์ 2 2" xfId="12805" xr:uid="{2BA120DF-8354-41E4-885A-33049F595B80}"/>
    <cellStyle name="เปอร์เซ็นต์ 2 2 2" xfId="13918" xr:uid="{381C2DF2-267F-4118-9C92-3CEDA69A1EEF}"/>
    <cellStyle name="เปอร์เซ็นต์ 2 2 3" xfId="14985" xr:uid="{C491EAF1-EB42-4C7F-98DE-5743CBBADFC2}"/>
    <cellStyle name="เปอร์เซ็นต์ 2 3" xfId="12806" xr:uid="{5FC83523-2FC7-415A-B007-75CF960005A6}"/>
    <cellStyle name="เปอร์เซ็นต์ 2 4" xfId="13110" xr:uid="{AAF67B10-240B-4885-9CBE-3C6BA150280A}"/>
    <cellStyle name="เปอร์เซ็นต์ 3" xfId="12214" xr:uid="{035C3569-CC17-4654-BBA0-51A40A3E1EFC}"/>
    <cellStyle name="เปอร์เซ็นต์ 3 2" xfId="12807" xr:uid="{226C3DFD-D61F-47B3-A8A4-07E3FAAC390E}"/>
    <cellStyle name="เปอร์เซ็นต์ 3 2 2" xfId="13919" xr:uid="{A2EA572F-908C-4C25-8BD3-FD753E503DBD}"/>
    <cellStyle name="เปอร์เซ็นต์ 3 3" xfId="13376" xr:uid="{0F234137-8093-4F20-8075-34FE5B0CE1FD}"/>
    <cellStyle name="เปอร์เซ็นต์ 3 4" xfId="14986" xr:uid="{C2BFF5DA-1F24-4305-AF92-E2C4F82CD617}"/>
    <cellStyle name="เปอร์เซ็นต์_Lead 280203" xfId="11584" xr:uid="{217CDB02-0173-43DE-A78B-3CE23A37B761}"/>
    <cellStyle name="แย่" xfId="11585" xr:uid="{61F9D124-0A12-4DD2-A922-AD606B1E455A}"/>
    <cellStyle name="แย่ 2" xfId="11586" xr:uid="{397B5E7C-B3F1-4859-8AFA-8A357E285DAE}"/>
    <cellStyle name="แย่ 2 2" xfId="15179" xr:uid="{DE60697D-F331-42C5-BE6F-814882089401}"/>
    <cellStyle name="แย่ 3" xfId="11587" xr:uid="{0EFEB3FB-3ABD-47FF-9498-2B2EF5333AB9}"/>
    <cellStyle name="แสดงผล" xfId="11588" xr:uid="{29445261-0D53-46D7-BDFF-ADAC0C4AC2B0}"/>
    <cellStyle name="แสดงผล 2" xfId="11589" xr:uid="{9402219F-C045-42B8-9965-50FB26A1C4AA}"/>
    <cellStyle name="แสดงผล 2 2" xfId="15182" xr:uid="{907AA943-9821-4715-A289-00AC1ADF1EE0}"/>
    <cellStyle name="แสดงผล 3" xfId="11590" xr:uid="{2AF7D2C2-33B1-4427-8EB3-BF5929E30337}"/>
    <cellStyle name="การคำนวณ" xfId="11591" xr:uid="{F375FA52-6BCA-432E-BD7B-93C506AA6323}"/>
    <cellStyle name="การคำนวณ 2" xfId="11592" xr:uid="{CA083218-58C5-417E-8395-EE3C48B5ADD2}"/>
    <cellStyle name="การคำนวณ 2 2" xfId="15183" xr:uid="{6CE50C74-6A77-4E43-8206-D088FDD0C07B}"/>
    <cellStyle name="การคำนวณ 3" xfId="11593" xr:uid="{AF7517FB-7F32-4A11-9F4E-44214E511FFD}"/>
    <cellStyle name="ข้อความเตือน" xfId="11594" xr:uid="{EF99FF40-BDD5-4D83-870B-94208F1607DA}"/>
    <cellStyle name="ข้อความเตือน 2" xfId="11595" xr:uid="{22124BFC-0093-412D-90B9-9CE4D92B7C0B}"/>
    <cellStyle name="ข้อความเตือน 2 2" xfId="15186" xr:uid="{C01B87A0-340B-4965-9CDE-40C5FEDBFD12}"/>
    <cellStyle name="ข้อความเตือน 3" xfId="11596" xr:uid="{68B50A18-F24C-438B-8ED1-D974C04A5F7B}"/>
    <cellStyle name="ข้อความอธิบาย" xfId="11597" xr:uid="{119A7692-EB4E-43BE-9736-461F512B11C0}"/>
    <cellStyle name="ข้อความอธิบาย 2" xfId="11598" xr:uid="{96FBA5E8-D8AE-423F-9496-2A38534C055B}"/>
    <cellStyle name="ข้อความอธิบาย 2 2" xfId="15187" xr:uid="{E3119B6B-031D-45BC-AD34-D1F59398A77F}"/>
    <cellStyle name="ข้อความอธิบาย 3" xfId="11599" xr:uid="{A42125DA-38F1-4ADC-945E-4E4AA6DF5CF4}"/>
    <cellStyle name="จุลภาค 2" xfId="15021" xr:uid="{B2360393-5849-46E2-B3F5-3237A1134E4C}"/>
    <cellStyle name="ชื่อเรื่อง" xfId="11600" xr:uid="{62C1F6E1-0594-48E6-95D8-CA4280F9DF90}"/>
    <cellStyle name="ชื่อเรื่อง 2" xfId="11601" xr:uid="{10092CED-C03A-4991-992B-D325DD328192}"/>
    <cellStyle name="ชื่อเรื่อง 2 2" xfId="15173" xr:uid="{B179E869-0426-45B3-A6EA-588A334BA0C2}"/>
    <cellStyle name="ชื่อเรื่อง 3" xfId="11602" xr:uid="{90ABFC30-393D-4611-B3F4-805A34B72532}"/>
    <cellStyle name="ณfน๔_NTCณ๘ป๙ (2)" xfId="11603" xr:uid="{3A453970-C123-4913-86EC-102619262E22}"/>
    <cellStyle name="ดี" xfId="11604" xr:uid="{0AD2450B-1470-4094-9550-8720277D2BD7}"/>
    <cellStyle name="ดี 2" xfId="11605" xr:uid="{4B0492EB-83B0-49F0-A60F-3CE4B6F99806}"/>
    <cellStyle name="ดี 2 2" xfId="15178" xr:uid="{9DE86692-9830-4343-B1DF-74012B4E11EF}"/>
    <cellStyle name="ดี 3" xfId="11606" xr:uid="{F817346E-E854-49FE-B8DB-91A32E45339E}"/>
    <cellStyle name="ตามการเชื่อมโยงหลายมิติ" xfId="11607" xr:uid="{455595DB-95D7-4934-8B55-9D94318AA678}"/>
    <cellStyle name="ตามการเชื่อมโยงหลายมิติ 2" xfId="11608" xr:uid="{44DC352D-F403-45D4-9D55-1EDD400A0623}"/>
    <cellStyle name="ตามการเชื่อมโยงหลายมิติ 2 2" xfId="11609" xr:uid="{768C1777-03EC-4AA5-863B-9B21C544173D}"/>
    <cellStyle name="ตามการเชื่อมโยงหลายมิติ 3" xfId="11610" xr:uid="{6ADB4E55-89B6-4BFF-8D11-F730B059047F}"/>
    <cellStyle name="ตามการเชื่อมโยงหลายมิติ 4" xfId="11611" xr:uid="{8A2DD228-8472-45F1-97EE-0AFD8B1746AD}"/>
    <cellStyle name="ตามการเชื่อมโยงหลายมิติ 5" xfId="11612" xr:uid="{A5DBDAAE-8BC5-4E81-BAF9-0E5478704520}"/>
    <cellStyle name="ตามการเชื่อมโยงหลายมิติ 6" xfId="11613" xr:uid="{E9155089-A723-4F57-9046-4249BFB79735}"/>
    <cellStyle name="ตามการเชื่อมโยงหลายมิติ_ JI-cost2013" xfId="11614" xr:uid="{1E217EFA-0906-4E4A-89F6-DA2492086550}"/>
    <cellStyle name="น้บะภฒ_95" xfId="11615" xr:uid="{DD485F60-D8FD-4EC3-B678-AB64D8809B2A}"/>
    <cellStyle name="ปกติ 10" xfId="11911" xr:uid="{69ECD33E-4543-4918-A408-C2A7ECDA1C7A}"/>
    <cellStyle name="ปกติ 10 2" xfId="12215" xr:uid="{07C894CF-450B-4114-805D-3809EC8E175E}"/>
    <cellStyle name="ปกติ 10 2 2" xfId="12808" xr:uid="{28542D35-530C-41A3-841A-D5C71AAA08CE}"/>
    <cellStyle name="ปกติ 10 2 2 2" xfId="13920" xr:uid="{1F54759E-4694-4C57-A5A7-5CAAB3754589}"/>
    <cellStyle name="ปกติ 10 2 3" xfId="13377" xr:uid="{835C0B39-D384-44E5-8472-BC14F836AED7}"/>
    <cellStyle name="ปกติ 10 3" xfId="12809" xr:uid="{105E7A45-4E31-4223-8D55-834C0013B086}"/>
    <cellStyle name="ปกติ 10 3 2" xfId="13921" xr:uid="{DF219FA0-17E6-4E9A-BAC3-E286D7C20BE5}"/>
    <cellStyle name="ปกติ 10 4" xfId="12810" xr:uid="{F6111E44-29BA-4804-836A-2A0F84360B5C}"/>
    <cellStyle name="ปกติ 10 5" xfId="13131" xr:uid="{1CC1BE22-58EE-4047-BD2D-00EE2FCD948C}"/>
    <cellStyle name="ปกติ 11" xfId="11913" xr:uid="{0ED0C01B-9637-4670-B266-C1DF381FBB11}"/>
    <cellStyle name="ปกติ 11 2" xfId="12216" xr:uid="{5CB45355-00E1-4102-A926-AE0167FCBE9E}"/>
    <cellStyle name="ปกติ 11 2 2" xfId="12811" xr:uid="{45D039BE-8DF9-4DF4-B4A9-AAF494CD4190}"/>
    <cellStyle name="ปกติ 11 2 2 2" xfId="13922" xr:uid="{6EBF510D-7E4F-454D-B62C-8A898B38FD57}"/>
    <cellStyle name="ปกติ 11 2 3" xfId="13378" xr:uid="{9FF67AA0-70B3-43CA-B07F-285E6FCC724D}"/>
    <cellStyle name="ปกติ 11 3" xfId="12812" xr:uid="{8EEFCC2B-403C-430F-9B2A-1F867EF6EB93}"/>
    <cellStyle name="ปกติ 11 3 2" xfId="13923" xr:uid="{99EFC89F-2239-47EB-80EF-4ECB90D3904A}"/>
    <cellStyle name="ปกติ 11 4" xfId="12813" xr:uid="{B7BD669E-4733-4641-83C3-48DEFC818A85}"/>
    <cellStyle name="ปกติ 11 4 2" xfId="13924" xr:uid="{AB6A2F5E-BDE4-40A2-B1B8-C82664C102E1}"/>
    <cellStyle name="ปกติ 11 5" xfId="13133" xr:uid="{2CFFB617-95CF-4B6E-9BC3-B1F5D695B589}"/>
    <cellStyle name="ปกติ 12" xfId="11928" xr:uid="{FB5B4B27-19D5-4BA0-9974-C98901E6034A}"/>
    <cellStyle name="ปกติ 12 2" xfId="12217" xr:uid="{67041F44-7654-4547-ACB4-C1328C6CC075}"/>
    <cellStyle name="ปกติ 12 2 2" xfId="12814" xr:uid="{6EB969CC-EA49-4086-831D-79D31565423E}"/>
    <cellStyle name="ปกติ 12 2 2 2" xfId="13925" xr:uid="{BC39631A-4B54-493E-BB84-276BBDC0C17D}"/>
    <cellStyle name="ปกติ 12 2 3" xfId="13379" xr:uid="{5A79FD20-29F2-4BD3-AFD6-1B8532AB355C}"/>
    <cellStyle name="ปกติ 12 3" xfId="12815" xr:uid="{2793BCD8-936A-4B5F-A55A-6D4A1204B5E6}"/>
    <cellStyle name="ปกติ 12 3 2" xfId="13926" xr:uid="{62AEB166-49AE-4F85-967B-2D1C9BCBF2ED}"/>
    <cellStyle name="ปกติ 12 4" xfId="12816" xr:uid="{EADC59CD-7238-424A-AD32-38A5D6403F29}"/>
    <cellStyle name="ปกติ 12 4 2" xfId="13927" xr:uid="{B200C9CA-F320-40F9-89D8-6830C885E25E}"/>
    <cellStyle name="ปกติ 12 5" xfId="13148" xr:uid="{84028888-A17D-4E17-AB94-66C0FF8804AD}"/>
    <cellStyle name="ปกติ 13" xfId="11929" xr:uid="{6145F318-66D2-4D0D-91D4-BAE75844F2AC}"/>
    <cellStyle name="ปกติ 13 2" xfId="12817" xr:uid="{667891FA-DA6F-4889-A24C-E5A8AA62B07D}"/>
    <cellStyle name="ปกติ 13 2 2" xfId="13928" xr:uid="{D061A381-ED91-454E-965B-CAE1D739338E}"/>
    <cellStyle name="ปกติ 13 3" xfId="12818" xr:uid="{2816AC4C-9CEE-4108-8FF5-54EB959B7E55}"/>
    <cellStyle name="ปกติ 13 3 2" xfId="13929" xr:uid="{6DD61BA7-38D5-4D45-8339-EB89E0160CDE}"/>
    <cellStyle name="ปกติ 13 4" xfId="13149" xr:uid="{B061EDE0-BBD4-4132-A96A-BFBA65F81C6C}"/>
    <cellStyle name="ปกติ 130" xfId="15000" xr:uid="{95AD3B1A-AF01-4C4E-860C-AED7907CAB35}"/>
    <cellStyle name="ปกติ 131" xfId="15002" xr:uid="{182781BA-872E-42F6-8F0A-6AD96E91072E}"/>
    <cellStyle name="ปกติ 135" xfId="15001" xr:uid="{76C2CF1B-C96C-4025-9A70-5014EB352BE0}"/>
    <cellStyle name="ปกติ 14" xfId="11930" xr:uid="{14BAA1C4-B36A-4C04-B033-FA3DBDB76236}"/>
    <cellStyle name="ปกติ 14 2" xfId="12819" xr:uid="{1A4B26D3-E21F-432E-8C30-9D40E689A940}"/>
    <cellStyle name="ปกติ 14 2 2" xfId="13930" xr:uid="{37AC7C5C-1EEC-4D43-B2D5-C867A9107875}"/>
    <cellStyle name="ปกติ 14 3" xfId="12820" xr:uid="{8B5783E1-09E0-435A-A28D-B1D0174C7A31}"/>
    <cellStyle name="ปกติ 14 3 2" xfId="13931" xr:uid="{4A183720-256B-46E9-96FD-5BFD208187A3}"/>
    <cellStyle name="ปกติ 14 4" xfId="13150" xr:uid="{854743BF-DDD4-401F-B9FE-FA87EC745281}"/>
    <cellStyle name="ปกติ 15" xfId="11945" xr:uid="{8D3B66A0-2B9E-4BD3-8311-72A478F38DF4}"/>
    <cellStyle name="ปกติ 15 2" xfId="12821" xr:uid="{5524D54A-B020-4785-8520-71C4D338F024}"/>
    <cellStyle name="ปกติ 15 2 2" xfId="13932" xr:uid="{639ADCE7-2A93-438E-ABB6-E3E967A9AB9B}"/>
    <cellStyle name="ปกติ 15 3" xfId="12822" xr:uid="{A7D8CDFA-B9F3-4CE8-9C22-8C4643520C64}"/>
    <cellStyle name="ปกติ 15 3 2" xfId="13933" xr:uid="{DE7E1262-16CB-414F-AB65-656CE228A586}"/>
    <cellStyle name="ปกติ 15 4" xfId="13165" xr:uid="{A639C95B-311B-482A-9E14-21EB71B05F74}"/>
    <cellStyle name="ปกติ 16" xfId="11960" xr:uid="{A5E83079-9F27-420C-9886-0AB596090470}"/>
    <cellStyle name="ปกติ 16 2" xfId="12823" xr:uid="{BDC5496A-ED51-4207-A399-34E82EBA9DA5}"/>
    <cellStyle name="ปกติ 16 2 2" xfId="13934" xr:uid="{029FDCC2-37D1-48A1-B08A-A3607A99A52A}"/>
    <cellStyle name="ปกติ 16 3" xfId="12824" xr:uid="{E4FBA3F4-6632-4ADC-925A-6FA51275D832}"/>
    <cellStyle name="ปกติ 16 3 2" xfId="13935" xr:uid="{8C2D954A-C09F-4BFD-837E-043CF53DE28B}"/>
    <cellStyle name="ปกติ 16 4" xfId="13180" xr:uid="{F104A62A-3BC3-44DE-84EE-7893E3DB3183}"/>
    <cellStyle name="ปกติ 17" xfId="11961" xr:uid="{85963BCA-A681-45C1-BC82-1D79D02EAB91}"/>
    <cellStyle name="ปกติ 17 2" xfId="12825" xr:uid="{D5ED0197-BE6F-417C-B3EC-C31494DF7859}"/>
    <cellStyle name="ปกติ 17 2 2" xfId="13936" xr:uid="{6A7AE725-95C7-4E84-A629-746443F188E5}"/>
    <cellStyle name="ปกติ 17 3" xfId="12826" xr:uid="{FC8BDAFC-BDB7-42E5-BFA6-5B038D21C5AD}"/>
    <cellStyle name="ปกติ 17 3 2" xfId="13937" xr:uid="{4EBB61FC-A102-4FD7-9173-6B8A407046C0}"/>
    <cellStyle name="ปกติ 17 4" xfId="12952" xr:uid="{3788C399-2D57-4DFD-8867-CFED8CB3C93A}"/>
    <cellStyle name="ปกติ 17 4 2" xfId="14058" xr:uid="{FDFA3999-095B-4DEE-B2CD-7FA2CE09BDDF}"/>
    <cellStyle name="ปกติ 17 5" xfId="13181" xr:uid="{72AB7948-6DAB-4621-B64C-EAE26F100EA9}"/>
    <cellStyle name="ปกติ 18" xfId="11976" xr:uid="{A5665E81-358B-432D-914B-F2B81F9B2024}"/>
    <cellStyle name="ปกติ 18 2" xfId="12082" xr:uid="{48D06E7D-6B85-4DA6-933B-0051904F1100}"/>
    <cellStyle name="ปกติ 18 2 2" xfId="12827" xr:uid="{B55B7F7B-A19B-49B7-B692-D578D906EE60}"/>
    <cellStyle name="ปกติ 18 2 2 2" xfId="13938" xr:uid="{B3E63E59-6FA9-416A-9035-10FE5B2C386F}"/>
    <cellStyle name="ปกติ 18 2 3" xfId="13246" xr:uid="{4F58F87A-43DA-4A8F-9129-59163956BC39}"/>
    <cellStyle name="ปกติ 18 3" xfId="12828" xr:uid="{3BAFDC83-42AD-4600-B8A0-D06DD84CDBFA}"/>
    <cellStyle name="ปกติ 18 3 2" xfId="13939" xr:uid="{07E950C6-0C5C-452B-87C2-A9D9F62361B9}"/>
    <cellStyle name="ปกติ 18 4" xfId="12829" xr:uid="{EACC1CB8-D662-4F84-8EF1-EF0C007AFBC7}"/>
    <cellStyle name="ปกติ 18 4 2" xfId="13940" xr:uid="{E35250AA-C678-46CA-99B1-BF314944C4E6}"/>
    <cellStyle name="ปกติ 18 5" xfId="12950" xr:uid="{7E326586-7FF9-4BC6-BA6C-1B744E57B845}"/>
    <cellStyle name="ปกติ 18 5 2" xfId="14056" xr:uid="{64CFE42E-B26D-490C-A848-B6D541BD0778}"/>
    <cellStyle name="ปกติ 18 6" xfId="13196" xr:uid="{14D0E640-65BC-4BDD-B34A-EABA581951A4}"/>
    <cellStyle name="ปกติ 19" xfId="11991" xr:uid="{96341DC9-CCA1-4F49-AACC-20CDA02713BB}"/>
    <cellStyle name="ปกติ 19 2" xfId="12830" xr:uid="{E3FCAD3F-BD15-4E71-BB0C-AF9877D8AC51}"/>
    <cellStyle name="ปกติ 19 2 2" xfId="13941" xr:uid="{47F6D41F-9EF0-41D0-9351-717EF2BDFE4D}"/>
    <cellStyle name="ปกติ 19 3" xfId="12831" xr:uid="{CE70756C-449F-40E6-9DEE-517597CEBD75}"/>
    <cellStyle name="ปกติ 19 3 2" xfId="13942" xr:uid="{A3E70C3A-44F5-4EB6-90D9-F76AFBA5251B}"/>
    <cellStyle name="ปกติ 19 4" xfId="13211" xr:uid="{85053C69-8969-4DEB-B37D-9409DC4765FC}"/>
    <cellStyle name="ปกติ 2" xfId="11616" xr:uid="{DF319BA9-F630-43BB-A707-610105758D00}"/>
    <cellStyle name="ปกติ 2 10" xfId="12985" xr:uid="{C7522C09-C552-489C-AB81-1F94BFDD4704}"/>
    <cellStyle name="ปกติ 2 11" xfId="11763" xr:uid="{10A0ECBD-CC60-475E-B0A8-441F5D8BFCAC}"/>
    <cellStyle name="ปกติ 2 2" xfId="11617" xr:uid="{CE13D7C0-1549-4B19-AED4-C558F30B5967}"/>
    <cellStyle name="ปกติ 2 2 2" xfId="11856" xr:uid="{43D4BD49-1FE4-4E18-BD2D-D012EFE3D54A}"/>
    <cellStyle name="ปกติ 2 2 2 2" xfId="12832" xr:uid="{F19E25C1-273E-4D91-9106-A538BEE586B9}"/>
    <cellStyle name="ปกติ 2 2 2 2 2" xfId="13943" xr:uid="{B27A28BD-B90E-49F0-A38F-C9E9AD4829E3}"/>
    <cellStyle name="ปกติ 2 2 2 3" xfId="12833" xr:uid="{9F280331-F57D-430E-A7DA-E7F32767B2CB}"/>
    <cellStyle name="ปกติ 2 2 2 3 2" xfId="13944" xr:uid="{AA1A68B5-09F1-4E0E-A4D6-0C89BAC5B51D}"/>
    <cellStyle name="ปกติ 2 2 2 4" xfId="13076" xr:uid="{68EBFED9-955D-4606-AFB9-1DD52B39B25D}"/>
    <cellStyle name="ปกติ 2 2 3" xfId="12834" xr:uid="{9CD0EA07-16F8-433A-8DBD-07FE552C7F2A}"/>
    <cellStyle name="ปกติ 2 2 3 2" xfId="13945" xr:uid="{6C8CFCAE-B221-4D7B-B9CE-439CEC7606D1}"/>
    <cellStyle name="ปกติ 2 2 4" xfId="12835" xr:uid="{0C967BA3-0D89-405E-9C9B-0C23469D577E}"/>
    <cellStyle name="ปกติ 2 2 4 2" xfId="13946" xr:uid="{D4F11AF8-7634-4236-9FD9-2FABA3C1AB63}"/>
    <cellStyle name="ปกติ 2 2 5" xfId="13003" xr:uid="{876EE278-1AC9-4A65-A88E-18F0D24C8AED}"/>
    <cellStyle name="ปกติ 2 2 6" xfId="11781" xr:uid="{3A1E88A5-2CA2-44A0-A9C2-1C17B37432C5}"/>
    <cellStyle name="ปกติ 2 3" xfId="11693" xr:uid="{D6763DD3-836A-43EE-8C72-CF09EF730C71}"/>
    <cellStyle name="ปกติ 2 3 2" xfId="11854" xr:uid="{9ED75D9D-CE30-4031-9ECD-641EBAADE931}"/>
    <cellStyle name="ปกติ 2 3 2 2" xfId="13074" xr:uid="{01D21483-5FB3-4365-8553-0B2DBCCC8134}"/>
    <cellStyle name="ปกติ 2 3 3" xfId="13000" xr:uid="{917FB0FF-8E3F-4BF1-9AC9-D6759CF41867}"/>
    <cellStyle name="ปกติ 2 3 4" xfId="11778" xr:uid="{DE46E29D-781A-422E-8125-E5E3D147E615}"/>
    <cellStyle name="ปกติ 2 4" xfId="11783" xr:uid="{8727AD12-A000-4B63-806F-6A81D38690DF}"/>
    <cellStyle name="ปกติ 2 4 2" xfId="11858" xr:uid="{E2FAC4B1-4CAC-409D-8D36-1150AED80B5F}"/>
    <cellStyle name="ปกติ 2 4 2 2" xfId="13078" xr:uid="{42AF5CC8-EAFB-44B0-9AB5-DD4F9B23D21E}"/>
    <cellStyle name="ปกติ 2 4 3" xfId="12836" xr:uid="{3D482994-9AF0-49B0-9336-44E2C04F4C61}"/>
    <cellStyle name="ปกติ 2 4 3 2" xfId="13947" xr:uid="{E835F16F-D6FA-43A3-AB67-2FD886885CC1}"/>
    <cellStyle name="ปกติ 2 4 4" xfId="12837" xr:uid="{53563E09-2A8C-4CE1-8F8A-257E16DDF708}"/>
    <cellStyle name="ปกติ 2 4 4 2" xfId="13948" xr:uid="{ECC3F2C9-D5AB-4EAD-BDDB-EA2AECC4D632}"/>
    <cellStyle name="ปกติ 2 4 5" xfId="13005" xr:uid="{4301C295-A0BB-4111-849A-03519EDBFDDF}"/>
    <cellStyle name="ปกติ 2 5" xfId="11799" xr:uid="{D6319EE7-E413-46FC-962A-14F1287D39E9}"/>
    <cellStyle name="ปกติ 2 5 2" xfId="11874" xr:uid="{6E242579-880B-4AEB-A0A2-29D1137BA161}"/>
    <cellStyle name="ปกติ 2 5 2 2" xfId="13094" xr:uid="{87002088-7D80-4121-BF6E-906222904E38}"/>
    <cellStyle name="ปกติ 2 5 3" xfId="12838" xr:uid="{E997339E-6972-403C-B5B8-C94334A62EB7}"/>
    <cellStyle name="ปกติ 2 5 3 2" xfId="13949" xr:uid="{F52BB6FD-E864-4AA1-8325-BFA0D4F04603}"/>
    <cellStyle name="ปกติ 2 5 4" xfId="12839" xr:uid="{3B611852-383E-4ADF-AD29-F1625FEE973F}"/>
    <cellStyle name="ปกติ 2 5 4 2" xfId="13950" xr:uid="{FA624709-B739-4C02-8D86-DB0D7B09306F}"/>
    <cellStyle name="ปกติ 2 5 5" xfId="13021" xr:uid="{95D8E1AC-7FFA-4D0A-A60B-834D9FE1F08B}"/>
    <cellStyle name="ปกติ 2 6" xfId="11839" xr:uid="{D8460574-E1E9-44EB-922E-C3A6E5EE0150}"/>
    <cellStyle name="ปกติ 2 6 2" xfId="12840" xr:uid="{495DA692-939E-4A97-BC8B-5A2B0E0B7410}"/>
    <cellStyle name="ปกติ 2 6 2 2" xfId="13951" xr:uid="{349AD643-2871-4844-B8F8-3111D5DC2F08}"/>
    <cellStyle name="ปกติ 2 6 3" xfId="12841" xr:uid="{778F9CBD-D776-4D43-8572-3A765F365437}"/>
    <cellStyle name="ปกติ 2 6 3 2" xfId="13952" xr:uid="{8B6D5C7F-388F-4EFE-8BE0-30BEA5AF19D8}"/>
    <cellStyle name="ปกติ 2 6 4" xfId="13059" xr:uid="{0A5CD2B4-6686-434D-B724-6E448EC206F3}"/>
    <cellStyle name="ปกติ 2 6 5" xfId="14595" xr:uid="{DC657592-1BF4-49D4-AC75-3BB48B787080}"/>
    <cellStyle name="ปกติ 2 7" xfId="12218" xr:uid="{AB5490C2-39F6-4807-8B83-A8FD13378862}"/>
    <cellStyle name="ปกติ 2 7 2" xfId="15096" xr:uid="{59442D43-E8DD-4779-A140-BAC348BD2E95}"/>
    <cellStyle name="ปกติ 2 7 3" xfId="14976" xr:uid="{A921878C-8CDA-4DB7-87D8-A4AC4E03C3A4}"/>
    <cellStyle name="ปกติ 2 8" xfId="12842" xr:uid="{BFBF5BFB-BFCC-4B81-BE3D-A6FA746602F1}"/>
    <cellStyle name="ปกติ 2 8 2" xfId="13953" xr:uid="{5FE4C49A-3096-4EE9-BFAC-BC98D0A39716}"/>
    <cellStyle name="ปกติ 2 8 2 2" xfId="15106" xr:uid="{3E1E4655-6A1E-49D7-BAF0-3E7B722A9488}"/>
    <cellStyle name="ปกติ 2 9" xfId="12843" xr:uid="{09BD5DB3-717F-4C54-A484-0BA2E85999D8}"/>
    <cellStyle name="ปกติ 20" xfId="11992" xr:uid="{A4752E40-74F5-4AF9-A56D-46DA832C6458}"/>
    <cellStyle name="ปกติ 20 2" xfId="12844" xr:uid="{2FF7026D-D1EC-4374-B4DF-2D5C635A922E}"/>
    <cellStyle name="ปกติ 20 2 2" xfId="13954" xr:uid="{A03C8268-EB91-4D0A-9EB6-FEAEA1177B0E}"/>
    <cellStyle name="ปกติ 20 3" xfId="12845" xr:uid="{5BBE088B-1DB5-4709-A30C-236739D1CADF}"/>
    <cellStyle name="ปกติ 20 3 2" xfId="13955" xr:uid="{E0DA703B-000E-4C8A-B769-7636037819D1}"/>
    <cellStyle name="ปกติ 20 4" xfId="13212" xr:uid="{294769FB-5950-49B5-85F4-5F41AAA5DDC0}"/>
    <cellStyle name="ปกติ 21" xfId="12007" xr:uid="{B3CF50D5-FBEE-4FF1-BEEE-9438ACF6F5EE}"/>
    <cellStyle name="ปกติ 21 2" xfId="12085" xr:uid="{586A6107-09C3-444F-B22C-040B72019F74}"/>
    <cellStyle name="ปกติ 21 2 2" xfId="13249" xr:uid="{B34CB7F1-99E1-4746-9936-2F46AEB9A3D0}"/>
    <cellStyle name="ปกติ 21 3" xfId="12846" xr:uid="{0C71A88B-E2E1-4F08-A7D6-E4CA5B654A42}"/>
    <cellStyle name="ปกติ 21 3 2" xfId="13956" xr:uid="{9E5D941E-A0D3-4145-843D-2D9DFCC51738}"/>
    <cellStyle name="ปกติ 21 4" xfId="12847" xr:uid="{F199BC2D-3078-405E-B159-C46F9226E007}"/>
    <cellStyle name="ปกติ 21 4 2" xfId="13957" xr:uid="{B227A162-CAB4-45D7-AD00-068768A58BFB}"/>
    <cellStyle name="ปกติ 21 5" xfId="13227" xr:uid="{4E09490D-F534-49BA-AF20-F784EA3F7B30}"/>
    <cellStyle name="ปกติ 22" xfId="12008" xr:uid="{3503CA59-D315-4B27-84A5-5CFD6F0C44B0}"/>
    <cellStyle name="ปกติ 22 2" xfId="12084" xr:uid="{BB527A45-9A09-4860-95E3-B52CB850E33C}"/>
    <cellStyle name="ปกติ 22 2 2" xfId="12848" xr:uid="{5095568D-CB31-427A-87AD-B40A8C5579CD}"/>
    <cellStyle name="ปกติ 22 2 2 2" xfId="13958" xr:uid="{70A18A3A-ACC0-466F-9DDD-D4E45C4FA830}"/>
    <cellStyle name="ปกติ 22 2 3" xfId="13248" xr:uid="{EBD0617A-F981-490B-B410-648252449607}"/>
    <cellStyle name="ปกติ 22 3" xfId="12849" xr:uid="{3ACB80EF-D56B-42DD-9613-91C9ABEB4F8A}"/>
    <cellStyle name="ปกติ 22 3 2" xfId="13959" xr:uid="{3F6E8267-4023-4520-B177-3D0A93BD7AC0}"/>
    <cellStyle name="ปกติ 22 4" xfId="12850" xr:uid="{5510A7EB-C0D0-48B6-AE67-BD49A4363326}"/>
    <cellStyle name="ปกติ 22 4 2" xfId="13960" xr:uid="{400EAC14-EEE7-4AF3-9D3D-FBCF68836E80}"/>
    <cellStyle name="ปกติ 22 5" xfId="13228" xr:uid="{74614A80-E1EA-4FCA-859A-8503FC7E7C1B}"/>
    <cellStyle name="ปกติ 23" xfId="12009" xr:uid="{C34E2E64-3A07-4746-A2BB-0DBDD20A69A6}"/>
    <cellStyle name="ปกติ 23 2" xfId="12851" xr:uid="{3BACCFB7-592C-4750-B53C-237F86BC9E5E}"/>
    <cellStyle name="ปกติ 23 2 2" xfId="13961" xr:uid="{D41B1779-076B-42CD-83D4-C2AE4765B52D}"/>
    <cellStyle name="ปกติ 23 3" xfId="12852" xr:uid="{B469FA8F-A6A6-4E04-B802-118D5B45B6AD}"/>
    <cellStyle name="ปกติ 23 3 2" xfId="13962" xr:uid="{C41672F8-785B-44E4-8CEE-DCF3E05AB939}"/>
    <cellStyle name="ปกติ 23 4" xfId="13229" xr:uid="{5514A839-96A2-4380-B76C-1599DCE5DFB6}"/>
    <cellStyle name="ปกติ 24" xfId="12023" xr:uid="{D9F84925-55A5-4922-B060-F201199073D0}"/>
    <cellStyle name="ปกติ 24 2" xfId="12083" xr:uid="{E255DE00-705D-4897-9388-98D82DE74132}"/>
    <cellStyle name="ปกติ 24 2 2" xfId="12853" xr:uid="{6E4BBBC9-D5BD-4C0A-9872-64ED1183C2FE}"/>
    <cellStyle name="ปกติ 24 2 2 2" xfId="13963" xr:uid="{492DBDFB-AB04-4961-8701-0173F950597B}"/>
    <cellStyle name="ปกติ 24 2 3" xfId="13247" xr:uid="{2C27B2C8-C45D-4FC7-B301-B48AE5E43B18}"/>
    <cellStyle name="ปกติ 24 3" xfId="12854" xr:uid="{0702D46B-6269-441D-B79C-9C75DCCDCF43}"/>
    <cellStyle name="ปกติ 24 3 2" xfId="13964" xr:uid="{36E917C5-1A89-48E1-A9EE-809A88BED02B}"/>
    <cellStyle name="ปกติ 24 4" xfId="12855" xr:uid="{97678BDC-E78A-4C89-8F74-0F29BB7AECE8}"/>
    <cellStyle name="ปกติ 24 4 2" xfId="13965" xr:uid="{DF4E0AD5-5C0F-4774-9155-45E34AEF993D}"/>
    <cellStyle name="ปกติ 24 5" xfId="13243" xr:uid="{C14B1CAB-1738-4923-A20D-3E38C193CE34}"/>
    <cellStyle name="ปกติ 24 5 2" xfId="15049" xr:uid="{AD48A160-FFA8-4490-B882-2C15503CCFF0}"/>
    <cellStyle name="ปกติ 25" xfId="12219" xr:uid="{C50610E8-87FE-4C1D-B0E7-2DB2ECB20BE7}"/>
    <cellStyle name="ปกติ 25 2" xfId="12856" xr:uid="{6021CC77-5ACD-4C7D-ACB9-A0429A213F2C}"/>
    <cellStyle name="ปกติ 25 2 2" xfId="13966" xr:uid="{9F132E94-0F4C-438C-8D74-D81261C2348D}"/>
    <cellStyle name="ปกติ 25 3" xfId="13380" xr:uid="{4F516CDA-E418-4320-A8D7-5BC5C5292C91}"/>
    <cellStyle name="ปกติ 26" xfId="12220" xr:uid="{3C2D9437-91D0-4CC7-8B3C-4B1318D0B199}"/>
    <cellStyle name="ปกติ 26 2" xfId="12857" xr:uid="{39687E18-3218-40B0-A47D-1C4A9E255294}"/>
    <cellStyle name="ปกติ 26 2 2" xfId="13967" xr:uid="{252BD0BC-279A-4E8D-AD66-30B434AC063D}"/>
    <cellStyle name="ปกติ 26 3" xfId="13381" xr:uid="{1D67ABDB-0B8D-4A1F-8894-1561B7F327D0}"/>
    <cellStyle name="ปกติ 27" xfId="12221" xr:uid="{0CB76272-A113-4809-9332-9266AFA6C815}"/>
    <cellStyle name="ปกติ 27 2" xfId="12858" xr:uid="{94E77E0D-2DC2-4422-9D33-5CB6DFCCBECC}"/>
    <cellStyle name="ปกติ 27 2 2" xfId="13968" xr:uid="{B2421DFF-C762-4B10-B0E0-F959535D8728}"/>
    <cellStyle name="ปกติ 27 3" xfId="13382" xr:uid="{E18D03A4-5A14-49FA-BFF1-A01012DDA39B}"/>
    <cellStyle name="ปกติ 28" xfId="12222" xr:uid="{E31BA5C1-64AE-4CA4-866C-5D6B643F074B}"/>
    <cellStyle name="ปกติ 28 2" xfId="12859" xr:uid="{70C507B1-B5F3-407B-9630-93F97A722D29}"/>
    <cellStyle name="ปกติ 28 2 2" xfId="13969" xr:uid="{7C524715-67BF-4157-B3F8-5BE68DF5E8E5}"/>
    <cellStyle name="ปกติ 28 3" xfId="13383" xr:uid="{F8D174E6-2BB2-4788-9A7E-7FADC213484E}"/>
    <cellStyle name="ปกติ 29" xfId="12223" xr:uid="{F635209A-1D68-46DD-8EDB-EF97379E62CC}"/>
    <cellStyle name="ปกติ 29 2" xfId="12860" xr:uid="{578F9A52-F9A1-4A86-BF9E-751F2059F1C6}"/>
    <cellStyle name="ปกติ 29 2 2" xfId="13970" xr:uid="{F9FF6A83-9489-4569-BCC3-AFBAFFC9A866}"/>
    <cellStyle name="ปกติ 29 3" xfId="13384" xr:uid="{33E1DDDE-D6BB-44B1-AD46-1F147617554C}"/>
    <cellStyle name="ปกติ 3" xfId="11765" xr:uid="{8F73B9FC-A3D8-4BE0-A711-1ABF238A1E87}"/>
    <cellStyle name="ปกติ 3 2" xfId="11797" xr:uid="{A8770E55-B91E-4218-8025-E58BAD04438F}"/>
    <cellStyle name="ปกติ 3 2 2" xfId="11872" xr:uid="{D3616F1B-F38D-4015-9E50-98C06D111155}"/>
    <cellStyle name="ปกติ 3 2 2 2" xfId="12861" xr:uid="{8D56F4FD-96FD-41AA-8CDB-C91A2BFE29C3}"/>
    <cellStyle name="ปกติ 3 2 2 2 2" xfId="13971" xr:uid="{2A6748B5-C89A-4ADF-A952-4B5473744F60}"/>
    <cellStyle name="ปกติ 3 2 2 3" xfId="12862" xr:uid="{980DD359-CF7A-4B4D-A1C6-89B45B21AE87}"/>
    <cellStyle name="ปกติ 3 2 2 3 2" xfId="13972" xr:uid="{0E853931-BB57-4C25-A77F-D9EB5DFED038}"/>
    <cellStyle name="ปกติ 3 2 2 4" xfId="13092" xr:uid="{6F57A0DD-553E-47C3-ABD9-4DA8E840B6AF}"/>
    <cellStyle name="ปกติ 3 2 3" xfId="12863" xr:uid="{5C02597E-16E0-4B2A-9C64-BC851CD85855}"/>
    <cellStyle name="ปกติ 3 2 3 2" xfId="13973" xr:uid="{43EE8D62-7317-48F4-8672-90222DE222DE}"/>
    <cellStyle name="ปกติ 3 2 4" xfId="12864" xr:uid="{8F229A2F-C2EE-4ECF-9E0A-2C87966D94B7}"/>
    <cellStyle name="ปกติ 3 2 4 2" xfId="13974" xr:uid="{A6AE05AF-9E7C-48B3-AD00-802CF864F4FC}"/>
    <cellStyle name="ปกติ 3 2 5" xfId="13019" xr:uid="{A8454302-7E2A-477F-A025-0A5CC82496A0}"/>
    <cellStyle name="ปกติ 3 3" xfId="11813" xr:uid="{1E4E9AAF-D07D-43BD-8CC8-523803EE9FF8}"/>
    <cellStyle name="ปกติ 3 3 2" xfId="11888" xr:uid="{EC17AAE9-2A28-4578-95DA-97546500DF59}"/>
    <cellStyle name="ปกติ 3 3 2 2" xfId="13108" xr:uid="{8A96FEAB-4516-4C59-B884-DB8EF2C4BFE9}"/>
    <cellStyle name="ปกติ 3 3 3" xfId="12865" xr:uid="{A42988CD-8D75-4DF5-9150-BE18F71C8FC6}"/>
    <cellStyle name="ปกติ 3 3 3 2" xfId="13975" xr:uid="{90739BF5-1BB8-4C3D-B2DD-CD2F72750BD2}"/>
    <cellStyle name="ปกติ 3 3 4" xfId="12866" xr:uid="{FA881447-1273-4B31-8454-9E40FC61D504}"/>
    <cellStyle name="ปกติ 3 3 4 2" xfId="13976" xr:uid="{09CD11B0-118A-4D17-85F0-3AA2AE5CA313}"/>
    <cellStyle name="ปกติ 3 3 5" xfId="13035" xr:uid="{F3B3667A-1DB3-4823-B471-5D13D1C18BEB}"/>
    <cellStyle name="ปกติ 3 4" xfId="11841" xr:uid="{2F144FAA-4401-4F8E-9240-008E91816FAB}"/>
    <cellStyle name="ปกติ 3 4 2" xfId="12867" xr:uid="{37871E76-C72B-49A2-A45F-DCCE06DBB35C}"/>
    <cellStyle name="ปกติ 3 4 2 2" xfId="13977" xr:uid="{121CF4B0-1DFD-43C8-8895-BD2403BC6477}"/>
    <cellStyle name="ปกติ 3 4 3" xfId="12868" xr:uid="{6394ED31-BDA9-4F70-945E-C83A9DB6B639}"/>
    <cellStyle name="ปกติ 3 4 3 2" xfId="13978" xr:uid="{F696B863-C268-4463-8D45-4388C431B818}"/>
    <cellStyle name="ปกติ 3 4 4" xfId="13061" xr:uid="{40297767-FD44-44A4-B1A2-DF858FB247E7}"/>
    <cellStyle name="ปกติ 3 5" xfId="12224" xr:uid="{97FECC7B-D882-484A-A6AA-121FAAFECBE0}"/>
    <cellStyle name="ปกติ 3 5 2" xfId="15101" xr:uid="{FE23FF47-5B31-48B9-9B4B-39B7422DC5F3}"/>
    <cellStyle name="ปกติ 3 5 3" xfId="14978" xr:uid="{2D588FA0-7946-4EA8-9A7B-0FDBB98A89DB}"/>
    <cellStyle name="ปกติ 3 6" xfId="12869" xr:uid="{BAF1DAA6-23A8-42E0-83A9-9655608E006D}"/>
    <cellStyle name="ปกติ 3 6 2" xfId="13979" xr:uid="{F2BC22BE-139E-48A1-9FB2-811A47544D3F}"/>
    <cellStyle name="ปกติ 3 7" xfId="12870" xr:uid="{3C3D7D73-116B-4240-B410-1BFC199467C3}"/>
    <cellStyle name="ปกติ 3 7 2" xfId="13980" xr:uid="{B0B8D312-3D83-4698-A6F6-6D04E28037EA}"/>
    <cellStyle name="ปกติ 3 8" xfId="12987" xr:uid="{27F75F09-A68F-4664-8B49-569AEF607E49}"/>
    <cellStyle name="ปกติ 30" xfId="12225" xr:uid="{EF509BF8-8E9D-4CAB-9C82-2B8DDE5DD338}"/>
    <cellStyle name="ปกติ 30 2" xfId="12871" xr:uid="{3CD3CE8B-CEB7-45A1-915C-0711E7EDEBC8}"/>
    <cellStyle name="ปกติ 30 2 2" xfId="13981" xr:uid="{354DB67F-BA68-42DC-AC79-2C63402D793E}"/>
    <cellStyle name="ปกติ 30 3" xfId="13385" xr:uid="{32D90A9D-ACE6-4FE1-84DE-81E820F69C26}"/>
    <cellStyle name="ปกติ 31" xfId="12226" xr:uid="{1C067EEE-18FC-463A-8E27-1ED418FF6CFA}"/>
    <cellStyle name="ปกติ 31 2" xfId="12872" xr:uid="{D753A2AC-3A8A-47EE-A4F0-7B78B6838EAE}"/>
    <cellStyle name="ปกติ 31 2 2" xfId="13982" xr:uid="{E4D6D6BF-9F7E-4021-A07B-068B061CA3A5}"/>
    <cellStyle name="ปกติ 31 3" xfId="13386" xr:uid="{91EDDBAF-DFEA-4196-BFAC-2B7098B36CE4}"/>
    <cellStyle name="ปกติ 32" xfId="12227" xr:uid="{A4D1B7A4-5FBB-4417-8AFC-8E6FC3FA3DB4}"/>
    <cellStyle name="ปกติ 32 2" xfId="12873" xr:uid="{25FF1B35-9475-4950-BFBA-088D27F6B8B7}"/>
    <cellStyle name="ปกติ 32 2 2" xfId="13983" xr:uid="{14164172-C610-4494-BF52-74EACB13798E}"/>
    <cellStyle name="ปกติ 32 3" xfId="13387" xr:uid="{15704586-CD2E-4D16-8349-CDB18B388A26}"/>
    <cellStyle name="ปกติ 32 4" xfId="14979" xr:uid="{E83A8725-BFF5-4553-AD99-34AB21BC8F3B}"/>
    <cellStyle name="ปกติ 33" xfId="12228" xr:uid="{27B0435A-EB3F-4A37-A962-A047339DE639}"/>
    <cellStyle name="ปกติ 33 2" xfId="12874" xr:uid="{9210B7D1-8B34-4922-981A-1C6602E670AD}"/>
    <cellStyle name="ปกติ 33 2 2" xfId="13984" xr:uid="{26DAA98D-CAEA-4362-A0B0-AC1D8D10E96B}"/>
    <cellStyle name="ปกติ 33 3" xfId="13388" xr:uid="{230762C7-EADF-4546-BCE8-C9D59864ECE3}"/>
    <cellStyle name="ปกติ 34" xfId="12229" xr:uid="{1254238D-D17B-49CC-B7F5-C046DE8713BE}"/>
    <cellStyle name="ปกติ 34 2" xfId="12875" xr:uid="{6A8AE4DB-4FD0-4AA6-8E53-6BCCB4EDA7A2}"/>
    <cellStyle name="ปกติ 34 2 2" xfId="13985" xr:uid="{0CFAC62C-2E17-402E-B1EC-61456F85EB19}"/>
    <cellStyle name="ปกติ 34 3" xfId="13389" xr:uid="{98D0A6B9-E064-4041-B38E-18472FB6C237}"/>
    <cellStyle name="ปกติ 35" xfId="12230" xr:uid="{D397209C-D97B-46C4-AF53-7BF69B0980BF}"/>
    <cellStyle name="ปกติ 35 2" xfId="14999" xr:uid="{8DCED5C6-5D55-459D-8268-9EEA90012872}"/>
    <cellStyle name="ปกติ 36" xfId="12231" xr:uid="{FD878501-0BB3-4CBE-88B1-027362E25EFE}"/>
    <cellStyle name="ปกติ 36 2" xfId="12876" xr:uid="{961DD2F6-0A0F-4814-B5AD-D552B7649B73}"/>
    <cellStyle name="ปกติ 36 2 2" xfId="13986" xr:uid="{177F1824-B971-4B75-BF31-087952CBAB7D}"/>
    <cellStyle name="ปกติ 36 3" xfId="13390" xr:uid="{1B246BC9-7A54-43C3-B3E3-FBD0D8AF0B88}"/>
    <cellStyle name="ปกติ 37" xfId="12232" xr:uid="{25536F46-7F05-4800-9D41-6F740161B311}"/>
    <cellStyle name="ปกติ 37 2" xfId="12877" xr:uid="{E7BE8630-889E-46D0-AFC0-0BC9F9DD5549}"/>
    <cellStyle name="ปกติ 37 2 2" xfId="13987" xr:uid="{AFDB116B-35C8-4D64-93D7-1A0D56B472B6}"/>
    <cellStyle name="ปกติ 37 3" xfId="13391" xr:uid="{09B533F9-45D0-4160-AFEF-A1966A18A2B1}"/>
    <cellStyle name="ปกติ 38" xfId="12233" xr:uid="{95451A9A-85C8-410A-8A99-4346899CC0F0}"/>
    <cellStyle name="ปกติ 38 2" xfId="12878" xr:uid="{CAEDDE26-8736-4227-9AE7-44866E5436EF}"/>
    <cellStyle name="ปกติ 38 2 2" xfId="13988" xr:uid="{E8B7B9D7-BD0D-4AB5-9409-55CD103F65F6}"/>
    <cellStyle name="ปกติ 38 3" xfId="13392" xr:uid="{12303A5C-9C25-4C14-B9E1-44ADEEE1BE5A}"/>
    <cellStyle name="ปกติ 39" xfId="12234" xr:uid="{B7D01379-B28C-4946-9645-89564CC0C31D}"/>
    <cellStyle name="ปกติ 39 2" xfId="12879" xr:uid="{A3A2D5D5-2817-461A-8FFA-054EB4E89DA4}"/>
    <cellStyle name="ปกติ 39 2 2" xfId="13989" xr:uid="{8ABEF008-B2AA-402B-BE8C-D9CC47ED97BF}"/>
    <cellStyle name="ปกติ 39 3" xfId="13393" xr:uid="{23BE3612-7503-4017-8C46-012031C359AF}"/>
    <cellStyle name="ปกติ 4" xfId="11821" xr:uid="{45449ADA-317C-4933-8664-07589FD9C4BA}"/>
    <cellStyle name="ปกติ 4 2" xfId="11891" xr:uid="{AF122150-30C2-4E9D-9B35-50EF3A7A9A1D}"/>
    <cellStyle name="ปกติ 4 2 2" xfId="12880" xr:uid="{A0427742-C755-4406-BFE0-8337CD878C90}"/>
    <cellStyle name="ปกติ 4 2 2 2" xfId="13990" xr:uid="{254BF33A-FE18-4CDD-A104-43BD15A73A83}"/>
    <cellStyle name="ปกติ 4 2 3" xfId="13111" xr:uid="{E9570F7D-B03D-4FB4-A055-DB62F98F4615}"/>
    <cellStyle name="ปกติ 4 3" xfId="12235" xr:uid="{ABDE1EE6-9E46-4B79-8DC1-D1C003CABE9C}"/>
    <cellStyle name="ปกติ 4 3 2" xfId="13394" xr:uid="{9FE00214-FD38-44C3-A98D-78831CC58D95}"/>
    <cellStyle name="ปกติ 4 3 3" xfId="14980" xr:uid="{8C4B469F-7C55-48A6-AE5C-ABA7FEAFAFB5}"/>
    <cellStyle name="ปกติ 4 4" xfId="12881" xr:uid="{BF5FB760-B40C-420B-89FD-E227A9ED1956}"/>
    <cellStyle name="ปกติ 4 4 2" xfId="13991" xr:uid="{83190868-AA77-4E3E-8DF9-E18C25D7CA81}"/>
    <cellStyle name="ปกติ 4 5" xfId="12882" xr:uid="{3AB58284-E345-45EE-8117-F79926D632A0}"/>
    <cellStyle name="ปกติ 4 5 2" xfId="13992" xr:uid="{092C7960-7FA7-4C5F-8F4A-5FD14F744CAB}"/>
    <cellStyle name="ปกติ 4 6" xfId="13041" xr:uid="{89B595FB-ED07-4260-983C-4B6D305EB815}"/>
    <cellStyle name="ปกติ 40" xfId="12236" xr:uid="{3317F2DA-82F5-497B-B072-80C546648EC5}"/>
    <cellStyle name="ปกติ 40 2" xfId="12883" xr:uid="{21508EA3-5C5D-4EE4-882B-E908C87DE059}"/>
    <cellStyle name="ปกติ 40 2 2" xfId="13993" xr:uid="{D0FD1C3B-9C13-41D7-A8F0-3E2FDE537467}"/>
    <cellStyle name="ปกติ 40 3" xfId="13395" xr:uid="{320B38DB-9205-48F6-8B1A-63E4B4D1EBC2}"/>
    <cellStyle name="ปกติ 41" xfId="12237" xr:uid="{5D71960A-44A6-49D6-BC59-AA6D5C9DDA51}"/>
    <cellStyle name="ปกติ 41 2" xfId="12884" xr:uid="{5FA7D02F-03C2-41AA-8178-8A47C13B5238}"/>
    <cellStyle name="ปกติ 41 2 2" xfId="13994" xr:uid="{6AB1EA43-3D0B-4CDC-AC97-9E2C165895A9}"/>
    <cellStyle name="ปกติ 41 3" xfId="13396" xr:uid="{04FC4E21-9064-4D78-900E-277F39546D31}"/>
    <cellStyle name="ปกติ 42" xfId="12238" xr:uid="{F268D747-D42A-46C6-9E3B-A6EE6AD14B21}"/>
    <cellStyle name="ปกติ 42 2" xfId="12885" xr:uid="{EFE0D522-B4B6-41B5-A817-CAA16B453EED}"/>
    <cellStyle name="ปกติ 42 2 2" xfId="13995" xr:uid="{7C86D402-EFAD-4424-8999-68DA383E5B7B}"/>
    <cellStyle name="ปกติ 42 3" xfId="13397" xr:uid="{9D5D7AA4-0D0E-4B33-A8DC-8D4524397791}"/>
    <cellStyle name="ปกติ 43" xfId="12239" xr:uid="{E2A77A76-259B-4A21-8E61-6C39D9270A0E}"/>
    <cellStyle name="ปกติ 43 2" xfId="12886" xr:uid="{08C90D61-F80D-48A1-87E0-AFD0D430B072}"/>
    <cellStyle name="ปกติ 43 2 2" xfId="13996" xr:uid="{719E7E22-ACA1-4A08-8732-C83F2724BE1F}"/>
    <cellStyle name="ปกติ 43 3" xfId="13398" xr:uid="{A57A9171-EC9A-4E4E-A31B-292AAA984926}"/>
    <cellStyle name="ปกติ 44" xfId="12240" xr:uid="{96C66898-08B5-43A5-8178-CD56922065FA}"/>
    <cellStyle name="ปกติ 44 2" xfId="12887" xr:uid="{0E3B0DD9-C204-4B9B-9E5D-5B4C50A6ACE3}"/>
    <cellStyle name="ปกติ 44 2 2" xfId="13997" xr:uid="{75AC8245-ED20-4B6C-8E33-EA6D14F6CFB6}"/>
    <cellStyle name="ปกติ 44 3" xfId="13399" xr:uid="{20308248-093B-4D41-9F97-57250D35CD60}"/>
    <cellStyle name="ปกติ 45" xfId="12241" xr:uid="{13672C58-911D-42B9-AB50-845D796CA9BA}"/>
    <cellStyle name="ปกติ 45 2" xfId="12888" xr:uid="{01606333-D475-4DFE-8522-2C2F53425CA4}"/>
    <cellStyle name="ปกติ 45 2 2" xfId="13998" xr:uid="{FFB97144-2F77-4F05-BED9-EFAB2AE080B1}"/>
    <cellStyle name="ปกติ 45 3" xfId="13400" xr:uid="{D5A47DC3-B6B0-48C5-A250-EB1E66B14D5D}"/>
    <cellStyle name="ปกติ 46" xfId="12242" xr:uid="{C30EA487-425A-45F4-BA68-C0B1DC1A3A61}"/>
    <cellStyle name="ปกติ 46 2" xfId="12889" xr:uid="{162195DE-C658-489A-93C3-4710E31D1E80}"/>
    <cellStyle name="ปกติ 46 2 2" xfId="13999" xr:uid="{8F95C5D5-D786-42F4-9986-9F3224C85297}"/>
    <cellStyle name="ปกติ 46 3" xfId="13401" xr:uid="{87444E89-7637-4E49-91F5-1CAB8C7BDEBD}"/>
    <cellStyle name="ปกติ 47" xfId="12243" xr:uid="{64ED2525-FA94-481A-A5C8-8B4D4B30472E}"/>
    <cellStyle name="ปกติ 47 2" xfId="12890" xr:uid="{77D0C727-4EFD-4ADE-BB41-976C08100E62}"/>
    <cellStyle name="ปกติ 47 2 2" xfId="14000" xr:uid="{3D390EB4-0CB7-48C1-997A-18FE842CEAB7}"/>
    <cellStyle name="ปกติ 47 3" xfId="13402" xr:uid="{DEE1BC5C-D03F-4BED-8B3A-1A1E5D59AE66}"/>
    <cellStyle name="ปกติ 48" xfId="12244" xr:uid="{23FB0F9F-5087-4BD3-87AB-8D72C89CA64B}"/>
    <cellStyle name="ปกติ 48 2" xfId="12891" xr:uid="{E1735849-1B66-4D3A-A91C-C84294AB8F10}"/>
    <cellStyle name="ปกติ 48 2 2" xfId="14001" xr:uid="{6A17704A-8F29-4DFE-B149-1CF339ED4CAF}"/>
    <cellStyle name="ปกติ 48 3" xfId="13403" xr:uid="{AC837E6B-0949-4A12-AC4A-0BFBCDF74B30}"/>
    <cellStyle name="ปกติ 49" xfId="12245" xr:uid="{CC23F0B4-E2E6-4527-8438-1E3D0FAB2E12}"/>
    <cellStyle name="ปกติ 49 2" xfId="12892" xr:uid="{ABD24EE8-B271-4EE1-A1C5-9F7B5901081E}"/>
    <cellStyle name="ปกติ 49 2 2" xfId="14002" xr:uid="{7FD2A981-AED3-4ABB-8EAA-89C85BB585D0}"/>
    <cellStyle name="ปกติ 49 3" xfId="13404" xr:uid="{70C52895-EB80-48D4-B8E2-150E58665392}"/>
    <cellStyle name="ปกติ 5" xfId="11823" xr:uid="{3AEDABD4-6731-4BEA-8166-CE5EF51EF4DF}"/>
    <cellStyle name="ปกติ 5 2" xfId="12246" xr:uid="{3A51F883-BB39-45B4-AAC0-2BCBCEB960EA}"/>
    <cellStyle name="ปกติ 5 2 2" xfId="12893" xr:uid="{E17CB344-1F91-4630-96F8-B7E14020A243}"/>
    <cellStyle name="ปกติ 5 2 2 2" xfId="14003" xr:uid="{3497B612-3993-47A3-8A0C-581C3D32D267}"/>
    <cellStyle name="ปกติ 5 2 3" xfId="13405" xr:uid="{B840A367-0889-447D-9922-FB20DDE47B84}"/>
    <cellStyle name="ปกติ 5 3" xfId="12247" xr:uid="{D43CB437-D787-4FAE-AB8E-88B54ADDE830}"/>
    <cellStyle name="ปกติ 5 3 2" xfId="13406" xr:uid="{1B3EF28C-3151-4B6C-8C60-D1C9049707B7}"/>
    <cellStyle name="ปกติ 5 3 3" xfId="14981" xr:uid="{0AB65DB3-B576-4CC5-9F32-760914FA3919}"/>
    <cellStyle name="ปกติ 5 4" xfId="12894" xr:uid="{921FD89E-DF4D-4438-9F38-1A71429414FF}"/>
    <cellStyle name="ปกติ 5 4 2" xfId="14004" xr:uid="{1F866BFD-D37D-4FF6-A93D-6649717C0360}"/>
    <cellStyle name="ปกติ 5 5" xfId="12895" xr:uid="{6C67A0D8-F1D7-4273-8EDA-E4F4AB104287}"/>
    <cellStyle name="ปกติ 5 5 2" xfId="14005" xr:uid="{9BFD95D1-7094-4ECA-8BAC-4564CF81F41B}"/>
    <cellStyle name="ปกติ 5 6" xfId="13043" xr:uid="{24BD8F24-3AFA-4231-90BF-DBF6CB675F69}"/>
    <cellStyle name="ปกติ 50" xfId="12248" xr:uid="{658E5FE5-6E15-421C-A6D0-F26650E87EB7}"/>
    <cellStyle name="ปกติ 50 2" xfId="12896" xr:uid="{8ECA8BF5-C9CC-414C-ADDC-467909142F3C}"/>
    <cellStyle name="ปกติ 50 2 2" xfId="14006" xr:uid="{D51DAA68-BD54-4B20-A27D-89376390690F}"/>
    <cellStyle name="ปกติ 50 3" xfId="13407" xr:uid="{F4132D95-81B1-4BB4-9EF1-5A18F1F9DB4E}"/>
    <cellStyle name="ปกติ 51" xfId="12249" xr:uid="{25F22BB8-BC28-44B8-961B-537342E86B2F}"/>
    <cellStyle name="ปกติ 51 2" xfId="12897" xr:uid="{B49472A5-6CBD-446C-BC9D-DA00381A8433}"/>
    <cellStyle name="ปกติ 51 2 2" xfId="14007" xr:uid="{23C29929-F097-4E8D-9E45-8B6940C07EB8}"/>
    <cellStyle name="ปกติ 51 3" xfId="13408" xr:uid="{BEC7F9E3-EC24-43FC-9305-C732C91CBFDE}"/>
    <cellStyle name="ปกติ 52" xfId="12250" xr:uid="{313D96ED-7EC3-4251-A7AE-50BB34C3BAAB}"/>
    <cellStyle name="ปกติ 52 2" xfId="12898" xr:uid="{FA196D1E-4024-450B-8C5D-576FCD80AE29}"/>
    <cellStyle name="ปกติ 52 2 2" xfId="14008" xr:uid="{7E3F5657-FB6B-4C32-949E-3E589151FFBC}"/>
    <cellStyle name="ปกติ 52 3" xfId="13409" xr:uid="{8EF6E663-C3F2-4840-BCAD-62FACF70DE3C}"/>
    <cellStyle name="ปกติ 53" xfId="11618" xr:uid="{9C41EC4C-75A9-4F8D-9A37-1FF4E6CA3103}"/>
    <cellStyle name="ปกติ 53 2" xfId="12283" xr:uid="{C92D461B-0136-4385-8696-1EFCCF477E85}"/>
    <cellStyle name="ปกติ 53 2 2" xfId="14304" xr:uid="{9948BF77-590D-49B0-96E3-16D7FC9654D4}"/>
    <cellStyle name="ปกติ 53 2 3" xfId="14181" xr:uid="{77E3185C-34C1-415B-BCD8-56C9E30AAE56}"/>
    <cellStyle name="ปกติ 54" xfId="11619" xr:uid="{79AC813D-E3A7-4E59-A6A9-86FAADF846A9}"/>
    <cellStyle name="ปกติ 54 2" xfId="12899" xr:uid="{746C384B-4E7E-439B-9FB9-C4681BFE6E3D}"/>
    <cellStyle name="ปกติ 54 2 2" xfId="14340" xr:uid="{517A5E57-C778-49B5-AA48-8D3870815C6B}"/>
    <cellStyle name="ปกติ 54 2 3" xfId="14217" xr:uid="{9B99D319-93B0-45E0-A710-BBD87457839A}"/>
    <cellStyle name="ปกติ 6" xfId="11837" xr:uid="{AB637AAC-8445-42D9-967B-81E0454F20B7}"/>
    <cellStyle name="ปกติ 6 2" xfId="12900" xr:uid="{3C047874-293D-4A35-BB30-7B7A2D2E5DE9}"/>
    <cellStyle name="ปกติ 6 2 2" xfId="14009" xr:uid="{F3010AE5-ACD6-43A8-8940-CB2297D82521}"/>
    <cellStyle name="ปกติ 6 2 3" xfId="14982" xr:uid="{E19F30BB-CBF3-45BF-8EF6-B7255E485859}"/>
    <cellStyle name="ปกติ 6 3" xfId="12901" xr:uid="{668D495E-FE43-4A68-9383-D76DB5150C36}"/>
    <cellStyle name="ปกติ 6 4" xfId="13057" xr:uid="{0DBFA4B2-BE6F-492A-83E5-1637B273E26F}"/>
    <cellStyle name="ปกติ 7" xfId="11893" xr:uid="{53483482-0B70-4383-B7B2-1FC38A83219A}"/>
    <cellStyle name="ปกติ 7 2" xfId="12251" xr:uid="{BDBE6D21-7705-4111-9542-6D69B731FA75}"/>
    <cellStyle name="ปกติ 7 2 2" xfId="12902" xr:uid="{34F436DB-5C01-49A8-A536-E809A5B8FF7C}"/>
    <cellStyle name="ปกติ 7 2 2 2" xfId="14010" xr:uid="{3A7BC3FA-422F-4570-B404-0D6C18C6CF87}"/>
    <cellStyle name="ปกติ 7 2 3" xfId="13410" xr:uid="{6BA8F747-BCC7-4250-B4E8-BBE667E65C1C}"/>
    <cellStyle name="ปกติ 7 3" xfId="12252" xr:uid="{B639001C-00D7-4BC7-AB83-B6306D408B01}"/>
    <cellStyle name="ปกติ 7 3 2" xfId="14983" xr:uid="{465B9D00-1B40-41D2-B8E5-1604420385D1}"/>
    <cellStyle name="ปกติ 7 4" xfId="12903" xr:uid="{3143FDAA-4436-4F55-9DCB-8133F8A44917}"/>
    <cellStyle name="ปกติ 7 4 2" xfId="14011" xr:uid="{0FB041EE-D030-48DC-BDCF-211CA3F1FC0B}"/>
    <cellStyle name="ปกติ 7 5" xfId="12904" xr:uid="{4D4476D5-ACDC-473F-81DC-7C9B6CCE2DB4}"/>
    <cellStyle name="ปกติ 7 5 2" xfId="14012" xr:uid="{EE2C3446-46F5-445D-AE44-200AA2823F5B}"/>
    <cellStyle name="ปกติ 7 6" xfId="13113" xr:uid="{D87DA180-2287-48E8-ABF5-C20402DA49BF}"/>
    <cellStyle name="ปกติ 8" xfId="11895" xr:uid="{F43B310A-0D43-4659-A291-29FB85AD6888}"/>
    <cellStyle name="ปกติ 8 2" xfId="12253" xr:uid="{080390FE-3192-49D9-8ABA-90BA4AA7683B}"/>
    <cellStyle name="ปกติ 8 2 2" xfId="14984" xr:uid="{BFF1B9F1-F131-4B37-B7DC-BDE141F55F6F}"/>
    <cellStyle name="ปกติ 8 3" xfId="12905" xr:uid="{6FFB534B-102C-457B-AD45-F58A432E7CCD}"/>
    <cellStyle name="ปกติ 8 3 2" xfId="14013" xr:uid="{6D09BC25-18BE-4007-817C-0B16EE13D2CB}"/>
    <cellStyle name="ปกติ 8 4" xfId="12906" xr:uid="{857B8CFB-C4B4-4D32-A383-B12213628789}"/>
    <cellStyle name="ปกติ 8 5" xfId="13115" xr:uid="{52BD8E51-16EB-4AA5-A293-E8AAA8F88765}"/>
    <cellStyle name="ปกติ 9" xfId="11896" xr:uid="{FC5CA5DE-0B20-4FBF-9455-54CB4E34FD2B}"/>
    <cellStyle name="ปกติ 9 2" xfId="12254" xr:uid="{979F05A3-9707-4CCF-BB18-81D73F618F33}"/>
    <cellStyle name="ปกติ 9 2 2" xfId="12907" xr:uid="{F74ECC54-48C2-4F56-93CD-C95BCBAB75ED}"/>
    <cellStyle name="ปกติ 9 2 2 2" xfId="14014" xr:uid="{9B93CAE2-1FE2-4353-979F-E562245DCB82}"/>
    <cellStyle name="ปกติ 9 2 3" xfId="13411" xr:uid="{EA82C442-1684-48EE-ADC8-BD6062743E98}"/>
    <cellStyle name="ปกติ 9 3" xfId="12908" xr:uid="{C0919758-5B0E-4A4E-8EBA-56960C31C624}"/>
    <cellStyle name="ปกติ 9 3 2" xfId="14015" xr:uid="{15CD7127-E745-456E-9B26-033980BED8EB}"/>
    <cellStyle name="ปกติ 9 4" xfId="12909" xr:uid="{FFB09962-F3DA-4E0A-A67D-B579D4FE0641}"/>
    <cellStyle name="ปกติ 9 5" xfId="12949" xr:uid="{1217A4D4-8350-43E0-88EB-1077845639DE}"/>
    <cellStyle name="ปกติ 9 5 2" xfId="14055" xr:uid="{4D3365F7-87D1-477F-AD8F-A3F1EF2FA9E6}"/>
    <cellStyle name="ปกติ 9 6" xfId="13116" xr:uid="{92886B9D-B4A3-42B9-8250-35FA659B08B7}"/>
    <cellStyle name="ปกติ_01B" xfId="11620" xr:uid="{AFE39344-2FD8-4DFC-B8BF-17EA361C9050}"/>
    <cellStyle name="ป้อนค่า" xfId="11621" xr:uid="{E4430B9D-D6FE-4B1A-A22F-89CE6E9DB2F9}"/>
    <cellStyle name="ป้อนค่า 2" xfId="11622" xr:uid="{6A0B1082-27D4-484B-8442-0F78F25F7799}"/>
    <cellStyle name="ป้อนค่า 2 2" xfId="15181" xr:uid="{6FE8A38A-8AB7-4534-BF7D-AFE831773C0D}"/>
    <cellStyle name="ป้อนค่า 3" xfId="11623" xr:uid="{8DBCC3AB-3FF1-4D27-AE7F-30A0254E9D24}"/>
    <cellStyle name="ปานกลาง" xfId="11624" xr:uid="{DBA77A3B-75C6-4E5E-B380-4B78E21A5A3B}"/>
    <cellStyle name="ปานกลาง 2" xfId="11625" xr:uid="{17553017-23C5-49B1-8AA8-2358D5D1D5AC}"/>
    <cellStyle name="ปานกลาง 2 2" xfId="15180" xr:uid="{C6E5E333-C0C9-4B2F-BAEF-8651CA75564B}"/>
    <cellStyle name="ปานกลาง 3" xfId="11626" xr:uid="{BE52405C-DFF5-42C1-A41A-B5C8D5AC0530}"/>
    <cellStyle name="ผลรวม" xfId="11627" xr:uid="{0449E2F4-0FBE-493C-9910-71995797D2E7}"/>
    <cellStyle name="ผลรวม 2" xfId="11628" xr:uid="{E8B4A9A9-ED3E-471F-9815-B750F90E8356}"/>
    <cellStyle name="ผลรวม 2 2" xfId="15188" xr:uid="{C43DBE4A-1BF5-4E1B-8A77-334A1F8017AF}"/>
    <cellStyle name="ผลรวม 3" xfId="11629" xr:uid="{19B5EC03-A261-480A-93B4-D000CC0678A2}"/>
    <cellStyle name="ฤธถ [0]_95" xfId="11630" xr:uid="{2EE0198C-88B5-4B9F-BEA0-21CE80B17A7F}"/>
    <cellStyle name="ฤธถ_95" xfId="11631" xr:uid="{DED4AB03-EE36-4524-AE36-5BEE8E7062E6}"/>
    <cellStyle name="ล_x000b_ศญ_ฝลฐๆฟตม๖วฅ" xfId="11632" xr:uid="{22E8E863-419A-4D6E-B2A1-66BC9390E209}"/>
    <cellStyle name="ล๋ศญ [0]_95" xfId="11633" xr:uid="{050B7054-F989-4729-8588-13F8FC927DFB}"/>
    <cellStyle name="ล๋ศญ_95" xfId="11634" xr:uid="{459760EA-7C1D-49AD-88AF-0064A6381A9E}"/>
    <cellStyle name="ลักษณะ 1" xfId="11635" xr:uid="{DC11C44E-1004-4068-933C-E6EA31972B95}"/>
    <cellStyle name="ลักษณะ 1 2" xfId="11636" xr:uid="{ABAA96F4-3AAC-432A-8509-AF53CB73607D}"/>
    <cellStyle name="วฅมุ_4ฟ๙ฝวภ๛" xfId="11637" xr:uid="{017F4A1B-E072-469A-B1D1-5CEF1364F012}"/>
    <cellStyle name="ส่วนที่ถูกเน้น1" xfId="11638" xr:uid="{648C94F4-198F-4B97-8B75-8AB5156F5EBC}"/>
    <cellStyle name="ส่วนที่ถูกเน้น1 2" xfId="11639" xr:uid="{088F3EA1-35F7-4325-B2D8-3509DFC861CE}"/>
    <cellStyle name="ส่วนที่ถูกเน้น1 2 2" xfId="15189" xr:uid="{38B70A88-314C-4AD1-AD8F-658E38069B02}"/>
    <cellStyle name="ส่วนที่ถูกเน้น2" xfId="11640" xr:uid="{86D0996C-A337-4397-B0E0-7B34808E36FA}"/>
    <cellStyle name="ส่วนที่ถูกเน้น2 2" xfId="11641" xr:uid="{CF8DADFE-CEAC-450E-AB12-E8AF69B72E8A}"/>
    <cellStyle name="ส่วนที่ถูกเน้น2 2 2" xfId="15191" xr:uid="{4184473B-FB8D-4937-B408-57E6C256E317}"/>
    <cellStyle name="ส่วนที่ถูกเน้น3" xfId="11642" xr:uid="{B625FB86-1525-4390-8BC6-FFCB6894A37B}"/>
    <cellStyle name="ส่วนที่ถูกเน้น3 2" xfId="11643" xr:uid="{EC7F6D53-5E09-41CC-B22A-7AFC565AA4B7}"/>
    <cellStyle name="ส่วนที่ถูกเน้น3 2 2" xfId="15193" xr:uid="{482C4898-60A3-44C7-AFD7-251E8AA79937}"/>
    <cellStyle name="ส่วนที่ถูกเน้น4" xfId="11644" xr:uid="{C5DB738E-D47C-4931-A3A1-778AAA8BD686}"/>
    <cellStyle name="ส่วนที่ถูกเน้น4 2" xfId="11645" xr:uid="{BEBAA1CE-2A4E-43DE-A2E1-0B128EF0DC6B}"/>
    <cellStyle name="ส่วนที่ถูกเน้น4 2 2" xfId="15195" xr:uid="{2FA78EF4-B05F-4AEA-AFE9-3EC5E251B39A}"/>
    <cellStyle name="ส่วนที่ถูกเน้น5" xfId="11646" xr:uid="{2DE6824A-CD7B-416B-A536-8D31D6664653}"/>
    <cellStyle name="ส่วนที่ถูกเน้น5 2" xfId="11647" xr:uid="{3DC53EFE-FF83-4CEB-9327-392CBF03AF90}"/>
    <cellStyle name="ส่วนที่ถูกเน้น5 2 2" xfId="15197" xr:uid="{7E7F0BA4-2993-420D-AF63-576D30F84778}"/>
    <cellStyle name="ส่วนที่ถูกเน้น6" xfId="11648" xr:uid="{5D639E4E-1221-4552-8F2C-904DA48BD86A}"/>
    <cellStyle name="ส่วนที่ถูกเน้น6 2" xfId="11649" xr:uid="{14242472-89A8-45AB-BB51-F4A76C428D72}"/>
    <cellStyle name="ส่วนที่ถูกเน้น6 2 2" xfId="15199" xr:uid="{2B2E9954-D2C3-4009-AAD4-D9319FAF30D8}"/>
    <cellStyle name="หมายเหตุ" xfId="11650" xr:uid="{EDCE6B20-806E-418A-A7DB-7D7DC0563513}"/>
    <cellStyle name="หมายเหตุ 10" xfId="12010" xr:uid="{7EE13B84-EB89-401F-9C5D-44E26A8E12EC}"/>
    <cellStyle name="หมายเหตุ 10 2" xfId="12910" xr:uid="{94C99A3C-42F0-4CB0-B2D0-65C206ED4673}"/>
    <cellStyle name="หมายเหตุ 10 2 2" xfId="14016" xr:uid="{FB7EFCB5-9ACA-46B8-8BDC-8C08480866AE}"/>
    <cellStyle name="หมายเหตุ 10 3" xfId="13230" xr:uid="{4F166B37-DE12-4162-A909-713B0FA5DA34}"/>
    <cellStyle name="หมายเหตุ 11" xfId="12255" xr:uid="{CFD576F5-0608-40CB-B8C4-0EB2A5958AEE}"/>
    <cellStyle name="หมายเหตุ 11 2" xfId="12911" xr:uid="{246061DE-1C25-4E69-8E90-A19F88DB0FC9}"/>
    <cellStyle name="หมายเหตุ 11 2 2" xfId="14017" xr:uid="{906FF204-F812-4CFB-9965-EBA88AB7B1C7}"/>
    <cellStyle name="หมายเหตุ 11 3" xfId="13412" xr:uid="{5931A09A-7ACD-433C-8F64-2B22CCE35F1E}"/>
    <cellStyle name="หมายเหตุ 12" xfId="12256" xr:uid="{1F847E10-B497-452C-95EF-275771F9AA44}"/>
    <cellStyle name="หมายเหตุ 12 2" xfId="12912" xr:uid="{65C31B8C-71F3-4052-A39E-076DED2BEA0F}"/>
    <cellStyle name="หมายเหตุ 12 2 2" xfId="14018" xr:uid="{57D3566A-7229-4426-B682-AF39B49526B0}"/>
    <cellStyle name="หมายเหตุ 12 3" xfId="13413" xr:uid="{61003E77-60DE-4D10-92C0-275EB9635819}"/>
    <cellStyle name="หมายเหตุ 13" xfId="12257" xr:uid="{91319C57-96C5-4A8A-8415-F2F83FBB6830}"/>
    <cellStyle name="หมายเหตุ 13 2" xfId="12913" xr:uid="{31FF0F1B-85E3-4CEB-A0C9-F4E6BB905D85}"/>
    <cellStyle name="หมายเหตุ 13 2 2" xfId="14019" xr:uid="{67264F1E-1E68-4D34-936F-9B62D907D160}"/>
    <cellStyle name="หมายเหตุ 13 3" xfId="13414" xr:uid="{E5F5AB8A-EA40-4D42-9361-7E00183630AD}"/>
    <cellStyle name="หมายเหตุ 14" xfId="12258" xr:uid="{69437AA2-A70B-4369-BA8C-93A511BEDE28}"/>
    <cellStyle name="หมายเหตุ 14 2" xfId="12914" xr:uid="{63E19D2F-6A15-44DC-AE88-A887CC57F96E}"/>
    <cellStyle name="หมายเหตุ 14 2 2" xfId="14020" xr:uid="{5678C165-69AF-450C-9459-AA7A94E34D71}"/>
    <cellStyle name="หมายเหตุ 14 3" xfId="13415" xr:uid="{7B9E66FC-2D51-4D5C-8BA7-C5DC398CC37E}"/>
    <cellStyle name="หมายเหตุ 15" xfId="12259" xr:uid="{20782FD9-C7BC-4207-92B7-0036F3DA8FCA}"/>
    <cellStyle name="หมายเหตุ 15 2" xfId="12915" xr:uid="{E4B1B09A-2327-43DA-83CD-39620EB3D67D}"/>
    <cellStyle name="หมายเหตุ 15 2 2" xfId="14021" xr:uid="{9271CB54-D5CE-470A-930B-4F142FF4FFAD}"/>
    <cellStyle name="หมายเหตุ 15 3" xfId="13416" xr:uid="{5E8B7706-3D01-41CA-99F7-562ACC6031ED}"/>
    <cellStyle name="หมายเหตุ 16" xfId="12260" xr:uid="{810A1A16-287A-48CD-B303-32256B244BD0}"/>
    <cellStyle name="หมายเหตุ 16 2" xfId="12916" xr:uid="{FE0774D5-9599-4C74-97EA-BFB795A84312}"/>
    <cellStyle name="หมายเหตุ 16 2 2" xfId="14022" xr:uid="{A8E3B916-B36D-45D2-9586-288433A13ACF}"/>
    <cellStyle name="หมายเหตุ 16 3" xfId="13417" xr:uid="{1B2C61CB-A1AE-4909-AEE4-4A0B16C105BD}"/>
    <cellStyle name="หมายเหตุ 17" xfId="12261" xr:uid="{8B7FDC6F-1319-4728-85C6-29DFDF2888B3}"/>
    <cellStyle name="หมายเหตุ 17 2" xfId="12917" xr:uid="{C28B6EB9-CABE-4969-BB51-7CC3A2F25FCD}"/>
    <cellStyle name="หมายเหตุ 17 2 2" xfId="14023" xr:uid="{F80E79B2-0C6D-4289-9F3B-B118D25E249F}"/>
    <cellStyle name="หมายเหตุ 17 3" xfId="13418" xr:uid="{FD2895DE-7C71-4904-8419-91BA11616A2C}"/>
    <cellStyle name="หมายเหตุ 18" xfId="12262" xr:uid="{7681092B-8868-44F9-8FF8-610EEFD25C3D}"/>
    <cellStyle name="หมายเหตุ 18 2" xfId="12918" xr:uid="{D6D1B929-1FE2-4AB7-A881-941D808E9EF3}"/>
    <cellStyle name="หมายเหตุ 18 2 2" xfId="14024" xr:uid="{2F5CCE99-700E-43DE-A10B-096A7445C7CC}"/>
    <cellStyle name="หมายเหตุ 18 3" xfId="13419" xr:uid="{296BB57F-4408-49C3-BB9C-39BE8B804CB1}"/>
    <cellStyle name="หมายเหตุ 19" xfId="12263" xr:uid="{0A6F6323-71E0-462E-9DC8-9003E4A90FF5}"/>
    <cellStyle name="หมายเหตุ 19 2" xfId="12919" xr:uid="{BA263BB8-39DD-409E-A171-9C7C08F05784}"/>
    <cellStyle name="หมายเหตุ 19 2 2" xfId="14025" xr:uid="{BB7A0781-E733-4D31-B904-C4868ECD05AE}"/>
    <cellStyle name="หมายเหตุ 19 3" xfId="13420" xr:uid="{0AFB1DC4-59B9-41D2-8A4F-21959F14BD92}"/>
    <cellStyle name="หมายเหตุ 2" xfId="11651" xr:uid="{B4CB947B-7C04-4DED-B031-71C60B03AE2C}"/>
    <cellStyle name="หมายเหตุ 2 2" xfId="11782" xr:uid="{E39F47F8-E53B-4D4A-871E-CF9E729408EF}"/>
    <cellStyle name="หมายเหตุ 2 2 2" xfId="11857" xr:uid="{C7734471-5BF4-45D4-8AE2-D6111FD4E243}"/>
    <cellStyle name="หมายเหตุ 2 2 2 2" xfId="12920" xr:uid="{2A5083E7-7191-495C-B860-1E0CDFC06DDA}"/>
    <cellStyle name="หมายเหตุ 2 2 2 2 2" xfId="14026" xr:uid="{B5C889B3-45BA-45D9-8F44-4F0703BD8C2E}"/>
    <cellStyle name="หมายเหตุ 2 2 2 3" xfId="12921" xr:uid="{3D1E0028-CE83-44B2-82E5-7126C8FD1DC9}"/>
    <cellStyle name="หมายเหตุ 2 2 2 3 2" xfId="14027" xr:uid="{7ED4190C-BD1C-4FDE-8297-6F4DCE190947}"/>
    <cellStyle name="หมายเหตุ 2 2 2 4" xfId="13077" xr:uid="{D9A1E43A-27D1-419A-B8B4-5E3D6AF722DC}"/>
    <cellStyle name="หมายเหตุ 2 2 3" xfId="12922" xr:uid="{2CDB3E1D-18D8-48BE-BCFB-DA407AE37751}"/>
    <cellStyle name="หมายเหตุ 2 2 3 2" xfId="14028" xr:uid="{F1DABD5C-14C8-42EA-B17C-95380EACEF04}"/>
    <cellStyle name="หมายเหตุ 2 2 4" xfId="12923" xr:uid="{F3DC3C5A-E50E-4D79-8F3B-DA873D97670E}"/>
    <cellStyle name="หมายเหตุ 2 2 4 2" xfId="14029" xr:uid="{EA8F10DF-97C0-42E0-837B-709D35B597B1}"/>
    <cellStyle name="หมายเหตุ 2 2 5" xfId="13004" xr:uid="{327C8625-A437-4D54-8DAF-EF5D4BF35C3F}"/>
    <cellStyle name="หมายเหตุ 2 3" xfId="11798" xr:uid="{C9B62BB4-A1A0-4869-9045-4BDB99C9BE00}"/>
    <cellStyle name="หมายเหตุ 2 3 2" xfId="11873" xr:uid="{C2DC3470-69E3-4B97-BCB1-DF1BECEFF40A}"/>
    <cellStyle name="หมายเหตุ 2 3 2 2" xfId="12924" xr:uid="{69374AFB-3D1A-4DA8-AE5F-971AFE73F525}"/>
    <cellStyle name="หมายเหตุ 2 3 2 2 2" xfId="14030" xr:uid="{8225B056-6ACB-47F2-AE35-31B4A89F6A51}"/>
    <cellStyle name="หมายเหตุ 2 3 2 3" xfId="12925" xr:uid="{577BD7F9-95A6-42B6-9060-F3209491C236}"/>
    <cellStyle name="หมายเหตุ 2 3 2 3 2" xfId="14031" xr:uid="{6FD2BF79-8D00-49A6-A02A-C8F4E99221C1}"/>
    <cellStyle name="หมายเหตุ 2 3 2 4" xfId="13093" xr:uid="{F7E81CA1-DF24-4826-A2A8-23DC6F2A74F3}"/>
    <cellStyle name="หมายเหตุ 2 3 3" xfId="12926" xr:uid="{58939DF3-7FB4-43C0-B325-E0760C85129C}"/>
    <cellStyle name="หมายเหตุ 2 3 3 2" xfId="14032" xr:uid="{7C9D1C1F-A8E1-457A-B6EC-AA536A2886E6}"/>
    <cellStyle name="หมายเหตุ 2 3 4" xfId="12927" xr:uid="{A37F37D5-B5EE-4B39-8944-9BB59DF91C7D}"/>
    <cellStyle name="หมายเหตุ 2 3 4 2" xfId="14033" xr:uid="{9B2DF81A-EAB2-4C69-9367-E663C55CE3A6}"/>
    <cellStyle name="หมายเหตุ 2 3 5" xfId="13020" xr:uid="{7F3B7F42-01EE-4404-9B17-635BEDBA0D43}"/>
    <cellStyle name="หมายเหตุ 2 4" xfId="11814" xr:uid="{A087D76B-3BC7-4859-BE0C-CD54AC66032B}"/>
    <cellStyle name="หมายเหตุ 2 4 2" xfId="11889" xr:uid="{536A84A9-C94C-478C-8175-BECC4CDB4215}"/>
    <cellStyle name="หมายเหตุ 2 4 2 2" xfId="13109" xr:uid="{70D598AC-941B-424C-91BB-707B0F1278A9}"/>
    <cellStyle name="หมายเหตุ 2 4 3" xfId="12928" xr:uid="{D7C0CA29-D5E9-4170-A40C-5CE8A9AEBA6D}"/>
    <cellStyle name="หมายเหตุ 2 4 3 2" xfId="14034" xr:uid="{7D04DD26-83BA-4EE2-98B6-F8CC61823409}"/>
    <cellStyle name="หมายเหตุ 2 4 4" xfId="12929" xr:uid="{974DD7A9-ABC7-4FB0-9775-ACE3B2F4E906}"/>
    <cellStyle name="หมายเหตุ 2 4 4 2" xfId="14035" xr:uid="{474C3F64-F074-49A9-99DF-68EC17F8359A}"/>
    <cellStyle name="หมายเหตุ 2 4 5" xfId="13036" xr:uid="{155E5B20-C08C-478F-9040-67218C1A3686}"/>
    <cellStyle name="หมายเหตุ 2 5" xfId="11840" xr:uid="{783F7A01-A506-46B8-B0FD-42D95BD24AFC}"/>
    <cellStyle name="หมายเหตุ 2 5 2" xfId="12930" xr:uid="{D285AA83-BE41-46A4-8586-B3AE653F5C37}"/>
    <cellStyle name="หมายเหตุ 2 5 2 2" xfId="14036" xr:uid="{706FE481-9259-4817-A5DD-E4D8CEA25CB8}"/>
    <cellStyle name="หมายเหตุ 2 5 3" xfId="12931" xr:uid="{55CD79F3-E726-439A-B904-D5B3C9600ACC}"/>
    <cellStyle name="หมายเหตุ 2 5 3 2" xfId="14037" xr:uid="{598B6493-8DB8-41D0-B734-0B7D0718BDEA}"/>
    <cellStyle name="หมายเหตุ 2 5 4" xfId="13060" xr:uid="{B5CB42C1-5789-4F69-B0BE-A1477F5F0943}"/>
    <cellStyle name="หมายเหตุ 2 6" xfId="12932" xr:uid="{8E0AE9FA-2BA5-406D-B72C-05DA1329D919}"/>
    <cellStyle name="หมายเหตุ 2 6 2" xfId="14038" xr:uid="{4BF039EF-3FCD-42F5-B877-F16FFAE84206}"/>
    <cellStyle name="หมายเหตุ 2 7" xfId="12933" xr:uid="{6D62C4CB-DBD4-42BE-8C4F-B3F2564A9329}"/>
    <cellStyle name="หมายเหตุ 2 7 2" xfId="14039" xr:uid="{D3E2F8D0-3F16-4A78-80B6-112658C602F4}"/>
    <cellStyle name="หมายเหตุ 2 8" xfId="12986" xr:uid="{B9B3B44F-D8C6-43F0-8CCA-1A7D000446CC}"/>
    <cellStyle name="หมายเหตุ 2 9" xfId="11764" xr:uid="{01DE3BE3-8C77-4316-ACE0-88E3AB20D623}"/>
    <cellStyle name="หมายเหตุ 20" xfId="12264" xr:uid="{1B1B65CD-50AF-4DFF-96EB-5C88665E4B34}"/>
    <cellStyle name="หมายเหตุ 20 2" xfId="12934" xr:uid="{F5F17393-CD74-40E9-9565-E0CFAC196339}"/>
    <cellStyle name="หมายเหตุ 20 2 2" xfId="14040" xr:uid="{17BD373B-203E-4F0C-8151-09BF26EAA34B}"/>
    <cellStyle name="หมายเหตุ 20 3" xfId="13421" xr:uid="{787397AC-43C1-48A6-BC91-BBFD42E457E3}"/>
    <cellStyle name="หมายเหตุ 3" xfId="11652" xr:uid="{B7030985-621E-46A5-9535-A39F3CC0DF47}"/>
    <cellStyle name="หมายเหตุ 3 2" xfId="12265" xr:uid="{B2C25945-81BA-4878-96A7-1B6B66FA9644}"/>
    <cellStyle name="หมายเหตุ 3 2 2" xfId="12935" xr:uid="{A2CF0934-6F66-496F-BB85-9F7249982150}"/>
    <cellStyle name="หมายเหตุ 3 2 2 2" xfId="14041" xr:uid="{AF0AC1FC-7D1E-4AA2-8A58-43CDE32C7837}"/>
    <cellStyle name="หมายเหตุ 3 2 3" xfId="13422" xr:uid="{26EA34A5-0D0D-48A0-A0F6-3416466C0FEE}"/>
    <cellStyle name="หมายเหตุ 3 3" xfId="12936" xr:uid="{9F6D7F67-C493-40C3-87BA-28BFB2760AF7}"/>
    <cellStyle name="หมายเหตุ 3 3 2" xfId="14042" xr:uid="{A8A4272B-1730-44B1-86A0-D3A8168907B1}"/>
    <cellStyle name="หมายเหตุ 3 4" xfId="12937" xr:uid="{2952B064-424F-4F92-A9CA-D44A9A4274A2}"/>
    <cellStyle name="หมายเหตุ 3 4 2" xfId="14043" xr:uid="{AE036951-BB12-4B8F-85C1-705107C46708}"/>
    <cellStyle name="หมายเหตุ 3 5" xfId="13118" xr:uid="{65AC8485-9DDC-4D9C-8934-284A38D38AF7}"/>
    <cellStyle name="หมายเหตุ 3 6" xfId="11898" xr:uid="{E8B18FA5-9B33-4819-8554-E18E48B6AA5A}"/>
    <cellStyle name="หมายเหตุ 4" xfId="11915" xr:uid="{36B27C44-D65D-416A-A0FE-CDA2B35C4454}"/>
    <cellStyle name="หมายเหตุ 4 2" xfId="12938" xr:uid="{71404673-B0BE-4945-87C0-2B6C69DEBDFC}"/>
    <cellStyle name="หมายเหตุ 4 2 2" xfId="14044" xr:uid="{C0F6F89E-B1D9-4C39-8128-4300F41E3D96}"/>
    <cellStyle name="หมายเหตุ 4 3" xfId="12939" xr:uid="{32EA1B76-FB9F-46C6-8AF2-1EC1734D52EE}"/>
    <cellStyle name="หมายเหตุ 4 3 2" xfId="14045" xr:uid="{BA1BA83F-3CE2-4155-87B0-EC0BA20B951F}"/>
    <cellStyle name="หมายเหตุ 4 4" xfId="13135" xr:uid="{4C24960E-C2A4-496E-9B40-5FDB40DD5AF7}"/>
    <cellStyle name="หมายเหตุ 5" xfId="11932" xr:uid="{F4858EEC-9444-4E69-B363-7FA2E6D2D837}"/>
    <cellStyle name="หมายเหตุ 5 2" xfId="12940" xr:uid="{66B4BCA2-7403-467B-B89E-784B7732DE5F}"/>
    <cellStyle name="หมายเหตุ 5 2 2" xfId="14046" xr:uid="{B4F536E2-780A-4FB4-9219-0AA39E408D82}"/>
    <cellStyle name="หมายเหตุ 5 3" xfId="12941" xr:uid="{BE8B5133-B651-4C36-97D2-DE2238B9D681}"/>
    <cellStyle name="หมายเหตุ 5 3 2" xfId="14047" xr:uid="{C74A6315-5F86-4678-A281-A3331CFD64B1}"/>
    <cellStyle name="หมายเหตุ 5 4" xfId="13152" xr:uid="{E56C54F3-F402-4427-9C55-BFE56381E97C}"/>
    <cellStyle name="หมายเหตุ 6" xfId="11947" xr:uid="{DA1BDD64-8E26-422B-9046-EBCD72C93FBC}"/>
    <cellStyle name="หมายเหตุ 6 2" xfId="12942" xr:uid="{EA9775A4-D209-48B0-BE8D-C96E67339722}"/>
    <cellStyle name="หมายเหตุ 6 2 2" xfId="14048" xr:uid="{7E890FAC-7E55-48AA-BAEB-E260713AC157}"/>
    <cellStyle name="หมายเหตุ 6 3" xfId="12943" xr:uid="{4426076E-0BD3-45F8-8AD4-71C95D57D757}"/>
    <cellStyle name="หมายเหตุ 6 3 2" xfId="14049" xr:uid="{FDCC424A-791A-48D9-9514-CBEA5BB6D6E7}"/>
    <cellStyle name="หมายเหตุ 6 4" xfId="13167" xr:uid="{362A8737-DE45-426B-BA88-3204941E7FC9}"/>
    <cellStyle name="หมายเหตุ 7" xfId="11963" xr:uid="{D9BA09E0-F047-426C-8486-668B030A3166}"/>
    <cellStyle name="หมายเหตุ 7 2" xfId="12944" xr:uid="{969768C2-364C-4635-9C95-B2BA496AD354}"/>
    <cellStyle name="หมายเหตุ 7 2 2" xfId="14050" xr:uid="{B918C260-7AF7-4FB7-BBDF-DF414DE14BEE}"/>
    <cellStyle name="หมายเหตุ 7 3" xfId="12945" xr:uid="{1D0B9A7B-844C-4068-8272-CD8B4D5E4188}"/>
    <cellStyle name="หมายเหตุ 7 3 2" xfId="14051" xr:uid="{C61538B6-E44F-4C5F-8E23-7E17E66BDB55}"/>
    <cellStyle name="หมายเหตุ 7 4" xfId="13183" xr:uid="{B2AE915E-E167-4138-98A9-3F16F5FA0F5E}"/>
    <cellStyle name="หมายเหตุ 8" xfId="11978" xr:uid="{580115A9-21ED-4707-9274-DB9C64C0BB61}"/>
    <cellStyle name="หมายเหตุ 8 2" xfId="12946" xr:uid="{B5FC7188-E431-412D-BB49-061BC3CB9346}"/>
    <cellStyle name="หมายเหตุ 8 2 2" xfId="14052" xr:uid="{2E2CDCF2-70E3-45C6-AF0B-05C647903FFE}"/>
    <cellStyle name="หมายเหตุ 8 3" xfId="13198" xr:uid="{FB027529-1758-44EC-9D48-01A09B8E76D6}"/>
    <cellStyle name="หมายเหตุ 9" xfId="11994" xr:uid="{CCEC8B2A-1C31-4CD8-8128-85C5D91B1C68}"/>
    <cellStyle name="หมายเหตุ 9 2" xfId="12947" xr:uid="{A15C6ABA-BFD3-4D56-A8FD-03D675BCE856}"/>
    <cellStyle name="หมายเหตุ 9 2 2" xfId="14053" xr:uid="{2A47A546-5603-4BA4-8D82-13960E012F94}"/>
    <cellStyle name="หมายเหตุ 9 3" xfId="13214" xr:uid="{120871F0-92DD-4BC8-B558-341FF121450E}"/>
    <cellStyle name="หัวเรื่อง 1" xfId="11653" xr:uid="{D4F37D10-9B6C-4AE5-8C3B-A48D09F0C224}"/>
    <cellStyle name="หัวเรื่อง 1 2" xfId="11654" xr:uid="{0841B615-E361-4F92-953F-C8E78E19DC70}"/>
    <cellStyle name="หัวเรื่อง 1 2 2" xfId="15174" xr:uid="{41B15A62-18AB-4559-BCDA-DF9802A16ED0}"/>
    <cellStyle name="หัวเรื่อง 1 3" xfId="11655" xr:uid="{D9D6300C-7A55-448C-897C-970E8762A88E}"/>
    <cellStyle name="หัวเรื่อง 2" xfId="11656" xr:uid="{4C2988B4-51CE-40E7-8490-6A42CED00822}"/>
    <cellStyle name="หัวเรื่อง 2 2" xfId="11657" xr:uid="{882DFEAF-802D-4C73-A5E3-5454E6CC12E8}"/>
    <cellStyle name="หัวเรื่อง 2 2 2" xfId="15175" xr:uid="{3EC8AA7B-39D9-445A-8EA0-4AD839D82BAD}"/>
    <cellStyle name="หัวเรื่อง 2 3" xfId="11658" xr:uid="{91992A7F-D3A0-4C37-9759-9A29A4F8B515}"/>
    <cellStyle name="หัวเรื่อง 3" xfId="11659" xr:uid="{A03A69C6-D2C8-4019-B354-45E2768DEB28}"/>
    <cellStyle name="หัวเรื่อง 3 2" xfId="11660" xr:uid="{49AF9460-5488-458D-B6E7-6A9324F7E4FD}"/>
    <cellStyle name="หัวเรื่อง 3 2 2" xfId="15176" xr:uid="{EE4D231B-3E0A-44FE-8C72-28C7C1AFFEFC}"/>
    <cellStyle name="หัวเรื่อง 3 3" xfId="11661" xr:uid="{0812B879-C176-4CF2-BBAE-B7E8B119B76D}"/>
    <cellStyle name="หัวเรื่อง 4" xfId="11662" xr:uid="{C9C2D0C5-E073-44DE-A0AD-F1E2D3060888}"/>
    <cellStyle name="หัวเรื่อง 4 2" xfId="11663" xr:uid="{019F97E0-8F66-4CFB-A15A-ADE2AFB06683}"/>
    <cellStyle name="หัวเรื่อง 4 2 2" xfId="15177" xr:uid="{F4B33D52-40E7-40E4-963B-1E536EDBEE0C}"/>
    <cellStyle name="หัวเรื่อง 4 3" xfId="11664" xr:uid="{16CC7197-BF30-4295-9EDF-837E0DFFC9C8}"/>
    <cellStyle name="_x001d_๐'&amp;O—&amp;H_x000b__x0008__x0007_p_x0008__x0007__x0001__x0001_" xfId="11665" xr:uid="{3B3E9E16-5231-4D71-AD86-DAF4EF5AB83D}"/>
    <cellStyle name="_x001d_๐'&amp;O—&amp;H_x000b__x0008__x0007_p_x0008__x0007__x0001__x0001_ 2" xfId="11666" xr:uid="{72E2CA7F-D037-4D19-9FF9-2A182966D980}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667" xr:uid="{209BE0E6-7D6D-4B3D-B481-3830D78D7F17}"/>
    <cellStyle name="_x001d_๐'&amp;O—&amp;H_x000b__x0008__x0007_p_x0008__x0007__x0001__x0001__invoicing Plan (2)" xfId="11668" xr:uid="{E6BCD96E-3F1E-4284-BCFE-AE632B0C190B}"/>
    <cellStyle name="v_x0002_ _x000c_}_x001e__x0010__x000d_v_x001e_฿_x0007_`_x0012_?_x001f__x0007__x0001__x0001_" xfId="11669" xr:uid="{85445FB8-4890-45A4-BF7C-687404F19AD2}"/>
    <cellStyle name="v_x0002_ _x000c_}_x001e__x0010__x000d_v_x001e_฿_x0007_`_x0012_?_x001f__x0007__x0001__x0001_ 2" xfId="11670" xr:uid="{C659D1B2-6293-4EEB-811D-0DDEEE053393}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1671" xr:uid="{E2478FB9-26C8-46F7-A546-E0946DC1C746}"/>
    <cellStyle name="v_x0002_ _x000c_}_x001e__x0010__x000d_v_x001e_฿_x0007_`_x0012_?_x001f__x0007__x0001__x0001__14 from user - RO1" xfId="11672" xr:uid="{D8FEA1AF-FDA8-4FDD-AB50-87644D766D6B}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1673" xr:uid="{6C3DC86B-8983-4C20-A5FE-885155C7387F}"/>
    <cellStyle name="一般_1696MFINAL" xfId="11674" xr:uid="{87ADAC7F-47B3-4584-A3E7-E5F08ED39B09}"/>
    <cellStyle name="千位[0]_laroux" xfId="11675" xr:uid="{95EE75CD-19AF-4D7B-893D-03851B8D7CD3}"/>
    <cellStyle name="千位_laroux" xfId="11676" xr:uid="{6B45B6D2-006E-4C5B-9FE2-FBE31AF4BC19}"/>
    <cellStyle name="千位分隔[0]_2.5G报价模板" xfId="11677" xr:uid="{BEF9BAF3-6663-497D-9196-FFFD63E05925}"/>
    <cellStyle name="千位分隔_2.5G报价模板" xfId="11678" xr:uid="{13BBBF33-16BD-4410-A524-B9B49FD25BC8}"/>
    <cellStyle name="千分位[0]_BOM_Rel.4" xfId="11679" xr:uid="{6D9776AD-4BDF-4113-B991-3CDBAB97FF6E}"/>
    <cellStyle name="千分位_CPC5040_ED01_DL" xfId="11680" xr:uid="{7E1A4EEE-1C24-499D-9841-BF11B861FD48}"/>
    <cellStyle name="后继超级链接_~0055202" xfId="11681" xr:uid="{CD79109E-0107-4FD6-9B04-D41328F5F33E}"/>
    <cellStyle name="常规_~0053317" xfId="11682" xr:uid="{33F48941-B08F-407D-ABCB-6D4F5DB329F7}"/>
    <cellStyle name="普通_laroux" xfId="11683" xr:uid="{FA91B0B2-EA2A-4A9F-8EEF-8BAB49D19012}"/>
    <cellStyle name="未定義" xfId="11684" xr:uid="{F9C12D38-25DD-449D-9A26-FF2B33F8CB53}"/>
    <cellStyle name="未定義 2" xfId="11685" xr:uid="{566160CE-ACF2-4CF8-B50C-59C4731912E8}"/>
    <cellStyle name="桁区切り [0.00]_Pricelist internal" xfId="11686" xr:uid="{6FFB8090-ED1F-4884-BA90-642076D93573}"/>
    <cellStyle name="桁区切り_GRASH1" xfId="11687" xr:uid="{CDE04026-8432-4F51-A4D0-098DF0A39015}"/>
    <cellStyle name="標準_AIS P-7 N-East Quotation" xfId="11688" xr:uid="{52B7D7BF-AB8D-435A-B1A8-A13919A63C24}"/>
    <cellStyle name="標準数式" xfId="11689" xr:uid="{C325714B-C8A8-4211-8AF7-A57AD3068814}"/>
    <cellStyle name="超级链接_~0055202" xfId="11690" xr:uid="{DB3B845B-3668-4C07-823A-1D95C131D3B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B777D752-A438-4BE1-9440-09F78F13942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AD8D87E-AC32-4F8B-9BAB-97CF78CFD7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0C54-8288-4A06-AB29-2730B0B06914}">
  <dimension ref="A1:K91"/>
  <sheetViews>
    <sheetView showGridLines="0" tabSelected="1" view="pageBreakPreview" zoomScale="85" zoomScaleNormal="55" zoomScaleSheetLayoutView="85" workbookViewId="0"/>
  </sheetViews>
  <sheetFormatPr defaultColWidth="10.5546875" defaultRowHeight="24" customHeight="1"/>
  <cols>
    <col min="1" max="1" width="47.44140625" style="15" customWidth="1"/>
    <col min="2" max="2" width="7.5546875" style="21" customWidth="1"/>
    <col min="3" max="3" width="1.44140625" style="27" customWidth="1"/>
    <col min="4" max="4" width="15.5546875" style="30" customWidth="1"/>
    <col min="5" max="5" width="1.21875" style="27" customWidth="1"/>
    <col min="6" max="6" width="15.5546875" style="76" customWidth="1"/>
    <col min="7" max="7" width="1.21875" style="27" customWidth="1"/>
    <col min="8" max="8" width="15.5546875" style="30" customWidth="1"/>
    <col min="9" max="9" width="1.21875" style="27" customWidth="1"/>
    <col min="10" max="11" width="15.5546875" style="27" customWidth="1"/>
    <col min="12" max="16384" width="10.5546875" style="27"/>
  </cols>
  <sheetData>
    <row r="1" spans="1:11" s="63" customFormat="1" ht="24" customHeight="1">
      <c r="A1" s="16" t="s">
        <v>0</v>
      </c>
      <c r="B1" s="59"/>
      <c r="C1" s="60"/>
      <c r="D1" s="61"/>
      <c r="E1" s="60"/>
      <c r="F1" s="62"/>
      <c r="G1" s="60"/>
      <c r="H1" s="61"/>
      <c r="I1" s="60"/>
      <c r="J1" s="60"/>
      <c r="K1" s="60"/>
    </row>
    <row r="2" spans="1:11" s="63" customFormat="1" ht="24" customHeight="1">
      <c r="A2" s="16" t="s">
        <v>1</v>
      </c>
      <c r="B2" s="59"/>
      <c r="C2" s="60"/>
      <c r="D2" s="61"/>
      <c r="E2" s="60"/>
      <c r="F2" s="62"/>
      <c r="G2" s="60"/>
      <c r="H2" s="61"/>
      <c r="I2" s="60"/>
      <c r="J2" s="60"/>
      <c r="K2" s="60"/>
    </row>
    <row r="3" spans="1:11" s="63" customFormat="1" ht="24" customHeight="1">
      <c r="A3" s="16" t="s">
        <v>184</v>
      </c>
      <c r="B3" s="59"/>
      <c r="C3" s="60"/>
      <c r="D3" s="61"/>
      <c r="E3" s="60"/>
      <c r="F3" s="62"/>
      <c r="G3" s="60"/>
      <c r="H3" s="61"/>
      <c r="I3" s="60"/>
      <c r="J3" s="60"/>
      <c r="K3" s="60"/>
    </row>
    <row r="4" spans="1:11" ht="24" customHeight="1">
      <c r="C4" s="64"/>
      <c r="D4" s="65"/>
      <c r="E4" s="64"/>
      <c r="F4" s="66"/>
      <c r="G4" s="64"/>
      <c r="H4" s="65"/>
      <c r="I4" s="64"/>
      <c r="J4" s="34" t="s">
        <v>2</v>
      </c>
      <c r="K4" s="34"/>
    </row>
    <row r="5" spans="1:11" s="71" customFormat="1" ht="24" customHeight="1">
      <c r="A5" s="17"/>
      <c r="B5" s="67"/>
      <c r="C5" s="67"/>
      <c r="D5" s="128" t="s">
        <v>3</v>
      </c>
      <c r="E5" s="128"/>
      <c r="F5" s="128"/>
      <c r="G5" s="69"/>
      <c r="H5" s="128" t="s">
        <v>4</v>
      </c>
      <c r="I5" s="128"/>
      <c r="J5" s="128"/>
      <c r="K5" s="70"/>
    </row>
    <row r="6" spans="1:11" s="71" customFormat="1" ht="24" customHeight="1">
      <c r="A6" s="15"/>
      <c r="B6" s="72" t="s">
        <v>5</v>
      </c>
      <c r="C6" s="72"/>
      <c r="D6" s="73" t="s">
        <v>185</v>
      </c>
      <c r="E6" s="21"/>
      <c r="F6" s="73" t="s">
        <v>178</v>
      </c>
      <c r="G6" s="21"/>
      <c r="H6" s="73" t="s">
        <v>185</v>
      </c>
      <c r="I6" s="21"/>
      <c r="J6" s="73" t="s">
        <v>178</v>
      </c>
      <c r="K6" s="73"/>
    </row>
    <row r="7" spans="1:11" s="71" customFormat="1" ht="24" customHeight="1">
      <c r="A7" s="15"/>
      <c r="B7" s="72"/>
      <c r="C7" s="72"/>
      <c r="D7" s="74" t="s">
        <v>6</v>
      </c>
      <c r="E7" s="21"/>
      <c r="F7" s="74" t="s">
        <v>7</v>
      </c>
      <c r="G7" s="21"/>
      <c r="H7" s="74" t="s">
        <v>6</v>
      </c>
      <c r="I7" s="21"/>
      <c r="J7" s="74" t="s">
        <v>7</v>
      </c>
      <c r="K7" s="74"/>
    </row>
    <row r="8" spans="1:11" s="71" customFormat="1" ht="24" customHeight="1">
      <c r="A8" s="15"/>
      <c r="B8" s="72"/>
      <c r="C8" s="72"/>
      <c r="D8" s="74" t="s">
        <v>8</v>
      </c>
      <c r="E8" s="21"/>
      <c r="F8" s="74"/>
      <c r="G8" s="21"/>
      <c r="H8" s="74" t="s">
        <v>8</v>
      </c>
      <c r="I8" s="21"/>
      <c r="J8" s="74"/>
      <c r="K8" s="74"/>
    </row>
    <row r="9" spans="1:11" ht="24" customHeight="1">
      <c r="A9" s="75" t="s">
        <v>9</v>
      </c>
    </row>
    <row r="10" spans="1:11" ht="24" customHeight="1">
      <c r="A10" s="75" t="s">
        <v>10</v>
      </c>
      <c r="B10" s="77"/>
    </row>
    <row r="11" spans="1:11" ht="24" customHeight="1">
      <c r="A11" s="15" t="s">
        <v>11</v>
      </c>
      <c r="B11" s="77"/>
      <c r="D11" s="29">
        <v>44638</v>
      </c>
      <c r="E11" s="29"/>
      <c r="F11" s="29">
        <v>30712</v>
      </c>
      <c r="G11" s="29"/>
      <c r="H11" s="29">
        <v>22132</v>
      </c>
      <c r="I11" s="29"/>
      <c r="J11" s="29">
        <v>17360</v>
      </c>
      <c r="K11" s="29"/>
    </row>
    <row r="12" spans="1:11" ht="24" customHeight="1">
      <c r="A12" s="15" t="s">
        <v>157</v>
      </c>
      <c r="B12" s="77">
        <v>3</v>
      </c>
      <c r="D12" s="29">
        <v>163586</v>
      </c>
      <c r="E12" s="29"/>
      <c r="F12" s="29">
        <v>190543</v>
      </c>
      <c r="G12" s="29"/>
      <c r="H12" s="29">
        <v>131367</v>
      </c>
      <c r="I12" s="29"/>
      <c r="J12" s="29">
        <v>130708</v>
      </c>
      <c r="K12" s="29"/>
    </row>
    <row r="13" spans="1:11" ht="24" customHeight="1">
      <c r="A13" s="15" t="s">
        <v>12</v>
      </c>
      <c r="B13" s="77">
        <v>2</v>
      </c>
      <c r="D13" s="29">
        <v>0</v>
      </c>
      <c r="E13" s="29"/>
      <c r="F13" s="29">
        <v>0</v>
      </c>
      <c r="G13" s="29"/>
      <c r="H13" s="29">
        <v>139000</v>
      </c>
      <c r="I13" s="29"/>
      <c r="J13" s="29">
        <v>236000</v>
      </c>
      <c r="K13" s="29"/>
    </row>
    <row r="14" spans="1:11" ht="24" customHeight="1">
      <c r="A14" s="15" t="s">
        <v>13</v>
      </c>
      <c r="B14" s="77"/>
      <c r="D14" s="29">
        <v>630301</v>
      </c>
      <c r="E14" s="29"/>
      <c r="F14" s="29">
        <v>610327</v>
      </c>
      <c r="G14" s="29"/>
      <c r="H14" s="29">
        <v>364786</v>
      </c>
      <c r="I14" s="29"/>
      <c r="J14" s="29">
        <v>285561</v>
      </c>
      <c r="K14" s="29"/>
    </row>
    <row r="15" spans="1:11" ht="24" customHeight="1">
      <c r="A15" s="15" t="s">
        <v>14</v>
      </c>
      <c r="B15" s="77">
        <v>4</v>
      </c>
      <c r="D15" s="29">
        <v>9739</v>
      </c>
      <c r="E15" s="29"/>
      <c r="F15" s="78">
        <v>9723</v>
      </c>
      <c r="G15" s="29"/>
      <c r="H15" s="78">
        <v>9739</v>
      </c>
      <c r="I15" s="29"/>
      <c r="J15" s="78">
        <v>9723</v>
      </c>
      <c r="K15" s="78"/>
    </row>
    <row r="16" spans="1:11" ht="24" customHeight="1">
      <c r="A16" s="15" t="s">
        <v>15</v>
      </c>
      <c r="B16" s="77">
        <v>5</v>
      </c>
      <c r="D16" s="29">
        <v>1281360</v>
      </c>
      <c r="F16" s="30">
        <v>1363507</v>
      </c>
      <c r="H16" s="30">
        <v>1274184</v>
      </c>
      <c r="J16" s="30">
        <v>1350437</v>
      </c>
      <c r="K16" s="30"/>
    </row>
    <row r="17" spans="1:11" ht="24" customHeight="1">
      <c r="A17" s="15" t="s">
        <v>16</v>
      </c>
      <c r="B17" s="77"/>
      <c r="D17" s="35">
        <v>7739</v>
      </c>
      <c r="E17" s="29"/>
      <c r="F17" s="35">
        <v>6645</v>
      </c>
      <c r="G17" s="29"/>
      <c r="H17" s="35">
        <v>4346</v>
      </c>
      <c r="I17" s="29"/>
      <c r="J17" s="35">
        <v>3522</v>
      </c>
      <c r="K17" s="29"/>
    </row>
    <row r="18" spans="1:11" ht="24" customHeight="1">
      <c r="A18" s="75" t="s">
        <v>17</v>
      </c>
      <c r="B18" s="77"/>
      <c r="D18" s="79">
        <f>SUM(D11:D17)</f>
        <v>2137363</v>
      </c>
      <c r="E18" s="29"/>
      <c r="F18" s="79">
        <f>SUM(F11:F17)</f>
        <v>2211457</v>
      </c>
      <c r="G18" s="29"/>
      <c r="H18" s="79">
        <f>SUM(H11:H17)</f>
        <v>1945554</v>
      </c>
      <c r="I18" s="29"/>
      <c r="J18" s="79">
        <f>SUM(J11:J17)</f>
        <v>2033311</v>
      </c>
      <c r="K18" s="29"/>
    </row>
    <row r="19" spans="1:11" ht="24" customHeight="1">
      <c r="A19" s="75" t="s">
        <v>18</v>
      </c>
      <c r="B19" s="77"/>
      <c r="D19" s="29"/>
      <c r="E19" s="29"/>
      <c r="F19" s="29"/>
      <c r="G19" s="29"/>
      <c r="H19" s="29"/>
      <c r="I19" s="29"/>
      <c r="J19" s="29"/>
      <c r="K19" s="29"/>
    </row>
    <row r="20" spans="1:11" ht="24" customHeight="1">
      <c r="A20" s="15" t="s">
        <v>19</v>
      </c>
      <c r="B20" s="77"/>
      <c r="D20" s="29">
        <v>1545</v>
      </c>
      <c r="E20" s="29"/>
      <c r="F20" s="29">
        <v>600</v>
      </c>
      <c r="G20" s="29"/>
      <c r="H20" s="29">
        <v>1545</v>
      </c>
      <c r="I20" s="29"/>
      <c r="J20" s="29">
        <v>600</v>
      </c>
      <c r="K20" s="29"/>
    </row>
    <row r="21" spans="1:11" ht="24" customHeight="1">
      <c r="A21" s="15" t="s">
        <v>20</v>
      </c>
      <c r="B21" s="77"/>
      <c r="D21" s="29">
        <v>0</v>
      </c>
      <c r="E21" s="29"/>
      <c r="F21" s="29">
        <v>0</v>
      </c>
      <c r="G21" s="29"/>
      <c r="H21" s="29">
        <v>215785</v>
      </c>
      <c r="I21" s="29"/>
      <c r="J21" s="29">
        <v>215785</v>
      </c>
      <c r="K21" s="29"/>
    </row>
    <row r="22" spans="1:11" ht="24" customHeight="1">
      <c r="A22" s="15" t="s">
        <v>21</v>
      </c>
      <c r="B22" s="77"/>
      <c r="D22" s="30">
        <v>14216</v>
      </c>
      <c r="E22" s="29"/>
      <c r="F22" s="29">
        <v>14216</v>
      </c>
      <c r="G22" s="29"/>
      <c r="H22" s="29">
        <v>13904</v>
      </c>
      <c r="I22" s="29"/>
      <c r="J22" s="29">
        <v>13904</v>
      </c>
      <c r="K22" s="29"/>
    </row>
    <row r="23" spans="1:11" ht="24" customHeight="1">
      <c r="A23" s="15" t="s">
        <v>22</v>
      </c>
      <c r="B23" s="77"/>
      <c r="D23" s="29">
        <v>943764</v>
      </c>
      <c r="E23" s="29"/>
      <c r="F23" s="29">
        <v>973254</v>
      </c>
      <c r="G23" s="29"/>
      <c r="H23" s="29">
        <v>480102</v>
      </c>
      <c r="I23" s="29"/>
      <c r="J23" s="29">
        <v>495794</v>
      </c>
      <c r="K23" s="29"/>
    </row>
    <row r="24" spans="1:11" ht="24" customHeight="1">
      <c r="A24" s="15" t="s">
        <v>23</v>
      </c>
      <c r="B24" s="77"/>
      <c r="D24" s="29">
        <v>32226</v>
      </c>
      <c r="E24" s="29"/>
      <c r="F24" s="29">
        <v>30582</v>
      </c>
      <c r="G24" s="29"/>
      <c r="H24" s="29">
        <v>16558</v>
      </c>
      <c r="I24" s="29"/>
      <c r="J24" s="29">
        <v>13654</v>
      </c>
      <c r="K24" s="29"/>
    </row>
    <row r="25" spans="1:11" ht="24" customHeight="1">
      <c r="A25" s="15" t="s">
        <v>25</v>
      </c>
      <c r="B25" s="77">
        <v>4</v>
      </c>
      <c r="D25" s="29">
        <v>24669</v>
      </c>
      <c r="E25" s="29"/>
      <c r="F25" s="29">
        <v>24476</v>
      </c>
      <c r="G25" s="29"/>
      <c r="H25" s="29">
        <v>24669</v>
      </c>
      <c r="I25" s="29"/>
      <c r="J25" s="29">
        <v>24476</v>
      </c>
      <c r="K25" s="29"/>
    </row>
    <row r="26" spans="1:11" ht="24" customHeight="1">
      <c r="A26" s="15" t="s">
        <v>24</v>
      </c>
      <c r="D26" s="29">
        <v>2731</v>
      </c>
      <c r="E26" s="29"/>
      <c r="F26" s="29">
        <v>3602</v>
      </c>
      <c r="G26" s="29"/>
      <c r="H26" s="30">
        <v>1401</v>
      </c>
      <c r="I26" s="29"/>
      <c r="J26" s="29">
        <v>2166</v>
      </c>
      <c r="K26" s="29"/>
    </row>
    <row r="27" spans="1:11" ht="24" customHeight="1">
      <c r="A27" s="15" t="s">
        <v>26</v>
      </c>
      <c r="B27" s="77"/>
      <c r="D27" s="29">
        <v>632</v>
      </c>
      <c r="E27" s="29"/>
      <c r="F27" s="29">
        <v>612</v>
      </c>
      <c r="G27" s="29"/>
      <c r="H27" s="30">
        <v>0</v>
      </c>
      <c r="I27" s="29"/>
      <c r="J27" s="29">
        <v>0</v>
      </c>
      <c r="K27" s="29"/>
    </row>
    <row r="28" spans="1:11" ht="24" customHeight="1">
      <c r="A28" s="15" t="s">
        <v>27</v>
      </c>
      <c r="D28" s="29">
        <v>4626</v>
      </c>
      <c r="E28" s="29"/>
      <c r="F28" s="29">
        <v>4187</v>
      </c>
      <c r="G28" s="29"/>
      <c r="H28" s="29">
        <v>2522</v>
      </c>
      <c r="I28" s="29"/>
      <c r="J28" s="29">
        <v>2024</v>
      </c>
      <c r="K28" s="29"/>
    </row>
    <row r="29" spans="1:11" ht="24" customHeight="1">
      <c r="A29" s="75" t="s">
        <v>28</v>
      </c>
      <c r="B29" s="77"/>
      <c r="D29" s="79">
        <f>SUM(D20:D28)</f>
        <v>1024409</v>
      </c>
      <c r="E29" s="29"/>
      <c r="F29" s="79">
        <f>SUM(F20:F28)</f>
        <v>1051529</v>
      </c>
      <c r="G29" s="29"/>
      <c r="H29" s="79">
        <f>SUM(H20:H28)</f>
        <v>756486</v>
      </c>
      <c r="I29" s="29"/>
      <c r="J29" s="79">
        <f>SUM(J20:J28)</f>
        <v>768403</v>
      </c>
      <c r="K29" s="29"/>
    </row>
    <row r="30" spans="1:11" ht="24" customHeight="1" thickBot="1">
      <c r="A30" s="75" t="s">
        <v>29</v>
      </c>
      <c r="B30" s="77"/>
      <c r="D30" s="80">
        <f>SUM(D18,D29)</f>
        <v>3161772</v>
      </c>
      <c r="E30" s="29"/>
      <c r="F30" s="80">
        <f>SUM(F18,F29)</f>
        <v>3262986</v>
      </c>
      <c r="G30" s="29"/>
      <c r="H30" s="80">
        <f>SUM(H18,H29)</f>
        <v>2702040</v>
      </c>
      <c r="I30" s="29"/>
      <c r="J30" s="80">
        <f>SUM(J18,J29)</f>
        <v>2801714</v>
      </c>
      <c r="K30" s="29"/>
    </row>
    <row r="31" spans="1:11" ht="24" customHeight="1" thickTop="1">
      <c r="B31" s="77"/>
      <c r="E31" s="30"/>
      <c r="F31" s="30"/>
      <c r="G31" s="30"/>
      <c r="I31" s="30"/>
      <c r="J31" s="30"/>
      <c r="K31" s="30"/>
    </row>
    <row r="32" spans="1:11" ht="24" customHeight="1">
      <c r="A32" s="15" t="s">
        <v>30</v>
      </c>
      <c r="B32" s="77"/>
      <c r="D32" s="30" t="s">
        <v>31</v>
      </c>
    </row>
    <row r="33" spans="1:11" s="63" customFormat="1" ht="24" customHeight="1">
      <c r="A33" s="16" t="s">
        <v>0</v>
      </c>
      <c r="B33" s="23"/>
      <c r="C33" s="27"/>
      <c r="D33" s="30"/>
      <c r="E33" s="27"/>
      <c r="F33" s="76"/>
      <c r="G33" s="27"/>
      <c r="H33" s="30"/>
      <c r="I33" s="27"/>
      <c r="J33" s="27"/>
      <c r="K33" s="27"/>
    </row>
    <row r="34" spans="1:11" s="63" customFormat="1" ht="24" customHeight="1">
      <c r="A34" s="16" t="s">
        <v>32</v>
      </c>
      <c r="B34" s="21"/>
      <c r="D34" s="61"/>
      <c r="F34" s="62"/>
      <c r="H34" s="81"/>
      <c r="J34" s="82"/>
      <c r="K34" s="82"/>
    </row>
    <row r="35" spans="1:11" s="63" customFormat="1" ht="24" customHeight="1">
      <c r="A35" s="16" t="s">
        <v>184</v>
      </c>
      <c r="B35" s="59"/>
      <c r="C35" s="60"/>
      <c r="D35" s="61"/>
      <c r="E35" s="60"/>
      <c r="F35" s="62"/>
      <c r="G35" s="60"/>
      <c r="H35" s="61"/>
      <c r="I35" s="60"/>
      <c r="J35" s="60"/>
      <c r="K35" s="60"/>
    </row>
    <row r="36" spans="1:11" ht="24" customHeight="1">
      <c r="C36" s="64"/>
      <c r="D36" s="65"/>
      <c r="E36" s="64"/>
      <c r="F36" s="66"/>
      <c r="G36" s="64"/>
      <c r="H36" s="65"/>
      <c r="I36" s="64"/>
      <c r="J36" s="34" t="s">
        <v>2</v>
      </c>
      <c r="K36" s="34"/>
    </row>
    <row r="37" spans="1:11" s="71" customFormat="1" ht="24" customHeight="1">
      <c r="A37" s="17"/>
      <c r="B37" s="67"/>
      <c r="C37" s="67"/>
      <c r="D37" s="128" t="s">
        <v>3</v>
      </c>
      <c r="E37" s="128"/>
      <c r="F37" s="128"/>
      <c r="G37" s="69"/>
      <c r="H37" s="128" t="s">
        <v>4</v>
      </c>
      <c r="I37" s="128"/>
      <c r="J37" s="128"/>
      <c r="K37" s="70"/>
    </row>
    <row r="38" spans="1:11" s="71" customFormat="1" ht="24" customHeight="1">
      <c r="A38" s="15"/>
      <c r="B38" s="72" t="s">
        <v>5</v>
      </c>
      <c r="C38" s="72"/>
      <c r="D38" s="73" t="s">
        <v>185</v>
      </c>
      <c r="E38" s="21"/>
      <c r="F38" s="73" t="s">
        <v>178</v>
      </c>
      <c r="G38" s="21"/>
      <c r="H38" s="73" t="s">
        <v>185</v>
      </c>
      <c r="I38" s="21"/>
      <c r="J38" s="73" t="s">
        <v>178</v>
      </c>
      <c r="K38" s="73"/>
    </row>
    <row r="39" spans="1:11" s="71" customFormat="1" ht="24" customHeight="1">
      <c r="A39" s="15"/>
      <c r="B39" s="72"/>
      <c r="C39" s="72"/>
      <c r="D39" s="74" t="s">
        <v>6</v>
      </c>
      <c r="E39" s="21"/>
      <c r="F39" s="74" t="s">
        <v>7</v>
      </c>
      <c r="G39" s="21"/>
      <c r="H39" s="74" t="s">
        <v>6</v>
      </c>
      <c r="I39" s="21"/>
      <c r="J39" s="74" t="s">
        <v>7</v>
      </c>
      <c r="K39" s="74"/>
    </row>
    <row r="40" spans="1:11" s="71" customFormat="1" ht="24" customHeight="1">
      <c r="A40" s="15"/>
      <c r="B40" s="72"/>
      <c r="C40" s="72"/>
      <c r="D40" s="74" t="s">
        <v>8</v>
      </c>
      <c r="E40" s="21"/>
      <c r="F40" s="74"/>
      <c r="G40" s="21"/>
      <c r="H40" s="74" t="s">
        <v>8</v>
      </c>
      <c r="I40" s="21"/>
      <c r="J40" s="74"/>
      <c r="K40" s="74"/>
    </row>
    <row r="41" spans="1:11" ht="24" customHeight="1">
      <c r="A41" s="75" t="s">
        <v>33</v>
      </c>
      <c r="B41" s="77"/>
      <c r="D41" s="83"/>
      <c r="F41" s="84"/>
      <c r="H41" s="83"/>
      <c r="I41" s="33"/>
      <c r="J41" s="23"/>
      <c r="K41" s="23"/>
    </row>
    <row r="42" spans="1:11" ht="24" customHeight="1">
      <c r="A42" s="75" t="s">
        <v>34</v>
      </c>
      <c r="B42" s="77"/>
      <c r="D42" s="29"/>
      <c r="F42" s="29"/>
      <c r="I42" s="33"/>
      <c r="J42" s="30"/>
      <c r="K42" s="30"/>
    </row>
    <row r="43" spans="1:11" ht="24" customHeight="1">
      <c r="A43" s="15" t="s">
        <v>158</v>
      </c>
      <c r="B43" s="77">
        <v>6</v>
      </c>
      <c r="D43" s="30">
        <v>153849</v>
      </c>
      <c r="E43" s="29"/>
      <c r="F43" s="29">
        <v>140938</v>
      </c>
      <c r="G43" s="29"/>
      <c r="H43" s="29">
        <v>96730</v>
      </c>
      <c r="I43" s="29"/>
      <c r="J43" s="29">
        <v>82939</v>
      </c>
      <c r="K43" s="29"/>
    </row>
    <row r="44" spans="1:11" ht="24" customHeight="1">
      <c r="A44" s="15" t="s">
        <v>35</v>
      </c>
      <c r="B44" s="77"/>
      <c r="E44" s="29"/>
      <c r="F44" s="29"/>
      <c r="G44" s="29"/>
      <c r="H44" s="29"/>
      <c r="I44" s="29"/>
      <c r="J44" s="29"/>
      <c r="K44" s="29"/>
    </row>
    <row r="45" spans="1:11" ht="24" customHeight="1">
      <c r="A45" s="15" t="s">
        <v>36</v>
      </c>
      <c r="B45" s="77"/>
      <c r="D45" s="30">
        <v>14092</v>
      </c>
      <c r="E45" s="29"/>
      <c r="F45" s="29">
        <v>14006</v>
      </c>
      <c r="G45" s="29"/>
      <c r="H45" s="29">
        <v>8129</v>
      </c>
      <c r="I45" s="29"/>
      <c r="J45" s="29">
        <v>7034</v>
      </c>
      <c r="K45" s="29"/>
    </row>
    <row r="46" spans="1:11" ht="24" customHeight="1">
      <c r="A46" s="15" t="s">
        <v>37</v>
      </c>
      <c r="B46" s="77"/>
      <c r="D46" s="30">
        <v>15593</v>
      </c>
      <c r="E46" s="29"/>
      <c r="F46" s="29">
        <v>25169</v>
      </c>
      <c r="G46" s="29"/>
      <c r="H46" s="29">
        <v>15593</v>
      </c>
      <c r="I46" s="29"/>
      <c r="J46" s="29">
        <v>25147</v>
      </c>
      <c r="K46" s="29"/>
    </row>
    <row r="47" spans="1:11" ht="24" customHeight="1">
      <c r="A47" s="15" t="s">
        <v>38</v>
      </c>
      <c r="B47" s="77"/>
      <c r="D47" s="29">
        <v>5965</v>
      </c>
      <c r="E47" s="29"/>
      <c r="F47" s="29">
        <v>5248</v>
      </c>
      <c r="G47" s="29"/>
      <c r="H47" s="29">
        <v>3295</v>
      </c>
      <c r="I47" s="29"/>
      <c r="J47" s="29">
        <v>2670</v>
      </c>
      <c r="K47" s="29"/>
    </row>
    <row r="48" spans="1:11" ht="24" customHeight="1">
      <c r="A48" s="75" t="s">
        <v>39</v>
      </c>
      <c r="B48" s="77"/>
      <c r="D48" s="79">
        <f>SUM(D43:D47)</f>
        <v>189499</v>
      </c>
      <c r="E48" s="29"/>
      <c r="F48" s="79">
        <f>SUM(F43:F47)</f>
        <v>185361</v>
      </c>
      <c r="G48" s="29"/>
      <c r="H48" s="79">
        <f>SUM(H43:H47)</f>
        <v>123747</v>
      </c>
      <c r="I48" s="29"/>
      <c r="J48" s="79">
        <f>SUM(J43:J47)</f>
        <v>117790</v>
      </c>
      <c r="K48" s="29"/>
    </row>
    <row r="49" spans="1:11" ht="24" customHeight="1">
      <c r="A49" s="75" t="s">
        <v>40</v>
      </c>
      <c r="B49" s="77"/>
      <c r="D49" s="29"/>
      <c r="E49" s="29"/>
      <c r="F49" s="29"/>
      <c r="G49" s="29"/>
      <c r="H49" s="29"/>
      <c r="I49" s="29"/>
      <c r="J49" s="29"/>
      <c r="K49" s="29"/>
    </row>
    <row r="50" spans="1:11" ht="24" customHeight="1">
      <c r="A50" s="15" t="s">
        <v>41</v>
      </c>
      <c r="B50" s="77"/>
      <c r="D50" s="29"/>
      <c r="E50" s="29"/>
      <c r="F50" s="29"/>
      <c r="G50" s="29"/>
      <c r="H50" s="29"/>
      <c r="I50" s="29"/>
      <c r="J50" s="29"/>
      <c r="K50" s="29"/>
    </row>
    <row r="51" spans="1:11" ht="24" customHeight="1">
      <c r="A51" s="15" t="s">
        <v>36</v>
      </c>
      <c r="B51" s="77"/>
      <c r="D51" s="29">
        <v>20133</v>
      </c>
      <c r="E51" s="29"/>
      <c r="F51" s="29">
        <v>18311</v>
      </c>
      <c r="G51" s="29"/>
      <c r="H51" s="29">
        <v>9312</v>
      </c>
      <c r="I51" s="29"/>
      <c r="J51" s="29">
        <v>7357</v>
      </c>
      <c r="K51" s="29"/>
    </row>
    <row r="52" spans="1:11" ht="24" customHeight="1">
      <c r="A52" s="15" t="s">
        <v>159</v>
      </c>
      <c r="B52" s="77"/>
      <c r="D52" s="29">
        <v>103948</v>
      </c>
      <c r="E52" s="29"/>
      <c r="F52" s="29">
        <v>102139</v>
      </c>
      <c r="G52" s="29"/>
      <c r="H52" s="29">
        <v>51782</v>
      </c>
      <c r="I52" s="29"/>
      <c r="J52" s="83">
        <v>51520</v>
      </c>
      <c r="K52" s="83"/>
    </row>
    <row r="53" spans="1:11" ht="24" customHeight="1">
      <c r="A53" s="15" t="s">
        <v>42</v>
      </c>
      <c r="B53" s="77"/>
      <c r="D53" s="29">
        <v>37415</v>
      </c>
      <c r="E53" s="29"/>
      <c r="F53" s="29">
        <v>36397</v>
      </c>
      <c r="G53" s="29"/>
      <c r="H53" s="29">
        <v>27833</v>
      </c>
      <c r="I53" s="29"/>
      <c r="J53" s="29">
        <v>26101</v>
      </c>
      <c r="K53" s="29"/>
    </row>
    <row r="54" spans="1:11" ht="24" customHeight="1">
      <c r="A54" s="15" t="s">
        <v>43</v>
      </c>
      <c r="B54" s="85"/>
      <c r="D54" s="29">
        <v>3871</v>
      </c>
      <c r="E54" s="29"/>
      <c r="F54" s="29">
        <v>3670</v>
      </c>
      <c r="G54" s="29"/>
      <c r="H54" s="29">
        <v>3371</v>
      </c>
      <c r="I54" s="29"/>
      <c r="J54" s="29">
        <v>3371</v>
      </c>
      <c r="K54" s="29"/>
    </row>
    <row r="55" spans="1:11" ht="24" customHeight="1">
      <c r="A55" s="75" t="s">
        <v>44</v>
      </c>
      <c r="B55" s="77"/>
      <c r="D55" s="79">
        <f>SUM(D51:D54)</f>
        <v>165367</v>
      </c>
      <c r="E55" s="29"/>
      <c r="F55" s="79">
        <f>SUM(F51:F54)</f>
        <v>160517</v>
      </c>
      <c r="G55" s="29"/>
      <c r="H55" s="79">
        <f>SUM(H51:H54)</f>
        <v>92298</v>
      </c>
      <c r="I55" s="29"/>
      <c r="J55" s="79">
        <f>SUM(J51:J54)</f>
        <v>88349</v>
      </c>
      <c r="K55" s="29"/>
    </row>
    <row r="56" spans="1:11" ht="24" customHeight="1">
      <c r="A56" s="75" t="s">
        <v>45</v>
      </c>
      <c r="B56" s="77"/>
      <c r="D56" s="79">
        <f>D48+D55</f>
        <v>354866</v>
      </c>
      <c r="E56" s="29"/>
      <c r="F56" s="79">
        <f>F48+F55</f>
        <v>345878</v>
      </c>
      <c r="G56" s="29"/>
      <c r="H56" s="79">
        <f>H48+H55</f>
        <v>216045</v>
      </c>
      <c r="I56" s="29"/>
      <c r="J56" s="79">
        <f>J48+J55</f>
        <v>206139</v>
      </c>
      <c r="K56" s="29"/>
    </row>
    <row r="57" spans="1:11" ht="24" customHeight="1">
      <c r="A57" s="75"/>
      <c r="B57" s="77"/>
      <c r="D57" s="29"/>
      <c r="E57" s="29"/>
      <c r="F57" s="29"/>
      <c r="G57" s="29"/>
      <c r="H57" s="29"/>
      <c r="I57" s="29"/>
      <c r="J57" s="29"/>
      <c r="K57" s="29"/>
    </row>
    <row r="58" spans="1:11" ht="24" customHeight="1">
      <c r="A58" s="15" t="s">
        <v>30</v>
      </c>
      <c r="B58" s="77"/>
      <c r="D58" s="29"/>
      <c r="E58" s="29"/>
      <c r="F58" s="29"/>
      <c r="G58" s="29"/>
      <c r="H58" s="29"/>
      <c r="I58" s="29"/>
      <c r="J58" s="29"/>
      <c r="K58" s="29"/>
    </row>
    <row r="59" spans="1:11" s="63" customFormat="1" ht="24" customHeight="1">
      <c r="A59" s="16" t="s">
        <v>0</v>
      </c>
      <c r="B59" s="23"/>
      <c r="C59" s="27"/>
      <c r="D59" s="30"/>
      <c r="E59" s="27"/>
      <c r="F59" s="76"/>
      <c r="G59" s="27"/>
      <c r="H59" s="30"/>
      <c r="I59" s="27"/>
      <c r="J59" s="27"/>
      <c r="K59" s="27"/>
    </row>
    <row r="60" spans="1:11" s="63" customFormat="1" ht="24" customHeight="1">
      <c r="A60" s="16" t="s">
        <v>32</v>
      </c>
      <c r="B60" s="21"/>
      <c r="D60" s="61"/>
      <c r="F60" s="62"/>
      <c r="H60" s="81"/>
      <c r="J60" s="82"/>
      <c r="K60" s="82"/>
    </row>
    <row r="61" spans="1:11" s="63" customFormat="1" ht="24" customHeight="1">
      <c r="A61" s="16" t="s">
        <v>184</v>
      </c>
      <c r="B61" s="59"/>
      <c r="C61" s="60"/>
      <c r="D61" s="61"/>
      <c r="E61" s="60"/>
      <c r="F61" s="62"/>
      <c r="G61" s="60"/>
      <c r="H61" s="61"/>
      <c r="I61" s="60"/>
      <c r="J61" s="60"/>
      <c r="K61" s="60"/>
    </row>
    <row r="62" spans="1:11" ht="24" customHeight="1">
      <c r="C62" s="64"/>
      <c r="D62" s="65"/>
      <c r="E62" s="64"/>
      <c r="F62" s="66"/>
      <c r="G62" s="64"/>
      <c r="H62" s="65"/>
      <c r="I62" s="64"/>
      <c r="J62" s="34" t="s">
        <v>2</v>
      </c>
      <c r="K62" s="34"/>
    </row>
    <row r="63" spans="1:11" s="71" customFormat="1" ht="24" customHeight="1">
      <c r="A63" s="17"/>
      <c r="B63" s="67"/>
      <c r="C63" s="67"/>
      <c r="D63" s="128" t="s">
        <v>3</v>
      </c>
      <c r="E63" s="128"/>
      <c r="F63" s="128"/>
      <c r="G63" s="69"/>
      <c r="H63" s="128" t="s">
        <v>4</v>
      </c>
      <c r="I63" s="128"/>
      <c r="J63" s="128"/>
      <c r="K63" s="70"/>
    </row>
    <row r="64" spans="1:11" s="71" customFormat="1" ht="24" customHeight="1">
      <c r="A64" s="15"/>
      <c r="B64" s="72"/>
      <c r="C64" s="72"/>
      <c r="D64" s="73" t="s">
        <v>185</v>
      </c>
      <c r="E64" s="21"/>
      <c r="F64" s="73" t="s">
        <v>178</v>
      </c>
      <c r="G64" s="21"/>
      <c r="H64" s="73" t="s">
        <v>185</v>
      </c>
      <c r="I64" s="21"/>
      <c r="J64" s="73" t="s">
        <v>178</v>
      </c>
      <c r="K64" s="73"/>
    </row>
    <row r="65" spans="1:11" s="71" customFormat="1" ht="24" customHeight="1">
      <c r="A65" s="15"/>
      <c r="B65" s="72"/>
      <c r="C65" s="72"/>
      <c r="D65" s="74" t="s">
        <v>6</v>
      </c>
      <c r="E65" s="21"/>
      <c r="F65" s="74" t="s">
        <v>7</v>
      </c>
      <c r="G65" s="21"/>
      <c r="H65" s="74" t="s">
        <v>6</v>
      </c>
      <c r="I65" s="21"/>
      <c r="J65" s="74" t="s">
        <v>7</v>
      </c>
      <c r="K65" s="74"/>
    </row>
    <row r="66" spans="1:11" s="71" customFormat="1" ht="24" customHeight="1">
      <c r="A66" s="15"/>
      <c r="B66" s="72"/>
      <c r="C66" s="72"/>
      <c r="D66" s="74" t="s">
        <v>8</v>
      </c>
      <c r="E66" s="21"/>
      <c r="F66" s="74"/>
      <c r="G66" s="21"/>
      <c r="H66" s="74" t="s">
        <v>8</v>
      </c>
      <c r="I66" s="21"/>
      <c r="J66" s="74"/>
      <c r="K66" s="74"/>
    </row>
    <row r="67" spans="1:11" ht="24" customHeight="1">
      <c r="A67" s="75" t="s">
        <v>46</v>
      </c>
      <c r="D67" s="29"/>
      <c r="E67" s="29"/>
      <c r="F67" s="29"/>
      <c r="G67" s="29"/>
      <c r="H67" s="29"/>
      <c r="I67" s="29"/>
      <c r="J67" s="29"/>
      <c r="K67" s="29"/>
    </row>
    <row r="68" spans="1:11" ht="24" customHeight="1">
      <c r="A68" s="15" t="s">
        <v>47</v>
      </c>
      <c r="B68" s="77"/>
      <c r="D68" s="29"/>
      <c r="E68" s="29"/>
      <c r="F68" s="29"/>
      <c r="G68" s="29"/>
      <c r="H68" s="29"/>
      <c r="I68" s="29"/>
      <c r="J68" s="29"/>
      <c r="K68" s="29"/>
    </row>
    <row r="69" spans="1:11" ht="24" customHeight="1">
      <c r="A69" s="15" t="s">
        <v>48</v>
      </c>
      <c r="B69" s="77"/>
      <c r="D69" s="29"/>
      <c r="E69" s="29"/>
      <c r="F69" s="29"/>
      <c r="G69" s="29"/>
      <c r="H69" s="29"/>
      <c r="I69" s="29"/>
      <c r="J69" s="29"/>
      <c r="K69" s="29"/>
    </row>
    <row r="70" spans="1:11" ht="24" customHeight="1" thickBot="1">
      <c r="A70" s="15" t="s">
        <v>49</v>
      </c>
      <c r="B70" s="77"/>
      <c r="D70" s="86">
        <v>929070</v>
      </c>
      <c r="E70" s="29"/>
      <c r="F70" s="86">
        <v>929070</v>
      </c>
      <c r="G70" s="29"/>
      <c r="H70" s="86">
        <v>929070</v>
      </c>
      <c r="I70" s="29"/>
      <c r="J70" s="86">
        <v>929070</v>
      </c>
      <c r="K70" s="29"/>
    </row>
    <row r="71" spans="1:11" s="63" customFormat="1" ht="24" customHeight="1" thickTop="1">
      <c r="A71" s="15" t="s">
        <v>50</v>
      </c>
      <c r="B71" s="77"/>
      <c r="C71" s="64"/>
      <c r="D71" s="29"/>
      <c r="E71" s="29"/>
      <c r="F71" s="29"/>
      <c r="G71" s="29"/>
      <c r="H71" s="29"/>
      <c r="I71" s="29"/>
      <c r="J71" s="29"/>
      <c r="K71" s="29"/>
    </row>
    <row r="72" spans="1:11" s="63" customFormat="1" ht="24" customHeight="1">
      <c r="A72" s="15" t="s">
        <v>51</v>
      </c>
      <c r="B72" s="77"/>
      <c r="C72" s="64"/>
      <c r="D72" s="29">
        <f>CONSO!C27</f>
        <v>922180</v>
      </c>
      <c r="E72" s="29"/>
      <c r="F72" s="29">
        <v>922180</v>
      </c>
      <c r="G72" s="29"/>
      <c r="H72" s="29">
        <f>'THE COMPANY'!D26</f>
        <v>922180</v>
      </c>
      <c r="I72" s="29"/>
      <c r="J72" s="29">
        <v>922180</v>
      </c>
      <c r="K72" s="29"/>
    </row>
    <row r="73" spans="1:11" ht="24" customHeight="1">
      <c r="A73" s="15" t="s">
        <v>52</v>
      </c>
      <c r="C73" s="64"/>
      <c r="D73" s="29">
        <f>CONSO!E27</f>
        <v>681345</v>
      </c>
      <c r="E73" s="29"/>
      <c r="F73" s="29">
        <v>681345</v>
      </c>
      <c r="G73" s="29"/>
      <c r="H73" s="29">
        <f>'THE COMPANY'!F26</f>
        <v>681345</v>
      </c>
      <c r="I73" s="29"/>
      <c r="J73" s="29">
        <v>681345</v>
      </c>
      <c r="K73" s="29"/>
    </row>
    <row r="74" spans="1:11" ht="24" customHeight="1">
      <c r="A74" s="15" t="s">
        <v>53</v>
      </c>
      <c r="C74" s="64"/>
      <c r="D74" s="29"/>
      <c r="E74" s="29"/>
      <c r="F74" s="29"/>
      <c r="G74" s="29"/>
      <c r="H74" s="29"/>
      <c r="I74" s="29"/>
      <c r="J74" s="29"/>
      <c r="K74" s="29"/>
    </row>
    <row r="75" spans="1:11" ht="24" customHeight="1">
      <c r="A75" s="15" t="s">
        <v>54</v>
      </c>
      <c r="C75" s="64"/>
      <c r="D75" s="29"/>
      <c r="E75" s="29"/>
      <c r="F75" s="29"/>
      <c r="G75" s="29"/>
      <c r="H75" s="29"/>
      <c r="I75" s="29"/>
      <c r="J75" s="29"/>
      <c r="K75" s="29"/>
    </row>
    <row r="76" spans="1:11" ht="24" customHeight="1">
      <c r="A76" s="15" t="s">
        <v>55</v>
      </c>
      <c r="B76" s="77"/>
      <c r="D76" s="29">
        <f>CONSO!G27</f>
        <v>122500</v>
      </c>
      <c r="E76" s="29"/>
      <c r="F76" s="29">
        <v>122500</v>
      </c>
      <c r="G76" s="29"/>
      <c r="H76" s="29">
        <f>'THE COMPANY'!H26</f>
        <v>122500</v>
      </c>
      <c r="I76" s="29"/>
      <c r="J76" s="29">
        <v>122500</v>
      </c>
      <c r="K76" s="29"/>
    </row>
    <row r="77" spans="1:11" ht="24" customHeight="1">
      <c r="A77" s="15" t="s">
        <v>56</v>
      </c>
      <c r="B77" s="77"/>
      <c r="D77" s="29">
        <f>CONSO!I27</f>
        <v>75872</v>
      </c>
      <c r="E77" s="29"/>
      <c r="F77" s="29">
        <v>75872</v>
      </c>
      <c r="G77" s="29"/>
      <c r="H77" s="29">
        <f>'THE COMPANY'!J26</f>
        <v>75872</v>
      </c>
      <c r="I77" s="29"/>
      <c r="J77" s="29">
        <v>75872</v>
      </c>
      <c r="K77" s="29"/>
    </row>
    <row r="78" spans="1:11" ht="24" customHeight="1">
      <c r="A78" s="15" t="s">
        <v>57</v>
      </c>
      <c r="B78" s="83"/>
      <c r="D78" s="29">
        <f>CONSO!K27</f>
        <v>735865</v>
      </c>
      <c r="E78" s="29"/>
      <c r="F78" s="29">
        <v>846107</v>
      </c>
      <c r="G78" s="29"/>
      <c r="H78" s="29">
        <f>'THE COMPANY'!L26</f>
        <v>594233</v>
      </c>
      <c r="I78" s="29"/>
      <c r="J78" s="29">
        <v>703813</v>
      </c>
      <c r="K78" s="29"/>
    </row>
    <row r="79" spans="1:11" ht="24" customHeight="1">
      <c r="A79" s="15" t="s">
        <v>58</v>
      </c>
      <c r="B79" s="77"/>
      <c r="C79" s="64"/>
      <c r="D79" s="29">
        <f>CONSO!M27</f>
        <v>-75872</v>
      </c>
      <c r="E79" s="29"/>
      <c r="F79" s="29">
        <v>-75872</v>
      </c>
      <c r="G79" s="29"/>
      <c r="H79" s="29">
        <f>'THE COMPANY'!N26</f>
        <v>-75872</v>
      </c>
      <c r="I79" s="29"/>
      <c r="J79" s="29">
        <v>-75872</v>
      </c>
      <c r="K79" s="29"/>
    </row>
    <row r="80" spans="1:11" ht="24" customHeight="1">
      <c r="A80" s="15" t="s">
        <v>59</v>
      </c>
      <c r="B80" s="77"/>
      <c r="D80" s="29">
        <f>CONSO!O27</f>
        <v>315701</v>
      </c>
      <c r="E80" s="87"/>
      <c r="F80" s="29">
        <v>315701</v>
      </c>
      <c r="G80" s="87"/>
      <c r="H80" s="29">
        <f>'THE COMPANY'!P26</f>
        <v>165737</v>
      </c>
      <c r="I80" s="29"/>
      <c r="J80" s="29">
        <v>165737</v>
      </c>
      <c r="K80" s="29"/>
    </row>
    <row r="81" spans="1:11" ht="24" customHeight="1" collapsed="1">
      <c r="A81" s="15" t="s">
        <v>60</v>
      </c>
      <c r="B81" s="24"/>
      <c r="C81" s="88"/>
      <c r="D81" s="42">
        <f>SUM(D72:D80)</f>
        <v>2777591</v>
      </c>
      <c r="E81" s="87"/>
      <c r="F81" s="42">
        <f>SUM(F72:F80)</f>
        <v>2887833</v>
      </c>
      <c r="G81" s="87"/>
      <c r="H81" s="42">
        <f>SUM(H72:H80)</f>
        <v>2485995</v>
      </c>
      <c r="I81" s="29"/>
      <c r="J81" s="42">
        <f>SUM(J72:J80)</f>
        <v>2595575</v>
      </c>
      <c r="K81" s="29"/>
    </row>
    <row r="82" spans="1:11" ht="24" customHeight="1">
      <c r="A82" s="15" t="s">
        <v>61</v>
      </c>
      <c r="B82" s="24"/>
      <c r="C82" s="88"/>
      <c r="D82" s="29">
        <f>CONSO!S27</f>
        <v>29315</v>
      </c>
      <c r="E82" s="89"/>
      <c r="F82" s="29">
        <v>29275</v>
      </c>
      <c r="G82" s="89"/>
      <c r="H82" s="29">
        <v>0</v>
      </c>
      <c r="I82" s="89"/>
      <c r="J82" s="29">
        <v>0</v>
      </c>
      <c r="K82" s="29"/>
    </row>
    <row r="83" spans="1:11" ht="24" customHeight="1">
      <c r="A83" s="75" t="s">
        <v>62</v>
      </c>
      <c r="D83" s="79">
        <f>SUM(D81:D82)</f>
        <v>2806906</v>
      </c>
      <c r="E83" s="89"/>
      <c r="F83" s="79">
        <f>SUM(F81:F82)</f>
        <v>2917108</v>
      </c>
      <c r="G83" s="89"/>
      <c r="H83" s="79">
        <f>SUM(H81:H82)</f>
        <v>2485995</v>
      </c>
      <c r="I83" s="89"/>
      <c r="J83" s="79">
        <f>SUM(J81:J82)</f>
        <v>2595575</v>
      </c>
      <c r="K83" s="29"/>
    </row>
    <row r="84" spans="1:11" ht="24" customHeight="1" thickBot="1">
      <c r="A84" s="75" t="s">
        <v>63</v>
      </c>
      <c r="D84" s="80">
        <f>D83+D56</f>
        <v>3161772</v>
      </c>
      <c r="E84" s="29"/>
      <c r="F84" s="80">
        <f>F83+F56</f>
        <v>3262986</v>
      </c>
      <c r="G84" s="29"/>
      <c r="H84" s="80">
        <f>H83+H56</f>
        <v>2702040</v>
      </c>
      <c r="I84" s="29"/>
      <c r="J84" s="80">
        <f>J83+J56</f>
        <v>2801714</v>
      </c>
      <c r="K84" s="29"/>
    </row>
    <row r="85" spans="1:11" ht="24" customHeight="1" thickTop="1">
      <c r="D85" s="30">
        <f>D84-D30</f>
        <v>0</v>
      </c>
      <c r="E85" s="30"/>
      <c r="F85" s="30">
        <f>SUM(F84-F30)</f>
        <v>0</v>
      </c>
      <c r="G85" s="30"/>
      <c r="H85" s="30">
        <f>H84-H30</f>
        <v>0</v>
      </c>
      <c r="I85" s="30"/>
      <c r="J85" s="30">
        <f>SUM(J84-J30)</f>
        <v>0</v>
      </c>
      <c r="K85" s="30"/>
    </row>
    <row r="86" spans="1:11" ht="24" customHeight="1">
      <c r="A86" s="15" t="s">
        <v>30</v>
      </c>
      <c r="B86" s="74"/>
      <c r="F86" s="90"/>
      <c r="J86" s="91"/>
      <c r="K86" s="91"/>
    </row>
    <row r="87" spans="1:11" ht="24" customHeight="1">
      <c r="B87" s="74"/>
    </row>
    <row r="88" spans="1:11" ht="24" customHeight="1">
      <c r="A88" s="92"/>
      <c r="B88" s="74"/>
    </row>
    <row r="89" spans="1:11" ht="24" customHeight="1">
      <c r="B89" s="74"/>
    </row>
    <row r="90" spans="1:11" ht="24" customHeight="1">
      <c r="B90" s="21" t="s">
        <v>64</v>
      </c>
    </row>
    <row r="91" spans="1:11" ht="24" customHeight="1">
      <c r="A91" s="92"/>
      <c r="B91" s="74"/>
      <c r="D91" s="93"/>
      <c r="H91" s="93"/>
    </row>
  </sheetData>
  <mergeCells count="6">
    <mergeCell ref="D5:F5"/>
    <mergeCell ref="H5:J5"/>
    <mergeCell ref="D37:F37"/>
    <mergeCell ref="H37:J37"/>
    <mergeCell ref="D63:F63"/>
    <mergeCell ref="H63:J63"/>
  </mergeCells>
  <printOptions horizontalCentered="1" gridLinesSet="0"/>
  <pageMargins left="0.73" right="0.35" top="0.78740157480314998" bottom="0.196850393700787" header="0.196850393700787" footer="0.196850393700787"/>
  <pageSetup paperSize="9" scale="75" orientation="portrait" r:id="rId1"/>
  <headerFooter alignWithMargins="0"/>
  <rowBreaks count="2" manualBreakCount="2">
    <brk id="32" max="16383" man="1"/>
    <brk id="5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3"/>
  <sheetViews>
    <sheetView showGridLines="0" view="pageBreakPreview" topLeftCell="A131" zoomScaleNormal="55" zoomScaleSheetLayoutView="100" workbookViewId="0">
      <selection activeCell="K136" sqref="K136"/>
    </sheetView>
  </sheetViews>
  <sheetFormatPr defaultColWidth="10.5546875" defaultRowHeight="23.1" customHeight="1"/>
  <cols>
    <col min="1" max="1" width="50.44140625" style="15" customWidth="1"/>
    <col min="2" max="2" width="11.33203125" style="21" customWidth="1"/>
    <col min="3" max="3" width="0.5546875" style="27" customWidth="1"/>
    <col min="4" max="4" width="14.5546875" style="27" customWidth="1"/>
    <col min="5" max="5" width="1.21875" style="27" customWidth="1"/>
    <col min="6" max="6" width="14.5546875" style="27" customWidth="1"/>
    <col min="7" max="7" width="1.21875" style="27" customWidth="1"/>
    <col min="8" max="8" width="14.5546875" style="27" customWidth="1"/>
    <col min="9" max="9" width="1.21875" style="27" customWidth="1"/>
    <col min="10" max="10" width="14.5546875" style="27" customWidth="1"/>
    <col min="11" max="12" width="10.5546875" style="27"/>
    <col min="13" max="13" width="1.5546875" style="27" customWidth="1"/>
    <col min="14" max="14" width="13.5546875" style="27" customWidth="1"/>
    <col min="15" max="15" width="7.88671875" style="27" customWidth="1"/>
    <col min="16" max="16384" width="10.5546875" style="27"/>
  </cols>
  <sheetData>
    <row r="1" spans="1:10" ht="23.1" customHeight="1">
      <c r="J1" s="33" t="s">
        <v>65</v>
      </c>
    </row>
    <row r="2" spans="1:10" s="63" customFormat="1" ht="23.1" customHeight="1">
      <c r="A2" s="16" t="s">
        <v>0</v>
      </c>
      <c r="B2" s="21"/>
      <c r="C2" s="64"/>
      <c r="D2" s="64"/>
      <c r="E2" s="64"/>
      <c r="F2" s="64"/>
      <c r="G2" s="64"/>
      <c r="H2" s="64"/>
      <c r="I2" s="64"/>
    </row>
    <row r="3" spans="1:10" s="71" customFormat="1" ht="23.1" customHeight="1">
      <c r="A3" s="16" t="s">
        <v>66</v>
      </c>
      <c r="B3" s="59"/>
      <c r="C3" s="94"/>
      <c r="D3" s="95"/>
      <c r="E3" s="94"/>
      <c r="F3" s="95"/>
      <c r="G3" s="94"/>
      <c r="H3" s="64"/>
      <c r="I3" s="94"/>
      <c r="J3" s="94"/>
    </row>
    <row r="4" spans="1:10" s="71" customFormat="1" ht="23.1" customHeight="1">
      <c r="A4" s="16" t="s">
        <v>183</v>
      </c>
      <c r="B4" s="59"/>
      <c r="C4" s="94"/>
      <c r="D4" s="95"/>
      <c r="E4" s="94"/>
      <c r="F4" s="95"/>
      <c r="G4" s="94"/>
      <c r="H4" s="64"/>
      <c r="I4" s="94"/>
      <c r="J4" s="94"/>
    </row>
    <row r="5" spans="1:10" s="71" customFormat="1" ht="23.1" customHeight="1">
      <c r="A5" s="15"/>
      <c r="B5" s="59"/>
      <c r="C5" s="94"/>
      <c r="D5" s="95"/>
      <c r="E5" s="94"/>
      <c r="F5" s="95"/>
      <c r="G5" s="94"/>
      <c r="H5" s="64"/>
      <c r="I5" s="94"/>
      <c r="J5" s="34" t="s">
        <v>167</v>
      </c>
    </row>
    <row r="6" spans="1:10" s="71" customFormat="1" ht="23.1" customHeight="1">
      <c r="A6" s="17"/>
      <c r="B6" s="59"/>
      <c r="C6" s="67"/>
      <c r="D6" s="96"/>
      <c r="E6" s="68" t="s">
        <v>3</v>
      </c>
      <c r="F6" s="96"/>
      <c r="G6" s="69"/>
      <c r="H6" s="97"/>
      <c r="I6" s="68" t="s">
        <v>4</v>
      </c>
      <c r="J6" s="96"/>
    </row>
    <row r="7" spans="1:10" s="21" customFormat="1" ht="23.1" customHeight="1">
      <c r="B7" s="72" t="s">
        <v>5</v>
      </c>
      <c r="D7" s="73" t="s">
        <v>180</v>
      </c>
      <c r="F7" s="73" t="s">
        <v>152</v>
      </c>
      <c r="H7" s="73" t="s">
        <v>180</v>
      </c>
      <c r="J7" s="73" t="s">
        <v>152</v>
      </c>
    </row>
    <row r="8" spans="1:10" s="21" customFormat="1" ht="23.1" customHeight="1">
      <c r="A8" s="16" t="s">
        <v>161</v>
      </c>
      <c r="B8" s="72"/>
      <c r="D8" s="24"/>
      <c r="F8" s="24"/>
      <c r="H8" s="98"/>
      <c r="J8" s="24"/>
    </row>
    <row r="9" spans="1:10" ht="23.1" customHeight="1">
      <c r="A9" s="75" t="s">
        <v>67</v>
      </c>
    </row>
    <row r="10" spans="1:10" ht="23.1" customHeight="1">
      <c r="A10" s="15" t="s">
        <v>68</v>
      </c>
      <c r="D10" s="27">
        <v>593472</v>
      </c>
      <c r="E10" s="30"/>
      <c r="F10" s="27">
        <v>713859</v>
      </c>
      <c r="H10" s="27">
        <v>372780</v>
      </c>
      <c r="I10" s="30"/>
      <c r="J10" s="27">
        <v>382649</v>
      </c>
    </row>
    <row r="11" spans="1:10" ht="23.1" customHeight="1">
      <c r="A11" s="15" t="s">
        <v>69</v>
      </c>
      <c r="E11" s="30"/>
      <c r="G11" s="30"/>
      <c r="I11" s="30"/>
    </row>
    <row r="12" spans="1:10" ht="23.1" customHeight="1">
      <c r="A12" s="15" t="s">
        <v>163</v>
      </c>
      <c r="D12" s="27">
        <v>2706</v>
      </c>
      <c r="E12" s="30"/>
      <c r="F12" s="27">
        <v>2425</v>
      </c>
      <c r="G12" s="30"/>
      <c r="H12" s="27">
        <v>2706</v>
      </c>
      <c r="I12" s="30"/>
      <c r="J12" s="27">
        <v>2425</v>
      </c>
    </row>
    <row r="13" spans="1:10" ht="23.1" customHeight="1">
      <c r="A13" s="15" t="s">
        <v>164</v>
      </c>
      <c r="D13" s="29">
        <v>2748</v>
      </c>
      <c r="E13" s="30"/>
      <c r="F13" s="27">
        <v>2344</v>
      </c>
      <c r="G13" s="30"/>
      <c r="H13" s="27">
        <v>1202</v>
      </c>
      <c r="I13" s="30"/>
      <c r="J13" s="27">
        <v>1482</v>
      </c>
    </row>
    <row r="14" spans="1:10" ht="23.1" customHeight="1">
      <c r="A14" s="75" t="s">
        <v>70</v>
      </c>
      <c r="D14" s="99">
        <f>SUM(D10:D13)</f>
        <v>598926</v>
      </c>
      <c r="E14" s="30"/>
      <c r="F14" s="99">
        <f>SUM(F10:F13)</f>
        <v>718628</v>
      </c>
      <c r="G14" s="30"/>
      <c r="H14" s="99">
        <f>SUM(H10:H13)</f>
        <v>376688</v>
      </c>
      <c r="I14" s="30"/>
      <c r="J14" s="99">
        <f>SUM(J10:J13)</f>
        <v>386556</v>
      </c>
    </row>
    <row r="15" spans="1:10" ht="23.1" customHeight="1">
      <c r="A15" s="75" t="s">
        <v>71</v>
      </c>
      <c r="D15" s="30"/>
      <c r="E15" s="30"/>
      <c r="F15" s="30"/>
      <c r="G15" s="30"/>
      <c r="H15" s="30"/>
      <c r="I15" s="30"/>
      <c r="J15" s="30"/>
    </row>
    <row r="16" spans="1:10" ht="23.1" customHeight="1">
      <c r="A16" s="15" t="s">
        <v>72</v>
      </c>
      <c r="D16" s="27">
        <v>519656</v>
      </c>
      <c r="E16" s="30"/>
      <c r="F16" s="27">
        <v>586138</v>
      </c>
      <c r="G16" s="30"/>
      <c r="H16" s="27">
        <v>318511</v>
      </c>
      <c r="I16" s="30"/>
      <c r="J16" s="27">
        <v>295971</v>
      </c>
    </row>
    <row r="17" spans="1:10" ht="23.1" customHeight="1">
      <c r="A17" s="28" t="s">
        <v>73</v>
      </c>
      <c r="D17" s="27">
        <v>12578</v>
      </c>
      <c r="E17" s="30"/>
      <c r="F17" s="27">
        <v>12792</v>
      </c>
      <c r="G17" s="30"/>
      <c r="H17" s="27">
        <v>7407</v>
      </c>
      <c r="I17" s="30"/>
      <c r="J17" s="27">
        <v>8178</v>
      </c>
    </row>
    <row r="18" spans="1:10" ht="23.1" customHeight="1">
      <c r="A18" s="28" t="s">
        <v>74</v>
      </c>
      <c r="B18" s="83"/>
      <c r="D18" s="27">
        <v>35830</v>
      </c>
      <c r="E18" s="30"/>
      <c r="F18" s="27">
        <v>33100</v>
      </c>
      <c r="G18" s="30"/>
      <c r="H18" s="27">
        <v>20054</v>
      </c>
      <c r="I18" s="30"/>
      <c r="J18" s="27">
        <v>17984</v>
      </c>
    </row>
    <row r="19" spans="1:10" ht="23.1" customHeight="1">
      <c r="A19" s="15" t="s">
        <v>171</v>
      </c>
      <c r="B19" s="127"/>
      <c r="D19" s="27">
        <v>948</v>
      </c>
      <c r="E19" s="30"/>
      <c r="F19" s="27">
        <v>490</v>
      </c>
      <c r="G19" s="30"/>
      <c r="H19" s="27">
        <v>1225</v>
      </c>
      <c r="I19" s="30"/>
      <c r="J19" s="27">
        <v>399</v>
      </c>
    </row>
    <row r="20" spans="1:10" ht="23.1" hidden="1" customHeight="1"/>
    <row r="21" spans="1:10" ht="23.1" customHeight="1">
      <c r="A21" s="28" t="s">
        <v>198</v>
      </c>
      <c r="B21" s="77"/>
      <c r="D21" s="27">
        <v>1923</v>
      </c>
      <c r="E21" s="30"/>
      <c r="F21" s="33">
        <v>186</v>
      </c>
      <c r="G21" s="30"/>
      <c r="H21" s="27">
        <v>1923</v>
      </c>
      <c r="I21" s="30"/>
      <c r="J21" s="27">
        <v>186</v>
      </c>
    </row>
    <row r="22" spans="1:10" ht="23.1" customHeight="1">
      <c r="A22" s="28" t="s">
        <v>193</v>
      </c>
      <c r="B22" s="83"/>
    </row>
    <row r="23" spans="1:10" ht="23.1" customHeight="1">
      <c r="A23" s="28" t="s">
        <v>75</v>
      </c>
      <c r="B23" s="77"/>
      <c r="D23" s="27">
        <v>-6109</v>
      </c>
      <c r="E23" s="30"/>
      <c r="F23" s="27">
        <v>2461</v>
      </c>
      <c r="G23" s="30"/>
      <c r="H23" s="27">
        <v>-6109</v>
      </c>
      <c r="I23" s="30"/>
      <c r="J23" s="27">
        <v>2461</v>
      </c>
    </row>
    <row r="24" spans="1:10" ht="23.1" customHeight="1">
      <c r="A24" s="75" t="s">
        <v>76</v>
      </c>
      <c r="D24" s="99">
        <f>SUM(D16:D23)</f>
        <v>564826</v>
      </c>
      <c r="E24" s="30"/>
      <c r="F24" s="99">
        <f>SUM(F16:F23)</f>
        <v>635167</v>
      </c>
      <c r="G24" s="30"/>
      <c r="H24" s="99">
        <f>SUM(H16:H23)</f>
        <v>343011</v>
      </c>
      <c r="I24" s="30"/>
      <c r="J24" s="99">
        <f>SUM(J16:J23)</f>
        <v>325179</v>
      </c>
    </row>
    <row r="25" spans="1:10" ht="23.1" customHeight="1">
      <c r="A25" s="75" t="s">
        <v>153</v>
      </c>
      <c r="D25" s="30">
        <f>D14-D24</f>
        <v>34100</v>
      </c>
      <c r="E25" s="30"/>
      <c r="F25" s="30">
        <f>F14-F24</f>
        <v>83461</v>
      </c>
      <c r="G25" s="30"/>
      <c r="H25" s="30">
        <f>H14-H24</f>
        <v>33677</v>
      </c>
      <c r="I25" s="30"/>
      <c r="J25" s="30">
        <f>J14-J24</f>
        <v>61377</v>
      </c>
    </row>
    <row r="26" spans="1:10" ht="23.1" customHeight="1">
      <c r="A26" s="15" t="s">
        <v>77</v>
      </c>
      <c r="B26" s="54"/>
      <c r="D26" s="27">
        <v>3095</v>
      </c>
      <c r="E26" s="30"/>
      <c r="F26" s="33">
        <v>5115</v>
      </c>
      <c r="G26" s="30"/>
      <c r="H26" s="27">
        <v>3838</v>
      </c>
      <c r="I26" s="30"/>
      <c r="J26" s="27">
        <v>6175</v>
      </c>
    </row>
    <row r="27" spans="1:10" ht="23.1" customHeight="1">
      <c r="A27" s="15" t="s">
        <v>78</v>
      </c>
      <c r="B27" s="77"/>
      <c r="D27" s="100">
        <v>-597</v>
      </c>
      <c r="E27" s="30"/>
      <c r="F27" s="100">
        <v>-698</v>
      </c>
      <c r="G27" s="30"/>
      <c r="H27" s="101">
        <v>-301</v>
      </c>
      <c r="I27" s="30"/>
      <c r="J27" s="101">
        <v>-329</v>
      </c>
    </row>
    <row r="28" spans="1:10" ht="23.1" customHeight="1" collapsed="1">
      <c r="A28" s="16" t="s">
        <v>79</v>
      </c>
      <c r="D28" s="30">
        <f>SUM(D25:D27)</f>
        <v>36598</v>
      </c>
      <c r="E28" s="30"/>
      <c r="F28" s="30">
        <f>SUM(F25:F27)</f>
        <v>87878</v>
      </c>
      <c r="G28" s="30"/>
      <c r="H28" s="30">
        <f>SUM(H25:H27)</f>
        <v>37214</v>
      </c>
      <c r="I28" s="30"/>
      <c r="J28" s="30">
        <f>SUM(J25:J27)</f>
        <v>67223</v>
      </c>
    </row>
    <row r="29" spans="1:10" ht="23.1" customHeight="1">
      <c r="A29" s="15" t="s">
        <v>172</v>
      </c>
      <c r="B29" s="77">
        <v>7</v>
      </c>
      <c r="D29" s="100">
        <v>-10086</v>
      </c>
      <c r="E29" s="30"/>
      <c r="F29" s="27">
        <v>-10350</v>
      </c>
      <c r="G29" s="30"/>
      <c r="H29" s="101">
        <v>-9872</v>
      </c>
      <c r="I29" s="30"/>
      <c r="J29" s="101">
        <v>-10289</v>
      </c>
    </row>
    <row r="30" spans="1:10" ht="23.1" customHeight="1">
      <c r="A30" s="75" t="s">
        <v>110</v>
      </c>
      <c r="D30" s="99">
        <f>SUM(D28:D29)</f>
        <v>26512</v>
      </c>
      <c r="E30" s="30"/>
      <c r="F30" s="99">
        <f>SUM(F28:F29)</f>
        <v>77528</v>
      </c>
      <c r="G30" s="30"/>
      <c r="H30" s="99">
        <f>SUM(H28:H29)</f>
        <v>27342</v>
      </c>
      <c r="I30" s="30"/>
      <c r="J30" s="99">
        <f>SUM(J28:J29)</f>
        <v>56934</v>
      </c>
    </row>
    <row r="31" spans="1:10" ht="23.1" customHeight="1">
      <c r="A31" s="75"/>
      <c r="D31" s="30"/>
      <c r="E31" s="30"/>
      <c r="F31" s="30"/>
      <c r="G31" s="30"/>
      <c r="H31" s="30"/>
      <c r="I31" s="30"/>
      <c r="J31" s="30"/>
    </row>
    <row r="32" spans="1:10" ht="23.1" customHeight="1">
      <c r="A32" s="75" t="s">
        <v>80</v>
      </c>
      <c r="D32" s="21"/>
      <c r="E32" s="21"/>
      <c r="F32" s="21"/>
      <c r="G32" s="21"/>
      <c r="H32" s="21"/>
      <c r="I32" s="21"/>
      <c r="J32" s="21"/>
    </row>
    <row r="33" spans="1:10" ht="23.1" customHeight="1">
      <c r="A33" s="102" t="s">
        <v>81</v>
      </c>
      <c r="D33" s="103">
        <v>0</v>
      </c>
      <c r="E33" s="30"/>
      <c r="F33" s="103">
        <v>0</v>
      </c>
      <c r="G33" s="30"/>
      <c r="H33" s="103">
        <v>0</v>
      </c>
      <c r="I33" s="30"/>
      <c r="J33" s="103">
        <v>0</v>
      </c>
    </row>
    <row r="34" spans="1:10" ht="23.1" customHeight="1">
      <c r="A34" s="102"/>
      <c r="D34" s="30"/>
      <c r="E34" s="30"/>
      <c r="F34" s="30"/>
      <c r="G34" s="30"/>
      <c r="H34" s="30"/>
      <c r="I34" s="30"/>
      <c r="J34" s="30"/>
    </row>
    <row r="35" spans="1:10" ht="23.1" customHeight="1" thickBot="1">
      <c r="A35" s="102" t="s">
        <v>82</v>
      </c>
      <c r="D35" s="104">
        <f>D30+D33</f>
        <v>26512</v>
      </c>
      <c r="E35" s="30"/>
      <c r="F35" s="104">
        <f>F30+F33</f>
        <v>77528</v>
      </c>
      <c r="G35" s="30"/>
      <c r="H35" s="104">
        <f>H30+H33</f>
        <v>27342</v>
      </c>
      <c r="I35" s="30"/>
      <c r="J35" s="104">
        <f>J30+J33</f>
        <v>56934</v>
      </c>
    </row>
    <row r="36" spans="1:10" ht="23.1" customHeight="1" thickTop="1">
      <c r="A36" s="102"/>
      <c r="D36" s="30"/>
      <c r="E36" s="30"/>
      <c r="F36" s="30"/>
      <c r="G36" s="30"/>
      <c r="H36" s="30"/>
      <c r="I36" s="30"/>
      <c r="J36" s="30"/>
    </row>
    <row r="37" spans="1:10" ht="23.1" customHeight="1">
      <c r="A37" s="15" t="s">
        <v>30</v>
      </c>
      <c r="D37" s="30"/>
      <c r="E37" s="30"/>
      <c r="F37" s="30"/>
      <c r="G37" s="30"/>
      <c r="H37" s="30"/>
      <c r="I37" s="30"/>
      <c r="J37" s="30"/>
    </row>
    <row r="38" spans="1:10" ht="23.1" customHeight="1">
      <c r="A38" s="102"/>
      <c r="D38" s="30"/>
      <c r="E38" s="30"/>
      <c r="F38" s="30"/>
      <c r="G38" s="30"/>
      <c r="H38" s="30"/>
      <c r="I38" s="30"/>
      <c r="J38" s="30"/>
    </row>
    <row r="39" spans="1:10" ht="23.1" customHeight="1">
      <c r="A39" s="102"/>
      <c r="D39" s="30"/>
      <c r="E39" s="30"/>
      <c r="F39" s="30"/>
      <c r="G39" s="30"/>
      <c r="H39" s="30"/>
      <c r="I39" s="30"/>
      <c r="J39" s="30"/>
    </row>
    <row r="40" spans="1:10" ht="23.1" customHeight="1">
      <c r="A40" s="102"/>
      <c r="D40" s="30"/>
      <c r="E40" s="30"/>
      <c r="F40" s="30"/>
      <c r="G40" s="30"/>
      <c r="H40" s="30"/>
      <c r="I40" s="30"/>
      <c r="J40" s="30"/>
    </row>
    <row r="41" spans="1:10" ht="23.1" customHeight="1">
      <c r="A41" s="102"/>
      <c r="D41" s="30"/>
      <c r="E41" s="30"/>
      <c r="F41" s="30"/>
      <c r="G41" s="30"/>
      <c r="H41" s="30"/>
      <c r="I41" s="30"/>
      <c r="J41" s="30"/>
    </row>
    <row r="42" spans="1:10" ht="23.1" customHeight="1">
      <c r="A42" s="27"/>
      <c r="D42" s="33"/>
      <c r="E42" s="33"/>
      <c r="F42" s="33"/>
      <c r="G42" s="33"/>
      <c r="H42" s="33"/>
      <c r="I42" s="33"/>
      <c r="J42" s="33"/>
    </row>
    <row r="43" spans="1:10" s="63" customFormat="1" ht="23.1" customHeight="1">
      <c r="B43" s="21"/>
      <c r="C43" s="64"/>
      <c r="D43" s="64"/>
      <c r="E43" s="64"/>
      <c r="F43" s="64"/>
      <c r="G43" s="64"/>
      <c r="H43" s="64"/>
      <c r="I43" s="64"/>
      <c r="J43" s="34" t="s">
        <v>65</v>
      </c>
    </row>
    <row r="44" spans="1:10" s="63" customFormat="1" ht="23.1" customHeight="1">
      <c r="A44" s="16" t="s">
        <v>0</v>
      </c>
      <c r="B44" s="21"/>
      <c r="C44" s="64"/>
      <c r="D44" s="64"/>
      <c r="E44" s="64"/>
      <c r="F44" s="64"/>
      <c r="G44" s="64"/>
      <c r="H44" s="64"/>
      <c r="I44" s="64"/>
      <c r="J44" s="34"/>
    </row>
    <row r="45" spans="1:10" s="71" customFormat="1" ht="23.1" customHeight="1">
      <c r="A45" s="16" t="s">
        <v>83</v>
      </c>
      <c r="B45" s="59"/>
      <c r="C45" s="94"/>
      <c r="D45" s="95"/>
      <c r="E45" s="94"/>
      <c r="F45" s="95"/>
      <c r="G45" s="94"/>
      <c r="H45" s="64"/>
      <c r="I45" s="94"/>
      <c r="J45" s="94"/>
    </row>
    <row r="46" spans="1:10" s="71" customFormat="1" ht="23.1" customHeight="1">
      <c r="A46" s="16" t="s">
        <v>183</v>
      </c>
      <c r="B46" s="59"/>
      <c r="C46" s="94"/>
      <c r="D46" s="95"/>
      <c r="E46" s="94"/>
      <c r="F46" s="95"/>
      <c r="G46" s="94"/>
      <c r="H46" s="64"/>
      <c r="I46" s="94"/>
      <c r="J46" s="94"/>
    </row>
    <row r="47" spans="1:10" s="71" customFormat="1" ht="23.1" customHeight="1">
      <c r="A47" s="15"/>
      <c r="B47" s="59"/>
      <c r="C47" s="94"/>
      <c r="D47" s="95"/>
      <c r="E47" s="94"/>
      <c r="F47" s="95"/>
      <c r="G47" s="94"/>
      <c r="H47" s="64"/>
      <c r="I47" s="94"/>
      <c r="J47" s="34" t="s">
        <v>167</v>
      </c>
    </row>
    <row r="48" spans="1:10" s="71" customFormat="1" ht="23.1" customHeight="1">
      <c r="A48" s="17"/>
      <c r="C48" s="67"/>
      <c r="D48" s="96"/>
      <c r="E48" s="68" t="s">
        <v>3</v>
      </c>
      <c r="F48" s="96"/>
      <c r="G48" s="69"/>
      <c r="H48" s="97"/>
      <c r="I48" s="68" t="s">
        <v>4</v>
      </c>
      <c r="J48" s="96"/>
    </row>
    <row r="49" spans="1:10" s="21" customFormat="1" ht="23.1" customHeight="1">
      <c r="B49" s="72" t="s">
        <v>5</v>
      </c>
      <c r="D49" s="73" t="s">
        <v>180</v>
      </c>
      <c r="F49" s="73" t="s">
        <v>152</v>
      </c>
      <c r="H49" s="73" t="s">
        <v>180</v>
      </c>
      <c r="J49" s="73" t="s">
        <v>152</v>
      </c>
    </row>
    <row r="50" spans="1:10" ht="23.1" customHeight="1">
      <c r="A50" s="75" t="s">
        <v>195</v>
      </c>
      <c r="D50" s="29"/>
      <c r="E50" s="29"/>
      <c r="F50" s="29"/>
      <c r="G50" s="29"/>
      <c r="H50" s="33"/>
      <c r="I50" s="29"/>
      <c r="J50" s="29"/>
    </row>
    <row r="51" spans="1:10" ht="23.1" customHeight="1" thickBot="1">
      <c r="A51" s="15" t="s">
        <v>84</v>
      </c>
      <c r="D51" s="29">
        <f>SUM(D53-D52)</f>
        <v>26535</v>
      </c>
      <c r="E51" s="29"/>
      <c r="F51" s="29">
        <f>SUM(F53-F52)</f>
        <v>76470</v>
      </c>
      <c r="G51" s="29"/>
      <c r="H51" s="105">
        <f>SUM(H30)</f>
        <v>27342</v>
      </c>
      <c r="I51" s="29"/>
      <c r="J51" s="105">
        <f>SUM(J30)</f>
        <v>56934</v>
      </c>
    </row>
    <row r="52" spans="1:10" ht="23.1" customHeight="1" thickTop="1">
      <c r="A52" s="28" t="s">
        <v>85</v>
      </c>
      <c r="D52" s="33">
        <v>-23</v>
      </c>
      <c r="E52" s="29"/>
      <c r="F52" s="33">
        <v>1058</v>
      </c>
      <c r="G52" s="29"/>
      <c r="H52" s="33"/>
      <c r="I52" s="29"/>
      <c r="J52" s="33"/>
    </row>
    <row r="53" spans="1:10" ht="23.1" customHeight="1" thickBot="1">
      <c r="D53" s="80">
        <f>SUM(D30)</f>
        <v>26512</v>
      </c>
      <c r="E53" s="29"/>
      <c r="F53" s="80">
        <f>SUM(F30)</f>
        <v>77528</v>
      </c>
      <c r="G53" s="29"/>
      <c r="H53" s="33"/>
      <c r="I53" s="29"/>
      <c r="J53" s="33"/>
    </row>
    <row r="54" spans="1:10" ht="23.1" customHeight="1" thickTop="1">
      <c r="D54" s="29"/>
      <c r="E54" s="29"/>
      <c r="F54" s="29"/>
      <c r="G54" s="29"/>
      <c r="H54" s="33"/>
      <c r="I54" s="29"/>
      <c r="J54" s="33"/>
    </row>
    <row r="55" spans="1:10" ht="23.1" customHeight="1">
      <c r="A55" s="75" t="s">
        <v>86</v>
      </c>
      <c r="D55" s="29"/>
      <c r="E55" s="29"/>
      <c r="F55" s="29"/>
      <c r="G55" s="29"/>
      <c r="H55" s="33"/>
      <c r="I55" s="29"/>
      <c r="J55" s="33"/>
    </row>
    <row r="56" spans="1:10" ht="23.1" customHeight="1" thickBot="1">
      <c r="A56" s="15" t="s">
        <v>84</v>
      </c>
      <c r="D56" s="29">
        <f>SUM(D58-D57)</f>
        <v>26535</v>
      </c>
      <c r="E56" s="29"/>
      <c r="F56" s="29">
        <f>SUM(F58-F57)</f>
        <v>76470</v>
      </c>
      <c r="G56" s="29"/>
      <c r="H56" s="105">
        <f>H35</f>
        <v>27342</v>
      </c>
      <c r="I56" s="29"/>
      <c r="J56" s="105">
        <f>J35</f>
        <v>56934</v>
      </c>
    </row>
    <row r="57" spans="1:10" ht="23.1" customHeight="1" thickTop="1">
      <c r="A57" s="28" t="s">
        <v>85</v>
      </c>
      <c r="D57" s="33">
        <v>-23</v>
      </c>
      <c r="E57" s="29"/>
      <c r="F57" s="33">
        <v>1058</v>
      </c>
      <c r="G57" s="29"/>
      <c r="H57" s="33"/>
      <c r="I57" s="29"/>
      <c r="J57" s="33"/>
    </row>
    <row r="58" spans="1:10" ht="23.1" customHeight="1" thickBot="1">
      <c r="A58" s="28"/>
      <c r="D58" s="80">
        <f>D35</f>
        <v>26512</v>
      </c>
      <c r="E58" s="29"/>
      <c r="F58" s="80">
        <f>F35</f>
        <v>77528</v>
      </c>
      <c r="G58" s="29"/>
      <c r="H58" s="33"/>
      <c r="I58" s="29"/>
      <c r="J58" s="33"/>
    </row>
    <row r="59" spans="1:10" ht="23.1" customHeight="1" thickTop="1">
      <c r="D59" s="106"/>
      <c r="E59" s="29"/>
      <c r="F59" s="106"/>
      <c r="G59" s="29"/>
      <c r="H59" s="33"/>
      <c r="I59" s="29"/>
      <c r="J59" s="33"/>
    </row>
    <row r="60" spans="1:10" ht="23.1" customHeight="1">
      <c r="A60" s="75" t="s">
        <v>154</v>
      </c>
      <c r="B60" s="77">
        <v>9</v>
      </c>
      <c r="D60" s="76"/>
      <c r="E60" s="29"/>
      <c r="F60" s="76"/>
      <c r="G60" s="29"/>
      <c r="I60" s="29"/>
    </row>
    <row r="61" spans="1:10" ht="23.1" customHeight="1">
      <c r="A61" s="15" t="s">
        <v>155</v>
      </c>
      <c r="B61" s="23"/>
      <c r="D61" s="76"/>
      <c r="E61" s="29"/>
      <c r="F61" s="76"/>
      <c r="G61" s="29"/>
      <c r="I61" s="29"/>
    </row>
    <row r="62" spans="1:10" ht="23.1" customHeight="1" thickBot="1">
      <c r="A62" s="15" t="s">
        <v>156</v>
      </c>
      <c r="D62" s="107">
        <f>ROUND(D51/890980,4)</f>
        <v>2.98E-2</v>
      </c>
      <c r="E62" s="29"/>
      <c r="F62" s="107">
        <f>ROUND(F51/899406,4)</f>
        <v>8.5000000000000006E-2</v>
      </c>
      <c r="G62" s="108"/>
      <c r="H62" s="107">
        <f>ROUND(H51/890980,4)</f>
        <v>3.0700000000000002E-2</v>
      </c>
      <c r="I62" s="109"/>
      <c r="J62" s="107">
        <f>ROUND(J51/899406,4)</f>
        <v>6.3299999999999995E-2</v>
      </c>
    </row>
    <row r="63" spans="1:10" ht="23.1" customHeight="1" thickTop="1">
      <c r="D63" s="33"/>
      <c r="E63" s="110"/>
      <c r="F63" s="33"/>
      <c r="G63" s="110"/>
      <c r="H63" s="33"/>
      <c r="I63" s="110"/>
      <c r="J63" s="33"/>
    </row>
    <row r="64" spans="1:10" s="63" customFormat="1" ht="23.1" customHeight="1">
      <c r="A64" s="15" t="s">
        <v>30</v>
      </c>
      <c r="B64" s="23"/>
      <c r="C64" s="64"/>
    </row>
    <row r="65" spans="1:10" s="63" customFormat="1" ht="23.1" customHeight="1">
      <c r="A65" s="15"/>
      <c r="B65" s="23"/>
      <c r="C65" s="64"/>
    </row>
    <row r="66" spans="1:10" s="63" customFormat="1" ht="23.1" customHeight="1">
      <c r="A66" s="15"/>
      <c r="B66" s="23"/>
      <c r="C66" s="64"/>
    </row>
    <row r="67" spans="1:10" s="63" customFormat="1" ht="23.1" customHeight="1">
      <c r="A67" s="15"/>
      <c r="B67" s="23"/>
      <c r="C67" s="64"/>
    </row>
    <row r="68" spans="1:10" s="63" customFormat="1" ht="23.1" customHeight="1">
      <c r="A68" s="15"/>
      <c r="B68" s="23"/>
      <c r="C68" s="64"/>
    </row>
    <row r="69" spans="1:10" s="63" customFormat="1" ht="23.1" customHeight="1">
      <c r="A69" s="15"/>
      <c r="B69" s="23"/>
      <c r="C69" s="64"/>
    </row>
    <row r="70" spans="1:10" s="63" customFormat="1" ht="23.1" customHeight="1">
      <c r="A70" s="15"/>
      <c r="B70" s="23"/>
      <c r="C70" s="64"/>
    </row>
    <row r="71" spans="1:10" ht="23.1" customHeight="1">
      <c r="J71" s="33" t="s">
        <v>65</v>
      </c>
    </row>
    <row r="72" spans="1:10" s="63" customFormat="1" ht="23.1" customHeight="1">
      <c r="A72" s="16" t="s">
        <v>0</v>
      </c>
      <c r="B72" s="21"/>
      <c r="C72" s="64"/>
      <c r="D72" s="64"/>
      <c r="E72" s="64"/>
      <c r="F72" s="64"/>
      <c r="G72" s="64"/>
      <c r="H72" s="64"/>
      <c r="I72" s="64"/>
    </row>
    <row r="73" spans="1:10" s="71" customFormat="1" ht="23.1" customHeight="1">
      <c r="A73" s="16" t="s">
        <v>66</v>
      </c>
      <c r="B73" s="59"/>
      <c r="C73" s="94"/>
      <c r="D73" s="95"/>
      <c r="E73" s="94"/>
      <c r="F73" s="95"/>
      <c r="G73" s="94"/>
      <c r="H73" s="64"/>
      <c r="I73" s="94"/>
      <c r="J73" s="94"/>
    </row>
    <row r="74" spans="1:10" s="71" customFormat="1" ht="23.1" customHeight="1">
      <c r="A74" s="16" t="s">
        <v>179</v>
      </c>
      <c r="B74" s="59"/>
      <c r="C74" s="94"/>
      <c r="D74" s="95"/>
      <c r="E74" s="94"/>
      <c r="F74" s="95"/>
      <c r="G74" s="94"/>
      <c r="H74" s="64"/>
      <c r="I74" s="94"/>
      <c r="J74" s="94"/>
    </row>
    <row r="75" spans="1:10" s="71" customFormat="1" ht="23.1" customHeight="1">
      <c r="A75" s="15"/>
      <c r="B75" s="59"/>
      <c r="C75" s="94"/>
      <c r="D75" s="95"/>
      <c r="E75" s="94"/>
      <c r="F75" s="95"/>
      <c r="G75" s="94"/>
      <c r="H75" s="64"/>
      <c r="I75" s="94"/>
      <c r="J75" s="34" t="s">
        <v>167</v>
      </c>
    </row>
    <row r="76" spans="1:10" s="71" customFormat="1" ht="23.1" customHeight="1">
      <c r="A76" s="17"/>
      <c r="B76" s="59"/>
      <c r="C76" s="67"/>
      <c r="D76" s="96"/>
      <c r="E76" s="68" t="s">
        <v>3</v>
      </c>
      <c r="F76" s="96"/>
      <c r="G76" s="69"/>
      <c r="H76" s="97"/>
      <c r="I76" s="68" t="s">
        <v>4</v>
      </c>
      <c r="J76" s="96"/>
    </row>
    <row r="77" spans="1:10" s="21" customFormat="1" ht="23.1" customHeight="1">
      <c r="B77" s="72" t="s">
        <v>5</v>
      </c>
      <c r="D77" s="73" t="s">
        <v>180</v>
      </c>
      <c r="F77" s="73" t="s">
        <v>152</v>
      </c>
      <c r="H77" s="73" t="s">
        <v>180</v>
      </c>
      <c r="J77" s="73" t="s">
        <v>152</v>
      </c>
    </row>
    <row r="78" spans="1:10" s="21" customFormat="1" ht="23.1" customHeight="1">
      <c r="A78" s="16" t="s">
        <v>161</v>
      </c>
      <c r="B78" s="72"/>
      <c r="D78" s="24"/>
      <c r="F78" s="24"/>
      <c r="H78" s="98"/>
      <c r="J78" s="24"/>
    </row>
    <row r="79" spans="1:10" ht="23.1" customHeight="1">
      <c r="A79" s="75" t="s">
        <v>67</v>
      </c>
    </row>
    <row r="80" spans="1:10" ht="23.1" customHeight="1">
      <c r="A80" s="15" t="s">
        <v>68</v>
      </c>
      <c r="D80" s="27">
        <v>1256157</v>
      </c>
      <c r="E80" s="30"/>
      <c r="F80" s="29">
        <v>1474569</v>
      </c>
      <c r="H80" s="27">
        <v>796803</v>
      </c>
      <c r="I80" s="30"/>
      <c r="J80" s="29">
        <v>745761</v>
      </c>
    </row>
    <row r="81" spans="1:12" ht="23.1" customHeight="1">
      <c r="A81" s="15" t="s">
        <v>69</v>
      </c>
      <c r="E81" s="30"/>
      <c r="F81" s="29"/>
      <c r="G81" s="30"/>
      <c r="H81" s="29"/>
      <c r="I81" s="30"/>
      <c r="J81" s="29"/>
    </row>
    <row r="82" spans="1:12" ht="23.1" customHeight="1">
      <c r="A82" s="15" t="s">
        <v>163</v>
      </c>
      <c r="D82" s="27">
        <v>4037</v>
      </c>
      <c r="E82" s="30"/>
      <c r="F82" s="30">
        <v>2878</v>
      </c>
      <c r="G82" s="30"/>
      <c r="H82" s="27">
        <v>4037</v>
      </c>
      <c r="I82" s="30"/>
      <c r="J82" s="30">
        <v>2878</v>
      </c>
    </row>
    <row r="83" spans="1:12" ht="23.1" customHeight="1">
      <c r="A83" s="15" t="s">
        <v>164</v>
      </c>
      <c r="D83" s="29">
        <f>4166</f>
        <v>4166</v>
      </c>
      <c r="E83" s="30"/>
      <c r="F83" s="27">
        <v>4288</v>
      </c>
      <c r="G83" s="30"/>
      <c r="H83" s="27">
        <f>1789</f>
        <v>1789</v>
      </c>
      <c r="I83" s="30"/>
      <c r="J83" s="29">
        <v>2317</v>
      </c>
      <c r="L83" s="30"/>
    </row>
    <row r="84" spans="1:12" ht="23.1" customHeight="1">
      <c r="A84" s="75" t="s">
        <v>70</v>
      </c>
      <c r="D84" s="99">
        <f>SUM(D80:D83)</f>
        <v>1264360</v>
      </c>
      <c r="E84" s="30"/>
      <c r="F84" s="99">
        <f>SUM(F80:F83)</f>
        <v>1481735</v>
      </c>
      <c r="G84" s="30"/>
      <c r="H84" s="99">
        <f>SUM(H80:H83)</f>
        <v>802629</v>
      </c>
      <c r="I84" s="30"/>
      <c r="J84" s="79">
        <f>SUM(J80:J83)</f>
        <v>750956</v>
      </c>
    </row>
    <row r="85" spans="1:12" ht="23.1" customHeight="1">
      <c r="A85" s="75" t="s">
        <v>71</v>
      </c>
      <c r="D85" s="30"/>
      <c r="E85" s="30"/>
      <c r="F85" s="30"/>
      <c r="G85" s="30"/>
      <c r="H85" s="30"/>
      <c r="I85" s="30"/>
      <c r="J85" s="29"/>
    </row>
    <row r="86" spans="1:12" ht="23.1" customHeight="1">
      <c r="A86" s="15" t="s">
        <v>72</v>
      </c>
      <c r="D86" s="27">
        <v>1094524</v>
      </c>
      <c r="E86" s="30"/>
      <c r="F86" s="27">
        <v>1249573</v>
      </c>
      <c r="G86" s="30"/>
      <c r="H86" s="27">
        <v>675936</v>
      </c>
      <c r="I86" s="30"/>
      <c r="J86" s="29">
        <v>591715</v>
      </c>
    </row>
    <row r="87" spans="1:12" ht="23.1" customHeight="1">
      <c r="A87" s="28" t="s">
        <v>73</v>
      </c>
      <c r="B87" s="23"/>
      <c r="D87" s="27">
        <v>25703</v>
      </c>
      <c r="E87" s="30"/>
      <c r="F87" s="27">
        <v>26431</v>
      </c>
      <c r="G87" s="30"/>
      <c r="H87" s="27">
        <v>15526</v>
      </c>
      <c r="I87" s="30"/>
      <c r="J87" s="29">
        <v>16742</v>
      </c>
    </row>
    <row r="88" spans="1:12" ht="23.1" customHeight="1">
      <c r="A88" s="28" t="s">
        <v>74</v>
      </c>
      <c r="B88" s="83"/>
      <c r="D88" s="27">
        <v>70642</v>
      </c>
      <c r="E88" s="30"/>
      <c r="F88" s="27">
        <v>66129</v>
      </c>
      <c r="G88" s="30"/>
      <c r="H88" s="27">
        <v>39245</v>
      </c>
      <c r="I88" s="30"/>
      <c r="J88" s="29">
        <v>36199</v>
      </c>
    </row>
    <row r="89" spans="1:12" ht="23.1" customHeight="1">
      <c r="A89" s="15" t="s">
        <v>194</v>
      </c>
      <c r="B89" s="77">
        <v>3</v>
      </c>
      <c r="D89" s="33">
        <v>1226</v>
      </c>
      <c r="E89" s="30"/>
      <c r="F89" s="29">
        <v>-1874</v>
      </c>
      <c r="G89" s="30"/>
      <c r="H89" s="33">
        <v>797</v>
      </c>
      <c r="I89" s="30"/>
      <c r="J89" s="29">
        <v>-686</v>
      </c>
    </row>
    <row r="90" spans="1:12" ht="23.1" customHeight="1">
      <c r="A90" s="28" t="s">
        <v>198</v>
      </c>
      <c r="B90" s="77">
        <v>4</v>
      </c>
      <c r="D90" s="33">
        <v>1474</v>
      </c>
      <c r="E90" s="30"/>
      <c r="F90" s="29">
        <v>286</v>
      </c>
      <c r="G90" s="30"/>
      <c r="H90" s="33">
        <v>1474</v>
      </c>
      <c r="I90" s="30"/>
      <c r="J90" s="29">
        <v>286</v>
      </c>
    </row>
    <row r="91" spans="1:12" ht="23.1" customHeight="1">
      <c r="A91" s="28" t="s">
        <v>193</v>
      </c>
      <c r="B91" s="83"/>
    </row>
    <row r="92" spans="1:12" ht="23.1" customHeight="1">
      <c r="A92" s="28" t="s">
        <v>75</v>
      </c>
      <c r="B92" s="77"/>
      <c r="D92" s="29">
        <v>-11117</v>
      </c>
      <c r="E92" s="30"/>
      <c r="F92" s="29">
        <v>7169</v>
      </c>
      <c r="G92" s="30"/>
      <c r="H92" s="29">
        <v>-11117</v>
      </c>
      <c r="I92" s="30"/>
      <c r="J92" s="29">
        <v>7169</v>
      </c>
    </row>
    <row r="93" spans="1:12" ht="23.1" customHeight="1">
      <c r="A93" s="75" t="s">
        <v>76</v>
      </c>
      <c r="D93" s="79">
        <f>SUM(D86:D92)</f>
        <v>1182452</v>
      </c>
      <c r="E93" s="30"/>
      <c r="F93" s="79">
        <f>SUM(F86:F92)</f>
        <v>1347714</v>
      </c>
      <c r="G93" s="30"/>
      <c r="H93" s="79">
        <f>SUM(H86:H92)</f>
        <v>721861</v>
      </c>
      <c r="I93" s="30"/>
      <c r="J93" s="79">
        <f>SUM(J86:J92)</f>
        <v>651425</v>
      </c>
    </row>
    <row r="94" spans="1:12" ht="23.1" customHeight="1">
      <c r="A94" s="75" t="s">
        <v>153</v>
      </c>
      <c r="D94" s="29">
        <f>D84-D93</f>
        <v>81908</v>
      </c>
      <c r="E94" s="30"/>
      <c r="F94" s="29">
        <f>F84-F93</f>
        <v>134021</v>
      </c>
      <c r="G94" s="30"/>
      <c r="H94" s="29">
        <f>H84-H93</f>
        <v>80768</v>
      </c>
      <c r="I94" s="30"/>
      <c r="J94" s="29">
        <f>J84-J93</f>
        <v>99531</v>
      </c>
    </row>
    <row r="95" spans="1:12" ht="23.1" customHeight="1">
      <c r="A95" s="15" t="s">
        <v>77</v>
      </c>
      <c r="B95" s="54"/>
      <c r="D95" s="33">
        <v>6506</v>
      </c>
      <c r="E95" s="30"/>
      <c r="F95" s="29">
        <v>9934</v>
      </c>
      <c r="G95" s="30"/>
      <c r="H95" s="33">
        <v>8386</v>
      </c>
      <c r="I95" s="30"/>
      <c r="J95" s="30">
        <v>12872</v>
      </c>
    </row>
    <row r="96" spans="1:12" ht="23.1" customHeight="1">
      <c r="A96" s="15" t="s">
        <v>78</v>
      </c>
      <c r="B96" s="77"/>
      <c r="D96" s="100">
        <v>-1185</v>
      </c>
      <c r="E96" s="30"/>
      <c r="F96" s="35">
        <v>-1379</v>
      </c>
      <c r="G96" s="30"/>
      <c r="H96" s="100">
        <v>-600</v>
      </c>
      <c r="I96" s="30"/>
      <c r="J96" s="35">
        <v>-652</v>
      </c>
    </row>
    <row r="97" spans="1:10" ht="23.1" customHeight="1" collapsed="1">
      <c r="A97" s="16" t="s">
        <v>79</v>
      </c>
      <c r="D97" s="29">
        <f>SUM(D94:D96)</f>
        <v>87229</v>
      </c>
      <c r="E97" s="30"/>
      <c r="F97" s="29">
        <f>SUM(F94:F96)</f>
        <v>142576</v>
      </c>
      <c r="G97" s="30"/>
      <c r="H97" s="29">
        <f>SUM(H94:H96)</f>
        <v>88554</v>
      </c>
      <c r="I97" s="30"/>
      <c r="J97" s="29">
        <f>SUM(J94:J96)</f>
        <v>111751</v>
      </c>
    </row>
    <row r="98" spans="1:10" ht="23.1" customHeight="1">
      <c r="A98" s="15" t="s">
        <v>172</v>
      </c>
      <c r="B98" s="77">
        <v>7</v>
      </c>
      <c r="D98" s="27">
        <f>-16639-2597</f>
        <v>-19236</v>
      </c>
      <c r="E98" s="30"/>
      <c r="F98" s="30">
        <v>-10104</v>
      </c>
      <c r="G98" s="30"/>
      <c r="H98" s="100">
        <f>-17342-2597</f>
        <v>-19939</v>
      </c>
      <c r="I98" s="30"/>
      <c r="J98" s="35">
        <v>-9402</v>
      </c>
    </row>
    <row r="99" spans="1:10" ht="23.1" customHeight="1">
      <c r="A99" s="75" t="s">
        <v>110</v>
      </c>
      <c r="D99" s="79">
        <f>SUM(D97:D98)</f>
        <v>67993</v>
      </c>
      <c r="E99" s="30"/>
      <c r="F99" s="79">
        <f>SUM(F97:F98)</f>
        <v>132472</v>
      </c>
      <c r="G99" s="30"/>
      <c r="H99" s="79">
        <f>SUM(H97:H98)</f>
        <v>68615</v>
      </c>
      <c r="I99" s="30"/>
      <c r="J99" s="79">
        <f>SUM(J97:J98)</f>
        <v>102349</v>
      </c>
    </row>
    <row r="100" spans="1:10" ht="23.1" customHeight="1">
      <c r="A100" s="75"/>
      <c r="D100" s="30"/>
      <c r="E100" s="30"/>
      <c r="F100" s="30"/>
      <c r="G100" s="30"/>
      <c r="H100" s="30"/>
      <c r="I100" s="30"/>
      <c r="J100" s="30"/>
    </row>
    <row r="101" spans="1:10" ht="23.1" customHeight="1">
      <c r="A101" s="75" t="s">
        <v>80</v>
      </c>
      <c r="D101" s="21"/>
      <c r="E101" s="21"/>
      <c r="F101" s="21"/>
      <c r="G101" s="21"/>
      <c r="H101" s="111"/>
      <c r="I101" s="21"/>
      <c r="J101" s="111"/>
    </row>
    <row r="102" spans="1:10" ht="23.1" customHeight="1">
      <c r="A102" s="102" t="s">
        <v>81</v>
      </c>
      <c r="D102" s="103">
        <v>0</v>
      </c>
      <c r="E102" s="30"/>
      <c r="F102" s="103">
        <v>0</v>
      </c>
      <c r="G102" s="30"/>
      <c r="H102" s="103">
        <v>0</v>
      </c>
      <c r="I102" s="30"/>
      <c r="J102" s="103">
        <v>0</v>
      </c>
    </row>
    <row r="103" spans="1:10" ht="23.1" customHeight="1">
      <c r="A103" s="102"/>
      <c r="D103" s="30"/>
      <c r="E103" s="30"/>
      <c r="F103" s="30"/>
      <c r="G103" s="30"/>
      <c r="H103" s="30"/>
      <c r="I103" s="30"/>
      <c r="J103" s="30"/>
    </row>
    <row r="104" spans="1:10" ht="23.1" customHeight="1" thickBot="1">
      <c r="A104" s="102" t="s">
        <v>82</v>
      </c>
      <c r="D104" s="104">
        <f>D99+D102</f>
        <v>67993</v>
      </c>
      <c r="E104" s="30"/>
      <c r="F104" s="104">
        <f>F99+F102</f>
        <v>132472</v>
      </c>
      <c r="G104" s="30"/>
      <c r="H104" s="104">
        <f>H99+H102</f>
        <v>68615</v>
      </c>
      <c r="I104" s="30"/>
      <c r="J104" s="104">
        <f>J99+J102</f>
        <v>102349</v>
      </c>
    </row>
    <row r="105" spans="1:10" ht="23.1" customHeight="1" thickTop="1">
      <c r="A105" s="102"/>
      <c r="D105" s="30"/>
      <c r="E105" s="30"/>
      <c r="F105" s="30"/>
      <c r="G105" s="30"/>
      <c r="H105" s="30"/>
      <c r="I105" s="30"/>
      <c r="J105" s="30"/>
    </row>
    <row r="106" spans="1:10" ht="23.1" customHeight="1">
      <c r="A106" s="15" t="s">
        <v>30</v>
      </c>
      <c r="D106" s="30"/>
      <c r="E106" s="30"/>
      <c r="F106" s="30"/>
      <c r="G106" s="30"/>
      <c r="H106" s="30"/>
      <c r="I106" s="30"/>
      <c r="J106" s="30"/>
    </row>
    <row r="107" spans="1:10" ht="23.1" customHeight="1">
      <c r="A107" s="102"/>
      <c r="D107" s="30"/>
      <c r="E107" s="30"/>
      <c r="F107" s="30"/>
      <c r="G107" s="30"/>
      <c r="H107" s="30"/>
      <c r="I107" s="30"/>
      <c r="J107" s="30"/>
    </row>
    <row r="108" spans="1:10" ht="23.1" customHeight="1">
      <c r="A108" s="102"/>
      <c r="D108" s="30"/>
      <c r="E108" s="30"/>
      <c r="F108" s="30"/>
      <c r="G108" s="30"/>
      <c r="H108" s="30"/>
      <c r="I108" s="30"/>
      <c r="J108" s="30"/>
    </row>
    <row r="109" spans="1:10" ht="23.1" customHeight="1">
      <c r="A109" s="102"/>
      <c r="D109" s="30"/>
      <c r="E109" s="30"/>
      <c r="F109" s="30"/>
      <c r="G109" s="30"/>
      <c r="H109" s="30"/>
      <c r="I109" s="30"/>
      <c r="J109" s="30"/>
    </row>
    <row r="110" spans="1:10" ht="23.1" customHeight="1">
      <c r="A110" s="102"/>
      <c r="D110" s="30"/>
      <c r="E110" s="30"/>
      <c r="F110" s="30"/>
      <c r="G110" s="30"/>
      <c r="H110" s="30"/>
      <c r="I110" s="30"/>
      <c r="J110" s="30"/>
    </row>
    <row r="111" spans="1:10" ht="23.1" customHeight="1">
      <c r="A111" s="27"/>
      <c r="D111" s="33"/>
      <c r="E111" s="33"/>
      <c r="F111" s="33"/>
      <c r="G111" s="33"/>
      <c r="H111" s="33"/>
      <c r="I111" s="33"/>
      <c r="J111" s="33"/>
    </row>
    <row r="112" spans="1:10" ht="23.1" customHeight="1">
      <c r="A112" s="27"/>
      <c r="D112" s="33"/>
      <c r="E112" s="33"/>
      <c r="F112" s="33"/>
      <c r="G112" s="33"/>
      <c r="H112" s="33"/>
      <c r="I112" s="33"/>
      <c r="J112" s="33"/>
    </row>
    <row r="113" spans="1:10" ht="23.1" customHeight="1">
      <c r="A113" s="27"/>
      <c r="D113" s="33"/>
      <c r="E113" s="33"/>
      <c r="F113" s="33"/>
      <c r="G113" s="33"/>
      <c r="H113" s="33"/>
      <c r="I113" s="33"/>
      <c r="J113" s="33"/>
    </row>
    <row r="114" spans="1:10" ht="23.1" customHeight="1">
      <c r="A114" s="27"/>
      <c r="D114" s="33"/>
      <c r="E114" s="33"/>
      <c r="F114" s="33"/>
      <c r="G114" s="33"/>
      <c r="H114" s="33"/>
      <c r="I114" s="33"/>
      <c r="J114" s="33"/>
    </row>
    <row r="115" spans="1:10" s="63" customFormat="1" ht="23.1" customHeight="1">
      <c r="B115" s="21"/>
      <c r="C115" s="64"/>
      <c r="D115" s="64"/>
      <c r="E115" s="64"/>
      <c r="F115" s="64"/>
      <c r="G115" s="64"/>
      <c r="H115" s="64"/>
      <c r="I115" s="64"/>
      <c r="J115" s="34" t="s">
        <v>65</v>
      </c>
    </row>
    <row r="116" spans="1:10" s="63" customFormat="1" ht="23.1" customHeight="1">
      <c r="A116" s="16" t="s">
        <v>0</v>
      </c>
      <c r="B116" s="21"/>
      <c r="C116" s="64"/>
      <c r="D116" s="64"/>
      <c r="E116" s="64"/>
      <c r="F116" s="64"/>
      <c r="G116" s="64"/>
      <c r="H116" s="64"/>
      <c r="I116" s="64"/>
      <c r="J116" s="34"/>
    </row>
    <row r="117" spans="1:10" s="71" customFormat="1" ht="23.1" customHeight="1">
      <c r="A117" s="16" t="s">
        <v>83</v>
      </c>
      <c r="B117" s="59"/>
      <c r="C117" s="94"/>
      <c r="D117" s="95"/>
      <c r="E117" s="94"/>
      <c r="F117" s="95"/>
      <c r="G117" s="94"/>
      <c r="H117" s="64"/>
      <c r="I117" s="94"/>
      <c r="J117" s="94"/>
    </row>
    <row r="118" spans="1:10" s="71" customFormat="1" ht="23.1" customHeight="1">
      <c r="A118" s="16" t="s">
        <v>179</v>
      </c>
      <c r="B118" s="59"/>
      <c r="C118" s="94"/>
      <c r="D118" s="95"/>
      <c r="E118" s="94"/>
      <c r="F118" s="95"/>
      <c r="G118" s="94"/>
      <c r="H118" s="64"/>
      <c r="I118" s="94"/>
      <c r="J118" s="94"/>
    </row>
    <row r="119" spans="1:10" s="71" customFormat="1" ht="23.1" customHeight="1">
      <c r="A119" s="15"/>
      <c r="B119" s="59"/>
      <c r="C119" s="94"/>
      <c r="D119" s="95"/>
      <c r="E119" s="94"/>
      <c r="F119" s="95"/>
      <c r="G119" s="94"/>
      <c r="H119" s="64"/>
      <c r="I119" s="94"/>
      <c r="J119" s="34" t="s">
        <v>167</v>
      </c>
    </row>
    <row r="120" spans="1:10" s="71" customFormat="1" ht="23.1" customHeight="1">
      <c r="A120" s="17"/>
      <c r="C120" s="67"/>
      <c r="D120" s="96"/>
      <c r="E120" s="68" t="s">
        <v>3</v>
      </c>
      <c r="F120" s="96"/>
      <c r="G120" s="69"/>
      <c r="H120" s="97"/>
      <c r="I120" s="68" t="s">
        <v>4</v>
      </c>
      <c r="J120" s="96"/>
    </row>
    <row r="121" spans="1:10" s="21" customFormat="1" ht="23.1" customHeight="1">
      <c r="B121" s="72" t="s">
        <v>5</v>
      </c>
      <c r="D121" s="73" t="s">
        <v>180</v>
      </c>
      <c r="F121" s="73" t="s">
        <v>152</v>
      </c>
      <c r="H121" s="73" t="s">
        <v>180</v>
      </c>
      <c r="J121" s="73" t="s">
        <v>152</v>
      </c>
    </row>
    <row r="122" spans="1:10" ht="23.1" customHeight="1">
      <c r="A122" s="75" t="s">
        <v>186</v>
      </c>
      <c r="D122" s="29"/>
      <c r="E122" s="29"/>
      <c r="F122" s="29"/>
      <c r="G122" s="29"/>
      <c r="H122" s="33"/>
      <c r="I122" s="29"/>
      <c r="J122" s="29"/>
    </row>
    <row r="123" spans="1:10" ht="23.1" customHeight="1" thickBot="1">
      <c r="A123" s="15" t="s">
        <v>84</v>
      </c>
      <c r="D123" s="29">
        <f>SUM(D125-D124)</f>
        <v>67953</v>
      </c>
      <c r="E123" s="29"/>
      <c r="F123" s="29">
        <f>SUM(F125-F124)</f>
        <v>130901</v>
      </c>
      <c r="G123" s="29"/>
      <c r="H123" s="105">
        <f>SUM(H99)</f>
        <v>68615</v>
      </c>
      <c r="I123" s="29"/>
      <c r="J123" s="105">
        <f>SUM(J99)</f>
        <v>102349</v>
      </c>
    </row>
    <row r="124" spans="1:10" ht="23.1" customHeight="1" thickTop="1">
      <c r="A124" s="28" t="s">
        <v>85</v>
      </c>
      <c r="D124" s="29">
        <v>40</v>
      </c>
      <c r="E124" s="29"/>
      <c r="F124" s="29">
        <v>1571</v>
      </c>
      <c r="G124" s="29"/>
      <c r="H124" s="33"/>
      <c r="I124" s="29"/>
      <c r="J124" s="33"/>
    </row>
    <row r="125" spans="1:10" ht="23.1" customHeight="1" thickBot="1">
      <c r="D125" s="80">
        <f>SUM(D104)</f>
        <v>67993</v>
      </c>
      <c r="E125" s="29"/>
      <c r="F125" s="80">
        <f>SUM(F104)</f>
        <v>132472</v>
      </c>
      <c r="G125" s="29"/>
      <c r="H125" s="33"/>
      <c r="I125" s="29"/>
      <c r="J125" s="33"/>
    </row>
    <row r="126" spans="1:10" ht="23.1" customHeight="1" thickTop="1">
      <c r="D126" s="29"/>
      <c r="E126" s="29"/>
      <c r="F126" s="29"/>
      <c r="G126" s="29"/>
      <c r="H126" s="33"/>
      <c r="I126" s="29"/>
      <c r="J126" s="33"/>
    </row>
    <row r="127" spans="1:10" ht="23.1" customHeight="1">
      <c r="A127" s="75" t="s">
        <v>86</v>
      </c>
      <c r="D127" s="29"/>
      <c r="E127" s="29"/>
      <c r="F127" s="29"/>
      <c r="G127" s="29"/>
      <c r="H127" s="33"/>
      <c r="I127" s="29"/>
      <c r="J127" s="33"/>
    </row>
    <row r="128" spans="1:10" ht="23.1" customHeight="1" thickBot="1">
      <c r="A128" s="15" t="s">
        <v>84</v>
      </c>
      <c r="D128" s="29">
        <f>SUM(D130-D129)</f>
        <v>67953</v>
      </c>
      <c r="E128" s="29"/>
      <c r="F128" s="29">
        <f>SUM(F130-F129)</f>
        <v>130901</v>
      </c>
      <c r="G128" s="29"/>
      <c r="H128" s="105">
        <f>H104</f>
        <v>68615</v>
      </c>
      <c r="I128" s="29"/>
      <c r="J128" s="105">
        <f>J104</f>
        <v>102349</v>
      </c>
    </row>
    <row r="129" spans="1:10" ht="23.1" customHeight="1" thickTop="1">
      <c r="A129" s="28" t="s">
        <v>85</v>
      </c>
      <c r="D129" s="29">
        <v>40</v>
      </c>
      <c r="E129" s="29"/>
      <c r="F129" s="29">
        <v>1571</v>
      </c>
      <c r="G129" s="29"/>
      <c r="H129" s="33"/>
      <c r="I129" s="29"/>
      <c r="J129" s="33"/>
    </row>
    <row r="130" spans="1:10" ht="23.1" customHeight="1" thickBot="1">
      <c r="A130" s="28"/>
      <c r="D130" s="80">
        <f>D104</f>
        <v>67993</v>
      </c>
      <c r="E130" s="29"/>
      <c r="F130" s="80">
        <f>F104</f>
        <v>132472</v>
      </c>
      <c r="G130" s="29"/>
      <c r="H130" s="33"/>
      <c r="I130" s="29"/>
      <c r="J130" s="33"/>
    </row>
    <row r="131" spans="1:10" ht="23.1" customHeight="1" thickTop="1">
      <c r="D131" s="106"/>
      <c r="E131" s="29"/>
      <c r="F131" s="106"/>
      <c r="G131" s="29"/>
      <c r="H131" s="33"/>
      <c r="I131" s="29"/>
      <c r="J131" s="33"/>
    </row>
    <row r="132" spans="1:10" ht="23.1" customHeight="1">
      <c r="A132" s="75" t="s">
        <v>154</v>
      </c>
      <c r="B132" s="77">
        <v>9</v>
      </c>
      <c r="D132" s="76"/>
      <c r="E132" s="29"/>
      <c r="F132" s="76"/>
      <c r="G132" s="29"/>
      <c r="I132" s="29"/>
    </row>
    <row r="133" spans="1:10" ht="23.1" customHeight="1">
      <c r="A133" s="15" t="s">
        <v>155</v>
      </c>
      <c r="B133" s="23"/>
      <c r="D133" s="76"/>
      <c r="E133" s="29"/>
      <c r="F133" s="76"/>
      <c r="G133" s="29"/>
      <c r="I133" s="29"/>
    </row>
    <row r="134" spans="1:10" ht="23.1" customHeight="1" thickBot="1">
      <c r="A134" s="15" t="s">
        <v>156</v>
      </c>
      <c r="D134" s="107">
        <f>ROUND(D123/890980,4)</f>
        <v>7.6300000000000007E-2</v>
      </c>
      <c r="E134" s="29"/>
      <c r="F134" s="107">
        <f>ROUND(F123/899642,4)</f>
        <v>0.14549999999999999</v>
      </c>
      <c r="G134" s="108"/>
      <c r="H134" s="107">
        <f>ROUND(H123/890980,4)</f>
        <v>7.6999999999999999E-2</v>
      </c>
      <c r="I134" s="109"/>
      <c r="J134" s="107">
        <f>ROUND(J123/899642,4)</f>
        <v>0.1138</v>
      </c>
    </row>
    <row r="135" spans="1:10" ht="23.1" customHeight="1" thickTop="1">
      <c r="D135" s="33"/>
      <c r="E135" s="110"/>
      <c r="F135" s="33"/>
      <c r="G135" s="110"/>
      <c r="H135" s="33"/>
      <c r="I135" s="110"/>
    </row>
    <row r="136" spans="1:10" ht="23.1" customHeight="1">
      <c r="A136" s="15" t="s">
        <v>30</v>
      </c>
      <c r="D136" s="33"/>
      <c r="E136" s="110"/>
      <c r="F136" s="33"/>
      <c r="G136" s="110"/>
      <c r="H136" s="33"/>
      <c r="I136" s="110"/>
    </row>
    <row r="137" spans="1:10" ht="23.1" customHeight="1">
      <c r="D137" s="33"/>
      <c r="E137" s="110"/>
      <c r="F137" s="33"/>
      <c r="G137" s="110"/>
      <c r="I137" s="110"/>
    </row>
    <row r="138" spans="1:10" ht="23.1" customHeight="1">
      <c r="D138" s="33"/>
      <c r="E138" s="110"/>
      <c r="F138" s="33"/>
      <c r="G138" s="110"/>
      <c r="H138" s="33"/>
      <c r="I138" s="110"/>
    </row>
    <row r="139" spans="1:10" ht="23.1" customHeight="1">
      <c r="D139" s="33"/>
      <c r="E139" s="110"/>
      <c r="F139" s="33"/>
      <c r="G139" s="110"/>
      <c r="H139" s="33"/>
      <c r="I139" s="110"/>
    </row>
    <row r="140" spans="1:10" ht="23.1" customHeight="1">
      <c r="D140" s="33"/>
      <c r="E140" s="110"/>
      <c r="F140" s="33"/>
      <c r="G140" s="110"/>
      <c r="H140" s="33"/>
      <c r="I140" s="110"/>
    </row>
    <row r="141" spans="1:10" ht="23.1" customHeight="1">
      <c r="D141" s="33"/>
      <c r="E141" s="110"/>
      <c r="F141" s="33"/>
      <c r="G141" s="110"/>
      <c r="H141" s="33"/>
      <c r="I141" s="110"/>
    </row>
    <row r="142" spans="1:10" ht="23.1" customHeight="1">
      <c r="D142" s="33"/>
      <c r="E142" s="110"/>
      <c r="F142" s="33"/>
      <c r="G142" s="110"/>
      <c r="H142" s="33"/>
      <c r="I142" s="110"/>
    </row>
    <row r="143" spans="1:10" s="63" customFormat="1" ht="23.1" customHeight="1">
      <c r="B143" s="23"/>
      <c r="C143" s="64"/>
    </row>
  </sheetData>
  <phoneticPr fontId="0" type="noConversion"/>
  <printOptions horizontalCentered="1" gridLinesSet="0"/>
  <pageMargins left="0.78740157480314965" right="0.31496062992125984" top="0.78740157480314965" bottom="0.19685039370078741" header="0.19685039370078741" footer="0.19685039370078741"/>
  <pageSetup paperSize="9" scale="74" orientation="portrait" r:id="rId1"/>
  <headerFooter alignWithMargins="0"/>
  <rowBreaks count="3" manualBreakCount="3">
    <brk id="42" max="9" man="1"/>
    <brk id="70" max="16383" man="1"/>
    <brk id="114" max="16383" man="1"/>
  </rowBreaks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4"/>
  <sheetViews>
    <sheetView showGridLines="0" topLeftCell="B7" zoomScale="55" zoomScaleNormal="55" zoomScaleSheetLayoutView="80" workbookViewId="0">
      <selection activeCell="U28" sqref="U28"/>
    </sheetView>
  </sheetViews>
  <sheetFormatPr defaultColWidth="9.44140625" defaultRowHeight="24" customHeight="1"/>
  <cols>
    <col min="1" max="1" width="31.44140625" style="5" customWidth="1"/>
    <col min="2" max="2" width="1.5546875" style="5" customWidth="1"/>
    <col min="3" max="3" width="15.5546875" style="5" customWidth="1"/>
    <col min="4" max="4" width="1.44140625" style="13" customWidth="1"/>
    <col min="5" max="5" width="15.5546875" style="5" customWidth="1"/>
    <col min="6" max="6" width="1.44140625" style="13" customWidth="1"/>
    <col min="7" max="7" width="16.5546875" style="5" customWidth="1"/>
    <col min="8" max="8" width="0.5546875" style="5" customWidth="1"/>
    <col min="9" max="9" width="16.5546875" style="5" customWidth="1"/>
    <col min="10" max="10" width="0.5546875" style="5" customWidth="1"/>
    <col min="11" max="11" width="15.5546875" style="5" customWidth="1"/>
    <col min="12" max="12" width="1.44140625" style="5" customWidth="1"/>
    <col min="13" max="13" width="15.5546875" style="5" customWidth="1"/>
    <col min="14" max="14" width="1.44140625" style="13" customWidth="1"/>
    <col min="15" max="15" width="19.5546875" style="5" customWidth="1"/>
    <col min="16" max="16" width="1.44140625" style="5" customWidth="1"/>
    <col min="17" max="17" width="15.5546875" style="5" customWidth="1"/>
    <col min="18" max="18" width="1.44140625" style="5" customWidth="1"/>
    <col min="19" max="19" width="15.5546875" style="5" customWidth="1"/>
    <col min="20" max="20" width="1.44140625" style="5" customWidth="1"/>
    <col min="21" max="21" width="15.5546875" style="5" customWidth="1"/>
    <col min="22" max="22" width="16" style="5" customWidth="1"/>
    <col min="23" max="23" width="20.5546875" style="5" customWidth="1"/>
    <col min="24" max="24" width="11" style="5" bestFit="1" customWidth="1"/>
    <col min="25" max="16384" width="9.44140625" style="5"/>
  </cols>
  <sheetData>
    <row r="1" spans="1:23" ht="24" customHeight="1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9" t="s">
        <v>65</v>
      </c>
    </row>
    <row r="2" spans="1:23" ht="24" customHeight="1">
      <c r="A2" s="8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9"/>
    </row>
    <row r="3" spans="1:23" ht="24" customHeight="1">
      <c r="A3" s="8" t="s">
        <v>87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3" ht="24" customHeight="1">
      <c r="A4" s="8" t="s">
        <v>179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3" ht="24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34" t="s">
        <v>2</v>
      </c>
    </row>
    <row r="6" spans="1:23" ht="24" customHeight="1">
      <c r="C6" s="10" t="s">
        <v>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3" ht="24" customHeight="1">
      <c r="C7" s="130" t="s">
        <v>60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2"/>
      <c r="S7" s="2"/>
      <c r="T7" s="6"/>
      <c r="U7" s="6"/>
    </row>
    <row r="8" spans="1:23" ht="24" customHeight="1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45" t="s">
        <v>88</v>
      </c>
      <c r="P8" s="45"/>
      <c r="Q8" s="2"/>
      <c r="R8" s="2"/>
      <c r="S8" s="12" t="s">
        <v>89</v>
      </c>
      <c r="T8" s="6"/>
      <c r="U8" s="6"/>
    </row>
    <row r="9" spans="1:23" ht="24" customHeight="1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51" t="s">
        <v>46</v>
      </c>
      <c r="P9" s="12"/>
      <c r="Q9" s="2"/>
      <c r="R9" s="2"/>
      <c r="S9" s="12" t="s">
        <v>90</v>
      </c>
      <c r="T9" s="6"/>
      <c r="U9" s="6"/>
    </row>
    <row r="10" spans="1:23" ht="24" customHeight="1">
      <c r="C10" s="12" t="s">
        <v>47</v>
      </c>
      <c r="D10" s="12"/>
      <c r="E10" s="12"/>
      <c r="F10" s="12"/>
      <c r="G10" s="129" t="s">
        <v>53</v>
      </c>
      <c r="H10" s="129"/>
      <c r="I10" s="129"/>
      <c r="J10" s="129"/>
      <c r="K10" s="129"/>
      <c r="L10" s="12"/>
      <c r="M10" s="12"/>
      <c r="N10" s="12"/>
      <c r="O10" s="36" t="s">
        <v>91</v>
      </c>
      <c r="P10" s="12"/>
      <c r="Q10" s="1" t="s">
        <v>92</v>
      </c>
      <c r="R10" s="12"/>
      <c r="S10" s="12" t="s">
        <v>93</v>
      </c>
      <c r="T10" s="12"/>
      <c r="U10" s="12" t="s">
        <v>92</v>
      </c>
    </row>
    <row r="11" spans="1:23" ht="24" customHeight="1">
      <c r="C11" s="12" t="s">
        <v>94</v>
      </c>
      <c r="D11" s="12"/>
      <c r="E11" s="1" t="s">
        <v>95</v>
      </c>
      <c r="F11" s="12"/>
      <c r="G11" s="131" t="s">
        <v>96</v>
      </c>
      <c r="H11" s="131"/>
      <c r="I11" s="131"/>
      <c r="J11" s="45"/>
      <c r="L11" s="12"/>
      <c r="M11" s="1"/>
      <c r="N11" s="12"/>
      <c r="O11" s="1" t="s">
        <v>97</v>
      </c>
      <c r="P11" s="12"/>
      <c r="Q11" s="1" t="s">
        <v>46</v>
      </c>
      <c r="R11" s="12"/>
      <c r="S11" s="12" t="s">
        <v>98</v>
      </c>
      <c r="T11" s="12"/>
      <c r="U11" s="12" t="s">
        <v>99</v>
      </c>
    </row>
    <row r="12" spans="1:23" s="12" customFormat="1" ht="24" customHeight="1">
      <c r="C12" s="51" t="s">
        <v>100</v>
      </c>
      <c r="E12" s="4" t="s">
        <v>101</v>
      </c>
      <c r="G12" s="51" t="s">
        <v>102</v>
      </c>
      <c r="I12" s="51" t="s">
        <v>103</v>
      </c>
      <c r="K12" s="51" t="s">
        <v>104</v>
      </c>
      <c r="M12" s="4" t="s">
        <v>58</v>
      </c>
      <c r="O12" s="4" t="s">
        <v>105</v>
      </c>
      <c r="Q12" s="4" t="s">
        <v>106</v>
      </c>
      <c r="S12" s="51" t="s">
        <v>107</v>
      </c>
      <c r="U12" s="51" t="s">
        <v>108</v>
      </c>
    </row>
    <row r="13" spans="1:23" s="12" customFormat="1" ht="24" customHeight="1">
      <c r="C13" s="55"/>
      <c r="E13" s="1"/>
      <c r="M13" s="1"/>
      <c r="O13" s="1"/>
      <c r="Q13" s="1"/>
    </row>
    <row r="14" spans="1:23" s="2" customFormat="1" ht="24" customHeight="1">
      <c r="A14" s="8" t="s">
        <v>151</v>
      </c>
      <c r="B14" s="1"/>
      <c r="C14" s="32">
        <v>922180</v>
      </c>
      <c r="D14" s="32"/>
      <c r="E14" s="32">
        <v>681345</v>
      </c>
      <c r="F14" s="32"/>
      <c r="G14" s="32">
        <v>122500</v>
      </c>
      <c r="H14" s="32"/>
      <c r="I14" s="32">
        <v>53356</v>
      </c>
      <c r="J14" s="32"/>
      <c r="K14" s="32">
        <v>711259</v>
      </c>
      <c r="L14" s="41"/>
      <c r="M14" s="32">
        <v>-53356</v>
      </c>
      <c r="N14" s="32"/>
      <c r="O14" s="32">
        <v>315701</v>
      </c>
      <c r="P14" s="32"/>
      <c r="Q14" s="3">
        <f>SUM(C14:P14)</f>
        <v>2752985</v>
      </c>
      <c r="R14" s="41"/>
      <c r="S14" s="32">
        <v>28585</v>
      </c>
      <c r="T14" s="53"/>
      <c r="U14" s="32">
        <f>SUM(Q14:T14)</f>
        <v>2781570</v>
      </c>
      <c r="W14" s="39"/>
    </row>
    <row r="15" spans="1:23" s="2" customFormat="1" ht="24" customHeight="1">
      <c r="A15" s="14" t="s">
        <v>110</v>
      </c>
      <c r="B15" s="1"/>
      <c r="C15" s="32">
        <v>0</v>
      </c>
      <c r="D15" s="32"/>
      <c r="E15" s="32">
        <v>0</v>
      </c>
      <c r="F15" s="32"/>
      <c r="G15" s="32">
        <v>0</v>
      </c>
      <c r="H15" s="32"/>
      <c r="I15" s="32">
        <v>0</v>
      </c>
      <c r="J15" s="32"/>
      <c r="K15" s="32">
        <v>130901</v>
      </c>
      <c r="L15" s="41"/>
      <c r="M15" s="32">
        <v>0</v>
      </c>
      <c r="N15" s="32"/>
      <c r="O15" s="32">
        <v>0</v>
      </c>
      <c r="P15" s="32"/>
      <c r="Q15" s="3">
        <f>SUM(C15:P15)</f>
        <v>130901</v>
      </c>
      <c r="R15" s="41"/>
      <c r="S15" s="32">
        <v>1571</v>
      </c>
      <c r="T15" s="53"/>
      <c r="U15" s="32">
        <f>SUM(Q15:T15)</f>
        <v>132472</v>
      </c>
      <c r="W15" s="39"/>
    </row>
    <row r="16" spans="1:23" s="2" customFormat="1" ht="24" customHeight="1">
      <c r="A16" s="14" t="s">
        <v>81</v>
      </c>
      <c r="B16" s="1"/>
      <c r="C16" s="3">
        <v>0</v>
      </c>
      <c r="D16" s="3"/>
      <c r="E16" s="3">
        <v>0</v>
      </c>
      <c r="F16" s="3"/>
      <c r="G16" s="3">
        <v>0</v>
      </c>
      <c r="H16" s="29"/>
      <c r="I16" s="3">
        <v>0</v>
      </c>
      <c r="J16" s="29"/>
      <c r="K16" s="35">
        <v>0</v>
      </c>
      <c r="L16" s="29"/>
      <c r="M16" s="3">
        <v>0</v>
      </c>
      <c r="N16" s="3"/>
      <c r="O16" s="35">
        <v>0</v>
      </c>
      <c r="P16" s="32"/>
      <c r="Q16" s="43">
        <f>SUM(C16:P16)</f>
        <v>0</v>
      </c>
      <c r="R16" s="3"/>
      <c r="S16" s="43">
        <v>0</v>
      </c>
      <c r="T16" s="3"/>
      <c r="U16" s="43">
        <f>SUM(Q16:T16)</f>
        <v>0</v>
      </c>
      <c r="W16" s="39"/>
    </row>
    <row r="17" spans="1:23" s="2" customFormat="1" ht="24" customHeight="1">
      <c r="A17" s="14" t="s">
        <v>82</v>
      </c>
      <c r="B17" s="1"/>
      <c r="C17" s="56">
        <f>SUM(C15:C16)</f>
        <v>0</v>
      </c>
      <c r="D17" s="3"/>
      <c r="E17" s="56">
        <f>SUM(E15:E16)</f>
        <v>0</v>
      </c>
      <c r="F17" s="3"/>
      <c r="G17" s="56">
        <f>SUM(G15:G16)</f>
        <v>0</v>
      </c>
      <c r="H17" s="3"/>
      <c r="I17" s="56">
        <f>SUM(I15:I16)</f>
        <v>0</v>
      </c>
      <c r="J17" s="3"/>
      <c r="K17" s="56">
        <f>SUM(K15:K16)</f>
        <v>130901</v>
      </c>
      <c r="L17" s="3"/>
      <c r="M17" s="56">
        <f>SUM(M15:M16)</f>
        <v>0</v>
      </c>
      <c r="N17" s="3"/>
      <c r="O17" s="56">
        <f>SUM(O15:O16)</f>
        <v>0</v>
      </c>
      <c r="P17" s="32"/>
      <c r="Q17" s="56">
        <f>SUM(Q15:Q16)</f>
        <v>130901</v>
      </c>
      <c r="R17" s="3"/>
      <c r="S17" s="56">
        <f>SUM(S15:S16)</f>
        <v>1571</v>
      </c>
      <c r="T17" s="3"/>
      <c r="U17" s="56">
        <f>SUM(U15:U16)</f>
        <v>132472</v>
      </c>
      <c r="V17" s="47"/>
      <c r="W17" s="47"/>
    </row>
    <row r="18" spans="1:23" s="2" customFormat="1" ht="24" customHeight="1">
      <c r="A18" s="14" t="s">
        <v>58</v>
      </c>
      <c r="B18" s="1"/>
      <c r="C18" s="3">
        <v>0</v>
      </c>
      <c r="D18" s="3"/>
      <c r="E18" s="3">
        <v>0</v>
      </c>
      <c r="F18" s="3"/>
      <c r="G18" s="3">
        <v>0</v>
      </c>
      <c r="H18" s="3"/>
      <c r="I18" s="3">
        <v>4137</v>
      </c>
      <c r="J18" s="3"/>
      <c r="K18" s="3">
        <v>-4137</v>
      </c>
      <c r="L18" s="3"/>
      <c r="M18" s="3">
        <v>-4137</v>
      </c>
      <c r="N18" s="3"/>
      <c r="O18" s="3">
        <v>0</v>
      </c>
      <c r="P18" s="32"/>
      <c r="Q18" s="3">
        <f>SUM(C18:P18)</f>
        <v>-4137</v>
      </c>
      <c r="R18" s="3"/>
      <c r="S18" s="3">
        <v>0</v>
      </c>
      <c r="T18" s="3"/>
      <c r="U18" s="3">
        <f>SUM(Q18:T18)</f>
        <v>-4137</v>
      </c>
      <c r="V18" s="47"/>
      <c r="W18" s="47"/>
    </row>
    <row r="19" spans="1:23" s="2" customFormat="1" ht="24" customHeight="1">
      <c r="A19" s="14" t="s">
        <v>187</v>
      </c>
      <c r="B19" s="1"/>
      <c r="C19" s="43">
        <v>0</v>
      </c>
      <c r="D19" s="3"/>
      <c r="E19" s="43">
        <v>0</v>
      </c>
      <c r="F19" s="3"/>
      <c r="G19" s="43">
        <v>0</v>
      </c>
      <c r="H19" s="3"/>
      <c r="I19" s="43">
        <v>0</v>
      </c>
      <c r="J19" s="3"/>
      <c r="K19" s="43">
        <v>-107985</v>
      </c>
      <c r="L19" s="3"/>
      <c r="M19" s="43">
        <v>0</v>
      </c>
      <c r="N19" s="3"/>
      <c r="O19" s="43">
        <v>0</v>
      </c>
      <c r="P19" s="32"/>
      <c r="Q19" s="43">
        <f>SUM(C19:P19)</f>
        <v>-107985</v>
      </c>
      <c r="R19" s="3"/>
      <c r="S19" s="43">
        <v>0</v>
      </c>
      <c r="T19" s="3"/>
      <c r="U19" s="43">
        <f>SUM(Q19:T19)</f>
        <v>-107985</v>
      </c>
      <c r="V19" s="47"/>
      <c r="W19" s="47"/>
    </row>
    <row r="20" spans="1:23" s="2" customFormat="1" ht="24" customHeight="1" thickBot="1">
      <c r="A20" s="8" t="s">
        <v>162</v>
      </c>
      <c r="B20" s="1"/>
      <c r="C20" s="44">
        <f>SUM(C17:C19,C14)</f>
        <v>922180</v>
      </c>
      <c r="D20" s="3"/>
      <c r="E20" s="44">
        <f>SUM(E17:E19,E14)</f>
        <v>681345</v>
      </c>
      <c r="F20" s="3"/>
      <c r="G20" s="44">
        <f>SUM(G17:G19,G14)</f>
        <v>122500</v>
      </c>
      <c r="H20" s="3"/>
      <c r="I20" s="44">
        <f>SUM(I17:I19,I14)</f>
        <v>57493</v>
      </c>
      <c r="J20" s="3"/>
      <c r="K20" s="44">
        <f>SUM(K17:K19,K14)</f>
        <v>730038</v>
      </c>
      <c r="L20" s="3"/>
      <c r="M20" s="44">
        <f>SUM(M17:M19,M14)</f>
        <v>-57493</v>
      </c>
      <c r="N20" s="3"/>
      <c r="O20" s="44">
        <f>SUM(O17:O19,O14)</f>
        <v>315701</v>
      </c>
      <c r="P20" s="32"/>
      <c r="Q20" s="44">
        <f>SUM(Q17:Q19,Q14)</f>
        <v>2771764</v>
      </c>
      <c r="R20" s="3"/>
      <c r="S20" s="44">
        <f>SUM(S17:S19,S14)</f>
        <v>30156</v>
      </c>
      <c r="T20" s="3"/>
      <c r="U20" s="44">
        <f>SUM(U17:U19,U14)</f>
        <v>2801920</v>
      </c>
    </row>
    <row r="21" spans="1:23" s="2" customFormat="1" ht="24" customHeight="1" thickTop="1">
      <c r="A21" s="14"/>
      <c r="B21" s="1"/>
      <c r="C21" s="32"/>
      <c r="D21" s="32"/>
      <c r="E21" s="32"/>
      <c r="F21" s="32"/>
      <c r="G21" s="32"/>
      <c r="H21" s="32"/>
      <c r="I21" s="32"/>
      <c r="J21" s="32"/>
      <c r="K21" s="32"/>
      <c r="L21" s="41"/>
      <c r="M21" s="32"/>
      <c r="N21" s="32"/>
      <c r="O21" s="32"/>
      <c r="P21" s="32"/>
      <c r="Q21" s="32"/>
      <c r="R21" s="41"/>
      <c r="S21" s="32"/>
      <c r="T21" s="53"/>
      <c r="U21" s="32"/>
    </row>
    <row r="22" spans="1:23" s="2" customFormat="1" ht="24" customHeight="1">
      <c r="A22" s="8" t="s">
        <v>181</v>
      </c>
      <c r="B22" s="1"/>
      <c r="C22" s="32">
        <v>922180</v>
      </c>
      <c r="D22" s="32"/>
      <c r="E22" s="32">
        <v>681345</v>
      </c>
      <c r="F22" s="32"/>
      <c r="G22" s="32">
        <v>122500</v>
      </c>
      <c r="H22" s="32"/>
      <c r="I22" s="32">
        <v>75872</v>
      </c>
      <c r="J22" s="32"/>
      <c r="K22" s="32">
        <v>846107</v>
      </c>
      <c r="L22" s="41"/>
      <c r="M22" s="32">
        <v>-75872</v>
      </c>
      <c r="N22" s="32"/>
      <c r="O22" s="32">
        <v>315701</v>
      </c>
      <c r="P22" s="32"/>
      <c r="Q22" s="3">
        <f>SUM(C22:O22)</f>
        <v>2887833</v>
      </c>
      <c r="R22" s="41"/>
      <c r="S22" s="32">
        <v>29275</v>
      </c>
      <c r="T22" s="53"/>
      <c r="U22" s="32">
        <f>SUM(Q22:S22)</f>
        <v>2917108</v>
      </c>
      <c r="W22" s="39"/>
    </row>
    <row r="23" spans="1:23" s="2" customFormat="1" ht="24" customHeight="1">
      <c r="A23" s="14" t="s">
        <v>110</v>
      </c>
      <c r="B23" s="1"/>
      <c r="C23" s="32">
        <v>0</v>
      </c>
      <c r="D23" s="32"/>
      <c r="E23" s="32">
        <v>0</v>
      </c>
      <c r="F23" s="32"/>
      <c r="G23" s="32">
        <v>0</v>
      </c>
      <c r="H23" s="32"/>
      <c r="I23" s="32">
        <v>0</v>
      </c>
      <c r="J23" s="32"/>
      <c r="K23" s="32">
        <f>PL!D123</f>
        <v>67953</v>
      </c>
      <c r="L23" s="41"/>
      <c r="M23" s="32">
        <v>0</v>
      </c>
      <c r="N23" s="32"/>
      <c r="O23" s="32">
        <v>0</v>
      </c>
      <c r="P23" s="32"/>
      <c r="Q23" s="3">
        <f>SUM(C23:O23)</f>
        <v>67953</v>
      </c>
      <c r="R23" s="41"/>
      <c r="S23" s="32">
        <f>PL!D124</f>
        <v>40</v>
      </c>
      <c r="T23" s="53"/>
      <c r="U23" s="32">
        <f>SUM(Q23:S23)</f>
        <v>67993</v>
      </c>
      <c r="W23" s="39"/>
    </row>
    <row r="24" spans="1:23" s="2" customFormat="1" ht="24" customHeight="1">
      <c r="A24" s="14" t="s">
        <v>81</v>
      </c>
      <c r="B24" s="1"/>
      <c r="C24" s="43">
        <v>0</v>
      </c>
      <c r="D24" s="3"/>
      <c r="E24" s="43">
        <v>0</v>
      </c>
      <c r="F24" s="3"/>
      <c r="G24" s="43">
        <v>0</v>
      </c>
      <c r="H24" s="29"/>
      <c r="I24" s="43">
        <v>0</v>
      </c>
      <c r="J24" s="29"/>
      <c r="K24" s="43">
        <v>0</v>
      </c>
      <c r="L24" s="29"/>
      <c r="M24" s="43">
        <v>0</v>
      </c>
      <c r="N24" s="3"/>
      <c r="O24" s="43">
        <v>0</v>
      </c>
      <c r="P24" s="32"/>
      <c r="Q24" s="3">
        <f>SUM(C24:O24)</f>
        <v>0</v>
      </c>
      <c r="R24" s="3"/>
      <c r="S24" s="43">
        <v>0</v>
      </c>
      <c r="T24" s="3"/>
      <c r="U24" s="43">
        <f>SUM(Q24:S24)</f>
        <v>0</v>
      </c>
      <c r="W24" s="39"/>
    </row>
    <row r="25" spans="1:23" s="2" customFormat="1" ht="24" customHeight="1">
      <c r="A25" s="14" t="s">
        <v>82</v>
      </c>
      <c r="B25" s="1"/>
      <c r="C25" s="56">
        <f>SUM(C23:C24)</f>
        <v>0</v>
      </c>
      <c r="D25" s="3"/>
      <c r="E25" s="56">
        <f>SUM(E23:E24)</f>
        <v>0</v>
      </c>
      <c r="F25" s="3"/>
      <c r="G25" s="56">
        <f>SUM(G23:G24)</f>
        <v>0</v>
      </c>
      <c r="H25" s="3"/>
      <c r="I25" s="56">
        <f>SUM(I23:I24)</f>
        <v>0</v>
      </c>
      <c r="J25" s="3"/>
      <c r="K25" s="56">
        <f>SUM(K23:K24)</f>
        <v>67953</v>
      </c>
      <c r="L25" s="3"/>
      <c r="M25" s="56">
        <f>SUM(M23:M24)</f>
        <v>0</v>
      </c>
      <c r="N25" s="3"/>
      <c r="O25" s="56">
        <f>SUM(O23:O24)</f>
        <v>0</v>
      </c>
      <c r="P25" s="32"/>
      <c r="Q25" s="56">
        <f>SUM(Q23:Q24)</f>
        <v>67953</v>
      </c>
      <c r="R25" s="3"/>
      <c r="S25" s="56">
        <f>SUM(S23:S24)</f>
        <v>40</v>
      </c>
      <c r="T25" s="3"/>
      <c r="U25" s="56">
        <f>SUM(U23:U24)</f>
        <v>67993</v>
      </c>
      <c r="W25" s="39"/>
    </row>
    <row r="26" spans="1:23" s="2" customFormat="1" ht="24" customHeight="1">
      <c r="A26" s="14" t="s">
        <v>187</v>
      </c>
      <c r="B26" s="1"/>
      <c r="C26" s="43">
        <v>0</v>
      </c>
      <c r="D26" s="3"/>
      <c r="E26" s="43">
        <v>0</v>
      </c>
      <c r="F26" s="3"/>
      <c r="G26" s="43">
        <v>0</v>
      </c>
      <c r="H26" s="3"/>
      <c r="I26" s="43">
        <v>0</v>
      </c>
      <c r="J26" s="3"/>
      <c r="K26" s="58">
        <v>-178195</v>
      </c>
      <c r="L26" s="3"/>
      <c r="M26" s="43">
        <v>0</v>
      </c>
      <c r="N26" s="3"/>
      <c r="O26" s="43">
        <v>0</v>
      </c>
      <c r="P26" s="32"/>
      <c r="Q26" s="43">
        <f>SUM(C26:P26)</f>
        <v>-178195</v>
      </c>
      <c r="R26" s="3"/>
      <c r="S26" s="43">
        <v>0</v>
      </c>
      <c r="T26" s="3"/>
      <c r="U26" s="43">
        <f>SUM(Q26:S26)</f>
        <v>-178195</v>
      </c>
      <c r="W26" s="39"/>
    </row>
    <row r="27" spans="1:23" s="2" customFormat="1" ht="24" customHeight="1" thickBot="1">
      <c r="A27" s="8" t="s">
        <v>182</v>
      </c>
      <c r="B27" s="1"/>
      <c r="C27" s="44">
        <f>SUM(C25:C26,C22)</f>
        <v>922180</v>
      </c>
      <c r="D27" s="3"/>
      <c r="E27" s="44">
        <f>SUM(E25:E26,E22)</f>
        <v>681345</v>
      </c>
      <c r="F27" s="3"/>
      <c r="G27" s="44">
        <f>SUM(G25:G26,G22)</f>
        <v>122500</v>
      </c>
      <c r="H27" s="3"/>
      <c r="I27" s="44">
        <f>SUM(I25:I26,I22)</f>
        <v>75872</v>
      </c>
      <c r="J27" s="3"/>
      <c r="K27" s="44">
        <f>SUM(K25:K26,K22)</f>
        <v>735865</v>
      </c>
      <c r="L27" s="3"/>
      <c r="M27" s="44">
        <f>SUM(M25:M26,M22)</f>
        <v>-75872</v>
      </c>
      <c r="N27" s="3"/>
      <c r="O27" s="44">
        <f>SUM(O25:O26,O22)</f>
        <v>315701</v>
      </c>
      <c r="P27" s="32"/>
      <c r="Q27" s="44">
        <f>SUM(Q25:Q26,Q22)</f>
        <v>2777591</v>
      </c>
      <c r="R27" s="3"/>
      <c r="S27" s="44">
        <f>SUM(S25:S26,S22)</f>
        <v>29315</v>
      </c>
      <c r="T27" s="3"/>
      <c r="U27" s="44">
        <f>SUM(U25:U26,U22)</f>
        <v>2806906</v>
      </c>
    </row>
    <row r="28" spans="1:23" s="2" customFormat="1" ht="24" customHeight="1" thickTop="1">
      <c r="A28" s="14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2"/>
      <c r="Q28" s="3"/>
      <c r="R28" s="3"/>
      <c r="S28" s="3"/>
      <c r="T28" s="3"/>
      <c r="U28" s="3">
        <f>U27-BS!D83</f>
        <v>0</v>
      </c>
      <c r="W28" s="39"/>
    </row>
    <row r="29" spans="1:23" ht="24" customHeight="1">
      <c r="A29" s="14" t="s">
        <v>30</v>
      </c>
      <c r="B29" s="7"/>
      <c r="I29" s="48"/>
      <c r="K29" s="40"/>
      <c r="L29" s="40"/>
      <c r="O29" s="40"/>
      <c r="P29" s="40"/>
      <c r="Q29" s="40"/>
      <c r="R29" s="40"/>
      <c r="S29" s="39"/>
      <c r="T29" s="40"/>
      <c r="U29" s="40"/>
    </row>
    <row r="30" spans="1:23" ht="24" customHeight="1">
      <c r="C30" s="39"/>
      <c r="K30" s="48"/>
      <c r="S30" s="39"/>
    </row>
    <row r="31" spans="1:23" ht="24" customHeight="1">
      <c r="C31" s="39"/>
      <c r="G31" s="48"/>
      <c r="I31" s="48"/>
      <c r="K31" s="50"/>
      <c r="O31" s="48"/>
      <c r="S31" s="39"/>
    </row>
    <row r="32" spans="1:23" ht="24" customHeight="1">
      <c r="C32" s="39"/>
      <c r="K32" s="49"/>
    </row>
    <row r="33" spans="3:3" ht="24" customHeight="1">
      <c r="C33" s="39"/>
    </row>
    <row r="34" spans="3:3" ht="24" customHeight="1">
      <c r="C34" s="39"/>
    </row>
  </sheetData>
  <mergeCells count="3">
    <mergeCell ref="G10:K10"/>
    <mergeCell ref="C7:Q7"/>
    <mergeCell ref="G11:I11"/>
  </mergeCells>
  <phoneticPr fontId="0" type="noConversion"/>
  <printOptions horizontalCentered="1"/>
  <pageMargins left="0.23622047244094491" right="0.23622047244094491" top="0.78740157480314965" bottom="0.19685039370078741" header="0.19685039370078741" footer="0.19685039370078741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showGridLines="0" topLeftCell="B4" zoomScale="55" zoomScaleNormal="55" zoomScaleSheetLayoutView="70" workbookViewId="0">
      <selection activeCell="AB27" sqref="AB27"/>
    </sheetView>
  </sheetViews>
  <sheetFormatPr defaultColWidth="9.44140625" defaultRowHeight="24" customHeight="1"/>
  <cols>
    <col min="1" max="1" width="0.44140625" style="15" hidden="1" customWidth="1"/>
    <col min="2" max="2" width="34.44140625" style="15" customWidth="1"/>
    <col min="3" max="3" width="2.5546875" style="15" customWidth="1"/>
    <col min="4" max="4" width="17.5546875" style="15" customWidth="1"/>
    <col min="5" max="5" width="1.44140625" style="22" customWidth="1"/>
    <col min="6" max="6" width="17.5546875" style="15" customWidth="1"/>
    <col min="7" max="7" width="1.44140625" style="22" customWidth="1"/>
    <col min="8" max="8" width="19.5546875" style="15" customWidth="1"/>
    <col min="9" max="9" width="1.44140625" style="15" customWidth="1"/>
    <col min="10" max="10" width="19.5546875" style="15" customWidth="1"/>
    <col min="11" max="11" width="1.44140625" style="15" customWidth="1"/>
    <col min="12" max="12" width="17.5546875" style="15" customWidth="1"/>
    <col min="13" max="13" width="1.44140625" style="15" customWidth="1"/>
    <col min="14" max="14" width="17.5546875" style="15" customWidth="1"/>
    <col min="15" max="15" width="1.44140625" style="22" customWidth="1"/>
    <col min="16" max="16" width="19.5546875" style="15" customWidth="1"/>
    <col min="17" max="17" width="1.44140625" style="15" customWidth="1"/>
    <col min="18" max="18" width="17.5546875" style="15" customWidth="1"/>
    <col min="19" max="19" width="1.44140625" style="15" customWidth="1"/>
    <col min="20" max="20" width="15.5546875" style="15" customWidth="1"/>
    <col min="21" max="16384" width="9.44140625" style="15"/>
  </cols>
  <sheetData>
    <row r="1" spans="1:18" ht="24" customHeight="1">
      <c r="A1" s="15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9" t="s">
        <v>65</v>
      </c>
    </row>
    <row r="2" spans="1:18" ht="24" customHeight="1">
      <c r="B2" s="16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9"/>
    </row>
    <row r="3" spans="1:18" ht="24" customHeight="1">
      <c r="B3" s="16" t="s">
        <v>109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4" customHeight="1">
      <c r="B4" s="8" t="s">
        <v>179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24" customHeight="1"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 t="s">
        <v>2</v>
      </c>
    </row>
    <row r="6" spans="1:18" ht="24" customHeight="1">
      <c r="D6" s="19" t="s">
        <v>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24" customHeight="1">
      <c r="D7" s="3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2" t="s">
        <v>88</v>
      </c>
      <c r="Q7" s="12"/>
      <c r="R7" s="17"/>
    </row>
    <row r="8" spans="1:18" ht="24" customHeight="1">
      <c r="D8" s="37"/>
      <c r="E8" s="17"/>
      <c r="F8" s="17"/>
      <c r="G8" s="17"/>
      <c r="M8" s="17"/>
      <c r="N8" s="17"/>
      <c r="O8" s="17"/>
      <c r="P8" s="51" t="s">
        <v>46</v>
      </c>
      <c r="Q8" s="12"/>
      <c r="R8" s="17"/>
    </row>
    <row r="9" spans="1:18" ht="24" customHeight="1">
      <c r="D9" s="12" t="s">
        <v>47</v>
      </c>
      <c r="H9" s="132" t="s">
        <v>53</v>
      </c>
      <c r="I9" s="132"/>
      <c r="J9" s="132"/>
      <c r="K9" s="132"/>
      <c r="L9" s="132"/>
      <c r="M9" s="21"/>
      <c r="P9" s="36" t="s">
        <v>91</v>
      </c>
      <c r="Q9" s="12"/>
      <c r="R9" s="12" t="s">
        <v>92</v>
      </c>
    </row>
    <row r="10" spans="1:18" s="21" customFormat="1" ht="24" customHeight="1">
      <c r="D10" s="12" t="s">
        <v>94</v>
      </c>
      <c r="E10" s="22"/>
      <c r="F10" s="23" t="s">
        <v>95</v>
      </c>
      <c r="G10" s="22"/>
      <c r="H10" s="133" t="s">
        <v>96</v>
      </c>
      <c r="I10" s="133"/>
      <c r="J10" s="133"/>
      <c r="K10" s="15"/>
      <c r="L10" s="15"/>
      <c r="N10" s="23"/>
      <c r="O10" s="22"/>
      <c r="P10" s="1" t="s">
        <v>97</v>
      </c>
      <c r="Q10" s="46"/>
      <c r="R10" s="12" t="s">
        <v>99</v>
      </c>
    </row>
    <row r="11" spans="1:18" s="21" customFormat="1" ht="24" customHeight="1">
      <c r="C11" s="24"/>
      <c r="D11" s="51" t="s">
        <v>100</v>
      </c>
      <c r="E11" s="25"/>
      <c r="F11" s="26" t="s">
        <v>101</v>
      </c>
      <c r="G11" s="25"/>
      <c r="H11" s="52" t="s">
        <v>102</v>
      </c>
      <c r="J11" s="52" t="s">
        <v>103</v>
      </c>
      <c r="L11" s="52" t="s">
        <v>104</v>
      </c>
      <c r="N11" s="26" t="s">
        <v>58</v>
      </c>
      <c r="O11" s="25"/>
      <c r="P11" s="4" t="s">
        <v>105</v>
      </c>
      <c r="Q11" s="46"/>
      <c r="R11" s="51" t="s">
        <v>108</v>
      </c>
    </row>
    <row r="12" spans="1:18" s="21" customFormat="1" ht="24" customHeight="1">
      <c r="C12" s="24"/>
      <c r="D12" s="12"/>
      <c r="E12" s="25"/>
      <c r="F12" s="23"/>
      <c r="G12" s="25"/>
      <c r="N12" s="23"/>
      <c r="O12" s="25"/>
      <c r="P12" s="1"/>
      <c r="Q12" s="46"/>
      <c r="R12" s="12"/>
    </row>
    <row r="13" spans="1:18" s="27" customFormat="1" ht="24" customHeight="1">
      <c r="B13" s="8" t="s">
        <v>151</v>
      </c>
      <c r="C13" s="23"/>
      <c r="D13" s="29">
        <v>922180</v>
      </c>
      <c r="E13" s="29"/>
      <c r="F13" s="29">
        <v>681345</v>
      </c>
      <c r="G13" s="29"/>
      <c r="H13" s="29">
        <v>122500</v>
      </c>
      <c r="I13" s="29"/>
      <c r="J13" s="29">
        <v>53356</v>
      </c>
      <c r="K13" s="29"/>
      <c r="L13" s="29">
        <v>578754</v>
      </c>
      <c r="M13" s="29"/>
      <c r="N13" s="29">
        <v>-53356</v>
      </c>
      <c r="O13" s="29"/>
      <c r="P13" s="29">
        <v>165737</v>
      </c>
      <c r="Q13" s="29"/>
      <c r="R13" s="29">
        <f>SUM(D13:P13)</f>
        <v>2470516</v>
      </c>
    </row>
    <row r="14" spans="1:18" s="27" customFormat="1" ht="24" customHeight="1">
      <c r="B14" s="14" t="s">
        <v>110</v>
      </c>
      <c r="C14" s="23"/>
      <c r="D14" s="3">
        <v>0</v>
      </c>
      <c r="E14" s="3"/>
      <c r="F14" s="3">
        <v>0</v>
      </c>
      <c r="G14" s="3"/>
      <c r="H14" s="3">
        <v>0</v>
      </c>
      <c r="I14" s="3"/>
      <c r="J14" s="3">
        <v>0</v>
      </c>
      <c r="K14" s="3"/>
      <c r="L14" s="3">
        <v>102349</v>
      </c>
      <c r="M14" s="3"/>
      <c r="N14" s="3">
        <v>0</v>
      </c>
      <c r="O14" s="3"/>
      <c r="P14" s="3">
        <v>0</v>
      </c>
      <c r="Q14" s="3"/>
      <c r="R14" s="3">
        <f>SUM(D14:P14)</f>
        <v>102349</v>
      </c>
    </row>
    <row r="15" spans="1:18" s="27" customFormat="1" ht="24" customHeight="1">
      <c r="B15" s="14" t="s">
        <v>81</v>
      </c>
      <c r="C15" s="23"/>
      <c r="D15" s="35">
        <v>0</v>
      </c>
      <c r="E15" s="29"/>
      <c r="F15" s="35">
        <v>0</v>
      </c>
      <c r="G15" s="29"/>
      <c r="H15" s="35">
        <v>0</v>
      </c>
      <c r="I15" s="29"/>
      <c r="J15" s="35">
        <v>0</v>
      </c>
      <c r="K15" s="29"/>
      <c r="L15" s="35">
        <v>0</v>
      </c>
      <c r="M15" s="29"/>
      <c r="N15" s="35">
        <v>0</v>
      </c>
      <c r="O15" s="29"/>
      <c r="P15" s="35">
        <v>0</v>
      </c>
      <c r="Q15" s="29"/>
      <c r="R15" s="35">
        <f>SUM(D15:P15)</f>
        <v>0</v>
      </c>
    </row>
    <row r="16" spans="1:18" s="27" customFormat="1" ht="24" customHeight="1">
      <c r="B16" s="14" t="s">
        <v>82</v>
      </c>
      <c r="C16" s="23"/>
      <c r="D16" s="42">
        <f>SUM(D14:D15)</f>
        <v>0</v>
      </c>
      <c r="E16" s="29"/>
      <c r="F16" s="42">
        <f>SUM(F14:F15)</f>
        <v>0</v>
      </c>
      <c r="G16" s="29"/>
      <c r="H16" s="42">
        <f>SUM(H14:H15)</f>
        <v>0</v>
      </c>
      <c r="I16" s="29"/>
      <c r="J16" s="42">
        <f>SUM(J14:J15)</f>
        <v>0</v>
      </c>
      <c r="K16" s="29"/>
      <c r="L16" s="42">
        <f>SUM(L14:L15)</f>
        <v>102349</v>
      </c>
      <c r="M16" s="29"/>
      <c r="N16" s="42">
        <f>SUM(N14:N15)</f>
        <v>0</v>
      </c>
      <c r="O16" s="29"/>
      <c r="P16" s="42">
        <f>SUM(P14:P15)</f>
        <v>0</v>
      </c>
      <c r="Q16" s="29"/>
      <c r="R16" s="42">
        <f>SUM(R14:R15)</f>
        <v>102349</v>
      </c>
    </row>
    <row r="17" spans="2:18" s="27" customFormat="1" ht="24" customHeight="1">
      <c r="B17" s="14" t="s">
        <v>58</v>
      </c>
      <c r="C17" s="23"/>
      <c r="D17" s="29">
        <v>0</v>
      </c>
      <c r="E17" s="29"/>
      <c r="F17" s="29">
        <v>0</v>
      </c>
      <c r="G17" s="29"/>
      <c r="H17" s="29">
        <v>0</v>
      </c>
      <c r="I17" s="29"/>
      <c r="J17" s="29">
        <v>4137</v>
      </c>
      <c r="K17" s="29"/>
      <c r="L17" s="29">
        <v>-4137</v>
      </c>
      <c r="M17" s="29"/>
      <c r="N17" s="29">
        <v>-4137</v>
      </c>
      <c r="O17" s="29"/>
      <c r="P17" s="29">
        <v>0</v>
      </c>
      <c r="Q17" s="29"/>
      <c r="R17" s="3">
        <f>SUM(D17:P17)</f>
        <v>-4137</v>
      </c>
    </row>
    <row r="18" spans="2:18" s="27" customFormat="1" ht="24" customHeight="1">
      <c r="B18" s="14" t="s">
        <v>187</v>
      </c>
      <c r="C18" s="23"/>
      <c r="D18" s="35">
        <v>0</v>
      </c>
      <c r="E18" s="29"/>
      <c r="F18" s="35">
        <v>0</v>
      </c>
      <c r="G18" s="29"/>
      <c r="H18" s="35">
        <v>0</v>
      </c>
      <c r="I18" s="29"/>
      <c r="J18" s="35">
        <v>0</v>
      </c>
      <c r="K18" s="29"/>
      <c r="L18" s="35">
        <v>-107985</v>
      </c>
      <c r="M18" s="29"/>
      <c r="N18" s="35">
        <v>0</v>
      </c>
      <c r="O18" s="29"/>
      <c r="P18" s="35">
        <v>0</v>
      </c>
      <c r="Q18" s="29"/>
      <c r="R18" s="35">
        <f>SUM(D18:Q18)</f>
        <v>-107985</v>
      </c>
    </row>
    <row r="19" spans="2:18" s="27" customFormat="1" ht="24" customHeight="1" thickBot="1">
      <c r="B19" s="8" t="s">
        <v>162</v>
      </c>
      <c r="C19" s="23"/>
      <c r="D19" s="44">
        <f>SUM(D16:D18,D13)</f>
        <v>922180</v>
      </c>
      <c r="E19" s="29"/>
      <c r="F19" s="44">
        <f>SUM(F16:F18,F13)</f>
        <v>681345</v>
      </c>
      <c r="G19" s="29"/>
      <c r="H19" s="44">
        <f>SUM(H16:H18,H13)</f>
        <v>122500</v>
      </c>
      <c r="I19" s="29"/>
      <c r="J19" s="44">
        <f>SUM(J16:J18,J13)</f>
        <v>57493</v>
      </c>
      <c r="K19" s="29"/>
      <c r="L19" s="44">
        <f>SUM(L16:L18,L13)</f>
        <v>568981</v>
      </c>
      <c r="M19" s="29"/>
      <c r="N19" s="44">
        <f>SUM(N16:N18,N13)</f>
        <v>-57493</v>
      </c>
      <c r="O19" s="29"/>
      <c r="P19" s="44">
        <f>SUM(P16:P18,P13)</f>
        <v>165737</v>
      </c>
      <c r="Q19" s="29"/>
      <c r="R19" s="44">
        <f>SUM(R16:R18,R13)</f>
        <v>2460743</v>
      </c>
    </row>
    <row r="20" spans="2:18" ht="24" customHeight="1" thickTop="1">
      <c r="B20" s="28"/>
      <c r="D20" s="30"/>
      <c r="E20" s="31"/>
      <c r="F20" s="30"/>
      <c r="G20" s="31"/>
      <c r="H20" s="30"/>
      <c r="I20" s="30"/>
      <c r="J20" s="30"/>
      <c r="K20" s="30"/>
      <c r="L20" s="30"/>
      <c r="M20" s="30"/>
      <c r="N20" s="30"/>
      <c r="O20" s="31"/>
      <c r="P20" s="30"/>
      <c r="Q20" s="30"/>
      <c r="R20" s="30"/>
    </row>
    <row r="21" spans="2:18" s="27" customFormat="1" ht="24" customHeight="1">
      <c r="B21" s="8" t="s">
        <v>181</v>
      </c>
      <c r="C21" s="23"/>
      <c r="D21" s="29">
        <v>922180</v>
      </c>
      <c r="E21" s="29"/>
      <c r="F21" s="29">
        <v>681345</v>
      </c>
      <c r="G21" s="29"/>
      <c r="H21" s="29">
        <v>122500</v>
      </c>
      <c r="I21" s="29"/>
      <c r="J21" s="29">
        <v>75872</v>
      </c>
      <c r="K21" s="29"/>
      <c r="L21" s="29">
        <v>703813</v>
      </c>
      <c r="M21" s="29"/>
      <c r="N21" s="29">
        <v>-75872</v>
      </c>
      <c r="O21" s="29"/>
      <c r="P21" s="29">
        <v>165737</v>
      </c>
      <c r="Q21" s="29"/>
      <c r="R21" s="29">
        <f>SUM(D21:P21)</f>
        <v>2595575</v>
      </c>
    </row>
    <row r="22" spans="2:18" s="27" customFormat="1" ht="24" customHeight="1">
      <c r="B22" s="14" t="s">
        <v>110</v>
      </c>
      <c r="C22" s="23"/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f>PL!H123</f>
        <v>68615</v>
      </c>
      <c r="M22" s="3"/>
      <c r="N22" s="3">
        <v>0</v>
      </c>
      <c r="O22" s="3"/>
      <c r="P22" s="3">
        <v>0</v>
      </c>
      <c r="Q22" s="3"/>
      <c r="R22" s="3">
        <f>SUM(D22:P22)</f>
        <v>68615</v>
      </c>
    </row>
    <row r="23" spans="2:18" s="27" customFormat="1" ht="24" customHeight="1">
      <c r="B23" s="14" t="s">
        <v>81</v>
      </c>
      <c r="C23" s="23"/>
      <c r="D23" s="35">
        <v>0</v>
      </c>
      <c r="E23" s="29"/>
      <c r="F23" s="35">
        <v>0</v>
      </c>
      <c r="G23" s="29"/>
      <c r="H23" s="35">
        <v>0</v>
      </c>
      <c r="I23" s="29"/>
      <c r="J23" s="35">
        <v>0</v>
      </c>
      <c r="K23" s="29"/>
      <c r="L23" s="35">
        <v>0</v>
      </c>
      <c r="M23" s="29"/>
      <c r="N23" s="35">
        <v>0</v>
      </c>
      <c r="O23" s="29"/>
      <c r="P23" s="35">
        <v>0</v>
      </c>
      <c r="Q23" s="29"/>
      <c r="R23" s="35">
        <f>SUM(D23:P23)</f>
        <v>0</v>
      </c>
    </row>
    <row r="24" spans="2:18" s="27" customFormat="1" ht="24" customHeight="1">
      <c r="B24" s="14" t="s">
        <v>82</v>
      </c>
      <c r="C24" s="23"/>
      <c r="D24" s="29">
        <f>SUM(D22:D23)</f>
        <v>0</v>
      </c>
      <c r="E24" s="29"/>
      <c r="F24" s="29">
        <f>SUM(F22:F23)</f>
        <v>0</v>
      </c>
      <c r="G24" s="29"/>
      <c r="H24" s="29">
        <f>SUM(H22:H23)</f>
        <v>0</v>
      </c>
      <c r="I24" s="29"/>
      <c r="J24" s="29">
        <f>SUM(J22:J23)</f>
        <v>0</v>
      </c>
      <c r="K24" s="29"/>
      <c r="L24" s="29">
        <f>SUM(L22:L23)</f>
        <v>68615</v>
      </c>
      <c r="M24" s="29"/>
      <c r="N24" s="29">
        <f>SUM(N22:N23)</f>
        <v>0</v>
      </c>
      <c r="O24" s="29"/>
      <c r="P24" s="29">
        <f>SUM(P22:P23)</f>
        <v>0</v>
      </c>
      <c r="Q24" s="29"/>
      <c r="R24" s="29">
        <f>SUM(R22:R23)</f>
        <v>68615</v>
      </c>
    </row>
    <row r="25" spans="2:18" s="27" customFormat="1" ht="24" customHeight="1">
      <c r="B25" s="14" t="s">
        <v>187</v>
      </c>
      <c r="C25" s="23"/>
      <c r="D25" s="29">
        <v>0</v>
      </c>
      <c r="E25" s="29"/>
      <c r="F25" s="29">
        <v>0</v>
      </c>
      <c r="G25" s="29"/>
      <c r="H25" s="29">
        <v>0</v>
      </c>
      <c r="I25" s="29"/>
      <c r="J25" s="29">
        <v>0</v>
      </c>
      <c r="K25" s="29"/>
      <c r="L25" s="33">
        <v>-178195</v>
      </c>
      <c r="M25" s="29"/>
      <c r="N25" s="29">
        <v>0</v>
      </c>
      <c r="O25" s="29"/>
      <c r="P25" s="29">
        <v>0</v>
      </c>
      <c r="Q25" s="29"/>
      <c r="R25" s="29">
        <f>SUM(C25:P25)</f>
        <v>-178195</v>
      </c>
    </row>
    <row r="26" spans="2:18" s="27" customFormat="1" ht="24" customHeight="1" thickBot="1">
      <c r="B26" s="8" t="s">
        <v>182</v>
      </c>
      <c r="C26" s="23"/>
      <c r="D26" s="57">
        <f>SUM(D21,D24:D25)</f>
        <v>922180</v>
      </c>
      <c r="E26" s="29"/>
      <c r="F26" s="57">
        <f>SUM(F21,F24:F25)</f>
        <v>681345</v>
      </c>
      <c r="G26" s="29"/>
      <c r="H26" s="57">
        <f>SUM(H21,H24:H25)</f>
        <v>122500</v>
      </c>
      <c r="I26" s="29"/>
      <c r="J26" s="57">
        <f>SUM(J21,J24:J25)</f>
        <v>75872</v>
      </c>
      <c r="K26" s="29"/>
      <c r="L26" s="57">
        <f>SUM(L21,L24:L25)</f>
        <v>594233</v>
      </c>
      <c r="M26" s="29"/>
      <c r="N26" s="57">
        <f>SUM(N21,N24:N25)</f>
        <v>-75872</v>
      </c>
      <c r="O26" s="29"/>
      <c r="P26" s="57">
        <f>SUM(P21,P24:P25)</f>
        <v>165737</v>
      </c>
      <c r="Q26" s="29"/>
      <c r="R26" s="57">
        <f>SUM(R21,R24:R25)</f>
        <v>2485995</v>
      </c>
    </row>
    <row r="27" spans="2:18" ht="24" customHeight="1" thickTop="1">
      <c r="B27" s="28"/>
      <c r="D27" s="30"/>
      <c r="E27" s="31"/>
      <c r="F27" s="30"/>
      <c r="G27" s="31"/>
      <c r="H27" s="30"/>
      <c r="I27" s="30"/>
      <c r="J27" s="30"/>
      <c r="K27" s="30"/>
      <c r="L27" s="30"/>
      <c r="M27" s="30"/>
      <c r="N27" s="30"/>
      <c r="O27" s="31"/>
      <c r="P27" s="30"/>
      <c r="Q27" s="30"/>
      <c r="R27" s="30">
        <f>R26-BS!H81</f>
        <v>0</v>
      </c>
    </row>
    <row r="28" spans="2:18" ht="24" customHeight="1">
      <c r="B28" s="14" t="s">
        <v>30</v>
      </c>
      <c r="P28" s="38"/>
    </row>
    <row r="29" spans="2:18" ht="24" customHeight="1">
      <c r="D29" s="38"/>
    </row>
    <row r="30" spans="2:18" ht="24" customHeight="1">
      <c r="D30" s="38"/>
    </row>
    <row r="31" spans="2:18" ht="24" customHeight="1">
      <c r="D31" s="38"/>
    </row>
  </sheetData>
  <mergeCells count="2">
    <mergeCell ref="H9:L9"/>
    <mergeCell ref="H10:J10"/>
  </mergeCells>
  <phoneticPr fontId="0" type="noConversion"/>
  <printOptions horizontalCentered="1"/>
  <pageMargins left="0.23622047244094491" right="0.23622047244094491" top="0.78740157480314965" bottom="0.23622047244094491" header="0.19685039370078741" footer="0.19685039370078741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8"/>
  <sheetViews>
    <sheetView showGridLines="0" view="pageBreakPreview" topLeftCell="A65" zoomScaleNormal="55" zoomScaleSheetLayoutView="100" workbookViewId="0">
      <selection activeCell="P20" sqref="P20"/>
    </sheetView>
  </sheetViews>
  <sheetFormatPr defaultColWidth="10.5546875" defaultRowHeight="24" customHeight="1"/>
  <cols>
    <col min="1" max="1" width="53.5546875" style="15" customWidth="1"/>
    <col min="2" max="2" width="5.5546875" style="21" customWidth="1"/>
    <col min="3" max="3" width="1.77734375" style="27" customWidth="1"/>
    <col min="4" max="4" width="13.44140625" style="76" customWidth="1"/>
    <col min="5" max="5" width="1.21875" style="27" customWidth="1"/>
    <col min="6" max="6" width="13.44140625" style="27" customWidth="1"/>
    <col min="7" max="7" width="1.21875" style="27" customWidth="1"/>
    <col min="8" max="8" width="13.44140625" style="27" customWidth="1"/>
    <col min="9" max="9" width="1.21875" style="27" customWidth="1"/>
    <col min="10" max="10" width="13.44140625" style="27" customWidth="1"/>
    <col min="11" max="16384" width="10.5546875" style="27"/>
  </cols>
  <sheetData>
    <row r="1" spans="1:10" s="63" customFormat="1" ht="24" customHeight="1">
      <c r="B1" s="23"/>
      <c r="D1" s="62"/>
      <c r="J1" s="18" t="s">
        <v>65</v>
      </c>
    </row>
    <row r="2" spans="1:10" s="63" customFormat="1" ht="24" customHeight="1">
      <c r="A2" s="16" t="s">
        <v>0</v>
      </c>
      <c r="B2" s="23"/>
      <c r="D2" s="62"/>
      <c r="J2" s="18"/>
    </row>
    <row r="3" spans="1:10" s="63" customFormat="1" ht="24" customHeight="1">
      <c r="A3" s="16" t="s">
        <v>111</v>
      </c>
      <c r="B3" s="23"/>
      <c r="C3" s="27"/>
      <c r="D3" s="76"/>
      <c r="E3" s="27"/>
      <c r="F3" s="27"/>
      <c r="G3" s="27"/>
      <c r="H3" s="27"/>
      <c r="I3" s="27"/>
      <c r="J3" s="27"/>
    </row>
    <row r="4" spans="1:10" s="71" customFormat="1" ht="24" customHeight="1">
      <c r="A4" s="16" t="s">
        <v>179</v>
      </c>
      <c r="B4" s="59"/>
      <c r="C4" s="60"/>
      <c r="D4" s="112"/>
      <c r="E4" s="60"/>
      <c r="F4" s="113"/>
      <c r="G4" s="60"/>
      <c r="H4" s="63"/>
      <c r="I4" s="60"/>
      <c r="J4" s="60"/>
    </row>
    <row r="5" spans="1:10" s="71" customFormat="1" ht="24" customHeight="1">
      <c r="A5" s="15"/>
      <c r="B5" s="59"/>
      <c r="C5" s="94"/>
      <c r="D5" s="114"/>
      <c r="E5" s="94"/>
      <c r="F5" s="95"/>
      <c r="G5" s="94"/>
      <c r="H5" s="64"/>
      <c r="I5" s="94"/>
      <c r="J5" s="34" t="s">
        <v>2</v>
      </c>
    </row>
    <row r="6" spans="1:10" s="71" customFormat="1" ht="24" customHeight="1">
      <c r="A6" s="17"/>
      <c r="B6" s="59"/>
      <c r="C6" s="67"/>
      <c r="D6" s="115"/>
      <c r="E6" s="68" t="s">
        <v>3</v>
      </c>
      <c r="F6" s="96"/>
      <c r="G6" s="69"/>
      <c r="H6" s="97"/>
      <c r="I6" s="68" t="s">
        <v>4</v>
      </c>
      <c r="J6" s="96"/>
    </row>
    <row r="7" spans="1:10" s="21" customFormat="1" ht="24" customHeight="1">
      <c r="B7" s="72"/>
      <c r="D7" s="73" t="s">
        <v>180</v>
      </c>
      <c r="F7" s="73" t="s">
        <v>152</v>
      </c>
      <c r="H7" s="73" t="s">
        <v>180</v>
      </c>
      <c r="J7" s="73" t="s">
        <v>152</v>
      </c>
    </row>
    <row r="8" spans="1:10" ht="24" customHeight="1">
      <c r="A8" s="75" t="s">
        <v>112</v>
      </c>
      <c r="B8" s="23"/>
      <c r="D8" s="93"/>
    </row>
    <row r="9" spans="1:10" ht="24" customHeight="1">
      <c r="A9" s="15" t="s">
        <v>113</v>
      </c>
      <c r="B9" s="23"/>
      <c r="C9" s="33"/>
      <c r="D9" s="29">
        <f>SUM(PL!D97)</f>
        <v>87229</v>
      </c>
      <c r="E9" s="29"/>
      <c r="F9" s="29">
        <f>SUM(PL!F97)</f>
        <v>142576</v>
      </c>
      <c r="G9" s="29"/>
      <c r="H9" s="29">
        <f>SUM(PL!H97)</f>
        <v>88554</v>
      </c>
      <c r="I9" s="29"/>
      <c r="J9" s="29">
        <f>SUM(PL!J97)</f>
        <v>111751</v>
      </c>
    </row>
    <row r="10" spans="1:10" ht="24" customHeight="1">
      <c r="A10" s="15" t="s">
        <v>114</v>
      </c>
      <c r="B10" s="23"/>
      <c r="C10" s="33"/>
      <c r="D10" s="29"/>
      <c r="E10" s="29"/>
      <c r="F10" s="29"/>
      <c r="G10" s="29"/>
      <c r="H10" s="29"/>
      <c r="I10" s="29"/>
      <c r="J10" s="29"/>
    </row>
    <row r="11" spans="1:10" ht="24" customHeight="1">
      <c r="A11" s="15" t="s">
        <v>115</v>
      </c>
      <c r="B11" s="23"/>
      <c r="C11" s="33"/>
      <c r="D11" s="29"/>
      <c r="E11" s="29"/>
      <c r="F11" s="29"/>
      <c r="G11" s="29"/>
      <c r="H11" s="29"/>
      <c r="I11" s="29"/>
      <c r="J11" s="29"/>
    </row>
    <row r="12" spans="1:10" ht="24" customHeight="1">
      <c r="A12" s="15" t="s">
        <v>196</v>
      </c>
      <c r="B12" s="23"/>
      <c r="C12" s="33"/>
      <c r="D12" s="29"/>
      <c r="E12" s="30"/>
      <c r="F12" s="29"/>
      <c r="G12" s="29"/>
      <c r="H12" s="29"/>
      <c r="I12" s="29"/>
      <c r="J12" s="29"/>
    </row>
    <row r="13" spans="1:10" ht="24" customHeight="1">
      <c r="A13" s="15" t="s">
        <v>175</v>
      </c>
      <c r="B13" s="23"/>
      <c r="C13" s="33"/>
      <c r="D13" s="29">
        <v>-11117</v>
      </c>
      <c r="E13" s="30"/>
      <c r="F13" s="29">
        <v>7169</v>
      </c>
      <c r="G13" s="29"/>
      <c r="H13" s="29">
        <v>-11117</v>
      </c>
      <c r="I13" s="29"/>
      <c r="J13" s="29">
        <v>7169</v>
      </c>
    </row>
    <row r="14" spans="1:10" ht="24" customHeight="1">
      <c r="A14" s="15" t="s">
        <v>197</v>
      </c>
      <c r="B14" s="23"/>
      <c r="C14" s="33"/>
      <c r="D14" s="29">
        <v>-110</v>
      </c>
      <c r="E14" s="29"/>
      <c r="F14" s="29">
        <v>-9</v>
      </c>
      <c r="G14" s="29"/>
      <c r="H14" s="29">
        <v>-94</v>
      </c>
      <c r="I14" s="29"/>
      <c r="J14" s="29">
        <v>-5</v>
      </c>
    </row>
    <row r="15" spans="1:10" ht="24" customHeight="1">
      <c r="A15" s="15" t="s">
        <v>188</v>
      </c>
      <c r="B15" s="23"/>
      <c r="C15" s="33"/>
      <c r="D15" s="29">
        <v>1226</v>
      </c>
      <c r="E15" s="29"/>
      <c r="F15" s="29">
        <v>-1874</v>
      </c>
      <c r="G15" s="29"/>
      <c r="H15" s="29">
        <v>797</v>
      </c>
      <c r="I15" s="29"/>
      <c r="J15" s="29">
        <v>-686</v>
      </c>
    </row>
    <row r="16" spans="1:10" ht="24" customHeight="1">
      <c r="A16" s="15" t="s">
        <v>189</v>
      </c>
      <c r="B16" s="77"/>
      <c r="C16" s="33"/>
      <c r="D16" s="29">
        <v>688</v>
      </c>
      <c r="E16" s="29"/>
      <c r="F16" s="29">
        <v>869</v>
      </c>
      <c r="G16" s="29"/>
      <c r="H16" s="29">
        <v>-112</v>
      </c>
      <c r="I16" s="29"/>
      <c r="J16" s="29">
        <v>70</v>
      </c>
    </row>
    <row r="17" spans="1:10" ht="24" customHeight="1">
      <c r="A17" s="15" t="s">
        <v>116</v>
      </c>
      <c r="B17" s="23"/>
      <c r="C17" s="33"/>
      <c r="D17" s="29">
        <v>1474</v>
      </c>
      <c r="E17" s="29"/>
      <c r="F17" s="29">
        <v>286</v>
      </c>
      <c r="G17" s="29"/>
      <c r="H17" s="29">
        <v>1474</v>
      </c>
      <c r="I17" s="29"/>
      <c r="J17" s="29">
        <v>286</v>
      </c>
    </row>
    <row r="18" spans="1:10" ht="24" customHeight="1">
      <c r="A18" s="15" t="s">
        <v>176</v>
      </c>
      <c r="B18" s="23"/>
      <c r="C18" s="33"/>
      <c r="D18" s="29">
        <v>44835</v>
      </c>
      <c r="E18" s="29"/>
      <c r="F18" s="29">
        <v>46697</v>
      </c>
      <c r="G18" s="29"/>
      <c r="H18" s="29">
        <v>22424</v>
      </c>
      <c r="I18" s="29"/>
      <c r="J18" s="29">
        <v>22721</v>
      </c>
    </row>
    <row r="19" spans="1:10" ht="24" customHeight="1">
      <c r="A19" s="15" t="s">
        <v>117</v>
      </c>
      <c r="B19" s="23"/>
      <c r="C19" s="33"/>
      <c r="D19" s="29">
        <v>0</v>
      </c>
      <c r="E19" s="29"/>
      <c r="F19" s="29">
        <v>-295</v>
      </c>
      <c r="G19" s="29"/>
      <c r="H19" s="29">
        <v>0</v>
      </c>
      <c r="I19" s="29"/>
      <c r="J19" s="29">
        <v>-164</v>
      </c>
    </row>
    <row r="20" spans="1:10" ht="24" customHeight="1">
      <c r="A20" s="15" t="s">
        <v>118</v>
      </c>
      <c r="B20" s="23"/>
      <c r="C20" s="33"/>
      <c r="D20" s="29">
        <v>-1447</v>
      </c>
      <c r="E20" s="29"/>
      <c r="F20" s="29">
        <v>-933</v>
      </c>
      <c r="G20" s="29"/>
      <c r="H20" s="29">
        <v>-565</v>
      </c>
      <c r="I20" s="29"/>
      <c r="J20" s="29">
        <v>-651</v>
      </c>
    </row>
    <row r="21" spans="1:10" ht="24" customHeight="1">
      <c r="A21" s="15" t="s">
        <v>177</v>
      </c>
      <c r="B21" s="23"/>
      <c r="D21" s="29">
        <v>3261</v>
      </c>
      <c r="E21" s="29"/>
      <c r="F21" s="29">
        <v>3773</v>
      </c>
      <c r="G21" s="29"/>
      <c r="H21" s="29">
        <v>1671</v>
      </c>
      <c r="I21" s="29"/>
      <c r="J21" s="29">
        <v>1728</v>
      </c>
    </row>
    <row r="22" spans="1:10" ht="24" customHeight="1">
      <c r="A22" s="15" t="s">
        <v>119</v>
      </c>
      <c r="B22" s="23"/>
      <c r="C22" s="33"/>
      <c r="D22" s="29">
        <v>-4037</v>
      </c>
      <c r="E22" s="29"/>
      <c r="F22" s="29">
        <v>-2878</v>
      </c>
      <c r="G22" s="29"/>
      <c r="H22" s="29">
        <v>-4037</v>
      </c>
      <c r="I22" s="29"/>
      <c r="J22" s="29">
        <v>-2878</v>
      </c>
    </row>
    <row r="23" spans="1:10" ht="24" customHeight="1">
      <c r="A23" s="15" t="s">
        <v>190</v>
      </c>
      <c r="B23" s="23"/>
      <c r="C23" s="33"/>
      <c r="D23" s="29">
        <v>-92</v>
      </c>
      <c r="E23" s="29"/>
      <c r="F23" s="29">
        <v>-1639</v>
      </c>
      <c r="G23" s="29"/>
      <c r="H23" s="29">
        <v>0</v>
      </c>
      <c r="I23" s="29"/>
      <c r="J23" s="29">
        <v>-571</v>
      </c>
    </row>
    <row r="24" spans="1:10" ht="24" customHeight="1">
      <c r="A24" s="15" t="s">
        <v>120</v>
      </c>
      <c r="B24" s="23"/>
      <c r="C24" s="33"/>
      <c r="D24" s="29">
        <v>-6506</v>
      </c>
      <c r="E24" s="29"/>
      <c r="F24" s="29">
        <v>-9934</v>
      </c>
      <c r="G24" s="29"/>
      <c r="H24" s="29">
        <v>-8386</v>
      </c>
      <c r="I24" s="29"/>
      <c r="J24" s="29">
        <v>-12872</v>
      </c>
    </row>
    <row r="25" spans="1:10" ht="24" customHeight="1">
      <c r="A25" s="15" t="s">
        <v>121</v>
      </c>
      <c r="B25" s="23"/>
      <c r="C25" s="33"/>
      <c r="D25" s="35">
        <v>1185</v>
      </c>
      <c r="E25" s="29"/>
      <c r="F25" s="35">
        <v>1379</v>
      </c>
      <c r="G25" s="29"/>
      <c r="H25" s="35">
        <v>600</v>
      </c>
      <c r="I25" s="29"/>
      <c r="J25" s="35">
        <v>652</v>
      </c>
    </row>
    <row r="26" spans="1:10" ht="24" customHeight="1">
      <c r="A26" s="15" t="s">
        <v>122</v>
      </c>
      <c r="B26" s="23"/>
      <c r="C26" s="33"/>
      <c r="D26" s="29"/>
      <c r="E26" s="29"/>
      <c r="F26" s="29"/>
      <c r="G26" s="29"/>
      <c r="H26" s="29"/>
      <c r="I26" s="29"/>
      <c r="J26" s="29"/>
    </row>
    <row r="27" spans="1:10" ht="24" customHeight="1" collapsed="1">
      <c r="A27" s="15" t="s">
        <v>123</v>
      </c>
      <c r="B27" s="23"/>
      <c r="C27" s="33"/>
      <c r="D27" s="29">
        <f>SUM(D9:D25)</f>
        <v>116589</v>
      </c>
      <c r="E27" s="29"/>
      <c r="F27" s="29">
        <f>SUM(F9:F25)</f>
        <v>185187</v>
      </c>
      <c r="G27" s="29"/>
      <c r="H27" s="29">
        <f>SUM(H9:H25)</f>
        <v>91209</v>
      </c>
      <c r="I27" s="29"/>
      <c r="J27" s="29">
        <f>SUM(J9:J25)</f>
        <v>126550</v>
      </c>
    </row>
    <row r="28" spans="1:10" ht="24" customHeight="1">
      <c r="A28" s="15" t="s">
        <v>124</v>
      </c>
      <c r="B28" s="23"/>
      <c r="C28" s="33"/>
      <c r="D28" s="29"/>
      <c r="E28" s="29"/>
      <c r="F28" s="29"/>
      <c r="G28" s="29"/>
      <c r="H28" s="29"/>
      <c r="I28" s="29"/>
      <c r="J28" s="29"/>
    </row>
    <row r="29" spans="1:10" ht="24" customHeight="1">
      <c r="A29" s="15" t="s">
        <v>169</v>
      </c>
      <c r="B29" s="23"/>
      <c r="C29" s="33"/>
      <c r="D29" s="29">
        <v>25636</v>
      </c>
      <c r="E29" s="29"/>
      <c r="F29" s="29">
        <v>34512</v>
      </c>
      <c r="G29" s="29"/>
      <c r="H29" s="29">
        <v>-1136</v>
      </c>
      <c r="I29" s="29"/>
      <c r="J29" s="29">
        <v>-2950</v>
      </c>
    </row>
    <row r="30" spans="1:10" ht="24" customHeight="1">
      <c r="A30" s="15" t="s">
        <v>125</v>
      </c>
      <c r="B30" s="23"/>
      <c r="C30" s="33"/>
      <c r="D30" s="29">
        <v>-20662</v>
      </c>
      <c r="E30" s="29"/>
      <c r="F30" s="29">
        <v>187178</v>
      </c>
      <c r="G30" s="29"/>
      <c r="H30" s="29">
        <v>-79113</v>
      </c>
      <c r="I30" s="29"/>
      <c r="J30" s="29">
        <v>9287</v>
      </c>
    </row>
    <row r="31" spans="1:10" ht="24" customHeight="1">
      <c r="A31" s="15" t="s">
        <v>126</v>
      </c>
      <c r="B31" s="23"/>
      <c r="C31" s="33"/>
      <c r="D31" s="29">
        <v>-1490</v>
      </c>
      <c r="E31" s="29"/>
      <c r="F31" s="29">
        <v>5318</v>
      </c>
      <c r="G31" s="29"/>
      <c r="H31" s="29">
        <v>-1490</v>
      </c>
      <c r="I31" s="29"/>
      <c r="J31" s="29">
        <v>5318</v>
      </c>
    </row>
    <row r="32" spans="1:10" ht="24" customHeight="1">
      <c r="A32" s="15" t="s">
        <v>127</v>
      </c>
      <c r="B32" s="23"/>
      <c r="C32" s="33"/>
      <c r="D32" s="29">
        <v>-766</v>
      </c>
      <c r="E32" s="29"/>
      <c r="F32" s="29">
        <v>-1907</v>
      </c>
      <c r="G32" s="29"/>
      <c r="H32" s="29">
        <v>-823</v>
      </c>
      <c r="I32" s="29"/>
      <c r="J32" s="29">
        <v>5</v>
      </c>
    </row>
    <row r="33" spans="1:10" ht="24" customHeight="1">
      <c r="A33" s="15" t="s">
        <v>128</v>
      </c>
      <c r="B33" s="23"/>
      <c r="C33" s="33"/>
      <c r="D33" s="29">
        <v>-193</v>
      </c>
      <c r="E33" s="29"/>
      <c r="F33" s="29">
        <v>-713</v>
      </c>
      <c r="G33" s="29"/>
      <c r="H33" s="29">
        <v>-193</v>
      </c>
      <c r="I33" s="29"/>
      <c r="J33" s="29">
        <v>-713</v>
      </c>
    </row>
    <row r="34" spans="1:10" ht="24" customHeight="1">
      <c r="A34" s="15" t="s">
        <v>129</v>
      </c>
      <c r="B34" s="23"/>
      <c r="C34" s="33"/>
      <c r="D34" s="29">
        <v>-439</v>
      </c>
      <c r="E34" s="29"/>
      <c r="F34" s="29">
        <v>-1672</v>
      </c>
      <c r="G34" s="29"/>
      <c r="H34" s="29">
        <v>-498</v>
      </c>
      <c r="I34" s="29"/>
      <c r="J34" s="29">
        <v>-1413</v>
      </c>
    </row>
    <row r="35" spans="1:10" ht="24" customHeight="1">
      <c r="A35" s="15" t="s">
        <v>130</v>
      </c>
      <c r="B35" s="23"/>
      <c r="D35" s="29"/>
      <c r="E35" s="29"/>
      <c r="F35" s="29"/>
      <c r="G35" s="29"/>
      <c r="H35" s="29"/>
      <c r="I35" s="29"/>
      <c r="J35" s="29"/>
    </row>
    <row r="36" spans="1:10" ht="24" customHeight="1">
      <c r="A36" s="15" t="s">
        <v>170</v>
      </c>
      <c r="B36" s="23"/>
      <c r="D36" s="29">
        <v>11704</v>
      </c>
      <c r="E36" s="29"/>
      <c r="F36" s="29">
        <v>55544</v>
      </c>
      <c r="G36" s="29"/>
      <c r="H36" s="29">
        <v>13319</v>
      </c>
      <c r="I36" s="29"/>
      <c r="J36" s="29">
        <v>45438</v>
      </c>
    </row>
    <row r="37" spans="1:10" ht="24" customHeight="1">
      <c r="A37" s="15" t="s">
        <v>131</v>
      </c>
      <c r="D37" s="29">
        <v>119</v>
      </c>
      <c r="E37" s="29"/>
      <c r="F37" s="29">
        <v>4809</v>
      </c>
      <c r="G37" s="29"/>
      <c r="H37" s="29">
        <v>28</v>
      </c>
      <c r="I37" s="29"/>
      <c r="J37" s="29">
        <v>148</v>
      </c>
    </row>
    <row r="38" spans="1:10" ht="24" customHeight="1">
      <c r="A38" s="15" t="s">
        <v>168</v>
      </c>
      <c r="D38" s="29">
        <v>-1452</v>
      </c>
      <c r="E38" s="29"/>
      <c r="F38" s="29">
        <v>-2720</v>
      </c>
      <c r="G38" s="29"/>
      <c r="H38" s="29">
        <v>-1409</v>
      </c>
      <c r="I38" s="29"/>
      <c r="J38" s="29">
        <v>-2375</v>
      </c>
    </row>
    <row r="39" spans="1:10" ht="24" customHeight="1">
      <c r="A39" s="15" t="s">
        <v>132</v>
      </c>
      <c r="D39" s="29">
        <v>201</v>
      </c>
      <c r="E39" s="29"/>
      <c r="F39" s="29">
        <v>0</v>
      </c>
      <c r="G39" s="29"/>
      <c r="H39" s="29">
        <v>0</v>
      </c>
      <c r="I39" s="29"/>
      <c r="J39" s="29">
        <v>0</v>
      </c>
    </row>
    <row r="40" spans="1:10" ht="24" customHeight="1">
      <c r="A40" s="15" t="s">
        <v>160</v>
      </c>
      <c r="B40" s="23"/>
      <c r="D40" s="42">
        <f>SUM(D27:D39)</f>
        <v>129247</v>
      </c>
      <c r="E40" s="29"/>
      <c r="F40" s="42">
        <f>SUM(F27:F39)</f>
        <v>465536</v>
      </c>
      <c r="G40" s="29"/>
      <c r="H40" s="42">
        <f>SUM(H27:H39)</f>
        <v>19894</v>
      </c>
      <c r="I40" s="29"/>
      <c r="J40" s="42">
        <f>SUM(J27:J39)</f>
        <v>179295</v>
      </c>
    </row>
    <row r="41" spans="1:10" ht="24" customHeight="1">
      <c r="A41" s="15" t="s">
        <v>133</v>
      </c>
      <c r="B41" s="23"/>
      <c r="D41" s="29">
        <v>-28142</v>
      </c>
      <c r="E41" s="29"/>
      <c r="F41" s="29">
        <v>-14057</v>
      </c>
      <c r="G41" s="29"/>
      <c r="H41" s="29">
        <v>-27761</v>
      </c>
      <c r="I41" s="29"/>
      <c r="J41" s="29">
        <v>-13734</v>
      </c>
    </row>
    <row r="42" spans="1:10" ht="24" customHeight="1">
      <c r="A42" s="16" t="s">
        <v>191</v>
      </c>
      <c r="D42" s="79">
        <f>SUM(D40:D41)</f>
        <v>101105</v>
      </c>
      <c r="E42" s="29"/>
      <c r="F42" s="79">
        <f>SUM(F40:F41)</f>
        <v>451479</v>
      </c>
      <c r="G42" s="29"/>
      <c r="H42" s="79">
        <f>SUM(H40:H41)</f>
        <v>-7867</v>
      </c>
      <c r="I42" s="29"/>
      <c r="J42" s="79">
        <f>SUM(J40:J41)</f>
        <v>165561</v>
      </c>
    </row>
    <row r="43" spans="1:10" ht="24" customHeight="1">
      <c r="D43" s="30"/>
      <c r="E43" s="30"/>
      <c r="F43" s="30"/>
      <c r="G43" s="30"/>
      <c r="H43" s="30"/>
      <c r="I43" s="30"/>
      <c r="J43" s="30"/>
    </row>
    <row r="44" spans="1:10" ht="24" customHeight="1">
      <c r="A44" s="28" t="s">
        <v>30</v>
      </c>
      <c r="B44" s="23"/>
      <c r="C44" s="64"/>
      <c r="D44" s="61"/>
      <c r="E44" s="63"/>
      <c r="F44" s="63"/>
      <c r="G44" s="63"/>
      <c r="H44" s="63"/>
      <c r="I44" s="63"/>
      <c r="J44" s="63"/>
    </row>
    <row r="45" spans="1:10" ht="24" customHeight="1">
      <c r="A45" s="27"/>
      <c r="B45" s="116"/>
      <c r="C45" s="117"/>
      <c r="D45" s="118"/>
      <c r="E45" s="117"/>
      <c r="F45" s="117"/>
      <c r="G45" s="117"/>
      <c r="H45" s="117"/>
      <c r="I45" s="117"/>
      <c r="J45" s="18" t="s">
        <v>65</v>
      </c>
    </row>
    <row r="46" spans="1:10" ht="24" customHeight="1">
      <c r="A46" s="16" t="s">
        <v>0</v>
      </c>
      <c r="B46" s="116"/>
      <c r="C46" s="117"/>
      <c r="D46" s="118"/>
      <c r="E46" s="117"/>
      <c r="F46" s="117"/>
      <c r="G46" s="117"/>
      <c r="H46" s="117"/>
      <c r="I46" s="117"/>
      <c r="J46" s="18"/>
    </row>
    <row r="47" spans="1:10" ht="24" customHeight="1">
      <c r="A47" s="16" t="s">
        <v>134</v>
      </c>
      <c r="B47" s="116"/>
      <c r="C47" s="119"/>
      <c r="D47" s="120"/>
      <c r="E47" s="119"/>
      <c r="F47" s="119"/>
      <c r="G47" s="119"/>
      <c r="H47" s="119"/>
      <c r="I47" s="119"/>
      <c r="J47" s="119"/>
    </row>
    <row r="48" spans="1:10" s="71" customFormat="1" ht="24" customHeight="1">
      <c r="A48" s="16" t="s">
        <v>179</v>
      </c>
      <c r="B48" s="121"/>
      <c r="C48" s="122"/>
      <c r="D48" s="123"/>
      <c r="E48" s="122"/>
      <c r="F48" s="124"/>
      <c r="G48" s="122"/>
      <c r="H48" s="117"/>
      <c r="I48" s="122"/>
      <c r="J48" s="122"/>
    </row>
    <row r="49" spans="1:10" s="71" customFormat="1" ht="24" customHeight="1">
      <c r="A49" s="15"/>
      <c r="B49" s="59"/>
      <c r="C49" s="94"/>
      <c r="D49" s="125"/>
      <c r="E49" s="94"/>
      <c r="F49" s="95"/>
      <c r="G49" s="94"/>
      <c r="H49" s="64"/>
      <c r="I49" s="94"/>
      <c r="J49" s="34" t="s">
        <v>2</v>
      </c>
    </row>
    <row r="50" spans="1:10" s="71" customFormat="1" ht="24" customHeight="1">
      <c r="A50" s="17"/>
      <c r="B50" s="59"/>
      <c r="C50" s="67"/>
      <c r="D50" s="126"/>
      <c r="E50" s="68" t="s">
        <v>3</v>
      </c>
      <c r="F50" s="96"/>
      <c r="G50" s="69"/>
      <c r="H50" s="97"/>
      <c r="I50" s="68" t="s">
        <v>4</v>
      </c>
      <c r="J50" s="96"/>
    </row>
    <row r="51" spans="1:10" s="21" customFormat="1" ht="24" customHeight="1">
      <c r="B51" s="72"/>
      <c r="D51" s="73" t="s">
        <v>180</v>
      </c>
      <c r="F51" s="73" t="s">
        <v>152</v>
      </c>
      <c r="H51" s="73" t="s">
        <v>180</v>
      </c>
      <c r="J51" s="73" t="s">
        <v>152</v>
      </c>
    </row>
    <row r="52" spans="1:10" ht="24" customHeight="1">
      <c r="A52" s="75" t="s">
        <v>135</v>
      </c>
      <c r="D52" s="83"/>
      <c r="E52" s="23"/>
      <c r="F52" s="23"/>
      <c r="G52" s="23"/>
      <c r="H52" s="23"/>
      <c r="I52" s="23"/>
      <c r="J52" s="23"/>
    </row>
    <row r="53" spans="1:10" ht="24" customHeight="1">
      <c r="A53" s="15" t="s">
        <v>165</v>
      </c>
      <c r="D53" s="29">
        <v>92400</v>
      </c>
      <c r="E53" s="29"/>
      <c r="F53" s="29">
        <v>-344888</v>
      </c>
      <c r="G53" s="29"/>
      <c r="H53" s="29">
        <v>86490</v>
      </c>
      <c r="I53" s="29"/>
      <c r="J53" s="29">
        <v>-343839</v>
      </c>
    </row>
    <row r="54" spans="1:10" ht="24" customHeight="1">
      <c r="A54" s="15" t="s">
        <v>136</v>
      </c>
      <c r="B54" s="77"/>
      <c r="D54" s="29">
        <v>0</v>
      </c>
      <c r="E54" s="29"/>
      <c r="F54" s="29">
        <v>0</v>
      </c>
      <c r="G54" s="29"/>
      <c r="H54" s="29">
        <v>-30000</v>
      </c>
      <c r="I54" s="29"/>
      <c r="J54" s="29">
        <v>-40000</v>
      </c>
    </row>
    <row r="55" spans="1:10" ht="24" customHeight="1">
      <c r="A55" s="15" t="s">
        <v>137</v>
      </c>
      <c r="B55" s="77"/>
      <c r="D55" s="29">
        <v>0</v>
      </c>
      <c r="E55" s="29"/>
      <c r="F55" s="29">
        <v>0</v>
      </c>
      <c r="G55" s="29"/>
      <c r="H55" s="29">
        <v>127000</v>
      </c>
      <c r="I55" s="29"/>
      <c r="J55" s="29">
        <v>312000</v>
      </c>
    </row>
    <row r="56" spans="1:10" ht="24" customHeight="1">
      <c r="A56" s="15" t="s">
        <v>150</v>
      </c>
      <c r="D56" s="29">
        <v>-6646</v>
      </c>
      <c r="E56" s="29"/>
      <c r="F56" s="29">
        <v>-19565</v>
      </c>
      <c r="G56" s="29"/>
      <c r="H56" s="29">
        <v>-1908</v>
      </c>
      <c r="I56" s="29"/>
      <c r="J56" s="29">
        <v>-8499</v>
      </c>
    </row>
    <row r="57" spans="1:10" ht="24" customHeight="1">
      <c r="A57" s="15" t="s">
        <v>138</v>
      </c>
      <c r="D57" s="29">
        <v>1873</v>
      </c>
      <c r="E57" s="29"/>
      <c r="F57" s="29">
        <v>1070</v>
      </c>
      <c r="G57" s="29"/>
      <c r="H57" s="29">
        <v>991</v>
      </c>
      <c r="I57" s="29"/>
      <c r="J57" s="29">
        <v>788</v>
      </c>
    </row>
    <row r="58" spans="1:10" ht="24" customHeight="1">
      <c r="A58" s="15" t="s">
        <v>139</v>
      </c>
      <c r="D58" s="29">
        <v>4037</v>
      </c>
      <c r="E58" s="29"/>
      <c r="F58" s="29">
        <v>2878</v>
      </c>
      <c r="G58" s="29"/>
      <c r="H58" s="29">
        <v>4037</v>
      </c>
      <c r="I58" s="29"/>
      <c r="J58" s="29">
        <v>2878</v>
      </c>
    </row>
    <row r="59" spans="1:10" ht="24" customHeight="1">
      <c r="A59" s="15" t="s">
        <v>140</v>
      </c>
      <c r="B59" s="33"/>
      <c r="D59" s="35">
        <v>6601</v>
      </c>
      <c r="E59" s="29"/>
      <c r="F59" s="35">
        <v>9861</v>
      </c>
      <c r="G59" s="29"/>
      <c r="H59" s="35">
        <v>8065</v>
      </c>
      <c r="I59" s="29"/>
      <c r="J59" s="35">
        <v>12972</v>
      </c>
    </row>
    <row r="60" spans="1:10" ht="24" customHeight="1">
      <c r="A60" s="75" t="s">
        <v>174</v>
      </c>
      <c r="D60" s="35">
        <f>SUM(D53:D59)</f>
        <v>98265</v>
      </c>
      <c r="E60" s="29"/>
      <c r="F60" s="35">
        <f>SUM(F53:F59)</f>
        <v>-350644</v>
      </c>
      <c r="G60" s="29"/>
      <c r="H60" s="35">
        <f>SUM(H53:H59)</f>
        <v>194675</v>
      </c>
      <c r="I60" s="29"/>
      <c r="J60" s="35">
        <f>SUM(J53:J59)</f>
        <v>-63700</v>
      </c>
    </row>
    <row r="61" spans="1:10" ht="24" customHeight="1">
      <c r="A61" s="75" t="s">
        <v>141</v>
      </c>
      <c r="D61" s="29"/>
      <c r="E61" s="29"/>
      <c r="F61" s="29"/>
      <c r="G61" s="29"/>
      <c r="H61" s="29"/>
      <c r="I61" s="29"/>
      <c r="J61" s="29"/>
    </row>
    <row r="62" spans="1:10" ht="24" customHeight="1">
      <c r="A62" s="15" t="s">
        <v>166</v>
      </c>
      <c r="D62" s="29">
        <v>-177569</v>
      </c>
      <c r="E62" s="29"/>
      <c r="F62" s="29">
        <v>-107695</v>
      </c>
      <c r="G62" s="29"/>
      <c r="H62" s="29">
        <v>-177569</v>
      </c>
      <c r="I62" s="29"/>
      <c r="J62" s="29">
        <v>-107695</v>
      </c>
    </row>
    <row r="63" spans="1:10" ht="24" customHeight="1">
      <c r="A63" s="15" t="s">
        <v>199</v>
      </c>
      <c r="D63" s="29">
        <v>-6690</v>
      </c>
      <c r="E63" s="29"/>
      <c r="F63" s="29">
        <v>-6417</v>
      </c>
      <c r="G63" s="29"/>
      <c r="H63" s="29">
        <v>-3866</v>
      </c>
      <c r="I63" s="29"/>
      <c r="J63" s="29">
        <v>-3772</v>
      </c>
    </row>
    <row r="64" spans="1:10" ht="24" customHeight="1">
      <c r="A64" s="15" t="s">
        <v>173</v>
      </c>
      <c r="D64" s="29">
        <v>-1185</v>
      </c>
      <c r="E64" s="29"/>
      <c r="F64" s="29">
        <v>-1379</v>
      </c>
      <c r="G64" s="29"/>
      <c r="H64" s="29">
        <v>-601</v>
      </c>
      <c r="I64" s="29"/>
      <c r="J64" s="29">
        <v>-652</v>
      </c>
    </row>
    <row r="65" spans="1:10" ht="24" customHeight="1">
      <c r="A65" s="15" t="s">
        <v>142</v>
      </c>
      <c r="D65" s="35">
        <v>0</v>
      </c>
      <c r="E65" s="29"/>
      <c r="F65" s="35">
        <v>-4137</v>
      </c>
      <c r="G65" s="29"/>
      <c r="H65" s="35">
        <v>0</v>
      </c>
      <c r="I65" s="29"/>
      <c r="J65" s="35">
        <v>-4137</v>
      </c>
    </row>
    <row r="66" spans="1:10" ht="24" customHeight="1">
      <c r="A66" s="75" t="s">
        <v>143</v>
      </c>
      <c r="D66" s="79">
        <f>SUM(D62:D65)</f>
        <v>-185444</v>
      </c>
      <c r="E66" s="29"/>
      <c r="F66" s="79">
        <f>SUM(F62:F65)</f>
        <v>-119628</v>
      </c>
      <c r="G66" s="29"/>
      <c r="H66" s="79">
        <f>SUM(H62:H65)</f>
        <v>-182036</v>
      </c>
      <c r="I66" s="29"/>
      <c r="J66" s="79">
        <f>SUM(J62:J65)</f>
        <v>-116256</v>
      </c>
    </row>
    <row r="67" spans="1:10" ht="24" customHeight="1">
      <c r="A67" s="75" t="s">
        <v>192</v>
      </c>
      <c r="D67" s="29">
        <f>SUM(D66,D60,D42)</f>
        <v>13926</v>
      </c>
      <c r="E67" s="29"/>
      <c r="F67" s="29">
        <f>SUM(F66,F60,F42)</f>
        <v>-18793</v>
      </c>
      <c r="G67" s="29"/>
      <c r="H67" s="29">
        <f>SUM(H66,H60,H42)</f>
        <v>4772</v>
      </c>
      <c r="I67" s="29"/>
      <c r="J67" s="29">
        <f>SUM(J66,J60,J42)</f>
        <v>-14395</v>
      </c>
    </row>
    <row r="68" spans="1:10" ht="24" customHeight="1">
      <c r="A68" s="15" t="s">
        <v>144</v>
      </c>
      <c r="D68" s="29">
        <f>BS!F11</f>
        <v>30712</v>
      </c>
      <c r="E68" s="29"/>
      <c r="F68" s="29">
        <v>72243</v>
      </c>
      <c r="G68" s="29"/>
      <c r="H68" s="29">
        <f>BS!J11</f>
        <v>17360</v>
      </c>
      <c r="I68" s="29"/>
      <c r="J68" s="29">
        <v>37362</v>
      </c>
    </row>
    <row r="69" spans="1:10" ht="24" customHeight="1" thickBot="1">
      <c r="A69" s="75" t="s">
        <v>145</v>
      </c>
      <c r="D69" s="80">
        <f>SUM(D67:D68)</f>
        <v>44638</v>
      </c>
      <c r="E69" s="29"/>
      <c r="F69" s="80">
        <f>SUM(F67:F68)</f>
        <v>53450</v>
      </c>
      <c r="G69" s="29"/>
      <c r="H69" s="80">
        <f>SUM(H67:H68)</f>
        <v>22132</v>
      </c>
      <c r="I69" s="29"/>
      <c r="J69" s="80">
        <f>SUM(J67:J68)</f>
        <v>22967</v>
      </c>
    </row>
    <row r="70" spans="1:10" ht="24" customHeight="1" thickTop="1">
      <c r="D70" s="29">
        <f>D69-BS!D11</f>
        <v>0</v>
      </c>
      <c r="E70" s="29"/>
      <c r="F70" s="29"/>
      <c r="G70" s="29"/>
      <c r="H70" s="29">
        <f>H69-BS!H11</f>
        <v>0</v>
      </c>
      <c r="I70" s="29"/>
      <c r="J70" s="29"/>
    </row>
    <row r="71" spans="1:10" ht="24" customHeight="1">
      <c r="A71" s="15" t="s">
        <v>146</v>
      </c>
      <c r="D71" s="29"/>
      <c r="E71" s="29"/>
      <c r="F71" s="29"/>
      <c r="G71" s="29"/>
      <c r="H71" s="29"/>
      <c r="I71" s="29"/>
      <c r="J71" s="29"/>
    </row>
    <row r="72" spans="1:10" ht="24" customHeight="1">
      <c r="A72" s="15" t="s">
        <v>147</v>
      </c>
      <c r="D72" s="29"/>
      <c r="E72" s="29"/>
      <c r="F72" s="29"/>
      <c r="G72" s="29"/>
      <c r="H72" s="29"/>
      <c r="I72" s="29"/>
      <c r="J72" s="29"/>
    </row>
    <row r="73" spans="1:10" ht="24" customHeight="1">
      <c r="A73" s="15" t="s">
        <v>148</v>
      </c>
      <c r="D73" s="29">
        <v>1831</v>
      </c>
      <c r="E73" s="29"/>
      <c r="F73" s="29">
        <v>3797</v>
      </c>
      <c r="G73" s="29"/>
      <c r="H73" s="29">
        <v>720</v>
      </c>
      <c r="I73" s="29"/>
      <c r="J73" s="29">
        <v>42</v>
      </c>
    </row>
    <row r="74" spans="1:10" ht="24" customHeight="1">
      <c r="A74" s="15" t="s">
        <v>149</v>
      </c>
      <c r="D74" s="29">
        <v>8598</v>
      </c>
      <c r="E74" s="29"/>
      <c r="F74" s="29">
        <v>8721</v>
      </c>
      <c r="G74" s="29"/>
      <c r="H74" s="29">
        <v>6916</v>
      </c>
      <c r="I74" s="29"/>
      <c r="J74" s="29">
        <v>4845</v>
      </c>
    </row>
    <row r="75" spans="1:10" ht="24" customHeight="1">
      <c r="D75" s="29"/>
      <c r="E75" s="29"/>
      <c r="F75" s="29"/>
      <c r="G75" s="29"/>
      <c r="H75" s="29"/>
      <c r="I75" s="29"/>
      <c r="J75" s="29"/>
    </row>
    <row r="76" spans="1:10" ht="24" customHeight="1">
      <c r="A76" s="28" t="s">
        <v>30</v>
      </c>
    </row>
    <row r="78" spans="1:10" ht="24" customHeight="1">
      <c r="F78" s="76"/>
    </row>
  </sheetData>
  <printOptions horizontalCentered="1" gridLinesSet="0"/>
  <pageMargins left="0.75" right="0.39370078740157499" top="0.75" bottom="0.196850393700787" header="0.196850393700787" footer="0.196850393700787"/>
  <pageSetup paperSize="9" scale="75" orientation="portrait" r:id="rId1"/>
  <headerFooter alignWithMargins="0"/>
  <rowBreaks count="1" manualBreakCount="1">
    <brk id="4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1D4D4AFCE4BD4D96A7270A40B1C004" ma:contentTypeVersion="6" ma:contentTypeDescription="Create a new document." ma:contentTypeScope="" ma:versionID="ca8271531ebfc96e8231253156610e04">
  <xsd:schema xmlns:xsd="http://www.w3.org/2001/XMLSchema" xmlns:xs="http://www.w3.org/2001/XMLSchema" xmlns:p="http://schemas.microsoft.com/office/2006/metadata/properties" xmlns:ns2="54d74c4f-ef94-4292-87c3-f60636b949b7" xmlns:ns3="0d68acef-691a-458c-b839-3f77e5490d16" targetNamespace="http://schemas.microsoft.com/office/2006/metadata/properties" ma:root="true" ma:fieldsID="7f648336d88222b30d688b4aba035740" ns2:_="" ns3:_="">
    <xsd:import namespace="54d74c4f-ef94-4292-87c3-f60636b949b7"/>
    <xsd:import namespace="0d68acef-691a-458c-b839-3f77e5490d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74c4f-ef94-4292-87c3-f60636b949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8acef-691a-458c-b839-3f77e5490d1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6EBE1F-3050-4D7C-AB7B-D98AB21AD3CE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54d74c4f-ef94-4292-87c3-f60636b949b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0d68acef-691a-458c-b839-3f77e5490d1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47B205-3C0C-4195-B3AD-5948C12881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d74c4f-ef94-4292-87c3-f60636b949b7"/>
    <ds:schemaRef ds:uri="0d68acef-691a-458c-b839-3f77e5490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E40059-6BB6-48B5-B4B2-3F96A82B04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CONSO!Print_Area</vt:lpstr>
      <vt:lpstr>PL!Print_Area</vt:lpstr>
      <vt:lpstr>'THE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Pornpan Klaysukpong</cp:lastModifiedBy>
  <cp:revision/>
  <cp:lastPrinted>2026-08-03T04:05:42Z</cp:lastPrinted>
  <dcterms:created xsi:type="dcterms:W3CDTF">1998-02-16T11:39:19Z</dcterms:created>
  <dcterms:modified xsi:type="dcterms:W3CDTF">2026-08-10T10:19:47Z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0x0101003A1D4D4AFCE4BD4D96A7270A40B1C004</vt:lpwstr>
  </property>
</Properties>
</file>